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drawings/drawing7.xml" ContentType="application/vnd.openxmlformats-officedocument.drawing+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drawings/drawing8.xml" ContentType="application/vnd.openxmlformats-officedocument.drawing+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drawings/drawing9.xml" ContentType="application/vnd.openxmlformats-officedocument.drawing+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drawings/drawing10.xml" ContentType="application/vnd.openxmlformats-officedocument.drawing+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drawings/drawing11.xml" ContentType="application/vnd.openxmlformats-officedocument.drawing+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drawings/drawing12.xml" ContentType="application/vnd.openxmlformats-officedocument.drawing+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drawings/drawing13.xml" ContentType="application/vnd.openxmlformats-officedocument.drawing+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drawings/drawing14.xml" ContentType="application/vnd.openxmlformats-officedocument.drawing+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drawings/drawing15.xml" ContentType="application/vnd.openxmlformats-officedocument.drawing+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drawings/drawing16.xml" ContentType="application/vnd.openxmlformats-officedocument.drawing+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drawings/drawing17.xml" ContentType="application/vnd.openxmlformats-officedocument.drawing+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drawings/drawing18.xml" ContentType="application/vnd.openxmlformats-officedocument.drawing+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drawings/drawing19.xml" ContentType="application/vnd.openxmlformats-officedocument.drawing+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drawings/drawing20.xml" ContentType="application/vnd.openxmlformats-officedocument.drawing+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drawings/drawing21.xml" ContentType="application/vnd.openxmlformats-officedocument.drawing+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drawings/drawing22.xml" ContentType="application/vnd.openxmlformats-officedocument.drawing+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drawings/drawing23.xml" ContentType="application/vnd.openxmlformats-officedocument.drawing+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drawings/drawing24.xml" ContentType="application/vnd.openxmlformats-officedocument.drawing+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drawings/drawing25.xml" ContentType="application/vnd.openxmlformats-officedocument.drawing+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drawings/drawing26.xml" ContentType="application/vnd.openxmlformats-officedocument.drawing+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xl/ctrlProps/ctrlProp2301.xml" ContentType="application/vnd.ms-excel.controlproperties+xml"/>
  <Override PartName="/xl/ctrlProps/ctrlProp2302.xml" ContentType="application/vnd.ms-excel.controlproperties+xml"/>
  <Override PartName="/xl/ctrlProps/ctrlProp2303.xml" ContentType="application/vnd.ms-excel.controlproperties+xml"/>
  <Override PartName="/xl/ctrlProps/ctrlProp2304.xml" ContentType="application/vnd.ms-excel.controlproperties+xml"/>
  <Override PartName="/xl/ctrlProps/ctrlProp2305.xml" ContentType="application/vnd.ms-excel.controlproperties+xml"/>
  <Override PartName="/xl/ctrlProps/ctrlProp2306.xml" ContentType="application/vnd.ms-excel.controlproperties+xml"/>
  <Override PartName="/xl/ctrlProps/ctrlProp2307.xml" ContentType="application/vnd.ms-excel.controlproperties+xml"/>
  <Override PartName="/xl/ctrlProps/ctrlProp2308.xml" ContentType="application/vnd.ms-excel.controlproperties+xml"/>
  <Override PartName="/xl/ctrlProps/ctrlProp2309.xml" ContentType="application/vnd.ms-excel.controlproperties+xml"/>
  <Override PartName="/xl/ctrlProps/ctrlProp2310.xml" ContentType="application/vnd.ms-excel.controlproperties+xml"/>
  <Override PartName="/xl/ctrlProps/ctrlProp2311.xml" ContentType="application/vnd.ms-excel.controlproperties+xml"/>
  <Override PartName="/xl/ctrlProps/ctrlProp2312.xml" ContentType="application/vnd.ms-excel.controlproperties+xml"/>
  <Override PartName="/xl/ctrlProps/ctrlProp2313.xml" ContentType="application/vnd.ms-excel.controlproperties+xml"/>
  <Override PartName="/xl/ctrlProps/ctrlProp2314.xml" ContentType="application/vnd.ms-excel.controlproperties+xml"/>
  <Override PartName="/xl/ctrlProps/ctrlProp2315.xml" ContentType="application/vnd.ms-excel.controlproperties+xml"/>
  <Override PartName="/xl/ctrlProps/ctrlProp2316.xml" ContentType="application/vnd.ms-excel.controlproperties+xml"/>
  <Override PartName="/xl/ctrlProps/ctrlProp2317.xml" ContentType="application/vnd.ms-excel.controlproperties+xml"/>
  <Override PartName="/xl/ctrlProps/ctrlProp2318.xml" ContentType="application/vnd.ms-excel.controlproperties+xml"/>
  <Override PartName="/xl/drawings/drawing27.xml" ContentType="application/vnd.openxmlformats-officedocument.drawing+xml"/>
  <Override PartName="/xl/ctrlProps/ctrlProp2319.xml" ContentType="application/vnd.ms-excel.controlproperties+xml"/>
  <Override PartName="/xl/ctrlProps/ctrlProp2320.xml" ContentType="application/vnd.ms-excel.controlproperties+xml"/>
  <Override PartName="/xl/ctrlProps/ctrlProp2321.xml" ContentType="application/vnd.ms-excel.controlproperties+xml"/>
  <Override PartName="/xl/ctrlProps/ctrlProp2322.xml" ContentType="application/vnd.ms-excel.controlproperties+xml"/>
  <Override PartName="/xl/ctrlProps/ctrlProp2323.xml" ContentType="application/vnd.ms-excel.controlproperties+xml"/>
  <Override PartName="/xl/ctrlProps/ctrlProp2324.xml" ContentType="application/vnd.ms-excel.controlproperties+xml"/>
  <Override PartName="/xl/ctrlProps/ctrlProp2325.xml" ContentType="application/vnd.ms-excel.controlproperties+xml"/>
  <Override PartName="/xl/ctrlProps/ctrlProp2326.xml" ContentType="application/vnd.ms-excel.controlproperties+xml"/>
  <Override PartName="/xl/ctrlProps/ctrlProp2327.xml" ContentType="application/vnd.ms-excel.controlproperties+xml"/>
  <Override PartName="/xl/ctrlProps/ctrlProp2328.xml" ContentType="application/vnd.ms-excel.controlproperties+xml"/>
  <Override PartName="/xl/ctrlProps/ctrlProp2329.xml" ContentType="application/vnd.ms-excel.controlproperties+xml"/>
  <Override PartName="/xl/ctrlProps/ctrlProp2330.xml" ContentType="application/vnd.ms-excel.controlproperties+xml"/>
  <Override PartName="/xl/ctrlProps/ctrlProp2331.xml" ContentType="application/vnd.ms-excel.controlproperties+xml"/>
  <Override PartName="/xl/ctrlProps/ctrlProp2332.xml" ContentType="application/vnd.ms-excel.controlproperties+xml"/>
  <Override PartName="/xl/ctrlProps/ctrlProp2333.xml" ContentType="application/vnd.ms-excel.controlproperties+xml"/>
  <Override PartName="/xl/ctrlProps/ctrlProp2334.xml" ContentType="application/vnd.ms-excel.controlproperties+xml"/>
  <Override PartName="/xl/ctrlProps/ctrlProp2335.xml" ContentType="application/vnd.ms-excel.controlproperties+xml"/>
  <Override PartName="/xl/ctrlProps/ctrlProp2336.xml" ContentType="application/vnd.ms-excel.controlproperties+xml"/>
  <Override PartName="/xl/ctrlProps/ctrlProp2337.xml" ContentType="application/vnd.ms-excel.controlproperties+xml"/>
  <Override PartName="/xl/ctrlProps/ctrlProp2338.xml" ContentType="application/vnd.ms-excel.controlproperties+xml"/>
  <Override PartName="/xl/ctrlProps/ctrlProp2339.xml" ContentType="application/vnd.ms-excel.controlproperties+xml"/>
  <Override PartName="/xl/ctrlProps/ctrlProp2340.xml" ContentType="application/vnd.ms-excel.controlproperties+xml"/>
  <Override PartName="/xl/ctrlProps/ctrlProp2341.xml" ContentType="application/vnd.ms-excel.controlproperties+xml"/>
  <Override PartName="/xl/ctrlProps/ctrlProp2342.xml" ContentType="application/vnd.ms-excel.controlproperties+xml"/>
  <Override PartName="/xl/ctrlProps/ctrlProp2343.xml" ContentType="application/vnd.ms-excel.controlproperties+xml"/>
  <Override PartName="/xl/ctrlProps/ctrlProp2344.xml" ContentType="application/vnd.ms-excel.controlproperties+xml"/>
  <Override PartName="/xl/ctrlProps/ctrlProp2345.xml" ContentType="application/vnd.ms-excel.controlproperties+xml"/>
  <Override PartName="/xl/ctrlProps/ctrlProp2346.xml" ContentType="application/vnd.ms-excel.controlproperties+xml"/>
  <Override PartName="/xl/ctrlProps/ctrlProp2347.xml" ContentType="application/vnd.ms-excel.controlproperties+xml"/>
  <Override PartName="/xl/ctrlProps/ctrlProp2348.xml" ContentType="application/vnd.ms-excel.controlproperties+xml"/>
  <Override PartName="/xl/ctrlProps/ctrlProp2349.xml" ContentType="application/vnd.ms-excel.controlproperties+xml"/>
  <Override PartName="/xl/ctrlProps/ctrlProp2350.xml" ContentType="application/vnd.ms-excel.controlproperties+xml"/>
  <Override PartName="/xl/ctrlProps/ctrlProp2351.xml" ContentType="application/vnd.ms-excel.controlproperties+xml"/>
  <Override PartName="/xl/ctrlProps/ctrlProp2352.xml" ContentType="application/vnd.ms-excel.controlproperties+xml"/>
  <Override PartName="/xl/ctrlProps/ctrlProp2353.xml" ContentType="application/vnd.ms-excel.controlproperties+xml"/>
  <Override PartName="/xl/ctrlProps/ctrlProp2354.xml" ContentType="application/vnd.ms-excel.controlproperties+xml"/>
  <Override PartName="/xl/ctrlProps/ctrlProp2355.xml" ContentType="application/vnd.ms-excel.controlproperties+xml"/>
  <Override PartName="/xl/ctrlProps/ctrlProp2356.xml" ContentType="application/vnd.ms-excel.controlproperties+xml"/>
  <Override PartName="/xl/ctrlProps/ctrlProp2357.xml" ContentType="application/vnd.ms-excel.controlproperties+xml"/>
  <Override PartName="/xl/ctrlProps/ctrlProp2358.xml" ContentType="application/vnd.ms-excel.controlproperties+xml"/>
  <Override PartName="/xl/ctrlProps/ctrlProp2359.xml" ContentType="application/vnd.ms-excel.controlproperties+xml"/>
  <Override PartName="/xl/ctrlProps/ctrlProp2360.xml" ContentType="application/vnd.ms-excel.controlproperties+xml"/>
  <Override PartName="/xl/ctrlProps/ctrlProp2361.xml" ContentType="application/vnd.ms-excel.controlproperties+xml"/>
  <Override PartName="/xl/ctrlProps/ctrlProp2362.xml" ContentType="application/vnd.ms-excel.controlproperties+xml"/>
  <Override PartName="/xl/ctrlProps/ctrlProp2363.xml" ContentType="application/vnd.ms-excel.controlproperties+xml"/>
  <Override PartName="/xl/ctrlProps/ctrlProp2364.xml" ContentType="application/vnd.ms-excel.controlproperties+xml"/>
  <Override PartName="/xl/ctrlProps/ctrlProp2365.xml" ContentType="application/vnd.ms-excel.controlproperties+xml"/>
  <Override PartName="/xl/ctrlProps/ctrlProp2366.xml" ContentType="application/vnd.ms-excel.controlproperties+xml"/>
  <Override PartName="/xl/ctrlProps/ctrlProp2367.xml" ContentType="application/vnd.ms-excel.controlproperties+xml"/>
  <Override PartName="/xl/ctrlProps/ctrlProp2368.xml" ContentType="application/vnd.ms-excel.controlproperties+xml"/>
  <Override PartName="/xl/ctrlProps/ctrlProp2369.xml" ContentType="application/vnd.ms-excel.controlproperties+xml"/>
  <Override PartName="/xl/ctrlProps/ctrlProp2370.xml" ContentType="application/vnd.ms-excel.controlproperties+xml"/>
  <Override PartName="/xl/ctrlProps/ctrlProp2371.xml" ContentType="application/vnd.ms-excel.controlproperties+xml"/>
  <Override PartName="/xl/ctrlProps/ctrlProp2372.xml" ContentType="application/vnd.ms-excel.controlproperties+xml"/>
  <Override PartName="/xl/ctrlProps/ctrlProp2373.xml" ContentType="application/vnd.ms-excel.controlproperties+xml"/>
  <Override PartName="/xl/ctrlProps/ctrlProp2374.xml" ContentType="application/vnd.ms-excel.controlproperties+xml"/>
  <Override PartName="/xl/ctrlProps/ctrlProp2375.xml" ContentType="application/vnd.ms-excel.controlproperties+xml"/>
  <Override PartName="/xl/ctrlProps/ctrlProp2376.xml" ContentType="application/vnd.ms-excel.controlproperties+xml"/>
  <Override PartName="/xl/ctrlProps/ctrlProp2377.xml" ContentType="application/vnd.ms-excel.controlproperties+xml"/>
  <Override PartName="/xl/ctrlProps/ctrlProp2378.xml" ContentType="application/vnd.ms-excel.controlproperties+xml"/>
  <Override PartName="/xl/ctrlProps/ctrlProp2379.xml" ContentType="application/vnd.ms-excel.controlproperties+xml"/>
  <Override PartName="/xl/ctrlProps/ctrlProp2380.xml" ContentType="application/vnd.ms-excel.controlproperties+xml"/>
  <Override PartName="/xl/ctrlProps/ctrlProp2381.xml" ContentType="application/vnd.ms-excel.controlproperties+xml"/>
  <Override PartName="/xl/ctrlProps/ctrlProp2382.xml" ContentType="application/vnd.ms-excel.controlproperties+xml"/>
  <Override PartName="/xl/ctrlProps/ctrlProp2383.xml" ContentType="application/vnd.ms-excel.controlproperties+xml"/>
  <Override PartName="/xl/ctrlProps/ctrlProp2384.xml" ContentType="application/vnd.ms-excel.controlproperties+xml"/>
  <Override PartName="/xl/ctrlProps/ctrlProp2385.xml" ContentType="application/vnd.ms-excel.controlproperties+xml"/>
  <Override PartName="/xl/ctrlProps/ctrlProp2386.xml" ContentType="application/vnd.ms-excel.controlproperties+xml"/>
  <Override PartName="/xl/ctrlProps/ctrlProp2387.xml" ContentType="application/vnd.ms-excel.controlproperties+xml"/>
  <Override PartName="/xl/ctrlProps/ctrlProp2388.xml" ContentType="application/vnd.ms-excel.controlproperties+xml"/>
  <Override PartName="/xl/ctrlProps/ctrlProp2389.xml" ContentType="application/vnd.ms-excel.controlproperties+xml"/>
  <Override PartName="/xl/ctrlProps/ctrlProp2390.xml" ContentType="application/vnd.ms-excel.controlproperties+xml"/>
  <Override PartName="/xl/ctrlProps/ctrlProp2391.xml" ContentType="application/vnd.ms-excel.controlproperties+xml"/>
  <Override PartName="/xl/ctrlProps/ctrlProp2392.xml" ContentType="application/vnd.ms-excel.controlproperties+xml"/>
  <Override PartName="/xl/ctrlProps/ctrlProp2393.xml" ContentType="application/vnd.ms-excel.controlproperties+xml"/>
  <Override PartName="/xl/ctrlProps/ctrlProp2394.xml" ContentType="application/vnd.ms-excel.controlproperties+xml"/>
  <Override PartName="/xl/ctrlProps/ctrlProp2395.xml" ContentType="application/vnd.ms-excel.controlproperties+xml"/>
  <Override PartName="/xl/ctrlProps/ctrlProp2396.xml" ContentType="application/vnd.ms-excel.controlproperties+xml"/>
  <Override PartName="/xl/ctrlProps/ctrlProp2397.xml" ContentType="application/vnd.ms-excel.controlproperties+xml"/>
  <Override PartName="/xl/ctrlProps/ctrlProp2398.xml" ContentType="application/vnd.ms-excel.controlproperties+xml"/>
  <Override PartName="/xl/ctrlProps/ctrlProp2399.xml" ContentType="application/vnd.ms-excel.controlproperties+xml"/>
  <Override PartName="/xl/ctrlProps/ctrlProp2400.xml" ContentType="application/vnd.ms-excel.controlproperties+xml"/>
  <Override PartName="/xl/drawings/drawing28.xml" ContentType="application/vnd.openxmlformats-officedocument.drawing+xml"/>
  <Override PartName="/xl/ctrlProps/ctrlProp2401.xml" ContentType="application/vnd.ms-excel.controlproperties+xml"/>
  <Override PartName="/xl/ctrlProps/ctrlProp2402.xml" ContentType="application/vnd.ms-excel.controlproperties+xml"/>
  <Override PartName="/xl/ctrlProps/ctrlProp2403.xml" ContentType="application/vnd.ms-excel.controlproperties+xml"/>
  <Override PartName="/xl/ctrlProps/ctrlProp2404.xml" ContentType="application/vnd.ms-excel.controlproperties+xml"/>
  <Override PartName="/xl/ctrlProps/ctrlProp2405.xml" ContentType="application/vnd.ms-excel.controlproperties+xml"/>
  <Override PartName="/xl/ctrlProps/ctrlProp2406.xml" ContentType="application/vnd.ms-excel.controlproperties+xml"/>
  <Override PartName="/xl/ctrlProps/ctrlProp2407.xml" ContentType="application/vnd.ms-excel.controlproperties+xml"/>
  <Override PartName="/xl/ctrlProps/ctrlProp2408.xml" ContentType="application/vnd.ms-excel.controlproperties+xml"/>
  <Override PartName="/xl/ctrlProps/ctrlProp2409.xml" ContentType="application/vnd.ms-excel.controlproperties+xml"/>
  <Override PartName="/xl/ctrlProps/ctrlProp2410.xml" ContentType="application/vnd.ms-excel.controlproperties+xml"/>
  <Override PartName="/xl/ctrlProps/ctrlProp2411.xml" ContentType="application/vnd.ms-excel.controlproperties+xml"/>
  <Override PartName="/xl/ctrlProps/ctrlProp2412.xml" ContentType="application/vnd.ms-excel.controlproperties+xml"/>
  <Override PartName="/xl/ctrlProps/ctrlProp2413.xml" ContentType="application/vnd.ms-excel.controlproperties+xml"/>
  <Override PartName="/xl/ctrlProps/ctrlProp2414.xml" ContentType="application/vnd.ms-excel.controlproperties+xml"/>
  <Override PartName="/xl/ctrlProps/ctrlProp2415.xml" ContentType="application/vnd.ms-excel.controlproperties+xml"/>
  <Override PartName="/xl/ctrlProps/ctrlProp2416.xml" ContentType="application/vnd.ms-excel.controlproperties+xml"/>
  <Override PartName="/xl/ctrlProps/ctrlProp2417.xml" ContentType="application/vnd.ms-excel.controlproperties+xml"/>
  <Override PartName="/xl/ctrlProps/ctrlProp2418.xml" ContentType="application/vnd.ms-excel.controlproperties+xml"/>
  <Override PartName="/xl/ctrlProps/ctrlProp2419.xml" ContentType="application/vnd.ms-excel.controlproperties+xml"/>
  <Override PartName="/xl/ctrlProps/ctrlProp2420.xml" ContentType="application/vnd.ms-excel.controlproperties+xml"/>
  <Override PartName="/xl/ctrlProps/ctrlProp2421.xml" ContentType="application/vnd.ms-excel.controlproperties+xml"/>
  <Override PartName="/xl/ctrlProps/ctrlProp2422.xml" ContentType="application/vnd.ms-excel.controlproperties+xml"/>
  <Override PartName="/xl/ctrlProps/ctrlProp2423.xml" ContentType="application/vnd.ms-excel.controlproperties+xml"/>
  <Override PartName="/xl/ctrlProps/ctrlProp2424.xml" ContentType="application/vnd.ms-excel.controlproperties+xml"/>
  <Override PartName="/xl/ctrlProps/ctrlProp2425.xml" ContentType="application/vnd.ms-excel.controlproperties+xml"/>
  <Override PartName="/xl/ctrlProps/ctrlProp2426.xml" ContentType="application/vnd.ms-excel.controlproperties+xml"/>
  <Override PartName="/xl/ctrlProps/ctrlProp2427.xml" ContentType="application/vnd.ms-excel.controlproperties+xml"/>
  <Override PartName="/xl/ctrlProps/ctrlProp2428.xml" ContentType="application/vnd.ms-excel.controlproperties+xml"/>
  <Override PartName="/xl/ctrlProps/ctrlProp2429.xml" ContentType="application/vnd.ms-excel.controlproperties+xml"/>
  <Override PartName="/xl/ctrlProps/ctrlProp2430.xml" ContentType="application/vnd.ms-excel.controlproperties+xml"/>
  <Override PartName="/xl/ctrlProps/ctrlProp2431.xml" ContentType="application/vnd.ms-excel.controlproperties+xml"/>
  <Override PartName="/xl/ctrlProps/ctrlProp2432.xml" ContentType="application/vnd.ms-excel.controlproperties+xml"/>
  <Override PartName="/xl/ctrlProps/ctrlProp2433.xml" ContentType="application/vnd.ms-excel.controlproperties+xml"/>
  <Override PartName="/xl/ctrlProps/ctrlProp2434.xml" ContentType="application/vnd.ms-excel.controlproperties+xml"/>
  <Override PartName="/xl/ctrlProps/ctrlProp2435.xml" ContentType="application/vnd.ms-excel.controlproperties+xml"/>
  <Override PartName="/xl/ctrlProps/ctrlProp2436.xml" ContentType="application/vnd.ms-excel.controlproperties+xml"/>
  <Override PartName="/xl/ctrlProps/ctrlProp2437.xml" ContentType="application/vnd.ms-excel.controlproperties+xml"/>
  <Override PartName="/xl/ctrlProps/ctrlProp2438.xml" ContentType="application/vnd.ms-excel.controlproperties+xml"/>
  <Override PartName="/xl/ctrlProps/ctrlProp2439.xml" ContentType="application/vnd.ms-excel.controlproperties+xml"/>
  <Override PartName="/xl/ctrlProps/ctrlProp2440.xml" ContentType="application/vnd.ms-excel.controlproperties+xml"/>
  <Override PartName="/xl/ctrlProps/ctrlProp2441.xml" ContentType="application/vnd.ms-excel.controlproperties+xml"/>
  <Override PartName="/xl/ctrlProps/ctrlProp2442.xml" ContentType="application/vnd.ms-excel.controlproperties+xml"/>
  <Override PartName="/xl/ctrlProps/ctrlProp2443.xml" ContentType="application/vnd.ms-excel.controlproperties+xml"/>
  <Override PartName="/xl/ctrlProps/ctrlProp2444.xml" ContentType="application/vnd.ms-excel.controlproperties+xml"/>
  <Override PartName="/xl/ctrlProps/ctrlProp2445.xml" ContentType="application/vnd.ms-excel.controlproperties+xml"/>
  <Override PartName="/xl/ctrlProps/ctrlProp2446.xml" ContentType="application/vnd.ms-excel.controlproperties+xml"/>
  <Override PartName="/xl/ctrlProps/ctrlProp2447.xml" ContentType="application/vnd.ms-excel.controlproperties+xml"/>
  <Override PartName="/xl/ctrlProps/ctrlProp2448.xml" ContentType="application/vnd.ms-excel.controlproperties+xml"/>
  <Override PartName="/xl/ctrlProps/ctrlProp2449.xml" ContentType="application/vnd.ms-excel.controlproperties+xml"/>
  <Override PartName="/xl/ctrlProps/ctrlProp2450.xml" ContentType="application/vnd.ms-excel.controlproperties+xml"/>
  <Override PartName="/xl/ctrlProps/ctrlProp2451.xml" ContentType="application/vnd.ms-excel.controlproperties+xml"/>
  <Override PartName="/xl/ctrlProps/ctrlProp2452.xml" ContentType="application/vnd.ms-excel.controlproperties+xml"/>
  <Override PartName="/xl/ctrlProps/ctrlProp2453.xml" ContentType="application/vnd.ms-excel.controlproperties+xml"/>
  <Override PartName="/xl/ctrlProps/ctrlProp2454.xml" ContentType="application/vnd.ms-excel.controlproperties+xml"/>
  <Override PartName="/xl/ctrlProps/ctrlProp2455.xml" ContentType="application/vnd.ms-excel.controlproperties+xml"/>
  <Override PartName="/xl/ctrlProps/ctrlProp2456.xml" ContentType="application/vnd.ms-excel.controlproperties+xml"/>
  <Override PartName="/xl/ctrlProps/ctrlProp2457.xml" ContentType="application/vnd.ms-excel.controlproperties+xml"/>
  <Override PartName="/xl/ctrlProps/ctrlProp2458.xml" ContentType="application/vnd.ms-excel.controlproperties+xml"/>
  <Override PartName="/xl/ctrlProps/ctrlProp2459.xml" ContentType="application/vnd.ms-excel.controlproperties+xml"/>
  <Override PartName="/xl/ctrlProps/ctrlProp2460.xml" ContentType="application/vnd.ms-excel.controlproperties+xml"/>
  <Override PartName="/xl/ctrlProps/ctrlProp2461.xml" ContentType="application/vnd.ms-excel.controlproperties+xml"/>
  <Override PartName="/xl/ctrlProps/ctrlProp2462.xml" ContentType="application/vnd.ms-excel.controlproperties+xml"/>
  <Override PartName="/xl/ctrlProps/ctrlProp2463.xml" ContentType="application/vnd.ms-excel.controlproperties+xml"/>
  <Override PartName="/xl/ctrlProps/ctrlProp2464.xml" ContentType="application/vnd.ms-excel.controlproperties+xml"/>
  <Override PartName="/xl/ctrlProps/ctrlProp2465.xml" ContentType="application/vnd.ms-excel.controlproperties+xml"/>
  <Override PartName="/xl/ctrlProps/ctrlProp2466.xml" ContentType="application/vnd.ms-excel.controlproperties+xml"/>
  <Override PartName="/xl/ctrlProps/ctrlProp2467.xml" ContentType="application/vnd.ms-excel.controlproperties+xml"/>
  <Override PartName="/xl/ctrlProps/ctrlProp2468.xml" ContentType="application/vnd.ms-excel.controlproperties+xml"/>
  <Override PartName="/xl/ctrlProps/ctrlProp2469.xml" ContentType="application/vnd.ms-excel.controlproperties+xml"/>
  <Override PartName="/xl/ctrlProps/ctrlProp2470.xml" ContentType="application/vnd.ms-excel.controlproperties+xml"/>
  <Override PartName="/xl/ctrlProps/ctrlProp2471.xml" ContentType="application/vnd.ms-excel.controlproperties+xml"/>
  <Override PartName="/xl/ctrlProps/ctrlProp2472.xml" ContentType="application/vnd.ms-excel.controlproperties+xml"/>
  <Override PartName="/xl/ctrlProps/ctrlProp2473.xml" ContentType="application/vnd.ms-excel.controlproperties+xml"/>
  <Override PartName="/xl/ctrlProps/ctrlProp2474.xml" ContentType="application/vnd.ms-excel.controlproperties+xml"/>
  <Override PartName="/xl/ctrlProps/ctrlProp2475.xml" ContentType="application/vnd.ms-excel.controlproperties+xml"/>
  <Override PartName="/xl/ctrlProps/ctrlProp2476.xml" ContentType="application/vnd.ms-excel.controlproperties+xml"/>
  <Override PartName="/xl/ctrlProps/ctrlProp2477.xml" ContentType="application/vnd.ms-excel.controlproperties+xml"/>
  <Override PartName="/xl/ctrlProps/ctrlProp2478.xml" ContentType="application/vnd.ms-excel.controlproperties+xml"/>
  <Override PartName="/xl/drawings/drawing29.xml" ContentType="application/vnd.openxmlformats-officedocument.drawing+xml"/>
  <Override PartName="/xl/ctrlProps/ctrlProp2479.xml" ContentType="application/vnd.ms-excel.controlproperties+xml"/>
  <Override PartName="/xl/ctrlProps/ctrlProp2480.xml" ContentType="application/vnd.ms-excel.controlproperties+xml"/>
  <Override PartName="/xl/ctrlProps/ctrlProp2481.xml" ContentType="application/vnd.ms-excel.controlproperties+xml"/>
  <Override PartName="/xl/ctrlProps/ctrlProp2482.xml" ContentType="application/vnd.ms-excel.controlproperties+xml"/>
  <Override PartName="/xl/ctrlProps/ctrlProp2483.xml" ContentType="application/vnd.ms-excel.controlproperties+xml"/>
  <Override PartName="/xl/ctrlProps/ctrlProp2484.xml" ContentType="application/vnd.ms-excel.controlproperties+xml"/>
  <Override PartName="/xl/ctrlProps/ctrlProp2485.xml" ContentType="application/vnd.ms-excel.controlproperties+xml"/>
  <Override PartName="/xl/ctrlProps/ctrlProp2486.xml" ContentType="application/vnd.ms-excel.controlproperties+xml"/>
  <Override PartName="/xl/ctrlProps/ctrlProp2487.xml" ContentType="application/vnd.ms-excel.controlproperties+xml"/>
  <Override PartName="/xl/ctrlProps/ctrlProp2488.xml" ContentType="application/vnd.ms-excel.controlproperties+xml"/>
  <Override PartName="/xl/ctrlProps/ctrlProp2489.xml" ContentType="application/vnd.ms-excel.controlproperties+xml"/>
  <Override PartName="/xl/ctrlProps/ctrlProp2490.xml" ContentType="application/vnd.ms-excel.controlproperties+xml"/>
  <Override PartName="/xl/ctrlProps/ctrlProp2491.xml" ContentType="application/vnd.ms-excel.controlproperties+xml"/>
  <Override PartName="/xl/ctrlProps/ctrlProp2492.xml" ContentType="application/vnd.ms-excel.controlproperties+xml"/>
  <Override PartName="/xl/ctrlProps/ctrlProp2493.xml" ContentType="application/vnd.ms-excel.controlproperties+xml"/>
  <Override PartName="/xl/ctrlProps/ctrlProp2494.xml" ContentType="application/vnd.ms-excel.controlproperties+xml"/>
  <Override PartName="/xl/ctrlProps/ctrlProp2495.xml" ContentType="application/vnd.ms-excel.controlproperties+xml"/>
  <Override PartName="/xl/ctrlProps/ctrlProp2496.xml" ContentType="application/vnd.ms-excel.controlproperties+xml"/>
  <Override PartName="/xl/ctrlProps/ctrlProp2497.xml" ContentType="application/vnd.ms-excel.controlproperties+xml"/>
  <Override PartName="/xl/ctrlProps/ctrlProp2498.xml" ContentType="application/vnd.ms-excel.controlproperties+xml"/>
  <Override PartName="/xl/ctrlProps/ctrlProp2499.xml" ContentType="application/vnd.ms-excel.controlproperties+xml"/>
  <Override PartName="/xl/ctrlProps/ctrlProp2500.xml" ContentType="application/vnd.ms-excel.controlproperties+xml"/>
  <Override PartName="/xl/ctrlProps/ctrlProp2501.xml" ContentType="application/vnd.ms-excel.controlproperties+xml"/>
  <Override PartName="/xl/ctrlProps/ctrlProp2502.xml" ContentType="application/vnd.ms-excel.controlproperties+xml"/>
  <Override PartName="/xl/ctrlProps/ctrlProp2503.xml" ContentType="application/vnd.ms-excel.controlproperties+xml"/>
  <Override PartName="/xl/ctrlProps/ctrlProp2504.xml" ContentType="application/vnd.ms-excel.controlproperties+xml"/>
  <Override PartName="/xl/ctrlProps/ctrlProp2505.xml" ContentType="application/vnd.ms-excel.controlproperties+xml"/>
  <Override PartName="/xl/ctrlProps/ctrlProp2506.xml" ContentType="application/vnd.ms-excel.controlproperties+xml"/>
  <Override PartName="/xl/ctrlProps/ctrlProp2507.xml" ContentType="application/vnd.ms-excel.controlproperties+xml"/>
  <Override PartName="/xl/ctrlProps/ctrlProp2508.xml" ContentType="application/vnd.ms-excel.controlproperties+xml"/>
  <Override PartName="/xl/ctrlProps/ctrlProp2509.xml" ContentType="application/vnd.ms-excel.controlproperties+xml"/>
  <Override PartName="/xl/ctrlProps/ctrlProp2510.xml" ContentType="application/vnd.ms-excel.controlproperties+xml"/>
  <Override PartName="/xl/ctrlProps/ctrlProp2511.xml" ContentType="application/vnd.ms-excel.controlproperties+xml"/>
  <Override PartName="/xl/ctrlProps/ctrlProp2512.xml" ContentType="application/vnd.ms-excel.controlproperties+xml"/>
  <Override PartName="/xl/ctrlProps/ctrlProp2513.xml" ContentType="application/vnd.ms-excel.controlproperties+xml"/>
  <Override PartName="/xl/ctrlProps/ctrlProp2514.xml" ContentType="application/vnd.ms-excel.controlproperties+xml"/>
  <Override PartName="/xl/ctrlProps/ctrlProp2515.xml" ContentType="application/vnd.ms-excel.controlproperties+xml"/>
  <Override PartName="/xl/ctrlProps/ctrlProp2516.xml" ContentType="application/vnd.ms-excel.controlproperties+xml"/>
  <Override PartName="/xl/ctrlProps/ctrlProp2517.xml" ContentType="application/vnd.ms-excel.controlproperties+xml"/>
  <Override PartName="/xl/ctrlProps/ctrlProp2518.xml" ContentType="application/vnd.ms-excel.controlproperties+xml"/>
  <Override PartName="/xl/ctrlProps/ctrlProp2519.xml" ContentType="application/vnd.ms-excel.controlproperties+xml"/>
  <Override PartName="/xl/ctrlProps/ctrlProp2520.xml" ContentType="application/vnd.ms-excel.controlproperties+xml"/>
  <Override PartName="/xl/ctrlProps/ctrlProp2521.xml" ContentType="application/vnd.ms-excel.controlproperties+xml"/>
  <Override PartName="/xl/ctrlProps/ctrlProp2522.xml" ContentType="application/vnd.ms-excel.controlproperties+xml"/>
  <Override PartName="/xl/ctrlProps/ctrlProp2523.xml" ContentType="application/vnd.ms-excel.controlproperties+xml"/>
  <Override PartName="/xl/ctrlProps/ctrlProp2524.xml" ContentType="application/vnd.ms-excel.controlproperties+xml"/>
  <Override PartName="/xl/ctrlProps/ctrlProp2525.xml" ContentType="application/vnd.ms-excel.controlproperties+xml"/>
  <Override PartName="/xl/ctrlProps/ctrlProp2526.xml" ContentType="application/vnd.ms-excel.controlproperties+xml"/>
  <Override PartName="/xl/ctrlProps/ctrlProp2527.xml" ContentType="application/vnd.ms-excel.controlproperties+xml"/>
  <Override PartName="/xl/ctrlProps/ctrlProp2528.xml" ContentType="application/vnd.ms-excel.controlproperties+xml"/>
  <Override PartName="/xl/ctrlProps/ctrlProp2529.xml" ContentType="application/vnd.ms-excel.controlproperties+xml"/>
  <Override PartName="/xl/ctrlProps/ctrlProp2530.xml" ContentType="application/vnd.ms-excel.controlproperties+xml"/>
  <Override PartName="/xl/ctrlProps/ctrlProp2531.xml" ContentType="application/vnd.ms-excel.controlproperties+xml"/>
  <Override PartName="/xl/ctrlProps/ctrlProp2532.xml" ContentType="application/vnd.ms-excel.controlproperties+xml"/>
  <Override PartName="/xl/ctrlProps/ctrlProp2533.xml" ContentType="application/vnd.ms-excel.controlproperties+xml"/>
  <Override PartName="/xl/ctrlProps/ctrlProp2534.xml" ContentType="application/vnd.ms-excel.controlproperties+xml"/>
  <Override PartName="/xl/ctrlProps/ctrlProp2535.xml" ContentType="application/vnd.ms-excel.controlproperties+xml"/>
  <Override PartName="/xl/ctrlProps/ctrlProp2536.xml" ContentType="application/vnd.ms-excel.controlproperties+xml"/>
  <Override PartName="/xl/ctrlProps/ctrlProp2537.xml" ContentType="application/vnd.ms-excel.controlproperties+xml"/>
  <Override PartName="/xl/ctrlProps/ctrlProp2538.xml" ContentType="application/vnd.ms-excel.controlproperties+xml"/>
  <Override PartName="/xl/ctrlProps/ctrlProp2539.xml" ContentType="application/vnd.ms-excel.controlproperties+xml"/>
  <Override PartName="/xl/ctrlProps/ctrlProp2540.xml" ContentType="application/vnd.ms-excel.controlproperties+xml"/>
  <Override PartName="/xl/ctrlProps/ctrlProp2541.xml" ContentType="application/vnd.ms-excel.controlproperties+xml"/>
  <Override PartName="/xl/ctrlProps/ctrlProp2542.xml" ContentType="application/vnd.ms-excel.controlproperties+xml"/>
  <Override PartName="/xl/ctrlProps/ctrlProp2543.xml" ContentType="application/vnd.ms-excel.controlproperties+xml"/>
  <Override PartName="/xl/ctrlProps/ctrlProp2544.xml" ContentType="application/vnd.ms-excel.controlproperties+xml"/>
  <Override PartName="/xl/ctrlProps/ctrlProp2545.xml" ContentType="application/vnd.ms-excel.controlproperties+xml"/>
  <Override PartName="/xl/ctrlProps/ctrlProp2546.xml" ContentType="application/vnd.ms-excel.controlproperties+xml"/>
  <Override PartName="/xl/ctrlProps/ctrlProp2547.xml" ContentType="application/vnd.ms-excel.controlproperties+xml"/>
  <Override PartName="/xl/ctrlProps/ctrlProp2548.xml" ContentType="application/vnd.ms-excel.controlproperties+xml"/>
  <Override PartName="/xl/ctrlProps/ctrlProp2549.xml" ContentType="application/vnd.ms-excel.controlproperties+xml"/>
  <Override PartName="/xl/ctrlProps/ctrlProp2550.xml" ContentType="application/vnd.ms-excel.controlproperties+xml"/>
  <Override PartName="/xl/ctrlProps/ctrlProp2551.xml" ContentType="application/vnd.ms-excel.controlproperties+xml"/>
  <Override PartName="/xl/ctrlProps/ctrlProp2552.xml" ContentType="application/vnd.ms-excel.controlproperties+xml"/>
  <Override PartName="/xl/ctrlProps/ctrlProp2553.xml" ContentType="application/vnd.ms-excel.controlproperties+xml"/>
  <Override PartName="/xl/ctrlProps/ctrlProp2554.xml" ContentType="application/vnd.ms-excel.controlproperties+xml"/>
  <Override PartName="/xl/ctrlProps/ctrlProp2555.xml" ContentType="application/vnd.ms-excel.controlproperties+xml"/>
  <Override PartName="/xl/ctrlProps/ctrlProp2556.xml" ContentType="application/vnd.ms-excel.controlproperties+xml"/>
  <Override PartName="/xl/ctrlProps/ctrlProp2557.xml" ContentType="application/vnd.ms-excel.controlproperties+xml"/>
  <Override PartName="/xl/ctrlProps/ctrlProp2558.xml" ContentType="application/vnd.ms-excel.controlproperties+xml"/>
  <Override PartName="/xl/ctrlProps/ctrlProp2559.xml" ContentType="application/vnd.ms-excel.controlproperties+xml"/>
  <Override PartName="/xl/ctrlProps/ctrlProp2560.xml" ContentType="application/vnd.ms-excel.controlproperties+xml"/>
  <Override PartName="/xl/ctrlProps/ctrlProp2561.xml" ContentType="application/vnd.ms-excel.controlproperties+xml"/>
  <Override PartName="/xl/ctrlProps/ctrlProp2562.xml" ContentType="application/vnd.ms-excel.controlproperties+xml"/>
  <Override PartName="/xl/ctrlProps/ctrlProp2563.xml" ContentType="application/vnd.ms-excel.controlproperties+xml"/>
  <Override PartName="/xl/ctrlProps/ctrlProp2564.xml" ContentType="application/vnd.ms-excel.controlproperties+xml"/>
  <Override PartName="/xl/ctrlProps/ctrlProp2565.xml" ContentType="application/vnd.ms-excel.controlproperties+xml"/>
  <Override PartName="/xl/ctrlProps/ctrlProp2566.xml" ContentType="application/vnd.ms-excel.controlproperties+xml"/>
  <Override PartName="/xl/ctrlProps/ctrlProp2567.xml" ContentType="application/vnd.ms-excel.controlproperties+xml"/>
  <Override PartName="/xl/ctrlProps/ctrlProp2568.xml" ContentType="application/vnd.ms-excel.controlproperties+xml"/>
  <Override PartName="/xl/ctrlProps/ctrlProp2569.xml" ContentType="application/vnd.ms-excel.controlproperties+xml"/>
  <Override PartName="/xl/ctrlProps/ctrlProp2570.xml" ContentType="application/vnd.ms-excel.controlproperties+xml"/>
  <Override PartName="/xl/ctrlProps/ctrlProp2571.xml" ContentType="application/vnd.ms-excel.controlproperties+xml"/>
  <Override PartName="/xl/drawings/drawing30.xml" ContentType="application/vnd.openxmlformats-officedocument.drawing+xml"/>
  <Override PartName="/xl/ctrlProps/ctrlProp2572.xml" ContentType="application/vnd.ms-excel.controlproperties+xml"/>
  <Override PartName="/xl/ctrlProps/ctrlProp2573.xml" ContentType="application/vnd.ms-excel.controlproperties+xml"/>
  <Override PartName="/xl/ctrlProps/ctrlProp2574.xml" ContentType="application/vnd.ms-excel.controlproperties+xml"/>
  <Override PartName="/xl/ctrlProps/ctrlProp2575.xml" ContentType="application/vnd.ms-excel.controlproperties+xml"/>
  <Override PartName="/xl/ctrlProps/ctrlProp2576.xml" ContentType="application/vnd.ms-excel.controlproperties+xml"/>
  <Override PartName="/xl/ctrlProps/ctrlProp2577.xml" ContentType="application/vnd.ms-excel.controlproperties+xml"/>
  <Override PartName="/xl/ctrlProps/ctrlProp2578.xml" ContentType="application/vnd.ms-excel.controlproperties+xml"/>
  <Override PartName="/xl/ctrlProps/ctrlProp2579.xml" ContentType="application/vnd.ms-excel.controlproperties+xml"/>
  <Override PartName="/xl/ctrlProps/ctrlProp2580.xml" ContentType="application/vnd.ms-excel.controlproperties+xml"/>
  <Override PartName="/xl/ctrlProps/ctrlProp2581.xml" ContentType="application/vnd.ms-excel.controlproperties+xml"/>
  <Override PartName="/xl/ctrlProps/ctrlProp2582.xml" ContentType="application/vnd.ms-excel.controlproperties+xml"/>
  <Override PartName="/xl/ctrlProps/ctrlProp2583.xml" ContentType="application/vnd.ms-excel.controlproperties+xml"/>
  <Override PartName="/xl/ctrlProps/ctrlProp2584.xml" ContentType="application/vnd.ms-excel.controlproperties+xml"/>
  <Override PartName="/xl/ctrlProps/ctrlProp2585.xml" ContentType="application/vnd.ms-excel.controlproperties+xml"/>
  <Override PartName="/xl/ctrlProps/ctrlProp2586.xml" ContentType="application/vnd.ms-excel.controlproperties+xml"/>
  <Override PartName="/xl/ctrlProps/ctrlProp2587.xml" ContentType="application/vnd.ms-excel.controlproperties+xml"/>
  <Override PartName="/xl/ctrlProps/ctrlProp2588.xml" ContentType="application/vnd.ms-excel.controlproperties+xml"/>
  <Override PartName="/xl/ctrlProps/ctrlProp2589.xml" ContentType="application/vnd.ms-excel.controlproperties+xml"/>
  <Override PartName="/xl/ctrlProps/ctrlProp2590.xml" ContentType="application/vnd.ms-excel.controlproperties+xml"/>
  <Override PartName="/xl/ctrlProps/ctrlProp2591.xml" ContentType="application/vnd.ms-excel.controlproperties+xml"/>
  <Override PartName="/xl/ctrlProps/ctrlProp2592.xml" ContentType="application/vnd.ms-excel.controlproperties+xml"/>
  <Override PartName="/xl/ctrlProps/ctrlProp2593.xml" ContentType="application/vnd.ms-excel.controlproperties+xml"/>
  <Override PartName="/xl/ctrlProps/ctrlProp2594.xml" ContentType="application/vnd.ms-excel.controlproperties+xml"/>
  <Override PartName="/xl/ctrlProps/ctrlProp2595.xml" ContentType="application/vnd.ms-excel.controlproperties+xml"/>
  <Override PartName="/xl/ctrlProps/ctrlProp2596.xml" ContentType="application/vnd.ms-excel.controlproperties+xml"/>
  <Override PartName="/xl/ctrlProps/ctrlProp2597.xml" ContentType="application/vnd.ms-excel.controlproperties+xml"/>
  <Override PartName="/xl/ctrlProps/ctrlProp2598.xml" ContentType="application/vnd.ms-excel.controlproperties+xml"/>
  <Override PartName="/xl/ctrlProps/ctrlProp2599.xml" ContentType="application/vnd.ms-excel.controlproperties+xml"/>
  <Override PartName="/xl/ctrlProps/ctrlProp2600.xml" ContentType="application/vnd.ms-excel.controlproperties+xml"/>
  <Override PartName="/xl/ctrlProps/ctrlProp2601.xml" ContentType="application/vnd.ms-excel.controlproperties+xml"/>
  <Override PartName="/xl/ctrlProps/ctrlProp2602.xml" ContentType="application/vnd.ms-excel.controlproperties+xml"/>
  <Override PartName="/xl/ctrlProps/ctrlProp2603.xml" ContentType="application/vnd.ms-excel.controlproperties+xml"/>
  <Override PartName="/xl/ctrlProps/ctrlProp2604.xml" ContentType="application/vnd.ms-excel.controlproperties+xml"/>
  <Override PartName="/xl/ctrlProps/ctrlProp2605.xml" ContentType="application/vnd.ms-excel.controlproperties+xml"/>
  <Override PartName="/xl/ctrlProps/ctrlProp2606.xml" ContentType="application/vnd.ms-excel.controlproperties+xml"/>
  <Override PartName="/xl/ctrlProps/ctrlProp2607.xml" ContentType="application/vnd.ms-excel.controlproperties+xml"/>
  <Override PartName="/xl/ctrlProps/ctrlProp2608.xml" ContentType="application/vnd.ms-excel.controlproperties+xml"/>
  <Override PartName="/xl/ctrlProps/ctrlProp2609.xml" ContentType="application/vnd.ms-excel.controlproperties+xml"/>
  <Override PartName="/xl/ctrlProps/ctrlProp2610.xml" ContentType="application/vnd.ms-excel.controlproperties+xml"/>
  <Override PartName="/xl/ctrlProps/ctrlProp2611.xml" ContentType="application/vnd.ms-excel.controlproperties+xml"/>
  <Override PartName="/xl/ctrlProps/ctrlProp2612.xml" ContentType="application/vnd.ms-excel.controlproperties+xml"/>
  <Override PartName="/xl/ctrlProps/ctrlProp2613.xml" ContentType="application/vnd.ms-excel.controlproperties+xml"/>
  <Override PartName="/xl/ctrlProps/ctrlProp2614.xml" ContentType="application/vnd.ms-excel.controlproperties+xml"/>
  <Override PartName="/xl/ctrlProps/ctrlProp2615.xml" ContentType="application/vnd.ms-excel.controlproperties+xml"/>
  <Override PartName="/xl/ctrlProps/ctrlProp2616.xml" ContentType="application/vnd.ms-excel.controlproperties+xml"/>
  <Override PartName="/xl/ctrlProps/ctrlProp2617.xml" ContentType="application/vnd.ms-excel.controlproperties+xml"/>
  <Override PartName="/xl/ctrlProps/ctrlProp2618.xml" ContentType="application/vnd.ms-excel.controlproperties+xml"/>
  <Override PartName="/xl/ctrlProps/ctrlProp2619.xml" ContentType="application/vnd.ms-excel.controlproperties+xml"/>
  <Override PartName="/xl/ctrlProps/ctrlProp2620.xml" ContentType="application/vnd.ms-excel.controlproperties+xml"/>
  <Override PartName="/xl/ctrlProps/ctrlProp2621.xml" ContentType="application/vnd.ms-excel.controlproperties+xml"/>
  <Override PartName="/xl/ctrlProps/ctrlProp2622.xml" ContentType="application/vnd.ms-excel.controlproperties+xml"/>
  <Override PartName="/xl/ctrlProps/ctrlProp2623.xml" ContentType="application/vnd.ms-excel.controlproperties+xml"/>
  <Override PartName="/xl/ctrlProps/ctrlProp2624.xml" ContentType="application/vnd.ms-excel.controlproperties+xml"/>
  <Override PartName="/xl/ctrlProps/ctrlProp2625.xml" ContentType="application/vnd.ms-excel.controlproperties+xml"/>
  <Override PartName="/xl/ctrlProps/ctrlProp2626.xml" ContentType="application/vnd.ms-excel.controlproperties+xml"/>
  <Override PartName="/xl/ctrlProps/ctrlProp2627.xml" ContentType="application/vnd.ms-excel.controlproperties+xml"/>
  <Override PartName="/xl/ctrlProps/ctrlProp2628.xml" ContentType="application/vnd.ms-excel.controlproperties+xml"/>
  <Override PartName="/xl/ctrlProps/ctrlProp2629.xml" ContentType="application/vnd.ms-excel.controlproperties+xml"/>
  <Override PartName="/xl/ctrlProps/ctrlProp2630.xml" ContentType="application/vnd.ms-excel.controlproperties+xml"/>
  <Override PartName="/xl/ctrlProps/ctrlProp2631.xml" ContentType="application/vnd.ms-excel.controlproperties+xml"/>
  <Override PartName="/xl/ctrlProps/ctrlProp2632.xml" ContentType="application/vnd.ms-excel.controlproperties+xml"/>
  <Override PartName="/xl/ctrlProps/ctrlProp2633.xml" ContentType="application/vnd.ms-excel.controlproperties+xml"/>
  <Override PartName="/xl/ctrlProps/ctrlProp2634.xml" ContentType="application/vnd.ms-excel.controlproperties+xml"/>
  <Override PartName="/xl/ctrlProps/ctrlProp2635.xml" ContentType="application/vnd.ms-excel.controlproperties+xml"/>
  <Override PartName="/xl/ctrlProps/ctrlProp2636.xml" ContentType="application/vnd.ms-excel.controlproperties+xml"/>
  <Override PartName="/xl/ctrlProps/ctrlProp2637.xml" ContentType="application/vnd.ms-excel.controlproperties+xml"/>
  <Override PartName="/xl/ctrlProps/ctrlProp2638.xml" ContentType="application/vnd.ms-excel.controlproperties+xml"/>
  <Override PartName="/xl/ctrlProps/ctrlProp2639.xml" ContentType="application/vnd.ms-excel.controlproperties+xml"/>
  <Override PartName="/xl/drawings/drawing31.xml" ContentType="application/vnd.openxmlformats-officedocument.drawing+xml"/>
  <Override PartName="/xl/ctrlProps/ctrlProp2640.xml" ContentType="application/vnd.ms-excel.controlproperties+xml"/>
  <Override PartName="/xl/ctrlProps/ctrlProp2641.xml" ContentType="application/vnd.ms-excel.controlproperties+xml"/>
  <Override PartName="/xl/ctrlProps/ctrlProp2642.xml" ContentType="application/vnd.ms-excel.controlproperties+xml"/>
  <Override PartName="/xl/ctrlProps/ctrlProp2643.xml" ContentType="application/vnd.ms-excel.controlproperties+xml"/>
  <Override PartName="/xl/ctrlProps/ctrlProp2644.xml" ContentType="application/vnd.ms-excel.controlproperties+xml"/>
  <Override PartName="/xl/ctrlProps/ctrlProp2645.xml" ContentType="application/vnd.ms-excel.controlproperties+xml"/>
  <Override PartName="/xl/ctrlProps/ctrlProp2646.xml" ContentType="application/vnd.ms-excel.controlproperties+xml"/>
  <Override PartName="/xl/ctrlProps/ctrlProp2647.xml" ContentType="application/vnd.ms-excel.controlproperties+xml"/>
  <Override PartName="/xl/ctrlProps/ctrlProp2648.xml" ContentType="application/vnd.ms-excel.controlproperties+xml"/>
  <Override PartName="/xl/ctrlProps/ctrlProp2649.xml" ContentType="application/vnd.ms-excel.controlproperties+xml"/>
  <Override PartName="/xl/ctrlProps/ctrlProp2650.xml" ContentType="application/vnd.ms-excel.controlproperties+xml"/>
  <Override PartName="/xl/ctrlProps/ctrlProp2651.xml" ContentType="application/vnd.ms-excel.controlproperties+xml"/>
  <Override PartName="/xl/ctrlProps/ctrlProp2652.xml" ContentType="application/vnd.ms-excel.controlproperties+xml"/>
  <Override PartName="/xl/ctrlProps/ctrlProp2653.xml" ContentType="application/vnd.ms-excel.controlproperties+xml"/>
  <Override PartName="/xl/ctrlProps/ctrlProp2654.xml" ContentType="application/vnd.ms-excel.controlproperties+xml"/>
  <Override PartName="/xl/ctrlProps/ctrlProp2655.xml" ContentType="application/vnd.ms-excel.controlproperties+xml"/>
  <Override PartName="/xl/ctrlProps/ctrlProp2656.xml" ContentType="application/vnd.ms-excel.controlproperties+xml"/>
  <Override PartName="/xl/ctrlProps/ctrlProp2657.xml" ContentType="application/vnd.ms-excel.controlproperties+xml"/>
  <Override PartName="/xl/ctrlProps/ctrlProp2658.xml" ContentType="application/vnd.ms-excel.controlproperties+xml"/>
  <Override PartName="/xl/ctrlProps/ctrlProp2659.xml" ContentType="application/vnd.ms-excel.controlproperties+xml"/>
  <Override PartName="/xl/ctrlProps/ctrlProp2660.xml" ContentType="application/vnd.ms-excel.controlproperties+xml"/>
  <Override PartName="/xl/ctrlProps/ctrlProp2661.xml" ContentType="application/vnd.ms-excel.controlproperties+xml"/>
  <Override PartName="/xl/ctrlProps/ctrlProp2662.xml" ContentType="application/vnd.ms-excel.controlproperties+xml"/>
  <Override PartName="/xl/ctrlProps/ctrlProp2663.xml" ContentType="application/vnd.ms-excel.controlproperties+xml"/>
  <Override PartName="/xl/ctrlProps/ctrlProp2664.xml" ContentType="application/vnd.ms-excel.controlproperties+xml"/>
  <Override PartName="/xl/ctrlProps/ctrlProp2665.xml" ContentType="application/vnd.ms-excel.controlproperties+xml"/>
  <Override PartName="/xl/ctrlProps/ctrlProp2666.xml" ContentType="application/vnd.ms-excel.controlproperties+xml"/>
  <Override PartName="/xl/ctrlProps/ctrlProp2667.xml" ContentType="application/vnd.ms-excel.controlproperties+xml"/>
  <Override PartName="/xl/ctrlProps/ctrlProp2668.xml" ContentType="application/vnd.ms-excel.controlproperties+xml"/>
  <Override PartName="/xl/ctrlProps/ctrlProp2669.xml" ContentType="application/vnd.ms-excel.controlproperties+xml"/>
  <Override PartName="/xl/ctrlProps/ctrlProp2670.xml" ContentType="application/vnd.ms-excel.controlproperties+xml"/>
  <Override PartName="/xl/ctrlProps/ctrlProp2671.xml" ContentType="application/vnd.ms-excel.controlproperties+xml"/>
  <Override PartName="/xl/ctrlProps/ctrlProp2672.xml" ContentType="application/vnd.ms-excel.controlproperties+xml"/>
  <Override PartName="/xl/ctrlProps/ctrlProp2673.xml" ContentType="application/vnd.ms-excel.controlproperties+xml"/>
  <Override PartName="/xl/ctrlProps/ctrlProp2674.xml" ContentType="application/vnd.ms-excel.controlproperties+xml"/>
  <Override PartName="/xl/ctrlProps/ctrlProp2675.xml" ContentType="application/vnd.ms-excel.controlproperties+xml"/>
  <Override PartName="/xl/ctrlProps/ctrlProp2676.xml" ContentType="application/vnd.ms-excel.controlproperties+xml"/>
  <Override PartName="/xl/ctrlProps/ctrlProp2677.xml" ContentType="application/vnd.ms-excel.controlproperties+xml"/>
  <Override PartName="/xl/ctrlProps/ctrlProp2678.xml" ContentType="application/vnd.ms-excel.controlproperties+xml"/>
  <Override PartName="/xl/ctrlProps/ctrlProp2679.xml" ContentType="application/vnd.ms-excel.controlproperties+xml"/>
  <Override PartName="/xl/ctrlProps/ctrlProp2680.xml" ContentType="application/vnd.ms-excel.controlproperties+xml"/>
  <Override PartName="/xl/ctrlProps/ctrlProp2681.xml" ContentType="application/vnd.ms-excel.controlproperties+xml"/>
  <Override PartName="/xl/ctrlProps/ctrlProp2682.xml" ContentType="application/vnd.ms-excel.controlproperties+xml"/>
  <Override PartName="/xl/ctrlProps/ctrlProp2683.xml" ContentType="application/vnd.ms-excel.controlproperties+xml"/>
  <Override PartName="/xl/ctrlProps/ctrlProp2684.xml" ContentType="application/vnd.ms-excel.controlproperties+xml"/>
  <Override PartName="/xl/ctrlProps/ctrlProp2685.xml" ContentType="application/vnd.ms-excel.controlproperties+xml"/>
  <Override PartName="/xl/ctrlProps/ctrlProp2686.xml" ContentType="application/vnd.ms-excel.controlproperties+xml"/>
  <Override PartName="/xl/ctrlProps/ctrlProp2687.xml" ContentType="application/vnd.ms-excel.controlproperties+xml"/>
  <Override PartName="/xl/ctrlProps/ctrlProp2688.xml" ContentType="application/vnd.ms-excel.controlproperties+xml"/>
  <Override PartName="/xl/ctrlProps/ctrlProp2689.xml" ContentType="application/vnd.ms-excel.controlproperties+xml"/>
  <Override PartName="/xl/ctrlProps/ctrlProp2690.xml" ContentType="application/vnd.ms-excel.controlproperties+xml"/>
  <Override PartName="/xl/ctrlProps/ctrlProp2691.xml" ContentType="application/vnd.ms-excel.controlproperties+xml"/>
  <Override PartName="/xl/ctrlProps/ctrlProp2692.xml" ContentType="application/vnd.ms-excel.controlproperties+xml"/>
  <Override PartName="/xl/ctrlProps/ctrlProp2693.xml" ContentType="application/vnd.ms-excel.controlproperties+xml"/>
  <Override PartName="/xl/ctrlProps/ctrlProp2694.xml" ContentType="application/vnd.ms-excel.controlproperties+xml"/>
  <Override PartName="/xl/ctrlProps/ctrlProp2695.xml" ContentType="application/vnd.ms-excel.controlproperties+xml"/>
  <Override PartName="/xl/ctrlProps/ctrlProp2696.xml" ContentType="application/vnd.ms-excel.controlproperties+xml"/>
  <Override PartName="/xl/ctrlProps/ctrlProp2697.xml" ContentType="application/vnd.ms-excel.controlproperties+xml"/>
  <Override PartName="/xl/ctrlProps/ctrlProp2698.xml" ContentType="application/vnd.ms-excel.controlproperties+xml"/>
  <Override PartName="/xl/ctrlProps/ctrlProp2699.xml" ContentType="application/vnd.ms-excel.controlproperties+xml"/>
  <Override PartName="/xl/ctrlProps/ctrlProp2700.xml" ContentType="application/vnd.ms-excel.controlproperties+xml"/>
  <Override PartName="/xl/ctrlProps/ctrlProp2701.xml" ContentType="application/vnd.ms-excel.controlproperties+xml"/>
  <Override PartName="/xl/ctrlProps/ctrlProp2702.xml" ContentType="application/vnd.ms-excel.controlproperties+xml"/>
  <Override PartName="/xl/ctrlProps/ctrlProp2703.xml" ContentType="application/vnd.ms-excel.controlproperties+xml"/>
  <Override PartName="/xl/ctrlProps/ctrlProp2704.xml" ContentType="application/vnd.ms-excel.controlproperties+xml"/>
  <Override PartName="/xl/ctrlProps/ctrlProp2705.xml" ContentType="application/vnd.ms-excel.controlproperties+xml"/>
  <Override PartName="/xl/drawings/drawing32.xml" ContentType="application/vnd.openxmlformats-officedocument.drawing+xml"/>
  <Override PartName="/xl/ctrlProps/ctrlProp2706.xml" ContentType="application/vnd.ms-excel.controlproperties+xml"/>
  <Override PartName="/xl/ctrlProps/ctrlProp2707.xml" ContentType="application/vnd.ms-excel.controlproperties+xml"/>
  <Override PartName="/xl/ctrlProps/ctrlProp2708.xml" ContentType="application/vnd.ms-excel.controlproperties+xml"/>
  <Override PartName="/xl/ctrlProps/ctrlProp2709.xml" ContentType="application/vnd.ms-excel.controlproperties+xml"/>
  <Override PartName="/xl/ctrlProps/ctrlProp2710.xml" ContentType="application/vnd.ms-excel.controlproperties+xml"/>
  <Override PartName="/xl/ctrlProps/ctrlProp2711.xml" ContentType="application/vnd.ms-excel.controlproperties+xml"/>
  <Override PartName="/xl/ctrlProps/ctrlProp2712.xml" ContentType="application/vnd.ms-excel.controlproperties+xml"/>
  <Override PartName="/xl/ctrlProps/ctrlProp2713.xml" ContentType="application/vnd.ms-excel.controlproperties+xml"/>
  <Override PartName="/xl/ctrlProps/ctrlProp2714.xml" ContentType="application/vnd.ms-excel.controlproperties+xml"/>
  <Override PartName="/xl/ctrlProps/ctrlProp2715.xml" ContentType="application/vnd.ms-excel.controlproperties+xml"/>
  <Override PartName="/xl/ctrlProps/ctrlProp2716.xml" ContentType="application/vnd.ms-excel.controlproperties+xml"/>
  <Override PartName="/xl/ctrlProps/ctrlProp2717.xml" ContentType="application/vnd.ms-excel.controlproperties+xml"/>
  <Override PartName="/xl/ctrlProps/ctrlProp2718.xml" ContentType="application/vnd.ms-excel.controlproperties+xml"/>
  <Override PartName="/xl/ctrlProps/ctrlProp2719.xml" ContentType="application/vnd.ms-excel.controlproperties+xml"/>
  <Override PartName="/xl/ctrlProps/ctrlProp2720.xml" ContentType="application/vnd.ms-excel.controlproperties+xml"/>
  <Override PartName="/xl/ctrlProps/ctrlProp2721.xml" ContentType="application/vnd.ms-excel.controlproperties+xml"/>
  <Override PartName="/xl/ctrlProps/ctrlProp2722.xml" ContentType="application/vnd.ms-excel.controlproperties+xml"/>
  <Override PartName="/xl/ctrlProps/ctrlProp2723.xml" ContentType="application/vnd.ms-excel.controlproperties+xml"/>
  <Override PartName="/xl/ctrlProps/ctrlProp2724.xml" ContentType="application/vnd.ms-excel.controlproperties+xml"/>
  <Override PartName="/xl/ctrlProps/ctrlProp2725.xml" ContentType="application/vnd.ms-excel.controlproperties+xml"/>
  <Override PartName="/xl/ctrlProps/ctrlProp2726.xml" ContentType="application/vnd.ms-excel.controlproperties+xml"/>
  <Override PartName="/xl/ctrlProps/ctrlProp2727.xml" ContentType="application/vnd.ms-excel.controlproperties+xml"/>
  <Override PartName="/xl/ctrlProps/ctrlProp2728.xml" ContentType="application/vnd.ms-excel.controlproperties+xml"/>
  <Override PartName="/xl/ctrlProps/ctrlProp2729.xml" ContentType="application/vnd.ms-excel.controlproperties+xml"/>
  <Override PartName="/xl/ctrlProps/ctrlProp2730.xml" ContentType="application/vnd.ms-excel.controlproperties+xml"/>
  <Override PartName="/xl/ctrlProps/ctrlProp2731.xml" ContentType="application/vnd.ms-excel.controlproperties+xml"/>
  <Override PartName="/xl/ctrlProps/ctrlProp2732.xml" ContentType="application/vnd.ms-excel.controlproperties+xml"/>
  <Override PartName="/xl/ctrlProps/ctrlProp2733.xml" ContentType="application/vnd.ms-excel.controlproperties+xml"/>
  <Override PartName="/xl/ctrlProps/ctrlProp2734.xml" ContentType="application/vnd.ms-excel.controlproperties+xml"/>
  <Override PartName="/xl/ctrlProps/ctrlProp2735.xml" ContentType="application/vnd.ms-excel.controlproperties+xml"/>
  <Override PartName="/xl/ctrlProps/ctrlProp2736.xml" ContentType="application/vnd.ms-excel.controlproperties+xml"/>
  <Override PartName="/xl/ctrlProps/ctrlProp2737.xml" ContentType="application/vnd.ms-excel.controlproperties+xml"/>
  <Override PartName="/xl/ctrlProps/ctrlProp2738.xml" ContentType="application/vnd.ms-excel.controlproperties+xml"/>
  <Override PartName="/xl/ctrlProps/ctrlProp2739.xml" ContentType="application/vnd.ms-excel.controlproperties+xml"/>
  <Override PartName="/xl/ctrlProps/ctrlProp2740.xml" ContentType="application/vnd.ms-excel.controlproperties+xml"/>
  <Override PartName="/xl/ctrlProps/ctrlProp2741.xml" ContentType="application/vnd.ms-excel.controlproperties+xml"/>
  <Override PartName="/xl/ctrlProps/ctrlProp2742.xml" ContentType="application/vnd.ms-excel.controlproperties+xml"/>
  <Override PartName="/xl/ctrlProps/ctrlProp2743.xml" ContentType="application/vnd.ms-excel.controlproperties+xml"/>
  <Override PartName="/xl/ctrlProps/ctrlProp2744.xml" ContentType="application/vnd.ms-excel.controlproperties+xml"/>
  <Override PartName="/xl/ctrlProps/ctrlProp2745.xml" ContentType="application/vnd.ms-excel.controlproperties+xml"/>
  <Override PartName="/xl/ctrlProps/ctrlProp2746.xml" ContentType="application/vnd.ms-excel.controlproperties+xml"/>
  <Override PartName="/xl/ctrlProps/ctrlProp2747.xml" ContentType="application/vnd.ms-excel.controlproperties+xml"/>
  <Override PartName="/xl/ctrlProps/ctrlProp2748.xml" ContentType="application/vnd.ms-excel.controlproperties+xml"/>
  <Override PartName="/xl/ctrlProps/ctrlProp2749.xml" ContentType="application/vnd.ms-excel.controlproperties+xml"/>
  <Override PartName="/xl/ctrlProps/ctrlProp2750.xml" ContentType="application/vnd.ms-excel.controlproperties+xml"/>
  <Override PartName="/xl/ctrlProps/ctrlProp2751.xml" ContentType="application/vnd.ms-excel.controlproperties+xml"/>
  <Override PartName="/xl/ctrlProps/ctrlProp2752.xml" ContentType="application/vnd.ms-excel.controlproperties+xml"/>
  <Override PartName="/xl/ctrlProps/ctrlProp2753.xml" ContentType="application/vnd.ms-excel.controlproperties+xml"/>
  <Override PartName="/xl/ctrlProps/ctrlProp2754.xml" ContentType="application/vnd.ms-excel.controlproperties+xml"/>
  <Override PartName="/xl/ctrlProps/ctrlProp2755.xml" ContentType="application/vnd.ms-excel.controlproperties+xml"/>
  <Override PartName="/xl/ctrlProps/ctrlProp2756.xml" ContentType="application/vnd.ms-excel.controlproperties+xml"/>
  <Override PartName="/xl/ctrlProps/ctrlProp2757.xml" ContentType="application/vnd.ms-excel.controlproperties+xml"/>
  <Override PartName="/xl/ctrlProps/ctrlProp2758.xml" ContentType="application/vnd.ms-excel.controlproperties+xml"/>
  <Override PartName="/xl/ctrlProps/ctrlProp2759.xml" ContentType="application/vnd.ms-excel.controlproperties+xml"/>
  <Override PartName="/xl/ctrlProps/ctrlProp2760.xml" ContentType="application/vnd.ms-excel.controlproperties+xml"/>
  <Override PartName="/xl/ctrlProps/ctrlProp2761.xml" ContentType="application/vnd.ms-excel.controlproperties+xml"/>
  <Override PartName="/xl/ctrlProps/ctrlProp2762.xml" ContentType="application/vnd.ms-excel.controlproperties+xml"/>
  <Override PartName="/xl/ctrlProps/ctrlProp2763.xml" ContentType="application/vnd.ms-excel.controlproperties+xml"/>
  <Override PartName="/xl/ctrlProps/ctrlProp2764.xml" ContentType="application/vnd.ms-excel.controlproperties+xml"/>
  <Override PartName="/xl/ctrlProps/ctrlProp2765.xml" ContentType="application/vnd.ms-excel.controlproperties+xml"/>
  <Override PartName="/xl/ctrlProps/ctrlProp2766.xml" ContentType="application/vnd.ms-excel.controlproperties+xml"/>
  <Override PartName="/xl/ctrlProps/ctrlProp2767.xml" ContentType="application/vnd.ms-excel.controlproperties+xml"/>
  <Override PartName="/xl/ctrlProps/ctrlProp2768.xml" ContentType="application/vnd.ms-excel.controlproperties+xml"/>
  <Override PartName="/xl/ctrlProps/ctrlProp2769.xml" ContentType="application/vnd.ms-excel.controlproperties+xml"/>
  <Override PartName="/xl/ctrlProps/ctrlProp2770.xml" ContentType="application/vnd.ms-excel.controlproperties+xml"/>
  <Override PartName="/xl/ctrlProps/ctrlProp2771.xml" ContentType="application/vnd.ms-excel.controlproperties+xml"/>
  <Override PartName="/xl/ctrlProps/ctrlProp2772.xml" ContentType="application/vnd.ms-excel.controlproperties+xml"/>
  <Override PartName="/xl/ctrlProps/ctrlProp2773.xml" ContentType="application/vnd.ms-excel.controlproperties+xml"/>
  <Override PartName="/xl/ctrlProps/ctrlProp2774.xml" ContentType="application/vnd.ms-excel.controlproperties+xml"/>
  <Override PartName="/xl/ctrlProps/ctrlProp2775.xml" ContentType="application/vnd.ms-excel.controlproperties+xml"/>
  <Override PartName="/xl/ctrlProps/ctrlProp2776.xml" ContentType="application/vnd.ms-excel.controlproperties+xml"/>
  <Override PartName="/xl/ctrlProps/ctrlProp2777.xml" ContentType="application/vnd.ms-excel.controlproperties+xml"/>
  <Override PartName="/xl/ctrlProps/ctrlProp2778.xml" ContentType="application/vnd.ms-excel.controlproperties+xml"/>
  <Override PartName="/xl/ctrlProps/ctrlProp2779.xml" ContentType="application/vnd.ms-excel.controlproperties+xml"/>
  <Override PartName="/xl/ctrlProps/ctrlProp2780.xml" ContentType="application/vnd.ms-excel.controlproperties+xml"/>
  <Override PartName="/xl/ctrlProps/ctrlProp2781.xml" ContentType="application/vnd.ms-excel.controlproperties+xml"/>
  <Override PartName="/xl/drawings/drawing33.xml" ContentType="application/vnd.openxmlformats-officedocument.drawing+xml"/>
  <Override PartName="/xl/ctrlProps/ctrlProp2782.xml" ContentType="application/vnd.ms-excel.controlproperties+xml"/>
  <Override PartName="/xl/ctrlProps/ctrlProp2783.xml" ContentType="application/vnd.ms-excel.controlproperties+xml"/>
  <Override PartName="/xl/ctrlProps/ctrlProp2784.xml" ContentType="application/vnd.ms-excel.controlproperties+xml"/>
  <Override PartName="/xl/ctrlProps/ctrlProp2785.xml" ContentType="application/vnd.ms-excel.controlproperties+xml"/>
  <Override PartName="/xl/ctrlProps/ctrlProp2786.xml" ContentType="application/vnd.ms-excel.controlproperties+xml"/>
  <Override PartName="/xl/ctrlProps/ctrlProp2787.xml" ContentType="application/vnd.ms-excel.controlproperties+xml"/>
  <Override PartName="/xl/ctrlProps/ctrlProp2788.xml" ContentType="application/vnd.ms-excel.controlproperties+xml"/>
  <Override PartName="/xl/ctrlProps/ctrlProp2789.xml" ContentType="application/vnd.ms-excel.controlproperties+xml"/>
  <Override PartName="/xl/ctrlProps/ctrlProp2790.xml" ContentType="application/vnd.ms-excel.controlproperties+xml"/>
  <Override PartName="/xl/ctrlProps/ctrlProp2791.xml" ContentType="application/vnd.ms-excel.controlproperties+xml"/>
  <Override PartName="/xl/ctrlProps/ctrlProp2792.xml" ContentType="application/vnd.ms-excel.controlproperties+xml"/>
  <Override PartName="/xl/ctrlProps/ctrlProp2793.xml" ContentType="application/vnd.ms-excel.controlproperties+xml"/>
  <Override PartName="/xl/ctrlProps/ctrlProp2794.xml" ContentType="application/vnd.ms-excel.controlproperties+xml"/>
  <Override PartName="/xl/ctrlProps/ctrlProp2795.xml" ContentType="application/vnd.ms-excel.controlproperties+xml"/>
  <Override PartName="/xl/ctrlProps/ctrlProp2796.xml" ContentType="application/vnd.ms-excel.controlproperties+xml"/>
  <Override PartName="/xl/ctrlProps/ctrlProp2797.xml" ContentType="application/vnd.ms-excel.controlproperties+xml"/>
  <Override PartName="/xl/ctrlProps/ctrlProp2798.xml" ContentType="application/vnd.ms-excel.controlproperties+xml"/>
  <Override PartName="/xl/ctrlProps/ctrlProp2799.xml" ContentType="application/vnd.ms-excel.controlproperties+xml"/>
  <Override PartName="/xl/ctrlProps/ctrlProp2800.xml" ContentType="application/vnd.ms-excel.controlproperties+xml"/>
  <Override PartName="/xl/ctrlProps/ctrlProp2801.xml" ContentType="application/vnd.ms-excel.controlproperties+xml"/>
  <Override PartName="/xl/ctrlProps/ctrlProp2802.xml" ContentType="application/vnd.ms-excel.controlproperties+xml"/>
  <Override PartName="/xl/ctrlProps/ctrlProp2803.xml" ContentType="application/vnd.ms-excel.controlproperties+xml"/>
  <Override PartName="/xl/ctrlProps/ctrlProp2804.xml" ContentType="application/vnd.ms-excel.controlproperties+xml"/>
  <Override PartName="/xl/ctrlProps/ctrlProp2805.xml" ContentType="application/vnd.ms-excel.controlproperties+xml"/>
  <Override PartName="/xl/ctrlProps/ctrlProp2806.xml" ContentType="application/vnd.ms-excel.controlproperties+xml"/>
  <Override PartName="/xl/ctrlProps/ctrlProp2807.xml" ContentType="application/vnd.ms-excel.controlproperties+xml"/>
  <Override PartName="/xl/ctrlProps/ctrlProp2808.xml" ContentType="application/vnd.ms-excel.controlproperties+xml"/>
  <Override PartName="/xl/ctrlProps/ctrlProp2809.xml" ContentType="application/vnd.ms-excel.controlproperties+xml"/>
  <Override PartName="/xl/ctrlProps/ctrlProp2810.xml" ContentType="application/vnd.ms-excel.controlproperties+xml"/>
  <Override PartName="/xl/ctrlProps/ctrlProp2811.xml" ContentType="application/vnd.ms-excel.controlproperties+xml"/>
  <Override PartName="/xl/ctrlProps/ctrlProp2812.xml" ContentType="application/vnd.ms-excel.controlproperties+xml"/>
  <Override PartName="/xl/ctrlProps/ctrlProp2813.xml" ContentType="application/vnd.ms-excel.controlproperties+xml"/>
  <Override PartName="/xl/ctrlProps/ctrlProp2814.xml" ContentType="application/vnd.ms-excel.controlproperties+xml"/>
  <Override PartName="/xl/ctrlProps/ctrlProp2815.xml" ContentType="application/vnd.ms-excel.controlproperties+xml"/>
  <Override PartName="/xl/ctrlProps/ctrlProp2816.xml" ContentType="application/vnd.ms-excel.controlproperties+xml"/>
  <Override PartName="/xl/ctrlProps/ctrlProp2817.xml" ContentType="application/vnd.ms-excel.controlproperties+xml"/>
  <Override PartName="/xl/ctrlProps/ctrlProp2818.xml" ContentType="application/vnd.ms-excel.controlproperties+xml"/>
  <Override PartName="/xl/ctrlProps/ctrlProp2819.xml" ContentType="application/vnd.ms-excel.controlproperties+xml"/>
  <Override PartName="/xl/ctrlProps/ctrlProp2820.xml" ContentType="application/vnd.ms-excel.controlproperties+xml"/>
  <Override PartName="/xl/ctrlProps/ctrlProp2821.xml" ContentType="application/vnd.ms-excel.controlproperties+xml"/>
  <Override PartName="/xl/ctrlProps/ctrlProp2822.xml" ContentType="application/vnd.ms-excel.controlproperties+xml"/>
  <Override PartName="/xl/ctrlProps/ctrlProp2823.xml" ContentType="application/vnd.ms-excel.controlproperties+xml"/>
  <Override PartName="/xl/ctrlProps/ctrlProp2824.xml" ContentType="application/vnd.ms-excel.controlproperties+xml"/>
  <Override PartName="/xl/ctrlProps/ctrlProp2825.xml" ContentType="application/vnd.ms-excel.controlproperties+xml"/>
  <Override PartName="/xl/ctrlProps/ctrlProp2826.xml" ContentType="application/vnd.ms-excel.controlproperties+xml"/>
  <Override PartName="/xl/ctrlProps/ctrlProp2827.xml" ContentType="application/vnd.ms-excel.controlproperties+xml"/>
  <Override PartName="/xl/ctrlProps/ctrlProp2828.xml" ContentType="application/vnd.ms-excel.controlproperties+xml"/>
  <Override PartName="/xl/ctrlProps/ctrlProp2829.xml" ContentType="application/vnd.ms-excel.controlproperties+xml"/>
  <Override PartName="/xl/ctrlProps/ctrlProp2830.xml" ContentType="application/vnd.ms-excel.controlproperties+xml"/>
  <Override PartName="/xl/ctrlProps/ctrlProp2831.xml" ContentType="application/vnd.ms-excel.controlproperties+xml"/>
  <Override PartName="/xl/ctrlProps/ctrlProp2832.xml" ContentType="application/vnd.ms-excel.controlproperties+xml"/>
  <Override PartName="/xl/ctrlProps/ctrlProp2833.xml" ContentType="application/vnd.ms-excel.controlproperties+xml"/>
  <Override PartName="/xl/ctrlProps/ctrlProp2834.xml" ContentType="application/vnd.ms-excel.controlproperties+xml"/>
  <Override PartName="/xl/ctrlProps/ctrlProp2835.xml" ContentType="application/vnd.ms-excel.controlproperties+xml"/>
  <Override PartName="/xl/ctrlProps/ctrlProp2836.xml" ContentType="application/vnd.ms-excel.controlproperties+xml"/>
  <Override PartName="/xl/ctrlProps/ctrlProp2837.xml" ContentType="application/vnd.ms-excel.controlproperties+xml"/>
  <Override PartName="/xl/ctrlProps/ctrlProp2838.xml" ContentType="application/vnd.ms-excel.controlproperties+xml"/>
  <Override PartName="/xl/ctrlProps/ctrlProp2839.xml" ContentType="application/vnd.ms-excel.controlproperties+xml"/>
  <Override PartName="/xl/ctrlProps/ctrlProp2840.xml" ContentType="application/vnd.ms-excel.controlproperties+xml"/>
  <Override PartName="/xl/ctrlProps/ctrlProp2841.xml" ContentType="application/vnd.ms-excel.controlproperties+xml"/>
  <Override PartName="/xl/ctrlProps/ctrlProp2842.xml" ContentType="application/vnd.ms-excel.controlproperties+xml"/>
  <Override PartName="/xl/ctrlProps/ctrlProp2843.xml" ContentType="application/vnd.ms-excel.controlproperties+xml"/>
  <Override PartName="/xl/ctrlProps/ctrlProp2844.xml" ContentType="application/vnd.ms-excel.controlproperties+xml"/>
  <Override PartName="/xl/drawings/drawing34.xml" ContentType="application/vnd.openxmlformats-officedocument.drawing+xml"/>
  <Override PartName="/xl/ctrlProps/ctrlProp2845.xml" ContentType="application/vnd.ms-excel.controlproperties+xml"/>
  <Override PartName="/xl/ctrlProps/ctrlProp2846.xml" ContentType="application/vnd.ms-excel.controlproperties+xml"/>
  <Override PartName="/xl/ctrlProps/ctrlProp2847.xml" ContentType="application/vnd.ms-excel.controlproperties+xml"/>
  <Override PartName="/xl/ctrlProps/ctrlProp2848.xml" ContentType="application/vnd.ms-excel.controlproperties+xml"/>
  <Override PartName="/xl/ctrlProps/ctrlProp2849.xml" ContentType="application/vnd.ms-excel.controlproperties+xml"/>
  <Override PartName="/xl/ctrlProps/ctrlProp2850.xml" ContentType="application/vnd.ms-excel.controlproperties+xml"/>
  <Override PartName="/xl/ctrlProps/ctrlProp2851.xml" ContentType="application/vnd.ms-excel.controlproperties+xml"/>
  <Override PartName="/xl/ctrlProps/ctrlProp2852.xml" ContentType="application/vnd.ms-excel.controlproperties+xml"/>
  <Override PartName="/xl/ctrlProps/ctrlProp2853.xml" ContentType="application/vnd.ms-excel.controlproperties+xml"/>
  <Override PartName="/xl/ctrlProps/ctrlProp2854.xml" ContentType="application/vnd.ms-excel.controlproperties+xml"/>
  <Override PartName="/xl/ctrlProps/ctrlProp2855.xml" ContentType="application/vnd.ms-excel.controlproperties+xml"/>
  <Override PartName="/xl/ctrlProps/ctrlProp2856.xml" ContentType="application/vnd.ms-excel.controlproperties+xml"/>
  <Override PartName="/xl/ctrlProps/ctrlProp2857.xml" ContentType="application/vnd.ms-excel.controlproperties+xml"/>
  <Override PartName="/xl/ctrlProps/ctrlProp2858.xml" ContentType="application/vnd.ms-excel.controlproperties+xml"/>
  <Override PartName="/xl/ctrlProps/ctrlProp2859.xml" ContentType="application/vnd.ms-excel.controlproperties+xml"/>
  <Override PartName="/xl/ctrlProps/ctrlProp2860.xml" ContentType="application/vnd.ms-excel.controlproperties+xml"/>
  <Override PartName="/xl/ctrlProps/ctrlProp2861.xml" ContentType="application/vnd.ms-excel.controlproperties+xml"/>
  <Override PartName="/xl/ctrlProps/ctrlProp2862.xml" ContentType="application/vnd.ms-excel.controlproperties+xml"/>
  <Override PartName="/xl/ctrlProps/ctrlProp2863.xml" ContentType="application/vnd.ms-excel.controlproperties+xml"/>
  <Override PartName="/xl/ctrlProps/ctrlProp2864.xml" ContentType="application/vnd.ms-excel.controlproperties+xml"/>
  <Override PartName="/xl/ctrlProps/ctrlProp2865.xml" ContentType="application/vnd.ms-excel.controlproperties+xml"/>
  <Override PartName="/xl/ctrlProps/ctrlProp2866.xml" ContentType="application/vnd.ms-excel.controlproperties+xml"/>
  <Override PartName="/xl/ctrlProps/ctrlProp2867.xml" ContentType="application/vnd.ms-excel.controlproperties+xml"/>
  <Override PartName="/xl/ctrlProps/ctrlProp2868.xml" ContentType="application/vnd.ms-excel.controlproperties+xml"/>
  <Override PartName="/xl/ctrlProps/ctrlProp2869.xml" ContentType="application/vnd.ms-excel.controlproperties+xml"/>
  <Override PartName="/xl/ctrlProps/ctrlProp2870.xml" ContentType="application/vnd.ms-excel.controlproperties+xml"/>
  <Override PartName="/xl/ctrlProps/ctrlProp2871.xml" ContentType="application/vnd.ms-excel.controlproperties+xml"/>
  <Override PartName="/xl/ctrlProps/ctrlProp2872.xml" ContentType="application/vnd.ms-excel.controlproperties+xml"/>
  <Override PartName="/xl/ctrlProps/ctrlProp2873.xml" ContentType="application/vnd.ms-excel.controlproperties+xml"/>
  <Override PartName="/xl/ctrlProps/ctrlProp2874.xml" ContentType="application/vnd.ms-excel.controlproperties+xml"/>
  <Override PartName="/xl/ctrlProps/ctrlProp2875.xml" ContentType="application/vnd.ms-excel.controlproperties+xml"/>
  <Override PartName="/xl/ctrlProps/ctrlProp2876.xml" ContentType="application/vnd.ms-excel.controlproperties+xml"/>
  <Override PartName="/xl/ctrlProps/ctrlProp2877.xml" ContentType="application/vnd.ms-excel.controlproperties+xml"/>
  <Override PartName="/xl/ctrlProps/ctrlProp2878.xml" ContentType="application/vnd.ms-excel.controlproperties+xml"/>
  <Override PartName="/xl/ctrlProps/ctrlProp2879.xml" ContentType="application/vnd.ms-excel.controlproperties+xml"/>
  <Override PartName="/xl/ctrlProps/ctrlProp2880.xml" ContentType="application/vnd.ms-excel.controlproperties+xml"/>
  <Override PartName="/xl/ctrlProps/ctrlProp2881.xml" ContentType="application/vnd.ms-excel.controlproperties+xml"/>
  <Override PartName="/xl/ctrlProps/ctrlProp2882.xml" ContentType="application/vnd.ms-excel.controlproperties+xml"/>
  <Override PartName="/xl/ctrlProps/ctrlProp2883.xml" ContentType="application/vnd.ms-excel.controlproperties+xml"/>
  <Override PartName="/xl/ctrlProps/ctrlProp2884.xml" ContentType="application/vnd.ms-excel.controlproperties+xml"/>
  <Override PartName="/xl/ctrlProps/ctrlProp2885.xml" ContentType="application/vnd.ms-excel.controlproperties+xml"/>
  <Override PartName="/xl/ctrlProps/ctrlProp2886.xml" ContentType="application/vnd.ms-excel.controlproperties+xml"/>
  <Override PartName="/xl/ctrlProps/ctrlProp2887.xml" ContentType="application/vnd.ms-excel.controlproperties+xml"/>
  <Override PartName="/xl/ctrlProps/ctrlProp2888.xml" ContentType="application/vnd.ms-excel.controlproperties+xml"/>
  <Override PartName="/xl/ctrlProps/ctrlProp2889.xml" ContentType="application/vnd.ms-excel.controlproperties+xml"/>
  <Override PartName="/xl/ctrlProps/ctrlProp2890.xml" ContentType="application/vnd.ms-excel.controlproperties+xml"/>
  <Override PartName="/xl/ctrlProps/ctrlProp2891.xml" ContentType="application/vnd.ms-excel.controlproperties+xml"/>
  <Override PartName="/xl/ctrlProps/ctrlProp2892.xml" ContentType="application/vnd.ms-excel.controlproperties+xml"/>
  <Override PartName="/xl/ctrlProps/ctrlProp2893.xml" ContentType="application/vnd.ms-excel.controlproperties+xml"/>
  <Override PartName="/xl/ctrlProps/ctrlProp2894.xml" ContentType="application/vnd.ms-excel.controlproperties+xml"/>
  <Override PartName="/xl/ctrlProps/ctrlProp2895.xml" ContentType="application/vnd.ms-excel.controlproperties+xml"/>
  <Override PartName="/xl/ctrlProps/ctrlProp2896.xml" ContentType="application/vnd.ms-excel.controlproperties+xml"/>
  <Override PartName="/xl/ctrlProps/ctrlProp2897.xml" ContentType="application/vnd.ms-excel.controlproperties+xml"/>
  <Override PartName="/xl/ctrlProps/ctrlProp2898.xml" ContentType="application/vnd.ms-excel.controlproperties+xml"/>
  <Override PartName="/xl/ctrlProps/ctrlProp2899.xml" ContentType="application/vnd.ms-excel.controlproperties+xml"/>
  <Override PartName="/xl/ctrlProps/ctrlProp2900.xml" ContentType="application/vnd.ms-excel.controlproperties+xml"/>
  <Override PartName="/xl/ctrlProps/ctrlProp2901.xml" ContentType="application/vnd.ms-excel.controlproperties+xml"/>
  <Override PartName="/xl/ctrlProps/ctrlProp2902.xml" ContentType="application/vnd.ms-excel.controlproperties+xml"/>
  <Override PartName="/xl/ctrlProps/ctrlProp2903.xml" ContentType="application/vnd.ms-excel.controlproperties+xml"/>
  <Override PartName="/xl/ctrlProps/ctrlProp2904.xml" ContentType="application/vnd.ms-excel.controlproperties+xml"/>
  <Override PartName="/xl/ctrlProps/ctrlProp2905.xml" ContentType="application/vnd.ms-excel.controlproperties+xml"/>
  <Override PartName="/xl/ctrlProps/ctrlProp2906.xml" ContentType="application/vnd.ms-excel.controlproperties+xml"/>
  <Override PartName="/xl/ctrlProps/ctrlProp2907.xml" ContentType="application/vnd.ms-excel.controlproperties+xml"/>
  <Override PartName="/xl/ctrlProps/ctrlProp2908.xml" ContentType="application/vnd.ms-excel.controlproperties+xml"/>
  <Override PartName="/xl/ctrlProps/ctrlProp2909.xml" ContentType="application/vnd.ms-excel.controlproperties+xml"/>
  <Override PartName="/xl/ctrlProps/ctrlProp2910.xml" ContentType="application/vnd.ms-excel.controlproperties+xml"/>
  <Override PartName="/xl/ctrlProps/ctrlProp2911.xml" ContentType="application/vnd.ms-excel.controlproperties+xml"/>
  <Override PartName="/xl/ctrlProps/ctrlProp2912.xml" ContentType="application/vnd.ms-excel.controlproperties+xml"/>
  <Override PartName="/xl/drawings/drawing35.xml" ContentType="application/vnd.openxmlformats-officedocument.drawing+xml"/>
  <Override PartName="/xl/ctrlProps/ctrlProp2913.xml" ContentType="application/vnd.ms-excel.controlproperties+xml"/>
  <Override PartName="/xl/ctrlProps/ctrlProp2914.xml" ContentType="application/vnd.ms-excel.controlproperties+xml"/>
  <Override PartName="/xl/ctrlProps/ctrlProp2915.xml" ContentType="application/vnd.ms-excel.controlproperties+xml"/>
  <Override PartName="/xl/ctrlProps/ctrlProp2916.xml" ContentType="application/vnd.ms-excel.controlproperties+xml"/>
  <Override PartName="/xl/ctrlProps/ctrlProp2917.xml" ContentType="application/vnd.ms-excel.controlproperties+xml"/>
  <Override PartName="/xl/ctrlProps/ctrlProp2918.xml" ContentType="application/vnd.ms-excel.controlproperties+xml"/>
  <Override PartName="/xl/ctrlProps/ctrlProp2919.xml" ContentType="application/vnd.ms-excel.controlproperties+xml"/>
  <Override PartName="/xl/ctrlProps/ctrlProp2920.xml" ContentType="application/vnd.ms-excel.controlproperties+xml"/>
  <Override PartName="/xl/ctrlProps/ctrlProp2921.xml" ContentType="application/vnd.ms-excel.controlproperties+xml"/>
  <Override PartName="/xl/ctrlProps/ctrlProp2922.xml" ContentType="application/vnd.ms-excel.controlproperties+xml"/>
  <Override PartName="/xl/ctrlProps/ctrlProp2923.xml" ContentType="application/vnd.ms-excel.controlproperties+xml"/>
  <Override PartName="/xl/ctrlProps/ctrlProp2924.xml" ContentType="application/vnd.ms-excel.controlproperties+xml"/>
  <Override PartName="/xl/ctrlProps/ctrlProp2925.xml" ContentType="application/vnd.ms-excel.controlproperties+xml"/>
  <Override PartName="/xl/ctrlProps/ctrlProp2926.xml" ContentType="application/vnd.ms-excel.controlproperties+xml"/>
  <Override PartName="/xl/ctrlProps/ctrlProp2927.xml" ContentType="application/vnd.ms-excel.controlproperties+xml"/>
  <Override PartName="/xl/ctrlProps/ctrlProp2928.xml" ContentType="application/vnd.ms-excel.controlproperties+xml"/>
  <Override PartName="/xl/ctrlProps/ctrlProp2929.xml" ContentType="application/vnd.ms-excel.controlproperties+xml"/>
  <Override PartName="/xl/ctrlProps/ctrlProp2930.xml" ContentType="application/vnd.ms-excel.controlproperties+xml"/>
  <Override PartName="/xl/ctrlProps/ctrlProp2931.xml" ContentType="application/vnd.ms-excel.controlproperties+xml"/>
  <Override PartName="/xl/ctrlProps/ctrlProp2932.xml" ContentType="application/vnd.ms-excel.controlproperties+xml"/>
  <Override PartName="/xl/ctrlProps/ctrlProp2933.xml" ContentType="application/vnd.ms-excel.controlproperties+xml"/>
  <Override PartName="/xl/ctrlProps/ctrlProp2934.xml" ContentType="application/vnd.ms-excel.controlproperties+xml"/>
  <Override PartName="/xl/ctrlProps/ctrlProp2935.xml" ContentType="application/vnd.ms-excel.controlproperties+xml"/>
  <Override PartName="/xl/ctrlProps/ctrlProp2936.xml" ContentType="application/vnd.ms-excel.controlproperties+xml"/>
  <Override PartName="/xl/ctrlProps/ctrlProp2937.xml" ContentType="application/vnd.ms-excel.controlproperties+xml"/>
  <Override PartName="/xl/ctrlProps/ctrlProp2938.xml" ContentType="application/vnd.ms-excel.controlproperties+xml"/>
  <Override PartName="/xl/ctrlProps/ctrlProp2939.xml" ContentType="application/vnd.ms-excel.controlproperties+xml"/>
  <Override PartName="/xl/ctrlProps/ctrlProp2940.xml" ContentType="application/vnd.ms-excel.controlproperties+xml"/>
  <Override PartName="/xl/ctrlProps/ctrlProp2941.xml" ContentType="application/vnd.ms-excel.controlproperties+xml"/>
  <Override PartName="/xl/ctrlProps/ctrlProp2942.xml" ContentType="application/vnd.ms-excel.controlproperties+xml"/>
  <Override PartName="/xl/ctrlProps/ctrlProp2943.xml" ContentType="application/vnd.ms-excel.controlproperties+xml"/>
  <Override PartName="/xl/ctrlProps/ctrlProp2944.xml" ContentType="application/vnd.ms-excel.controlproperties+xml"/>
  <Override PartName="/xl/ctrlProps/ctrlProp2945.xml" ContentType="application/vnd.ms-excel.controlproperties+xml"/>
  <Override PartName="/xl/ctrlProps/ctrlProp2946.xml" ContentType="application/vnd.ms-excel.controlproperties+xml"/>
  <Override PartName="/xl/ctrlProps/ctrlProp2947.xml" ContentType="application/vnd.ms-excel.controlproperties+xml"/>
  <Override PartName="/xl/ctrlProps/ctrlProp2948.xml" ContentType="application/vnd.ms-excel.controlproperties+xml"/>
  <Override PartName="/xl/ctrlProps/ctrlProp2949.xml" ContentType="application/vnd.ms-excel.controlproperties+xml"/>
  <Override PartName="/xl/ctrlProps/ctrlProp2950.xml" ContentType="application/vnd.ms-excel.controlproperties+xml"/>
  <Override PartName="/xl/ctrlProps/ctrlProp2951.xml" ContentType="application/vnd.ms-excel.controlproperties+xml"/>
  <Override PartName="/xl/ctrlProps/ctrlProp2952.xml" ContentType="application/vnd.ms-excel.controlproperties+xml"/>
  <Override PartName="/xl/ctrlProps/ctrlProp2953.xml" ContentType="application/vnd.ms-excel.controlproperties+xml"/>
  <Override PartName="/xl/ctrlProps/ctrlProp2954.xml" ContentType="application/vnd.ms-excel.controlproperties+xml"/>
  <Override PartName="/xl/ctrlProps/ctrlProp2955.xml" ContentType="application/vnd.ms-excel.controlproperties+xml"/>
  <Override PartName="/xl/ctrlProps/ctrlProp2956.xml" ContentType="application/vnd.ms-excel.controlproperties+xml"/>
  <Override PartName="/xl/ctrlProps/ctrlProp2957.xml" ContentType="application/vnd.ms-excel.controlproperties+xml"/>
  <Override PartName="/xl/ctrlProps/ctrlProp2958.xml" ContentType="application/vnd.ms-excel.controlproperties+xml"/>
  <Override PartName="/xl/ctrlProps/ctrlProp2959.xml" ContentType="application/vnd.ms-excel.controlproperties+xml"/>
  <Override PartName="/xl/ctrlProps/ctrlProp2960.xml" ContentType="application/vnd.ms-excel.controlproperties+xml"/>
  <Override PartName="/xl/ctrlProps/ctrlProp2961.xml" ContentType="application/vnd.ms-excel.controlproperties+xml"/>
  <Override PartName="/xl/ctrlProps/ctrlProp2962.xml" ContentType="application/vnd.ms-excel.controlproperties+xml"/>
  <Override PartName="/xl/ctrlProps/ctrlProp2963.xml" ContentType="application/vnd.ms-excel.controlproperties+xml"/>
  <Override PartName="/xl/ctrlProps/ctrlProp2964.xml" ContentType="application/vnd.ms-excel.controlproperties+xml"/>
  <Override PartName="/xl/ctrlProps/ctrlProp2965.xml" ContentType="application/vnd.ms-excel.controlproperties+xml"/>
  <Override PartName="/xl/ctrlProps/ctrlProp2966.xml" ContentType="application/vnd.ms-excel.controlproperties+xml"/>
  <Override PartName="/xl/ctrlProps/ctrlProp2967.xml" ContentType="application/vnd.ms-excel.controlproperties+xml"/>
  <Override PartName="/xl/ctrlProps/ctrlProp2968.xml" ContentType="application/vnd.ms-excel.controlproperties+xml"/>
  <Override PartName="/xl/ctrlProps/ctrlProp2969.xml" ContentType="application/vnd.ms-excel.controlproperties+xml"/>
  <Override PartName="/xl/ctrlProps/ctrlProp2970.xml" ContentType="application/vnd.ms-excel.controlproperties+xml"/>
  <Override PartName="/xl/ctrlProps/ctrlProp2971.xml" ContentType="application/vnd.ms-excel.controlproperties+xml"/>
  <Override PartName="/xl/ctrlProps/ctrlProp2972.xml" ContentType="application/vnd.ms-excel.controlproperties+xml"/>
  <Override PartName="/xl/drawings/drawing36.xml" ContentType="application/vnd.openxmlformats-officedocument.drawing+xml"/>
  <Override PartName="/xl/ctrlProps/ctrlProp2973.xml" ContentType="application/vnd.ms-excel.controlproperties+xml"/>
  <Override PartName="/xl/ctrlProps/ctrlProp2974.xml" ContentType="application/vnd.ms-excel.controlproperties+xml"/>
  <Override PartName="/xl/ctrlProps/ctrlProp2975.xml" ContentType="application/vnd.ms-excel.controlproperties+xml"/>
  <Override PartName="/xl/ctrlProps/ctrlProp2976.xml" ContentType="application/vnd.ms-excel.controlproperties+xml"/>
  <Override PartName="/xl/ctrlProps/ctrlProp2977.xml" ContentType="application/vnd.ms-excel.controlproperties+xml"/>
  <Override PartName="/xl/ctrlProps/ctrlProp2978.xml" ContentType="application/vnd.ms-excel.controlproperties+xml"/>
  <Override PartName="/xl/ctrlProps/ctrlProp2979.xml" ContentType="application/vnd.ms-excel.controlproperties+xml"/>
  <Override PartName="/xl/ctrlProps/ctrlProp2980.xml" ContentType="application/vnd.ms-excel.controlproperties+xml"/>
  <Override PartName="/xl/ctrlProps/ctrlProp2981.xml" ContentType="application/vnd.ms-excel.controlproperties+xml"/>
  <Override PartName="/xl/ctrlProps/ctrlProp2982.xml" ContentType="application/vnd.ms-excel.controlproperties+xml"/>
  <Override PartName="/xl/ctrlProps/ctrlProp2983.xml" ContentType="application/vnd.ms-excel.controlproperties+xml"/>
  <Override PartName="/xl/ctrlProps/ctrlProp2984.xml" ContentType="application/vnd.ms-excel.controlproperties+xml"/>
  <Override PartName="/xl/ctrlProps/ctrlProp2985.xml" ContentType="application/vnd.ms-excel.controlproperties+xml"/>
  <Override PartName="/xl/ctrlProps/ctrlProp2986.xml" ContentType="application/vnd.ms-excel.controlproperties+xml"/>
  <Override PartName="/xl/ctrlProps/ctrlProp2987.xml" ContentType="application/vnd.ms-excel.controlproperties+xml"/>
  <Override PartName="/xl/ctrlProps/ctrlProp2988.xml" ContentType="application/vnd.ms-excel.controlproperties+xml"/>
  <Override PartName="/xl/ctrlProps/ctrlProp2989.xml" ContentType="application/vnd.ms-excel.controlproperties+xml"/>
  <Override PartName="/xl/ctrlProps/ctrlProp2990.xml" ContentType="application/vnd.ms-excel.controlproperties+xml"/>
  <Override PartName="/xl/ctrlProps/ctrlProp2991.xml" ContentType="application/vnd.ms-excel.controlproperties+xml"/>
  <Override PartName="/xl/ctrlProps/ctrlProp2992.xml" ContentType="application/vnd.ms-excel.controlproperties+xml"/>
  <Override PartName="/xl/ctrlProps/ctrlProp2993.xml" ContentType="application/vnd.ms-excel.controlproperties+xml"/>
  <Override PartName="/xl/ctrlProps/ctrlProp2994.xml" ContentType="application/vnd.ms-excel.controlproperties+xml"/>
  <Override PartName="/xl/ctrlProps/ctrlProp2995.xml" ContentType="application/vnd.ms-excel.controlproperties+xml"/>
  <Override PartName="/xl/ctrlProps/ctrlProp2996.xml" ContentType="application/vnd.ms-excel.controlproperties+xml"/>
  <Override PartName="/xl/ctrlProps/ctrlProp2997.xml" ContentType="application/vnd.ms-excel.controlproperties+xml"/>
  <Override PartName="/xl/ctrlProps/ctrlProp2998.xml" ContentType="application/vnd.ms-excel.controlproperties+xml"/>
  <Override PartName="/xl/ctrlProps/ctrlProp2999.xml" ContentType="application/vnd.ms-excel.controlproperties+xml"/>
  <Override PartName="/xl/ctrlProps/ctrlProp3000.xml" ContentType="application/vnd.ms-excel.controlproperties+xml"/>
  <Override PartName="/xl/ctrlProps/ctrlProp3001.xml" ContentType="application/vnd.ms-excel.controlproperties+xml"/>
  <Override PartName="/xl/ctrlProps/ctrlProp3002.xml" ContentType="application/vnd.ms-excel.controlproperties+xml"/>
  <Override PartName="/xl/ctrlProps/ctrlProp3003.xml" ContentType="application/vnd.ms-excel.controlproperties+xml"/>
  <Override PartName="/xl/ctrlProps/ctrlProp3004.xml" ContentType="application/vnd.ms-excel.controlproperties+xml"/>
  <Override PartName="/xl/ctrlProps/ctrlProp3005.xml" ContentType="application/vnd.ms-excel.controlproperties+xml"/>
  <Override PartName="/xl/ctrlProps/ctrlProp3006.xml" ContentType="application/vnd.ms-excel.controlproperties+xml"/>
  <Override PartName="/xl/ctrlProps/ctrlProp3007.xml" ContentType="application/vnd.ms-excel.controlproperties+xml"/>
  <Override PartName="/xl/ctrlProps/ctrlProp3008.xml" ContentType="application/vnd.ms-excel.controlproperties+xml"/>
  <Override PartName="/xl/ctrlProps/ctrlProp3009.xml" ContentType="application/vnd.ms-excel.controlproperties+xml"/>
  <Override PartName="/xl/ctrlProps/ctrlProp3010.xml" ContentType="application/vnd.ms-excel.controlproperties+xml"/>
  <Override PartName="/xl/ctrlProps/ctrlProp3011.xml" ContentType="application/vnd.ms-excel.controlproperties+xml"/>
  <Override PartName="/xl/ctrlProps/ctrlProp3012.xml" ContentType="application/vnd.ms-excel.controlproperties+xml"/>
  <Override PartName="/xl/ctrlProps/ctrlProp3013.xml" ContentType="application/vnd.ms-excel.controlproperties+xml"/>
  <Override PartName="/xl/ctrlProps/ctrlProp3014.xml" ContentType="application/vnd.ms-excel.controlproperties+xml"/>
  <Override PartName="/xl/ctrlProps/ctrlProp3015.xml" ContentType="application/vnd.ms-excel.controlproperties+xml"/>
  <Override PartName="/xl/ctrlProps/ctrlProp3016.xml" ContentType="application/vnd.ms-excel.controlproperties+xml"/>
  <Override PartName="/xl/ctrlProps/ctrlProp3017.xml" ContentType="application/vnd.ms-excel.controlproperties+xml"/>
  <Override PartName="/xl/ctrlProps/ctrlProp3018.xml" ContentType="application/vnd.ms-excel.controlproperties+xml"/>
  <Override PartName="/xl/ctrlProps/ctrlProp3019.xml" ContentType="application/vnd.ms-excel.controlproperties+xml"/>
  <Override PartName="/xl/ctrlProps/ctrlProp3020.xml" ContentType="application/vnd.ms-excel.controlproperties+xml"/>
  <Override PartName="/xl/ctrlProps/ctrlProp3021.xml" ContentType="application/vnd.ms-excel.controlproperties+xml"/>
  <Override PartName="/xl/ctrlProps/ctrlProp3022.xml" ContentType="application/vnd.ms-excel.controlproperties+xml"/>
  <Override PartName="/xl/ctrlProps/ctrlProp3023.xml" ContentType="application/vnd.ms-excel.controlproperties+xml"/>
  <Override PartName="/xl/ctrlProps/ctrlProp3024.xml" ContentType="application/vnd.ms-excel.controlproperties+xml"/>
  <Override PartName="/xl/ctrlProps/ctrlProp3025.xml" ContentType="application/vnd.ms-excel.controlproperties+xml"/>
  <Override PartName="/xl/ctrlProps/ctrlProp3026.xml" ContentType="application/vnd.ms-excel.controlproperties+xml"/>
  <Override PartName="/xl/ctrlProps/ctrlProp3027.xml" ContentType="application/vnd.ms-excel.controlproperties+xml"/>
  <Override PartName="/xl/ctrlProps/ctrlProp3028.xml" ContentType="application/vnd.ms-excel.controlproperties+xml"/>
  <Override PartName="/xl/ctrlProps/ctrlProp3029.xml" ContentType="application/vnd.ms-excel.controlproperties+xml"/>
  <Override PartName="/xl/drawings/drawing37.xml" ContentType="application/vnd.openxmlformats-officedocument.drawing+xml"/>
  <Override PartName="/xl/ctrlProps/ctrlProp3030.xml" ContentType="application/vnd.ms-excel.controlproperties+xml"/>
  <Override PartName="/xl/ctrlProps/ctrlProp3031.xml" ContentType="application/vnd.ms-excel.controlproperties+xml"/>
  <Override PartName="/xl/ctrlProps/ctrlProp3032.xml" ContentType="application/vnd.ms-excel.controlproperties+xml"/>
  <Override PartName="/xl/ctrlProps/ctrlProp3033.xml" ContentType="application/vnd.ms-excel.controlproperties+xml"/>
  <Override PartName="/xl/ctrlProps/ctrlProp3034.xml" ContentType="application/vnd.ms-excel.controlproperties+xml"/>
  <Override PartName="/xl/ctrlProps/ctrlProp3035.xml" ContentType="application/vnd.ms-excel.controlproperties+xml"/>
  <Override PartName="/xl/ctrlProps/ctrlProp3036.xml" ContentType="application/vnd.ms-excel.controlproperties+xml"/>
  <Override PartName="/xl/ctrlProps/ctrlProp3037.xml" ContentType="application/vnd.ms-excel.controlproperties+xml"/>
  <Override PartName="/xl/ctrlProps/ctrlProp3038.xml" ContentType="application/vnd.ms-excel.controlproperties+xml"/>
  <Override PartName="/xl/ctrlProps/ctrlProp3039.xml" ContentType="application/vnd.ms-excel.controlproperties+xml"/>
  <Override PartName="/xl/ctrlProps/ctrlProp3040.xml" ContentType="application/vnd.ms-excel.controlproperties+xml"/>
  <Override PartName="/xl/ctrlProps/ctrlProp3041.xml" ContentType="application/vnd.ms-excel.controlproperties+xml"/>
  <Override PartName="/xl/ctrlProps/ctrlProp3042.xml" ContentType="application/vnd.ms-excel.controlproperties+xml"/>
  <Override PartName="/xl/ctrlProps/ctrlProp3043.xml" ContentType="application/vnd.ms-excel.controlproperties+xml"/>
  <Override PartName="/xl/ctrlProps/ctrlProp3044.xml" ContentType="application/vnd.ms-excel.controlproperties+xml"/>
  <Override PartName="/xl/ctrlProps/ctrlProp3045.xml" ContentType="application/vnd.ms-excel.controlproperties+xml"/>
  <Override PartName="/xl/ctrlProps/ctrlProp3046.xml" ContentType="application/vnd.ms-excel.controlproperties+xml"/>
  <Override PartName="/xl/ctrlProps/ctrlProp3047.xml" ContentType="application/vnd.ms-excel.controlproperties+xml"/>
  <Override PartName="/xl/ctrlProps/ctrlProp3048.xml" ContentType="application/vnd.ms-excel.controlproperties+xml"/>
  <Override PartName="/xl/ctrlProps/ctrlProp3049.xml" ContentType="application/vnd.ms-excel.controlproperties+xml"/>
  <Override PartName="/xl/ctrlProps/ctrlProp3050.xml" ContentType="application/vnd.ms-excel.controlproperties+xml"/>
  <Override PartName="/xl/ctrlProps/ctrlProp3051.xml" ContentType="application/vnd.ms-excel.controlproperties+xml"/>
  <Override PartName="/xl/ctrlProps/ctrlProp3052.xml" ContentType="application/vnd.ms-excel.controlproperties+xml"/>
  <Override PartName="/xl/ctrlProps/ctrlProp3053.xml" ContentType="application/vnd.ms-excel.controlproperties+xml"/>
  <Override PartName="/xl/ctrlProps/ctrlProp3054.xml" ContentType="application/vnd.ms-excel.controlproperties+xml"/>
  <Override PartName="/xl/ctrlProps/ctrlProp3055.xml" ContentType="application/vnd.ms-excel.controlproperties+xml"/>
  <Override PartName="/xl/ctrlProps/ctrlProp3056.xml" ContentType="application/vnd.ms-excel.controlproperties+xml"/>
  <Override PartName="/xl/ctrlProps/ctrlProp3057.xml" ContentType="application/vnd.ms-excel.controlproperties+xml"/>
  <Override PartName="/xl/ctrlProps/ctrlProp3058.xml" ContentType="application/vnd.ms-excel.controlproperties+xml"/>
  <Override PartName="/xl/ctrlProps/ctrlProp3059.xml" ContentType="application/vnd.ms-excel.controlproperties+xml"/>
  <Override PartName="/xl/ctrlProps/ctrlProp3060.xml" ContentType="application/vnd.ms-excel.controlproperties+xml"/>
  <Override PartName="/xl/ctrlProps/ctrlProp3061.xml" ContentType="application/vnd.ms-excel.controlproperties+xml"/>
  <Override PartName="/xl/ctrlProps/ctrlProp3062.xml" ContentType="application/vnd.ms-excel.controlproperties+xml"/>
  <Override PartName="/xl/ctrlProps/ctrlProp3063.xml" ContentType="application/vnd.ms-excel.controlproperties+xml"/>
  <Override PartName="/xl/ctrlProps/ctrlProp3064.xml" ContentType="application/vnd.ms-excel.controlproperties+xml"/>
  <Override PartName="/xl/ctrlProps/ctrlProp3065.xml" ContentType="application/vnd.ms-excel.controlproperties+xml"/>
  <Override PartName="/xl/ctrlProps/ctrlProp3066.xml" ContentType="application/vnd.ms-excel.controlproperties+xml"/>
  <Override PartName="/xl/ctrlProps/ctrlProp3067.xml" ContentType="application/vnd.ms-excel.controlproperties+xml"/>
  <Override PartName="/xl/ctrlProps/ctrlProp3068.xml" ContentType="application/vnd.ms-excel.controlproperties+xml"/>
  <Override PartName="/xl/ctrlProps/ctrlProp3069.xml" ContentType="application/vnd.ms-excel.controlproperties+xml"/>
  <Override PartName="/xl/ctrlProps/ctrlProp3070.xml" ContentType="application/vnd.ms-excel.controlproperties+xml"/>
  <Override PartName="/xl/ctrlProps/ctrlProp3071.xml" ContentType="application/vnd.ms-excel.controlproperties+xml"/>
  <Override PartName="/xl/ctrlProps/ctrlProp3072.xml" ContentType="application/vnd.ms-excel.controlproperties+xml"/>
  <Override PartName="/xl/ctrlProps/ctrlProp3073.xml" ContentType="application/vnd.ms-excel.controlproperties+xml"/>
  <Override PartName="/xl/ctrlProps/ctrlProp3074.xml" ContentType="application/vnd.ms-excel.controlproperties+xml"/>
  <Override PartName="/xl/ctrlProps/ctrlProp3075.xml" ContentType="application/vnd.ms-excel.controlproperties+xml"/>
  <Override PartName="/xl/ctrlProps/ctrlProp3076.xml" ContentType="application/vnd.ms-excel.controlproperties+xml"/>
  <Override PartName="/xl/ctrlProps/ctrlProp3077.xml" ContentType="application/vnd.ms-excel.controlproperties+xml"/>
  <Override PartName="/xl/ctrlProps/ctrlProp3078.xml" ContentType="application/vnd.ms-excel.controlproperties+xml"/>
  <Override PartName="/xl/ctrlProps/ctrlProp3079.xml" ContentType="application/vnd.ms-excel.controlproperties+xml"/>
  <Override PartName="/xl/ctrlProps/ctrlProp3080.xml" ContentType="application/vnd.ms-excel.controlproperties+xml"/>
  <Override PartName="/xl/ctrlProps/ctrlProp3081.xml" ContentType="application/vnd.ms-excel.controlproperties+xml"/>
  <Override PartName="/xl/ctrlProps/ctrlProp3082.xml" ContentType="application/vnd.ms-excel.controlproperties+xml"/>
  <Override PartName="/xl/ctrlProps/ctrlProp3083.xml" ContentType="application/vnd.ms-excel.controlproperties+xml"/>
  <Override PartName="/xl/ctrlProps/ctrlProp3084.xml" ContentType="application/vnd.ms-excel.controlproperties+xml"/>
  <Override PartName="/xl/ctrlProps/ctrlProp3085.xml" ContentType="application/vnd.ms-excel.controlproperties+xml"/>
  <Override PartName="/xl/ctrlProps/ctrlProp3086.xml" ContentType="application/vnd.ms-excel.controlproperties+xml"/>
  <Override PartName="/xl/drawings/drawing38.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9.xml" ContentType="application/vnd.openxmlformats-officedocument.drawingml.chartshapes+xml"/>
  <Override PartName="/xl/drawings/drawing40.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41.xml" ContentType="application/vnd.openxmlformats-officedocument.drawingml.chartshapes+xml"/>
  <Override PartName="/xl/drawings/drawing42.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43.xml" ContentType="application/vnd.openxmlformats-officedocument.drawingml.chartshapes+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filterPrivacy="1" codeName="ThisWorkbook" autoCompressPictures="0" defaultThemeVersion="124226"/>
  <xr:revisionPtr revIDLastSave="0" documentId="13_ncr:1_{35850FBB-8E4B-9844-B95B-42B94FAF21F4}" xr6:coauthVersionLast="47" xr6:coauthVersionMax="47" xr10:uidLastSave="{00000000-0000-0000-0000-000000000000}"/>
  <bookViews>
    <workbookView xWindow="11060" yWindow="1460" windowWidth="31340" windowHeight="19880" tabRatio="947" xr2:uid="{00000000-000D-0000-FFFF-FFFF00000000}"/>
  </bookViews>
  <sheets>
    <sheet name="Index" sheetId="49" r:id="rId1"/>
    <sheet name="Introduction - INT" sheetId="52" r:id="rId2"/>
    <sheet name="Introduction - USG" sheetId="53" r:id="rId3"/>
    <sheet name="Introduction - CHG" sheetId="110" r:id="rId4"/>
    <sheet name="General - PRO" sheetId="50" r:id="rId5"/>
    <sheet name="General - SCP" sheetId="51" r:id="rId6"/>
    <sheet name="AI-VO" sheetId="80" state="hidden" r:id="rId7"/>
    <sheet name="AI-A12" sheetId="99" state="hidden" r:id="rId8"/>
    <sheet name="AI-A" sheetId="105" state="hidden" r:id="rId9"/>
    <sheet name="AI - A" sheetId="109" state="hidden" r:id="rId10"/>
    <sheet name="Business - BSD" sheetId="59" r:id="rId11"/>
    <sheet name="Business - CST" sheetId="41" r:id="rId12"/>
    <sheet name="Business - CHT" sheetId="42" r:id="rId13"/>
    <sheet name="Business - GOV" sheetId="43" r:id="rId14"/>
    <sheet name="Business - PRV" sheetId="44" r:id="rId15"/>
    <sheet name="People - EMP" sheetId="36" r:id="rId16"/>
    <sheet name="People - R&amp;H" sheetId="37" r:id="rId17"/>
    <sheet name="People - PEM" sheetId="38" r:id="rId18"/>
    <sheet name="People - KNM" sheetId="39" r:id="rId19"/>
    <sheet name="People - T&amp;E" sheetId="40" r:id="rId20"/>
    <sheet name="Process - MGT" sheetId="16" r:id="rId21"/>
    <sheet name="Process - O&amp;F" sheetId="45" r:id="rId22"/>
    <sheet name="Process - RPT" sheetId="46" r:id="rId23"/>
    <sheet name="Process - UCM" sheetId="47" r:id="rId24"/>
    <sheet name="Process - DTE" sheetId="76" r:id="rId25"/>
    <sheet name="Prozcess - KILCP" sheetId="81" r:id="rId26"/>
    <sheet name="Technology - SIM" sheetId="60" r:id="rId27"/>
    <sheet name="Technology - NDR" sheetId="61" r:id="rId28"/>
    <sheet name="Technology - EDR" sheetId="62" r:id="rId29"/>
    <sheet name="Technology - A&amp;O" sheetId="63" r:id="rId30"/>
    <sheet name="Services - SCM" sheetId="34" r:id="rId31"/>
    <sheet name="Services - SIM" sheetId="30" r:id="rId32"/>
    <sheet name="Services - A&amp;F" sheetId="65" r:id="rId33"/>
    <sheet name="Services - THR" sheetId="64" r:id="rId34"/>
    <sheet name="Services - HNT" sheetId="69" r:id="rId35"/>
    <sheet name="Services - VUL" sheetId="70" r:id="rId36"/>
    <sheet name="Services - LOG" sheetId="71" r:id="rId37"/>
    <sheet name="Results - OVR" sheetId="72" r:id="rId38"/>
    <sheet name="Results - CSF2" sheetId="79" r:id="rId39"/>
    <sheet name="Results - CSF1" sheetId="75" r:id="rId40"/>
    <sheet name="Results - SHR" sheetId="78" r:id="rId41"/>
    <sheet name="Next Steps" sheetId="74" r:id="rId42"/>
    <sheet name="_Output" sheetId="10" r:id="rId43"/>
    <sheet name="_Input" sheetId="9" r:id="rId44"/>
    <sheet name="_NIST-CSF_Alignment" sheetId="33" r:id="rId45"/>
    <sheet name="_NIST CSF 2.0" sheetId="83" r:id="rId46"/>
    <sheet name="_NIST CSF 1.1" sheetId="84" r:id="rId47"/>
    <sheet name="_SUM_Completeness" sheetId="12" r:id="rId48"/>
    <sheet name="_Guidance" sheetId="32" r:id="rId49"/>
    <sheet name="_Score matrix" sheetId="14" r:id="rId50"/>
  </sheets>
  <definedNames>
    <definedName name="_xlnm._FilterDatabase" localSheetId="45" hidden="1">'_NIST CSF 2.0'!$A$2:$E$2</definedName>
    <definedName name="_xlnm._FilterDatabase" localSheetId="14" hidden="1">'Business - PRV'!$B$31:$B$35</definedName>
    <definedName name="_xlnm.Print_Area" localSheetId="45">'_NIST CSF 2.0'!$A$1:$E$233</definedName>
    <definedName name="_xlnm.Print_Area" localSheetId="40">'Results - SHR'!$A$30:$K$79</definedName>
    <definedName name="_xlnm.Print_Titles" localSheetId="45">'_NIST CSF 2.0'!$2:$2</definedName>
  </definedNames>
  <calcPr calcId="191029"/>
  <extLst>
    <ext xmlns:x14="http://schemas.microsoft.com/office/spreadsheetml/2009/9/main" uri="{79F54976-1DA5-4618-B147-4CDE4B953A38}">
      <x14:workbookPr discardImageEditData="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35" i="49" l="1"/>
  <c r="L392" i="10"/>
  <c r="G392" i="10"/>
  <c r="I387" i="10"/>
  <c r="G387" i="10"/>
  <c r="I386" i="10"/>
  <c r="G386" i="10"/>
  <c r="L385" i="10"/>
  <c r="L387" i="10" s="1"/>
  <c r="G385" i="10"/>
  <c r="I384" i="10"/>
  <c r="G384" i="10"/>
  <c r="I383" i="10"/>
  <c r="G383" i="10"/>
  <c r="I382" i="10"/>
  <c r="G382" i="10"/>
  <c r="J381" i="10"/>
  <c r="J382" i="10" s="1"/>
  <c r="J383" i="10" s="1"/>
  <c r="J384" i="10" s="1"/>
  <c r="J386" i="10" s="1"/>
  <c r="I381" i="10"/>
  <c r="G381" i="10"/>
  <c r="E386" i="10"/>
  <c r="G345" i="10"/>
  <c r="I345" i="10"/>
  <c r="G346" i="10"/>
  <c r="I346" i="10"/>
  <c r="G347" i="10"/>
  <c r="I347" i="10"/>
  <c r="G389" i="10"/>
  <c r="I389" i="10"/>
  <c r="G390" i="10"/>
  <c r="I390" i="10"/>
  <c r="G391" i="10"/>
  <c r="I391" i="10"/>
  <c r="G388" i="10" l="1"/>
  <c r="J380" i="10"/>
  <c r="J388" i="10" s="1"/>
  <c r="J389" i="10" s="1"/>
  <c r="J390" i="10" s="1"/>
  <c r="J391" i="10" s="1"/>
  <c r="I380" i="10"/>
  <c r="G380" i="10"/>
  <c r="E388" i="10"/>
  <c r="E389" i="10" s="1"/>
  <c r="E390" i="10" s="1"/>
  <c r="E391" i="10" s="1"/>
  <c r="L379" i="10"/>
  <c r="L380" i="10" s="1"/>
  <c r="L388" i="10" s="1"/>
  <c r="L389" i="10" s="1"/>
  <c r="L390" i="10" s="1"/>
  <c r="L391" i="10" s="1"/>
  <c r="K388" i="10"/>
  <c r="K389" i="10" s="1"/>
  <c r="K390" i="10" s="1"/>
  <c r="K391" i="10" s="1"/>
  <c r="G379" i="10"/>
  <c r="L376" i="10"/>
  <c r="L377" i="10" s="1"/>
  <c r="L378" i="10" s="1"/>
  <c r="G376" i="10"/>
  <c r="I375" i="10"/>
  <c r="I374" i="10"/>
  <c r="G374" i="10"/>
  <c r="E374" i="10"/>
  <c r="L373" i="10"/>
  <c r="K373" i="10"/>
  <c r="G373" i="10"/>
  <c r="I372" i="10"/>
  <c r="E371" i="10"/>
  <c r="E372" i="10" s="1"/>
  <c r="I371" i="10"/>
  <c r="L370" i="10"/>
  <c r="L371" i="10" s="1"/>
  <c r="L372" i="10" s="1"/>
  <c r="K370" i="10"/>
  <c r="K371" i="10" s="1"/>
  <c r="K372" i="10" s="1"/>
  <c r="G370" i="10"/>
  <c r="E368" i="10"/>
  <c r="E369" i="10" s="1"/>
  <c r="G367" i="10"/>
  <c r="L366" i="10"/>
  <c r="L367" i="10" s="1"/>
  <c r="L368" i="10" s="1"/>
  <c r="L369" i="10" s="1"/>
  <c r="K366" i="10"/>
  <c r="K369" i="10" s="1"/>
  <c r="G366" i="10"/>
  <c r="I365" i="10"/>
  <c r="I364" i="10"/>
  <c r="G364" i="10"/>
  <c r="E365" i="10"/>
  <c r="L363" i="10"/>
  <c r="L364" i="10" s="1"/>
  <c r="L365" i="10" s="1"/>
  <c r="K363" i="10"/>
  <c r="G363" i="10"/>
  <c r="I362" i="10"/>
  <c r="E361" i="10"/>
  <c r="I361" i="10"/>
  <c r="L360" i="10"/>
  <c r="L361" i="10" s="1"/>
  <c r="L362" i="10" s="1"/>
  <c r="K360" i="10"/>
  <c r="K361" i="10" s="1"/>
  <c r="G360" i="10"/>
  <c r="J359" i="10"/>
  <c r="E358" i="10"/>
  <c r="E359" i="10" s="1"/>
  <c r="L357" i="10"/>
  <c r="L358" i="10" s="1"/>
  <c r="L359" i="10" s="1"/>
  <c r="K357" i="10"/>
  <c r="K358" i="10" s="1"/>
  <c r="K359" i="10" s="1"/>
  <c r="I357" i="10"/>
  <c r="G357" i="10"/>
  <c r="L354" i="10"/>
  <c r="L355" i="10" s="1"/>
  <c r="L356" i="10" s="1"/>
  <c r="K354" i="10"/>
  <c r="K356" i="10" s="1"/>
  <c r="G354" i="10"/>
  <c r="E353" i="10"/>
  <c r="I353" i="10"/>
  <c r="L351" i="10"/>
  <c r="L352" i="10" s="1"/>
  <c r="L353" i="10" s="1"/>
  <c r="K351" i="10"/>
  <c r="K352" i="10" s="1"/>
  <c r="K353" i="10" s="1"/>
  <c r="G351" i="10"/>
  <c r="E349" i="10"/>
  <c r="E350" i="10" s="1"/>
  <c r="I349" i="10"/>
  <c r="L348" i="10"/>
  <c r="L349" i="10" s="1"/>
  <c r="L350" i="10" s="1"/>
  <c r="K348" i="10"/>
  <c r="K349" i="10" s="1"/>
  <c r="K350" i="10" s="1"/>
  <c r="G348" i="10"/>
  <c r="G344" i="10"/>
  <c r="I343" i="10"/>
  <c r="G343" i="10"/>
  <c r="E344" i="10"/>
  <c r="E345" i="10" s="1"/>
  <c r="E346" i="10" s="1"/>
  <c r="E347" i="10" s="1"/>
  <c r="L342" i="10"/>
  <c r="L343" i="10" s="1"/>
  <c r="L344" i="10" s="1"/>
  <c r="L345" i="10" s="1"/>
  <c r="L346" i="10" s="1"/>
  <c r="L347" i="10" s="1"/>
  <c r="K345" i="10"/>
  <c r="K346" i="10" s="1"/>
  <c r="K347" i="10" s="1"/>
  <c r="G342" i="10"/>
  <c r="J341" i="10"/>
  <c r="E340" i="10"/>
  <c r="E341" i="10" s="1"/>
  <c r="L339" i="10"/>
  <c r="L340" i="10" s="1"/>
  <c r="L341" i="10" s="1"/>
  <c r="K339" i="10"/>
  <c r="K340" i="10" s="1"/>
  <c r="K341" i="10" s="1"/>
  <c r="G339" i="10"/>
  <c r="J338" i="10"/>
  <c r="E337" i="10"/>
  <c r="E338" i="10" s="1"/>
  <c r="I338" i="10"/>
  <c r="L336" i="10"/>
  <c r="L337" i="10" s="1"/>
  <c r="L338" i="10" s="1"/>
  <c r="K336" i="10"/>
  <c r="K337" i="10" s="1"/>
  <c r="K338" i="10" s="1"/>
  <c r="G336" i="10"/>
  <c r="I334" i="10"/>
  <c r="L333" i="10"/>
  <c r="L334" i="10" s="1"/>
  <c r="L335" i="10" s="1"/>
  <c r="K333" i="10"/>
  <c r="K334" i="10" s="1"/>
  <c r="K335" i="10" s="1"/>
  <c r="G333" i="10"/>
  <c r="E332" i="10"/>
  <c r="L329" i="10"/>
  <c r="L330" i="10" s="1"/>
  <c r="L331" i="10" s="1"/>
  <c r="L332" i="10" s="1"/>
  <c r="K329" i="10"/>
  <c r="K332" i="10" s="1"/>
  <c r="G329" i="10"/>
  <c r="I328" i="10"/>
  <c r="L326" i="10"/>
  <c r="L327" i="10" s="1"/>
  <c r="L328" i="10" s="1"/>
  <c r="K328" i="10"/>
  <c r="G326" i="10"/>
  <c r="E324" i="10"/>
  <c r="I324" i="10"/>
  <c r="L323" i="10"/>
  <c r="L324" i="10" s="1"/>
  <c r="L325" i="10" s="1"/>
  <c r="K324" i="10"/>
  <c r="G323" i="10"/>
  <c r="C321" i="10"/>
  <c r="C322" i="10" s="1"/>
  <c r="L320" i="10"/>
  <c r="L321" i="10" s="1"/>
  <c r="L322" i="10" s="1"/>
  <c r="I320" i="10"/>
  <c r="G320" i="10"/>
  <c r="L374" i="10" l="1"/>
  <c r="L375" i="10" s="1"/>
  <c r="L381" i="10"/>
  <c r="L382" i="10" s="1"/>
  <c r="L383" i="10" s="1"/>
  <c r="L384" i="10" s="1"/>
  <c r="L386" i="10" s="1"/>
  <c r="K374" i="10"/>
  <c r="K381" i="10"/>
  <c r="K382" i="10" s="1"/>
  <c r="K383" i="10" s="1"/>
  <c r="K384" i="10" s="1"/>
  <c r="K386" i="10" s="1"/>
  <c r="I378" i="10"/>
  <c r="G378" i="10"/>
  <c r="G359" i="10"/>
  <c r="I359" i="10"/>
  <c r="I369" i="10"/>
  <c r="G369" i="10"/>
  <c r="G337" i="10"/>
  <c r="G368" i="10"/>
  <c r="G358" i="10"/>
  <c r="I368" i="10"/>
  <c r="G372" i="10"/>
  <c r="G327" i="10"/>
  <c r="I327" i="10"/>
  <c r="G340" i="10"/>
  <c r="G362" i="10"/>
  <c r="G334" i="10"/>
  <c r="I337" i="10"/>
  <c r="I352" i="10"/>
  <c r="I367" i="10"/>
  <c r="G371" i="10"/>
  <c r="I388" i="10"/>
  <c r="I358" i="10"/>
  <c r="G355" i="10"/>
  <c r="I355" i="10"/>
  <c r="I344" i="10"/>
  <c r="G361" i="10"/>
  <c r="G375" i="10"/>
  <c r="G352" i="10"/>
  <c r="G349" i="10"/>
  <c r="G365" i="10"/>
  <c r="G330" i="10"/>
  <c r="I330" i="10"/>
  <c r="I377" i="10"/>
  <c r="G321" i="10"/>
  <c r="I340" i="10"/>
  <c r="G377" i="10"/>
  <c r="I341" i="10"/>
  <c r="G341" i="10"/>
  <c r="G322" i="10"/>
  <c r="I322" i="10"/>
  <c r="I332" i="10"/>
  <c r="G332" i="10"/>
  <c r="I356" i="10"/>
  <c r="G356" i="10"/>
  <c r="G331" i="10"/>
  <c r="I331" i="10"/>
  <c r="I321" i="10"/>
  <c r="G324" i="10"/>
  <c r="G338" i="10"/>
  <c r="G353" i="10"/>
  <c r="G328" i="10"/>
  <c r="I335" i="10" l="1"/>
  <c r="G335" i="10"/>
  <c r="I350" i="10"/>
  <c r="G350" i="10"/>
  <c r="I325" i="10"/>
  <c r="G325" i="10"/>
  <c r="P109" i="105"/>
  <c r="P108" i="105"/>
  <c r="P107" i="105"/>
  <c r="P106" i="105"/>
  <c r="P105" i="105"/>
  <c r="P104" i="105"/>
  <c r="P101" i="105"/>
  <c r="P98" i="105"/>
  <c r="P97" i="105"/>
  <c r="P96" i="105"/>
  <c r="P93" i="105"/>
  <c r="P92" i="105"/>
  <c r="P91" i="105"/>
  <c r="P90" i="105"/>
  <c r="P89" i="105"/>
  <c r="P88" i="105"/>
  <c r="P87" i="105"/>
  <c r="P86" i="105"/>
  <c r="P83" i="105"/>
  <c r="P82" i="105"/>
  <c r="P81" i="105"/>
  <c r="P80" i="105"/>
  <c r="P79" i="105"/>
  <c r="P78" i="105"/>
  <c r="P75" i="105"/>
  <c r="P74" i="105"/>
  <c r="P73" i="105"/>
  <c r="P72" i="105"/>
  <c r="P71" i="105"/>
  <c r="P70" i="105"/>
  <c r="P69" i="105"/>
  <c r="P68" i="105"/>
  <c r="P67" i="105"/>
  <c r="P66" i="105"/>
  <c r="P65" i="105"/>
  <c r="P64" i="105"/>
  <c r="P62" i="105"/>
  <c r="P61" i="105"/>
  <c r="P60" i="105"/>
  <c r="P59" i="105"/>
  <c r="P58" i="105"/>
  <c r="P56" i="105"/>
  <c r="P55" i="105"/>
  <c r="P54" i="105"/>
  <c r="P53" i="105"/>
  <c r="P52" i="105"/>
  <c r="P51" i="105"/>
  <c r="P50" i="105"/>
  <c r="P49" i="105"/>
  <c r="P48" i="105"/>
  <c r="P47" i="105"/>
  <c r="P46" i="105"/>
  <c r="P42" i="105"/>
  <c r="P41" i="105"/>
  <c r="P40" i="105"/>
  <c r="P38" i="105"/>
  <c r="P37" i="105"/>
  <c r="P36" i="105"/>
  <c r="P35" i="105"/>
  <c r="P34" i="105"/>
  <c r="P33" i="105"/>
  <c r="P31" i="105"/>
  <c r="P30" i="105"/>
  <c r="P29" i="105"/>
  <c r="P28" i="105"/>
  <c r="P27" i="105"/>
  <c r="P25" i="105"/>
  <c r="P24" i="105"/>
  <c r="P23" i="105"/>
  <c r="P22" i="105"/>
  <c r="P20" i="105"/>
  <c r="P19" i="105"/>
  <c r="P17" i="105"/>
  <c r="P16" i="105"/>
  <c r="P105" i="99"/>
  <c r="P104" i="99"/>
  <c r="P103" i="99"/>
  <c r="P102" i="99"/>
  <c r="P101" i="99"/>
  <c r="P100" i="99"/>
  <c r="P97" i="99"/>
  <c r="P94" i="99"/>
  <c r="P93" i="99"/>
  <c r="P92" i="99"/>
  <c r="P89" i="99"/>
  <c r="P88" i="99"/>
  <c r="P87" i="99"/>
  <c r="P86" i="99"/>
  <c r="P85" i="99"/>
  <c r="P84" i="99"/>
  <c r="P83" i="99"/>
  <c r="P82" i="99"/>
  <c r="P79" i="99"/>
  <c r="P78" i="99"/>
  <c r="P77" i="99"/>
  <c r="P76" i="99"/>
  <c r="P75" i="99"/>
  <c r="P74" i="99"/>
  <c r="P71" i="99"/>
  <c r="P70" i="99"/>
  <c r="P69" i="99"/>
  <c r="P68" i="99"/>
  <c r="P67" i="99"/>
  <c r="P66" i="99"/>
  <c r="P65" i="99"/>
  <c r="P64" i="99"/>
  <c r="P63" i="99"/>
  <c r="P62" i="99"/>
  <c r="P61" i="99"/>
  <c r="P60" i="99"/>
  <c r="P58" i="99"/>
  <c r="P57" i="99"/>
  <c r="P56" i="99"/>
  <c r="P55" i="99"/>
  <c r="P54" i="99"/>
  <c r="P52" i="99"/>
  <c r="P51" i="99"/>
  <c r="P50" i="99"/>
  <c r="P49" i="99"/>
  <c r="P48" i="99"/>
  <c r="P47" i="99"/>
  <c r="P46" i="99"/>
  <c r="P45" i="99"/>
  <c r="P44" i="99"/>
  <c r="P43" i="99"/>
  <c r="P42" i="99"/>
  <c r="P38" i="99"/>
  <c r="P37" i="99"/>
  <c r="P36" i="99"/>
  <c r="P34" i="99"/>
  <c r="P33" i="99"/>
  <c r="P32" i="99"/>
  <c r="P31" i="99"/>
  <c r="P30" i="99"/>
  <c r="P29" i="99"/>
  <c r="P27" i="99"/>
  <c r="P26" i="99"/>
  <c r="P25" i="99"/>
  <c r="P24" i="99"/>
  <c r="P23" i="99"/>
  <c r="P21" i="99"/>
  <c r="P20" i="99"/>
  <c r="P19" i="99"/>
  <c r="P18" i="99"/>
  <c r="P16" i="99"/>
  <c r="P15" i="99"/>
  <c r="P13" i="99"/>
  <c r="P12" i="99"/>
  <c r="P109" i="80" l="1"/>
  <c r="P108" i="80"/>
  <c r="P107" i="80"/>
  <c r="P106" i="80"/>
  <c r="P105" i="80"/>
  <c r="P104" i="80"/>
  <c r="P101" i="80"/>
  <c r="P98" i="80"/>
  <c r="P97" i="80"/>
  <c r="P96" i="80"/>
  <c r="P93" i="80"/>
  <c r="P92" i="80"/>
  <c r="P91" i="80"/>
  <c r="P90" i="80"/>
  <c r="P89" i="80"/>
  <c r="P88" i="80"/>
  <c r="P87" i="80"/>
  <c r="P86" i="80"/>
  <c r="P83" i="80"/>
  <c r="P82" i="80"/>
  <c r="P81" i="80"/>
  <c r="P80" i="80"/>
  <c r="P79" i="80"/>
  <c r="P78" i="80"/>
  <c r="P75" i="80"/>
  <c r="P74" i="80"/>
  <c r="P73" i="80"/>
  <c r="P72" i="80"/>
  <c r="P71" i="80"/>
  <c r="P70" i="80"/>
  <c r="P69" i="80"/>
  <c r="P68" i="80"/>
  <c r="P67" i="80"/>
  <c r="P66" i="80"/>
  <c r="P65" i="80"/>
  <c r="P64" i="80"/>
  <c r="P62" i="80"/>
  <c r="P61" i="80"/>
  <c r="P60" i="80"/>
  <c r="P59" i="80"/>
  <c r="P58" i="80"/>
  <c r="P56" i="80"/>
  <c r="P55" i="80"/>
  <c r="P54" i="80"/>
  <c r="P53" i="80"/>
  <c r="P52" i="80"/>
  <c r="P51" i="80"/>
  <c r="P50" i="80"/>
  <c r="P49" i="80"/>
  <c r="P48" i="80"/>
  <c r="P47" i="80"/>
  <c r="P46" i="80"/>
  <c r="P42" i="80"/>
  <c r="P41" i="80"/>
  <c r="P40" i="80"/>
  <c r="P38" i="80"/>
  <c r="P37" i="80"/>
  <c r="P36" i="80"/>
  <c r="P35" i="80"/>
  <c r="P34" i="80"/>
  <c r="P33" i="80"/>
  <c r="P31" i="80"/>
  <c r="P30" i="80"/>
  <c r="P29" i="80"/>
  <c r="P28" i="80"/>
  <c r="P27" i="80"/>
  <c r="P25" i="80"/>
  <c r="P24" i="80"/>
  <c r="P23" i="80"/>
  <c r="P22" i="80"/>
  <c r="P20" i="80"/>
  <c r="P19" i="80"/>
  <c r="P17" i="80"/>
  <c r="P16" i="80"/>
  <c r="B1412" i="10"/>
  <c r="B1396" i="10"/>
  <c r="D965" i="10"/>
  <c r="C1453" i="10"/>
  <c r="D1453" i="10"/>
  <c r="E1453" i="10"/>
  <c r="A1453" i="10"/>
  <c r="C1452" i="10"/>
  <c r="D1452" i="10"/>
  <c r="E1452" i="10"/>
  <c r="A1452" i="10"/>
  <c r="C1451" i="10"/>
  <c r="D1451" i="10"/>
  <c r="E1451" i="10"/>
  <c r="A1451" i="10"/>
  <c r="C1450" i="10"/>
  <c r="D1450" i="10"/>
  <c r="E1450" i="10"/>
  <c r="A1450" i="10"/>
  <c r="B1449" i="10"/>
  <c r="I1449" i="10" s="1"/>
  <c r="C1449" i="10"/>
  <c r="D1449" i="10"/>
  <c r="E1449" i="10"/>
  <c r="A1449" i="10"/>
  <c r="I1155" i="10"/>
  <c r="C1448" i="10"/>
  <c r="D1448" i="10"/>
  <c r="A1448" i="10"/>
  <c r="B1447" i="10"/>
  <c r="I1447" i="10" s="1"/>
  <c r="C1447" i="10"/>
  <c r="D1447" i="10"/>
  <c r="E1447" i="10"/>
  <c r="A1447" i="10"/>
  <c r="I99" i="10"/>
  <c r="I50" i="10"/>
  <c r="C1446" i="10"/>
  <c r="D1446" i="10"/>
  <c r="E1446" i="10"/>
  <c r="A1446" i="10"/>
  <c r="C1445" i="10"/>
  <c r="D1445" i="10"/>
  <c r="E1445" i="10"/>
  <c r="A1445" i="10"/>
  <c r="C1444" i="10"/>
  <c r="D1444" i="10"/>
  <c r="E1444" i="10"/>
  <c r="A1444" i="10"/>
  <c r="C1443" i="10"/>
  <c r="D1443" i="10"/>
  <c r="E1443" i="10"/>
  <c r="A1443" i="10"/>
  <c r="C1442" i="10"/>
  <c r="D1442" i="10"/>
  <c r="E1442" i="10"/>
  <c r="A1442" i="10"/>
  <c r="E1441" i="10"/>
  <c r="D1441" i="10"/>
  <c r="C1441" i="10"/>
  <c r="A1441" i="10"/>
  <c r="E1440" i="10"/>
  <c r="D1440" i="10"/>
  <c r="C1440" i="10"/>
  <c r="A1440" i="10"/>
  <c r="E1439" i="10"/>
  <c r="D1439" i="10"/>
  <c r="C1439" i="10"/>
  <c r="A1439" i="10"/>
  <c r="E1438" i="10"/>
  <c r="D1438" i="10"/>
  <c r="C1438" i="10"/>
  <c r="A1438" i="10"/>
  <c r="E1437" i="10"/>
  <c r="D1437" i="10"/>
  <c r="C1437" i="10"/>
  <c r="A1437" i="10"/>
  <c r="E1436" i="10"/>
  <c r="D1436" i="10"/>
  <c r="C1436" i="10"/>
  <c r="A1436" i="10"/>
  <c r="E1435" i="10"/>
  <c r="D1435" i="10"/>
  <c r="C1435" i="10"/>
  <c r="A1435" i="10"/>
  <c r="E1434" i="10"/>
  <c r="D1434" i="10"/>
  <c r="C1434" i="10"/>
  <c r="A1434" i="10"/>
  <c r="E1433" i="10"/>
  <c r="D1433" i="10"/>
  <c r="C1433" i="10"/>
  <c r="A1433" i="10"/>
  <c r="E1432" i="10"/>
  <c r="D1432" i="10"/>
  <c r="C1432" i="10"/>
  <c r="A1432" i="10"/>
  <c r="E1431" i="10"/>
  <c r="D1431" i="10"/>
  <c r="C1431" i="10"/>
  <c r="A1431" i="10"/>
  <c r="E1430" i="10"/>
  <c r="D1430" i="10"/>
  <c r="C1430" i="10"/>
  <c r="A1430" i="10"/>
  <c r="E1429" i="10"/>
  <c r="D1429" i="10"/>
  <c r="C1429" i="10"/>
  <c r="A1429" i="10"/>
  <c r="E1428" i="10"/>
  <c r="D1428" i="10"/>
  <c r="C1428" i="10"/>
  <c r="A1428" i="10"/>
  <c r="E1427" i="10"/>
  <c r="D1427" i="10"/>
  <c r="C1427" i="10"/>
  <c r="A1427" i="10"/>
  <c r="E1426" i="10"/>
  <c r="D1426" i="10"/>
  <c r="C1426" i="10"/>
  <c r="A1426" i="10"/>
  <c r="E1425" i="10"/>
  <c r="D1425" i="10"/>
  <c r="C1425" i="10"/>
  <c r="A1425" i="10"/>
  <c r="E1424" i="10"/>
  <c r="D1424" i="10"/>
  <c r="C1424" i="10"/>
  <c r="A1424" i="10"/>
  <c r="E1423" i="10"/>
  <c r="D1423" i="10"/>
  <c r="C1423" i="10"/>
  <c r="A1423" i="10"/>
  <c r="E1422" i="10"/>
  <c r="D1422" i="10"/>
  <c r="C1422" i="10"/>
  <c r="A1422" i="10"/>
  <c r="A1414" i="10"/>
  <c r="C1397" i="10"/>
  <c r="D1397" i="10"/>
  <c r="C1398" i="10"/>
  <c r="D1398" i="10"/>
  <c r="C1399" i="10"/>
  <c r="D1399" i="10"/>
  <c r="C1400" i="10"/>
  <c r="D1400" i="10"/>
  <c r="C1401" i="10"/>
  <c r="D1401" i="10"/>
  <c r="C1402" i="10"/>
  <c r="D1402" i="10"/>
  <c r="C1403" i="10"/>
  <c r="D1403" i="10"/>
  <c r="C1404" i="10"/>
  <c r="D1404" i="10"/>
  <c r="C1405" i="10"/>
  <c r="D1405" i="10"/>
  <c r="C1406" i="10"/>
  <c r="D1406" i="10"/>
  <c r="C1407" i="10"/>
  <c r="D1407" i="10"/>
  <c r="C1408" i="10"/>
  <c r="D1408" i="10"/>
  <c r="C1409" i="10"/>
  <c r="D1409" i="10"/>
  <c r="C1410" i="10"/>
  <c r="D1410" i="10"/>
  <c r="C1411" i="10"/>
  <c r="D1411" i="10"/>
  <c r="A1411" i="10"/>
  <c r="A1410" i="10"/>
  <c r="A1408" i="10"/>
  <c r="A1409" i="10"/>
  <c r="A1407" i="10"/>
  <c r="A1399" i="10"/>
  <c r="A1400" i="10"/>
  <c r="A1401" i="10"/>
  <c r="A1402" i="10"/>
  <c r="A1403" i="10"/>
  <c r="A1404" i="10"/>
  <c r="A1405" i="10"/>
  <c r="A1406" i="10"/>
  <c r="A1398" i="10"/>
  <c r="A1397" i="10"/>
  <c r="C1413" i="10"/>
  <c r="D1413" i="10"/>
  <c r="A1413" i="10"/>
  <c r="D1051" i="10"/>
  <c r="C1051" i="10"/>
  <c r="A1051" i="10"/>
  <c r="I27" i="10"/>
  <c r="I26" i="10"/>
  <c r="I25" i="10"/>
  <c r="I24" i="10"/>
  <c r="I23" i="10"/>
  <c r="I13" i="10"/>
  <c r="I80" i="10"/>
  <c r="I79" i="10"/>
  <c r="I91" i="10"/>
  <c r="I90" i="10"/>
  <c r="I89" i="10"/>
  <c r="I88" i="10"/>
  <c r="I85" i="10"/>
  <c r="I84" i="10"/>
  <c r="I1156" i="10"/>
  <c r="I78" i="10"/>
  <c r="I77" i="10"/>
  <c r="I51" i="10"/>
  <c r="I155" i="10"/>
  <c r="I1194" i="10"/>
  <c r="I1193" i="10"/>
  <c r="I222" i="10"/>
  <c r="I1186" i="10"/>
  <c r="I234" i="10"/>
  <c r="I229" i="10"/>
  <c r="E1396" i="10"/>
  <c r="J1396" i="10" s="1"/>
  <c r="D1419" i="10"/>
  <c r="C1419" i="10"/>
  <c r="A1419" i="10"/>
  <c r="D1418" i="10"/>
  <c r="C1418" i="10"/>
  <c r="A1418" i="10"/>
  <c r="I1181" i="10"/>
  <c r="I1182" i="10"/>
  <c r="I1118" i="10"/>
  <c r="I1100" i="10"/>
  <c r="I1099" i="10"/>
  <c r="I1097" i="10"/>
  <c r="I1213" i="10"/>
  <c r="I1211" i="10"/>
  <c r="I1116" i="10"/>
  <c r="I1115" i="10"/>
  <c r="I1114" i="10"/>
  <c r="I1113" i="10"/>
  <c r="I1105" i="10"/>
  <c r="I1109" i="10"/>
  <c r="D1416" i="10"/>
  <c r="D1417" i="10" s="1"/>
  <c r="C1416" i="10"/>
  <c r="C1417" i="10" s="1"/>
  <c r="A1416" i="10"/>
  <c r="A1417" i="10" s="1"/>
  <c r="I1090" i="10"/>
  <c r="I1086" i="10"/>
  <c r="I198" i="10"/>
  <c r="I196" i="10"/>
  <c r="I195" i="10"/>
  <c r="I194" i="10"/>
  <c r="I181" i="10"/>
  <c r="I154" i="10"/>
  <c r="I236" i="10"/>
  <c r="I235" i="10"/>
  <c r="I8" i="10"/>
  <c r="I7" i="10"/>
  <c r="I6" i="10"/>
  <c r="I5" i="10"/>
  <c r="I9" i="10"/>
  <c r="I46" i="10"/>
  <c r="I45" i="10"/>
  <c r="I44" i="10"/>
  <c r="I31" i="10"/>
  <c r="I280" i="10"/>
  <c r="I232" i="10"/>
  <c r="I145" i="10"/>
  <c r="I144" i="10"/>
  <c r="I141" i="10"/>
  <c r="I128" i="10"/>
  <c r="I129" i="10"/>
  <c r="I126" i="10"/>
  <c r="I124" i="10"/>
  <c r="I108" i="10"/>
  <c r="L51" i="16"/>
  <c r="L43" i="16"/>
  <c r="L35" i="16"/>
  <c r="J1389" i="10"/>
  <c r="L1389" i="10" s="1"/>
  <c r="E1412" i="10"/>
  <c r="J1412" i="10" s="1"/>
  <c r="K1412" i="10" s="1"/>
  <c r="F42" i="78"/>
  <c r="I72" i="78"/>
  <c r="I67" i="78"/>
  <c r="G72" i="78"/>
  <c r="G67" i="78"/>
  <c r="G60" i="78"/>
  <c r="G54" i="78"/>
  <c r="G48" i="78"/>
  <c r="F45" i="78"/>
  <c r="F44" i="78"/>
  <c r="F43" i="78"/>
  <c r="F38" i="78"/>
  <c r="F37" i="78"/>
  <c r="F39" i="78"/>
  <c r="F40" i="78"/>
  <c r="F41" i="78"/>
  <c r="F36" i="78"/>
  <c r="D1341" i="10"/>
  <c r="C1341" i="10"/>
  <c r="B1341" i="10"/>
  <c r="G1341" i="10" s="1"/>
  <c r="A1341" i="10"/>
  <c r="D1339" i="10"/>
  <c r="C1339" i="10"/>
  <c r="B1339" i="10"/>
  <c r="G1339" i="10" s="1"/>
  <c r="A1339" i="10"/>
  <c r="D1337" i="10"/>
  <c r="C1337" i="10"/>
  <c r="B1337" i="10"/>
  <c r="G1337" i="10" s="1"/>
  <c r="A1337" i="10"/>
  <c r="D1335" i="10"/>
  <c r="C1335" i="10"/>
  <c r="B1335" i="10"/>
  <c r="G1335" i="10" s="1"/>
  <c r="A1335" i="10"/>
  <c r="D1333" i="10"/>
  <c r="C1333" i="10"/>
  <c r="A1333" i="10"/>
  <c r="D1331" i="10"/>
  <c r="C1331" i="10"/>
  <c r="A1331" i="10"/>
  <c r="D1329" i="10"/>
  <c r="C1329" i="10"/>
  <c r="A1329" i="10"/>
  <c r="D1327" i="10"/>
  <c r="C1327" i="10"/>
  <c r="A1327" i="10"/>
  <c r="D1325" i="10"/>
  <c r="C1325" i="10"/>
  <c r="A1325" i="10"/>
  <c r="D1323" i="10"/>
  <c r="C1323" i="10"/>
  <c r="A1323" i="10"/>
  <c r="D1321" i="10"/>
  <c r="C1321" i="10"/>
  <c r="A1321" i="10"/>
  <c r="D1286" i="10"/>
  <c r="C1286" i="10"/>
  <c r="A1286" i="10"/>
  <c r="D1284" i="10"/>
  <c r="C1284" i="10"/>
  <c r="A1284" i="10"/>
  <c r="D1282" i="10"/>
  <c r="C1282" i="10"/>
  <c r="A1282" i="10"/>
  <c r="D1280" i="10"/>
  <c r="C1280" i="10"/>
  <c r="A1280" i="10"/>
  <c r="D1278" i="10"/>
  <c r="C1278" i="10"/>
  <c r="A1278" i="10"/>
  <c r="D1276" i="10"/>
  <c r="C1276" i="10"/>
  <c r="A1276" i="10"/>
  <c r="D1254" i="10"/>
  <c r="C1254" i="10"/>
  <c r="A1254" i="10"/>
  <c r="D1252" i="10"/>
  <c r="C1252" i="10"/>
  <c r="A1252" i="10"/>
  <c r="D1316" i="10"/>
  <c r="C1316" i="10"/>
  <c r="A1316" i="10"/>
  <c r="D1249" i="10"/>
  <c r="D1250" i="10" s="1"/>
  <c r="C1249" i="10"/>
  <c r="C1250" i="10" s="1"/>
  <c r="A1249" i="10"/>
  <c r="A1250" i="10" s="1"/>
  <c r="D1256" i="10"/>
  <c r="D1257" i="10" s="1"/>
  <c r="C1256" i="10"/>
  <c r="C1257" i="10" s="1"/>
  <c r="A1256" i="10"/>
  <c r="A1257" i="10" s="1"/>
  <c r="G1182" i="10"/>
  <c r="G1090" i="10"/>
  <c r="G1186" i="10"/>
  <c r="B1219" i="10"/>
  <c r="I1219" i="10" s="1"/>
  <c r="B1218" i="10"/>
  <c r="I1218" i="10" s="1"/>
  <c r="B1217" i="10"/>
  <c r="I1217" i="10" s="1"/>
  <c r="I1341" i="10" l="1"/>
  <c r="I1335" i="10"/>
  <c r="I1339" i="10"/>
  <c r="I1337" i="10"/>
  <c r="K1396" i="10"/>
  <c r="L1396" i="10"/>
  <c r="K1389" i="10"/>
  <c r="L1412" i="10"/>
  <c r="J1088" i="10"/>
  <c r="K1088" i="10" s="1"/>
  <c r="J1089" i="10"/>
  <c r="L1089" i="10" s="1"/>
  <c r="J1090" i="10"/>
  <c r="L1090" i="10" s="1"/>
  <c r="J1091" i="10"/>
  <c r="K1091" i="10" s="1"/>
  <c r="G1219" i="10"/>
  <c r="G1218" i="10"/>
  <c r="G1217" i="10"/>
  <c r="B1214" i="10"/>
  <c r="C1214" i="10"/>
  <c r="D1214" i="10"/>
  <c r="E1214" i="10"/>
  <c r="A1214" i="10"/>
  <c r="B1212" i="10"/>
  <c r="C1212" i="10"/>
  <c r="D1212" i="10"/>
  <c r="E1212" i="10"/>
  <c r="A1212" i="10"/>
  <c r="G1213" i="10"/>
  <c r="G1211" i="10"/>
  <c r="G1194" i="10"/>
  <c r="G1193" i="10"/>
  <c r="G1214" i="10" l="1"/>
  <c r="I1214" i="10"/>
  <c r="G1212" i="10"/>
  <c r="I1212" i="10"/>
  <c r="K1090" i="10"/>
  <c r="L1091" i="10"/>
  <c r="K1089" i="10"/>
  <c r="L1088" i="10"/>
  <c r="C1157" i="10" l="1"/>
  <c r="D1157" i="10"/>
  <c r="E1157" i="10"/>
  <c r="B1157" i="10"/>
  <c r="G1157" i="10" s="1"/>
  <c r="A1157" i="10"/>
  <c r="G1156" i="10"/>
  <c r="L27" i="43"/>
  <c r="B26" i="12"/>
  <c r="B25" i="12"/>
  <c r="B30" i="12"/>
  <c r="B29" i="12"/>
  <c r="B31" i="12"/>
  <c r="E1334" i="10"/>
  <c r="E1336" i="10"/>
  <c r="E1338" i="10"/>
  <c r="E1340" i="10"/>
  <c r="E1367" i="10"/>
  <c r="J1367" i="10" s="1"/>
  <c r="K1367" i="10" s="1"/>
  <c r="B1367" i="10"/>
  <c r="E1366" i="10"/>
  <c r="J1366" i="10" s="1"/>
  <c r="L1366" i="10" s="1"/>
  <c r="E1368" i="10"/>
  <c r="J1368" i="10" s="1"/>
  <c r="E1369" i="10"/>
  <c r="J1369" i="10" s="1"/>
  <c r="K1369" i="10" s="1"/>
  <c r="E1370" i="10"/>
  <c r="J1370" i="10" s="1"/>
  <c r="K1370" i="10" s="1"/>
  <c r="E1371" i="10"/>
  <c r="J1371" i="10" s="1"/>
  <c r="E1372" i="10"/>
  <c r="J1372" i="10" s="1"/>
  <c r="E1373" i="10"/>
  <c r="J1373" i="10" s="1"/>
  <c r="K1373" i="10" s="1"/>
  <c r="B1368" i="10"/>
  <c r="B1369" i="10"/>
  <c r="B1370" i="10"/>
  <c r="B1371" i="10"/>
  <c r="B1372" i="10"/>
  <c r="B1373" i="10"/>
  <c r="B1366" i="10"/>
  <c r="J1182" i="10"/>
  <c r="K1182" i="10" s="1"/>
  <c r="J1181" i="10"/>
  <c r="L1181" i="10" s="1"/>
  <c r="J1213" i="10"/>
  <c r="J1211" i="10"/>
  <c r="E1304" i="10"/>
  <c r="E1305" i="10"/>
  <c r="J1305" i="10" s="1"/>
  <c r="E1306" i="10"/>
  <c r="J1306" i="10" s="1"/>
  <c r="K1306" i="10" s="1"/>
  <c r="E1307" i="10"/>
  <c r="J1307" i="10" s="1"/>
  <c r="E1308" i="10"/>
  <c r="J1308" i="10" s="1"/>
  <c r="K1308" i="10" s="1"/>
  <c r="E1310" i="10"/>
  <c r="J1310" i="10" s="1"/>
  <c r="K1310" i="10" s="1"/>
  <c r="E1311" i="10"/>
  <c r="J1311" i="10" s="1"/>
  <c r="E1312" i="10"/>
  <c r="J1312" i="10" s="1"/>
  <c r="K1312" i="10" s="1"/>
  <c r="E1313" i="10"/>
  <c r="J1313" i="10" s="1"/>
  <c r="E1314" i="10"/>
  <c r="J1314" i="10" s="1"/>
  <c r="K1314" i="10" s="1"/>
  <c r="E1315" i="10"/>
  <c r="E1317" i="10"/>
  <c r="J1317" i="10" s="1"/>
  <c r="K1317" i="10" s="1"/>
  <c r="E1318" i="10"/>
  <c r="J1318" i="10" s="1"/>
  <c r="E1319" i="10"/>
  <c r="J1319" i="10" s="1"/>
  <c r="K1319" i="10" s="1"/>
  <c r="E1320" i="10"/>
  <c r="E1322" i="10"/>
  <c r="E1324" i="10"/>
  <c r="E1326" i="10"/>
  <c r="E1328" i="10"/>
  <c r="E1330" i="10"/>
  <c r="E1332" i="10"/>
  <c r="E1342" i="10"/>
  <c r="J1342" i="10" s="1"/>
  <c r="K1342" i="10" s="1"/>
  <c r="E1343" i="10"/>
  <c r="J1343" i="10" s="1"/>
  <c r="E1344" i="10"/>
  <c r="J1344" i="10" s="1"/>
  <c r="K1344" i="10" s="1"/>
  <c r="E1345" i="10"/>
  <c r="J1345" i="10" s="1"/>
  <c r="E1346" i="10"/>
  <c r="J1346" i="10" s="1"/>
  <c r="K1346" i="10" s="1"/>
  <c r="E1347" i="10"/>
  <c r="J1347" i="10" s="1"/>
  <c r="E1348" i="10"/>
  <c r="J1348" i="10" s="1"/>
  <c r="E1349" i="10"/>
  <c r="J1349" i="10" s="1"/>
  <c r="K1349" i="10" s="1"/>
  <c r="E1350" i="10"/>
  <c r="J1350" i="10" s="1"/>
  <c r="E1351" i="10"/>
  <c r="J1351" i="10" s="1"/>
  <c r="K1351" i="10" s="1"/>
  <c r="E1352" i="10"/>
  <c r="J1352" i="10" s="1"/>
  <c r="E1353" i="10"/>
  <c r="J1353" i="10" s="1"/>
  <c r="K1353" i="10" s="1"/>
  <c r="E1354" i="10"/>
  <c r="J1354" i="10" s="1"/>
  <c r="K1354" i="10" s="1"/>
  <c r="E1355" i="10"/>
  <c r="J1355" i="10" s="1"/>
  <c r="E1356" i="10"/>
  <c r="J1356" i="10" s="1"/>
  <c r="K1356" i="10" s="1"/>
  <c r="E1357" i="10"/>
  <c r="J1357" i="10" s="1"/>
  <c r="E1358" i="10"/>
  <c r="J1358" i="10" s="1"/>
  <c r="K1358" i="10" s="1"/>
  <c r="E1359" i="10"/>
  <c r="J1359" i="10" s="1"/>
  <c r="E1360" i="10"/>
  <c r="J1360" i="10" s="1"/>
  <c r="K1360" i="10" s="1"/>
  <c r="E1361" i="10"/>
  <c r="J1361" i="10" s="1"/>
  <c r="E1362" i="10"/>
  <c r="J1362" i="10" s="1"/>
  <c r="K1362" i="10" s="1"/>
  <c r="E1363" i="10"/>
  <c r="J1363" i="10" s="1"/>
  <c r="E1364" i="10"/>
  <c r="J1364" i="10" s="1"/>
  <c r="K1364" i="10" s="1"/>
  <c r="E1365" i="10"/>
  <c r="J1365" i="10" s="1"/>
  <c r="B1365" i="10"/>
  <c r="E1264" i="10"/>
  <c r="J1264" i="10" s="1"/>
  <c r="K1264" i="10" s="1"/>
  <c r="E1265" i="10"/>
  <c r="J1265" i="10" s="1"/>
  <c r="K1265" i="10" s="1"/>
  <c r="E1266" i="10"/>
  <c r="J1266" i="10" s="1"/>
  <c r="E1267" i="10"/>
  <c r="J1267" i="10" s="1"/>
  <c r="E1268" i="10"/>
  <c r="J1268" i="10" s="1"/>
  <c r="E1269" i="10"/>
  <c r="J1269" i="10" s="1"/>
  <c r="E1270" i="10"/>
  <c r="J1270" i="10" s="1"/>
  <c r="L1270" i="10" s="1"/>
  <c r="E1271" i="10"/>
  <c r="J1271" i="10" s="1"/>
  <c r="K1271" i="10" s="1"/>
  <c r="E1272" i="10"/>
  <c r="J1272" i="10" s="1"/>
  <c r="K1272" i="10" s="1"/>
  <c r="E1273" i="10"/>
  <c r="J1273" i="10" s="1"/>
  <c r="K1273" i="10" s="1"/>
  <c r="E1274" i="10"/>
  <c r="J1274" i="10" s="1"/>
  <c r="E1275" i="10"/>
  <c r="E1413" i="10" s="1"/>
  <c r="E1277" i="10"/>
  <c r="E1279" i="10"/>
  <c r="E1281" i="10"/>
  <c r="E1283" i="10"/>
  <c r="E1285" i="10"/>
  <c r="E1287" i="10"/>
  <c r="J1287" i="10" s="1"/>
  <c r="E1288" i="10"/>
  <c r="J1288" i="10" s="1"/>
  <c r="L1288" i="10" s="1"/>
  <c r="E1289" i="10"/>
  <c r="J1289" i="10" s="1"/>
  <c r="E1290" i="10"/>
  <c r="J1290" i="10" s="1"/>
  <c r="E1291" i="10"/>
  <c r="J1291" i="10" s="1"/>
  <c r="L1291" i="10" s="1"/>
  <c r="E1292" i="10"/>
  <c r="J1292" i="10" s="1"/>
  <c r="K1292" i="10" s="1"/>
  <c r="E1293" i="10"/>
  <c r="J1293" i="10" s="1"/>
  <c r="K1293" i="10" s="1"/>
  <c r="E1294" i="10"/>
  <c r="J1294" i="10" s="1"/>
  <c r="E1295" i="10"/>
  <c r="J1295" i="10" s="1"/>
  <c r="E1296" i="10"/>
  <c r="J1296" i="10" s="1"/>
  <c r="E1297" i="10"/>
  <c r="J1297" i="10" s="1"/>
  <c r="E1298" i="10"/>
  <c r="J1298" i="10" s="1"/>
  <c r="E1299" i="10"/>
  <c r="J1299" i="10" s="1"/>
  <c r="E1300" i="10"/>
  <c r="J1300" i="10" s="1"/>
  <c r="K1300" i="10" s="1"/>
  <c r="E1301" i="10"/>
  <c r="J1301" i="10" s="1"/>
  <c r="K1301" i="10" s="1"/>
  <c r="E1302" i="10"/>
  <c r="J1302" i="10" s="1"/>
  <c r="K1302" i="10" s="1"/>
  <c r="E1303" i="10"/>
  <c r="J1303" i="10" s="1"/>
  <c r="B1364" i="10"/>
  <c r="B1305" i="10"/>
  <c r="B1306" i="10"/>
  <c r="B1307" i="10"/>
  <c r="B1308" i="10"/>
  <c r="B1310" i="10"/>
  <c r="B1311" i="10"/>
  <c r="B1312" i="10"/>
  <c r="B1313" i="10"/>
  <c r="B1314" i="10"/>
  <c r="B1315" i="10"/>
  <c r="I1315" i="10" s="1"/>
  <c r="B1317" i="10"/>
  <c r="B1318" i="10"/>
  <c r="B1319" i="10"/>
  <c r="B1320" i="10"/>
  <c r="B1321" i="10" s="1"/>
  <c r="B1322" i="10"/>
  <c r="B1323" i="10" s="1"/>
  <c r="B1324" i="10"/>
  <c r="B1325" i="10" s="1"/>
  <c r="B1326" i="10"/>
  <c r="B1327" i="10" s="1"/>
  <c r="B1328" i="10"/>
  <c r="I1328" i="10" s="1"/>
  <c r="B1330" i="10"/>
  <c r="B1331" i="10" s="1"/>
  <c r="B1332" i="10"/>
  <c r="B1333" i="10" s="1"/>
  <c r="B1342" i="10"/>
  <c r="B1343" i="10"/>
  <c r="B1344" i="10"/>
  <c r="B1345" i="10"/>
  <c r="B1346" i="10"/>
  <c r="B1347" i="10"/>
  <c r="B1348" i="10"/>
  <c r="I1348" i="10" s="1"/>
  <c r="B1349" i="10"/>
  <c r="B1350" i="10"/>
  <c r="B1351" i="10"/>
  <c r="B1352" i="10"/>
  <c r="B1353" i="10"/>
  <c r="B1354" i="10"/>
  <c r="B1355" i="10"/>
  <c r="B1356" i="10"/>
  <c r="B1357" i="10"/>
  <c r="B1358" i="10"/>
  <c r="B1359" i="10"/>
  <c r="B1360" i="10"/>
  <c r="B1361" i="10"/>
  <c r="B1362" i="10"/>
  <c r="B1363" i="10"/>
  <c r="B1304" i="10"/>
  <c r="B1265" i="10"/>
  <c r="B1266" i="10"/>
  <c r="B1267" i="10"/>
  <c r="B1268" i="10"/>
  <c r="B1269" i="10"/>
  <c r="B1270" i="10"/>
  <c r="B1271" i="10"/>
  <c r="B1272" i="10"/>
  <c r="B1273" i="10"/>
  <c r="I1273" i="10" s="1"/>
  <c r="B1274" i="10"/>
  <c r="I1274" i="10" s="1"/>
  <c r="B1275" i="10"/>
  <c r="B1277" i="10"/>
  <c r="I1277" i="10" s="1"/>
  <c r="B1279" i="10"/>
  <c r="I1279" i="10" s="1"/>
  <c r="B1281" i="10"/>
  <c r="I1281" i="10" s="1"/>
  <c r="B1283" i="10"/>
  <c r="I1283" i="10" s="1"/>
  <c r="B1285" i="10"/>
  <c r="I1285" i="10" s="1"/>
  <c r="B1287" i="10"/>
  <c r="B1288" i="10"/>
  <c r="B1289" i="10"/>
  <c r="I1289" i="10" s="1"/>
  <c r="B1290" i="10"/>
  <c r="B1291" i="10"/>
  <c r="B1292" i="10"/>
  <c r="B1293" i="10"/>
  <c r="B1294" i="10"/>
  <c r="B1295" i="10"/>
  <c r="B1296" i="10"/>
  <c r="B1297" i="10"/>
  <c r="B1298" i="10"/>
  <c r="B1299" i="10"/>
  <c r="B1300" i="10"/>
  <c r="B1301" i="10"/>
  <c r="B1302" i="10"/>
  <c r="B1303" i="10"/>
  <c r="B1264" i="10"/>
  <c r="J1155" i="10"/>
  <c r="K1155" i="10" s="1"/>
  <c r="J1179" i="10"/>
  <c r="K1179" i="10" s="1"/>
  <c r="J1175" i="10"/>
  <c r="K1175" i="10" s="1"/>
  <c r="J1174" i="10"/>
  <c r="K1174" i="10" s="1"/>
  <c r="J1169" i="10"/>
  <c r="K1169" i="10" s="1"/>
  <c r="B579" i="10"/>
  <c r="E579" i="10"/>
  <c r="J579" i="10" s="1"/>
  <c r="B580" i="10"/>
  <c r="I580" i="10" s="1"/>
  <c r="E580" i="10"/>
  <c r="J580" i="10" s="1"/>
  <c r="B581" i="10"/>
  <c r="E581" i="10"/>
  <c r="J581" i="10" s="1"/>
  <c r="B582" i="10"/>
  <c r="E582" i="10"/>
  <c r="J582" i="10" s="1"/>
  <c r="B583" i="10"/>
  <c r="E583" i="10"/>
  <c r="J583" i="10" s="1"/>
  <c r="B584" i="10"/>
  <c r="E584" i="10"/>
  <c r="J584" i="10" s="1"/>
  <c r="K584" i="10" s="1"/>
  <c r="B585" i="10"/>
  <c r="E585" i="10"/>
  <c r="J585" i="10" s="1"/>
  <c r="K585" i="10" s="1"/>
  <c r="B586" i="10"/>
  <c r="E586" i="10"/>
  <c r="J586" i="10" s="1"/>
  <c r="B587" i="10"/>
  <c r="E587" i="10"/>
  <c r="J587" i="10" s="1"/>
  <c r="B588" i="10"/>
  <c r="E588" i="10"/>
  <c r="J588" i="10" s="1"/>
  <c r="L588" i="10" s="1"/>
  <c r="B589" i="10"/>
  <c r="E589" i="10"/>
  <c r="J589" i="10" s="1"/>
  <c r="B590" i="10"/>
  <c r="E590" i="10"/>
  <c r="J590" i="10" s="1"/>
  <c r="B591" i="10"/>
  <c r="E591" i="10"/>
  <c r="J591" i="10" s="1"/>
  <c r="B592" i="10"/>
  <c r="E592" i="10"/>
  <c r="J592" i="10" s="1"/>
  <c r="B593" i="10"/>
  <c r="E593" i="10"/>
  <c r="J593" i="10" s="1"/>
  <c r="K593" i="10" s="1"/>
  <c r="B597" i="10"/>
  <c r="E597" i="10"/>
  <c r="J597" i="10" s="1"/>
  <c r="L24" i="39"/>
  <c r="L17" i="39"/>
  <c r="J1304" i="10" l="1"/>
  <c r="K1304" i="10" s="1"/>
  <c r="G1321" i="10"/>
  <c r="I1321" i="10"/>
  <c r="I1275" i="10"/>
  <c r="B1413" i="10"/>
  <c r="G1333" i="10"/>
  <c r="I1333" i="10"/>
  <c r="G1327" i="10"/>
  <c r="I1327" i="10"/>
  <c r="G1331" i="10"/>
  <c r="I1331" i="10"/>
  <c r="G1325" i="10"/>
  <c r="I1325" i="10"/>
  <c r="G1323" i="10"/>
  <c r="I1323" i="10"/>
  <c r="G1269" i="10"/>
  <c r="I1269" i="10"/>
  <c r="G1364" i="10"/>
  <c r="I1364" i="10"/>
  <c r="G1352" i="10"/>
  <c r="I1352" i="10"/>
  <c r="G1365" i="10"/>
  <c r="I1365" i="10"/>
  <c r="G1302" i="10"/>
  <c r="I1302" i="10"/>
  <c r="G1296" i="10"/>
  <c r="I1296" i="10"/>
  <c r="G1303" i="10"/>
  <c r="I1303" i="10"/>
  <c r="G1301" i="10"/>
  <c r="I1301" i="10"/>
  <c r="G1363" i="10"/>
  <c r="I1363" i="10"/>
  <c r="G1318" i="10"/>
  <c r="I1318" i="10"/>
  <c r="G1300" i="10"/>
  <c r="I1300" i="10"/>
  <c r="G1292" i="10"/>
  <c r="I1292" i="10"/>
  <c r="G1362" i="10"/>
  <c r="I1362" i="10"/>
  <c r="G1328" i="10"/>
  <c r="B1329" i="10"/>
  <c r="J1340" i="10"/>
  <c r="J1341" i="10" s="1"/>
  <c r="E1341" i="10"/>
  <c r="J1338" i="10"/>
  <c r="L1338" i="10" s="1"/>
  <c r="L1339" i="10" s="1"/>
  <c r="E1339" i="10"/>
  <c r="J1336" i="10"/>
  <c r="L1336" i="10" s="1"/>
  <c r="L1337" i="10" s="1"/>
  <c r="E1337" i="10"/>
  <c r="J1334" i="10"/>
  <c r="L1334" i="10" s="1"/>
  <c r="L1335" i="10" s="1"/>
  <c r="E1335" i="10"/>
  <c r="J1332" i="10"/>
  <c r="J1333" i="10" s="1"/>
  <c r="E1333" i="10"/>
  <c r="J1330" i="10"/>
  <c r="E1331" i="10"/>
  <c r="J1328" i="10"/>
  <c r="J1329" i="10" s="1"/>
  <c r="E1329" i="10"/>
  <c r="J1326" i="10"/>
  <c r="L1326" i="10" s="1"/>
  <c r="L1327" i="10" s="1"/>
  <c r="E1327" i="10"/>
  <c r="J1324" i="10"/>
  <c r="J1325" i="10" s="1"/>
  <c r="E1325" i="10"/>
  <c r="J1320" i="10"/>
  <c r="J1321" i="10" s="1"/>
  <c r="E1321" i="10"/>
  <c r="J1322" i="10"/>
  <c r="L1322" i="10" s="1"/>
  <c r="L1323" i="10" s="1"/>
  <c r="E1323" i="10"/>
  <c r="G1275" i="10"/>
  <c r="B1276" i="10"/>
  <c r="J1277" i="10"/>
  <c r="J1278" i="10" s="1"/>
  <c r="E1278" i="10"/>
  <c r="J1275" i="10"/>
  <c r="E1276" i="10"/>
  <c r="G1277" i="10"/>
  <c r="B1278" i="10"/>
  <c r="J1285" i="10"/>
  <c r="L1285" i="10" s="1"/>
  <c r="L1286" i="10" s="1"/>
  <c r="E1286" i="10"/>
  <c r="J1283" i="10"/>
  <c r="L1283" i="10" s="1"/>
  <c r="L1284" i="10" s="1"/>
  <c r="E1284" i="10"/>
  <c r="G1281" i="10"/>
  <c r="B1282" i="10"/>
  <c r="G1279" i="10"/>
  <c r="B1280" i="10"/>
  <c r="G1285" i="10"/>
  <c r="B1286" i="10"/>
  <c r="J1281" i="10"/>
  <c r="J1282" i="10" s="1"/>
  <c r="E1282" i="10"/>
  <c r="G1283" i="10"/>
  <c r="B1284" i="10"/>
  <c r="J1279" i="10"/>
  <c r="J1280" i="10" s="1"/>
  <c r="E1280" i="10"/>
  <c r="J1315" i="10"/>
  <c r="J1316" i="10" s="1"/>
  <c r="E1316" i="10"/>
  <c r="G1315" i="10"/>
  <c r="B1316" i="10"/>
  <c r="G1316" i="10" s="1"/>
  <c r="L1211" i="10"/>
  <c r="L1212" i="10" s="1"/>
  <c r="J1212" i="10"/>
  <c r="K1213" i="10"/>
  <c r="K1214" i="10" s="1"/>
  <c r="J1214" i="10"/>
  <c r="L1367" i="10"/>
  <c r="K1372" i="10"/>
  <c r="L1372" i="10"/>
  <c r="K1368" i="10"/>
  <c r="L1368" i="10"/>
  <c r="L1371" i="10"/>
  <c r="K1371" i="10"/>
  <c r="L1373" i="10"/>
  <c r="K1366" i="10"/>
  <c r="L1369" i="10"/>
  <c r="L1370" i="10"/>
  <c r="L1182" i="10"/>
  <c r="K1181" i="10"/>
  <c r="L1213" i="10"/>
  <c r="L1214" i="10" s="1"/>
  <c r="K1211" i="10"/>
  <c r="K1212" i="10" s="1"/>
  <c r="K586" i="10"/>
  <c r="L586" i="10"/>
  <c r="K1294" i="10"/>
  <c r="L1294" i="10"/>
  <c r="K1274" i="10"/>
  <c r="L1274" i="10"/>
  <c r="K592" i="10"/>
  <c r="L592" i="10"/>
  <c r="K1289" i="10"/>
  <c r="L1289" i="10"/>
  <c r="K1303" i="10"/>
  <c r="L1303" i="10"/>
  <c r="K1295" i="10"/>
  <c r="L1295" i="10"/>
  <c r="K1287" i="10"/>
  <c r="L1287" i="10"/>
  <c r="K1296" i="10"/>
  <c r="L1296" i="10"/>
  <c r="K1267" i="10"/>
  <c r="L1267" i="10"/>
  <c r="L1266" i="10"/>
  <c r="K1266" i="10"/>
  <c r="K1299" i="10"/>
  <c r="L1299" i="10"/>
  <c r="L1298" i="10"/>
  <c r="K1298" i="10"/>
  <c r="L1269" i="10"/>
  <c r="K1269" i="10"/>
  <c r="K1297" i="10"/>
  <c r="L1297" i="10"/>
  <c r="L1290" i="10"/>
  <c r="K1290" i="10"/>
  <c r="K1268" i="10"/>
  <c r="L1268" i="10"/>
  <c r="L1302" i="10"/>
  <c r="K1291" i="10"/>
  <c r="K1288" i="10"/>
  <c r="K1270" i="10"/>
  <c r="L1273" i="10"/>
  <c r="K1313" i="10"/>
  <c r="L1313" i="10"/>
  <c r="K1363" i="10"/>
  <c r="L1363" i="10"/>
  <c r="L1348" i="10"/>
  <c r="K1348" i="10"/>
  <c r="K1318" i="10"/>
  <c r="L1318" i="10"/>
  <c r="K1359" i="10"/>
  <c r="L1359" i="10"/>
  <c r="L1311" i="10"/>
  <c r="K1311" i="10"/>
  <c r="L1365" i="10"/>
  <c r="K1365" i="10"/>
  <c r="K1343" i="10"/>
  <c r="L1343" i="10"/>
  <c r="L1352" i="10"/>
  <c r="K1352" i="10"/>
  <c r="K1305" i="10"/>
  <c r="L1305" i="10"/>
  <c r="L1345" i="10"/>
  <c r="K1345" i="10"/>
  <c r="L1361" i="10"/>
  <c r="K1361" i="10"/>
  <c r="K1347" i="10"/>
  <c r="L1347" i="10"/>
  <c r="K1350" i="10"/>
  <c r="L1350" i="10"/>
  <c r="K1307" i="10"/>
  <c r="L1307" i="10"/>
  <c r="L1357" i="10"/>
  <c r="K1357" i="10"/>
  <c r="K1355" i="10"/>
  <c r="L1355" i="10"/>
  <c r="L1364" i="10"/>
  <c r="L1362" i="10"/>
  <c r="L1360" i="10"/>
  <c r="L1358" i="10"/>
  <c r="L1356" i="10"/>
  <c r="L1354" i="10"/>
  <c r="L1353" i="10"/>
  <c r="L1351" i="10"/>
  <c r="L1349" i="10"/>
  <c r="L1346" i="10"/>
  <c r="L1344" i="10"/>
  <c r="L1342" i="10"/>
  <c r="L1319" i="10"/>
  <c r="L1317" i="10"/>
  <c r="L1314" i="10"/>
  <c r="L1312" i="10"/>
  <c r="L1310" i="10"/>
  <c r="L1308" i="10"/>
  <c r="L1306" i="10"/>
  <c r="L1304" i="10"/>
  <c r="L1300" i="10"/>
  <c r="L1292" i="10"/>
  <c r="L1271" i="10"/>
  <c r="L1265" i="10"/>
  <c r="L1301" i="10"/>
  <c r="L1293" i="10"/>
  <c r="L1272" i="10"/>
  <c r="L1264" i="10"/>
  <c r="L580" i="10"/>
  <c r="K580" i="10"/>
  <c r="K597" i="10"/>
  <c r="L597" i="10"/>
  <c r="K588" i="10"/>
  <c r="L1155" i="10"/>
  <c r="L1179" i="10"/>
  <c r="L1175" i="10"/>
  <c r="L1174" i="10"/>
  <c r="L1169" i="10"/>
  <c r="K581" i="10"/>
  <c r="L581" i="10"/>
  <c r="K589" i="10"/>
  <c r="L589" i="10"/>
  <c r="K587" i="10"/>
  <c r="L587" i="10"/>
  <c r="L590" i="10"/>
  <c r="K590" i="10"/>
  <c r="K583" i="10"/>
  <c r="L583" i="10"/>
  <c r="K591" i="10"/>
  <c r="L591" i="10"/>
  <c r="K582" i="10"/>
  <c r="L582" i="10"/>
  <c r="K579" i="10"/>
  <c r="L579" i="10"/>
  <c r="L584" i="10"/>
  <c r="L593" i="10"/>
  <c r="L585" i="10"/>
  <c r="J1217" i="10"/>
  <c r="K1217" i="10" s="1"/>
  <c r="J1218" i="10"/>
  <c r="K1218" i="10" s="1"/>
  <c r="J1219" i="10"/>
  <c r="K1219" i="10" s="1"/>
  <c r="E1228" i="10"/>
  <c r="J1228" i="10" s="1"/>
  <c r="E1229" i="10"/>
  <c r="J1229" i="10" s="1"/>
  <c r="E1230" i="10"/>
  <c r="J1230" i="10" s="1"/>
  <c r="E1231" i="10"/>
  <c r="J1231" i="10" s="1"/>
  <c r="E1232" i="10"/>
  <c r="J1232" i="10" s="1"/>
  <c r="E1233" i="10"/>
  <c r="J1233" i="10" s="1"/>
  <c r="K1233" i="10" s="1"/>
  <c r="E1234" i="10"/>
  <c r="J1234" i="10" s="1"/>
  <c r="K1234" i="10" s="1"/>
  <c r="E1235" i="10"/>
  <c r="J1235" i="10" s="1"/>
  <c r="E1236" i="10"/>
  <c r="J1236" i="10" s="1"/>
  <c r="E1237" i="10"/>
  <c r="J1237" i="10" s="1"/>
  <c r="K1237" i="10" s="1"/>
  <c r="E1238" i="10"/>
  <c r="J1238" i="10" s="1"/>
  <c r="E1239" i="10"/>
  <c r="J1239" i="10" s="1"/>
  <c r="E1240" i="10"/>
  <c r="J1240" i="10" s="1"/>
  <c r="E1241" i="10"/>
  <c r="J1241" i="10" s="1"/>
  <c r="K1241" i="10" s="1"/>
  <c r="E1242" i="10"/>
  <c r="J1242" i="10" s="1"/>
  <c r="K1242" i="10" s="1"/>
  <c r="E1243" i="10"/>
  <c r="J1243" i="10" s="1"/>
  <c r="E1244" i="10"/>
  <c r="J1244" i="10" s="1"/>
  <c r="E1245" i="10"/>
  <c r="J1245" i="10" s="1"/>
  <c r="K1245" i="10" s="1"/>
  <c r="E1246" i="10"/>
  <c r="J1246" i="10" s="1"/>
  <c r="E1247" i="10"/>
  <c r="J1247" i="10" s="1"/>
  <c r="E1248" i="10"/>
  <c r="E1251" i="10"/>
  <c r="E1253" i="10"/>
  <c r="E1255" i="10"/>
  <c r="E1258" i="10"/>
  <c r="J1258" i="10" s="1"/>
  <c r="E1259" i="10"/>
  <c r="J1259" i="10" s="1"/>
  <c r="E1260" i="10"/>
  <c r="J1260" i="10" s="1"/>
  <c r="E1261" i="10"/>
  <c r="J1261" i="10" s="1"/>
  <c r="E1262" i="10"/>
  <c r="J1262" i="10" s="1"/>
  <c r="E1263" i="10"/>
  <c r="J1263" i="10" s="1"/>
  <c r="K1263" i="10" s="1"/>
  <c r="B1228" i="10"/>
  <c r="B1229" i="10"/>
  <c r="B1230" i="10"/>
  <c r="B1231" i="10"/>
  <c r="B1232" i="10"/>
  <c r="B1233" i="10"/>
  <c r="B1234" i="10"/>
  <c r="B1235" i="10"/>
  <c r="B1236" i="10"/>
  <c r="B1237" i="10"/>
  <c r="B1238" i="10"/>
  <c r="B1239" i="10"/>
  <c r="B1240" i="10"/>
  <c r="B1241" i="10"/>
  <c r="B1242" i="10"/>
  <c r="I1242" i="10" s="1"/>
  <c r="B1243" i="10"/>
  <c r="B1244" i="10"/>
  <c r="B1245" i="10"/>
  <c r="J1216" i="10"/>
  <c r="K1216" i="10" s="1"/>
  <c r="J1204" i="10"/>
  <c r="K1204" i="10" s="1"/>
  <c r="J1195" i="10"/>
  <c r="K1195" i="10" s="1"/>
  <c r="J1194" i="10"/>
  <c r="L1194" i="10" s="1"/>
  <c r="J1193" i="10"/>
  <c r="L1193" i="10" s="1"/>
  <c r="J1186" i="10"/>
  <c r="L1186" i="10" s="1"/>
  <c r="E1221" i="10"/>
  <c r="J1221" i="10" s="1"/>
  <c r="E1222" i="10"/>
  <c r="J1222" i="10" s="1"/>
  <c r="L1222" i="10" s="1"/>
  <c r="E1223" i="10"/>
  <c r="J1223" i="10" s="1"/>
  <c r="E1224" i="10"/>
  <c r="J1224" i="10" s="1"/>
  <c r="E1225" i="10"/>
  <c r="J1225" i="10" s="1"/>
  <c r="K1225" i="10" s="1"/>
  <c r="E1226" i="10"/>
  <c r="J1226" i="10" s="1"/>
  <c r="K1226" i="10" s="1"/>
  <c r="E1227" i="10"/>
  <c r="J1227" i="10" s="1"/>
  <c r="E1220" i="10"/>
  <c r="J1220" i="10" s="1"/>
  <c r="K1220" i="10" s="1"/>
  <c r="B1221" i="10"/>
  <c r="B1222" i="10"/>
  <c r="B1223" i="10"/>
  <c r="B1224" i="10"/>
  <c r="B1225" i="10"/>
  <c r="B1226" i="10"/>
  <c r="B1227" i="10"/>
  <c r="B1246" i="10"/>
  <c r="B1247" i="10"/>
  <c r="B1248" i="10"/>
  <c r="I1248" i="10" s="1"/>
  <c r="B1251" i="10"/>
  <c r="I1251" i="10" s="1"/>
  <c r="B1253" i="10"/>
  <c r="I1253" i="10" s="1"/>
  <c r="B1255" i="10"/>
  <c r="I1255" i="10" s="1"/>
  <c r="B1258" i="10"/>
  <c r="B1259" i="10"/>
  <c r="B1260" i="10"/>
  <c r="B1261" i="10"/>
  <c r="B1262" i="10"/>
  <c r="B1263" i="10"/>
  <c r="B1216" i="10"/>
  <c r="B1220" i="10"/>
  <c r="L35" i="46"/>
  <c r="L26" i="46"/>
  <c r="L21" i="44"/>
  <c r="J223" i="10"/>
  <c r="L223" i="10" s="1"/>
  <c r="L19" i="45"/>
  <c r="J1156" i="10"/>
  <c r="J1276" i="10" l="1"/>
  <c r="J1413" i="10"/>
  <c r="G1246" i="10"/>
  <c r="I1246" i="10"/>
  <c r="G1284" i="10"/>
  <c r="I1284" i="10"/>
  <c r="G1286" i="10"/>
  <c r="I1286" i="10"/>
  <c r="G1276" i="10"/>
  <c r="I1276" i="10"/>
  <c r="G1329" i="10"/>
  <c r="I1329" i="10"/>
  <c r="I1413" i="10"/>
  <c r="G1282" i="10"/>
  <c r="I1282" i="10"/>
  <c r="G1280" i="10"/>
  <c r="I1280" i="10"/>
  <c r="G1278" i="10"/>
  <c r="I1278" i="10"/>
  <c r="G1247" i="10"/>
  <c r="I1247" i="10"/>
  <c r="G1260" i="10"/>
  <c r="I1260" i="10"/>
  <c r="G1235" i="10"/>
  <c r="I1235" i="10"/>
  <c r="G1220" i="10"/>
  <c r="I1220" i="10"/>
  <c r="G1263" i="10"/>
  <c r="I1263" i="10"/>
  <c r="G1231" i="10"/>
  <c r="I1231" i="10"/>
  <c r="G1236" i="10"/>
  <c r="I1236" i="10"/>
  <c r="G1262" i="10"/>
  <c r="I1262" i="10"/>
  <c r="G1261" i="10"/>
  <c r="I1261" i="10"/>
  <c r="G1221" i="10"/>
  <c r="I1221" i="10"/>
  <c r="G1232" i="10"/>
  <c r="I1232" i="10"/>
  <c r="G1216" i="10"/>
  <c r="I1216" i="10"/>
  <c r="K1328" i="10"/>
  <c r="K1329" i="10" s="1"/>
  <c r="L1328" i="10"/>
  <c r="L1329" i="10" s="1"/>
  <c r="L1332" i="10"/>
  <c r="L1333" i="10" s="1"/>
  <c r="K1332" i="10"/>
  <c r="K1333" i="10" s="1"/>
  <c r="K1340" i="10"/>
  <c r="K1341" i="10" s="1"/>
  <c r="L1340" i="10"/>
  <c r="L1341" i="10" s="1"/>
  <c r="K1338" i="10"/>
  <c r="K1339" i="10" s="1"/>
  <c r="J1339" i="10"/>
  <c r="K1336" i="10"/>
  <c r="K1337" i="10" s="1"/>
  <c r="J1337" i="10"/>
  <c r="K1334" i="10"/>
  <c r="K1335" i="10" s="1"/>
  <c r="J1335" i="10"/>
  <c r="K1330" i="10"/>
  <c r="K1331" i="10" s="1"/>
  <c r="J1331" i="10"/>
  <c r="L1330" i="10"/>
  <c r="L1331" i="10" s="1"/>
  <c r="K1326" i="10"/>
  <c r="K1327" i="10" s="1"/>
  <c r="J1327" i="10"/>
  <c r="K1324" i="10"/>
  <c r="K1325" i="10" s="1"/>
  <c r="L1324" i="10"/>
  <c r="L1325" i="10" s="1"/>
  <c r="L1320" i="10"/>
  <c r="L1321" i="10" s="1"/>
  <c r="K1320" i="10"/>
  <c r="K1321" i="10" s="1"/>
  <c r="K1322" i="10"/>
  <c r="K1323" i="10" s="1"/>
  <c r="J1323" i="10"/>
  <c r="K1279" i="10"/>
  <c r="K1280" i="10" s="1"/>
  <c r="K1275" i="10"/>
  <c r="K1277" i="10"/>
  <c r="K1278" i="10" s="1"/>
  <c r="L1281" i="10"/>
  <c r="L1282" i="10" s="1"/>
  <c r="L1275" i="10"/>
  <c r="L1279" i="10"/>
  <c r="L1280" i="10" s="1"/>
  <c r="L1277" i="10"/>
  <c r="L1278" i="10" s="1"/>
  <c r="K1281" i="10"/>
  <c r="K1282" i="10" s="1"/>
  <c r="K1283" i="10"/>
  <c r="K1284" i="10" s="1"/>
  <c r="J1284" i="10"/>
  <c r="K1285" i="10"/>
  <c r="K1286" i="10" s="1"/>
  <c r="J1286" i="10"/>
  <c r="K1315" i="10"/>
  <c r="K1316" i="10" s="1"/>
  <c r="L1315" i="10"/>
  <c r="L1316" i="10" s="1"/>
  <c r="G1253" i="10"/>
  <c r="B1254" i="10"/>
  <c r="G1251" i="10"/>
  <c r="B1252" i="10"/>
  <c r="J1251" i="10"/>
  <c r="L1251" i="10" s="1"/>
  <c r="L1252" i="10" s="1"/>
  <c r="E1252" i="10"/>
  <c r="J1253" i="10"/>
  <c r="E1254" i="10"/>
  <c r="J1248" i="10"/>
  <c r="J1249" i="10" s="1"/>
  <c r="J1250" i="10" s="1"/>
  <c r="E1249" i="10"/>
  <c r="E1250" i="10" s="1"/>
  <c r="G1248" i="10"/>
  <c r="B1249" i="10"/>
  <c r="I1249" i="10" s="1"/>
  <c r="G1255" i="10"/>
  <c r="B1256" i="10"/>
  <c r="I1256" i="10" s="1"/>
  <c r="J1255" i="10"/>
  <c r="L1255" i="10" s="1"/>
  <c r="L1256" i="10" s="1"/>
  <c r="L1257" i="10" s="1"/>
  <c r="E1256" i="10"/>
  <c r="E1257" i="10" s="1"/>
  <c r="L1156" i="10"/>
  <c r="L1157" i="10" s="1"/>
  <c r="J1157" i="10"/>
  <c r="K1229" i="10"/>
  <c r="L1229" i="10"/>
  <c r="L1258" i="10"/>
  <c r="K1258" i="10"/>
  <c r="L1227" i="10"/>
  <c r="K1227" i="10"/>
  <c r="L1244" i="10"/>
  <c r="K1244" i="10"/>
  <c r="L1236" i="10"/>
  <c r="K1236" i="10"/>
  <c r="K1228" i="10"/>
  <c r="L1228" i="10"/>
  <c r="K1243" i="10"/>
  <c r="L1243" i="10"/>
  <c r="K1235" i="10"/>
  <c r="L1235" i="10"/>
  <c r="L1224" i="10"/>
  <c r="K1224" i="10"/>
  <c r="L1223" i="10"/>
  <c r="K1223" i="10"/>
  <c r="K1262" i="10"/>
  <c r="L1262" i="10"/>
  <c r="K1240" i="10"/>
  <c r="L1240" i="10"/>
  <c r="L1232" i="10"/>
  <c r="K1232" i="10"/>
  <c r="L1261" i="10"/>
  <c r="K1261" i="10"/>
  <c r="L1247" i="10"/>
  <c r="K1247" i="10"/>
  <c r="L1239" i="10"/>
  <c r="K1239" i="10"/>
  <c r="L1231" i="10"/>
  <c r="K1231" i="10"/>
  <c r="L1260" i="10"/>
  <c r="K1260" i="10"/>
  <c r="L1230" i="10"/>
  <c r="K1230" i="10"/>
  <c r="K1221" i="10"/>
  <c r="L1221" i="10"/>
  <c r="L1246" i="10"/>
  <c r="K1246" i="10"/>
  <c r="L1238" i="10"/>
  <c r="K1238" i="10"/>
  <c r="K1259" i="10"/>
  <c r="L1259" i="10"/>
  <c r="L1220" i="10"/>
  <c r="L1219" i="10"/>
  <c r="L1245" i="10"/>
  <c r="L1237" i="10"/>
  <c r="K1222" i="10"/>
  <c r="L1242" i="10"/>
  <c r="L1234" i="10"/>
  <c r="L1226" i="10"/>
  <c r="L1218" i="10"/>
  <c r="L1263" i="10"/>
  <c r="L1241" i="10"/>
  <c r="L1233" i="10"/>
  <c r="L1225" i="10"/>
  <c r="L1217" i="10"/>
  <c r="L1216" i="10"/>
  <c r="L1204" i="10"/>
  <c r="L1195" i="10"/>
  <c r="K1194" i="10"/>
  <c r="K1193" i="10"/>
  <c r="K1186" i="10"/>
  <c r="K223" i="10"/>
  <c r="K1156" i="10"/>
  <c r="K1157" i="10" s="1"/>
  <c r="B1149" i="10"/>
  <c r="B1014" i="10"/>
  <c r="B1148" i="10"/>
  <c r="B950" i="10"/>
  <c r="I950" i="10" s="1"/>
  <c r="B1147" i="10"/>
  <c r="B896" i="10"/>
  <c r="B1146" i="10"/>
  <c r="B821" i="10"/>
  <c r="B1145" i="10"/>
  <c r="B774" i="10"/>
  <c r="G774" i="10" s="1"/>
  <c r="J1145" i="10"/>
  <c r="J1146" i="10"/>
  <c r="K1146" i="10" s="1"/>
  <c r="J1147" i="10"/>
  <c r="K1147" i="10" s="1"/>
  <c r="J1148" i="10"/>
  <c r="J1149" i="10"/>
  <c r="K1149" i="10" s="1"/>
  <c r="A86" i="10"/>
  <c r="A109" i="10"/>
  <c r="A110" i="10" s="1"/>
  <c r="A125" i="10"/>
  <c r="A130" i="10"/>
  <c r="A131" i="10" s="1"/>
  <c r="A142" i="10"/>
  <c r="A143" i="10" s="1"/>
  <c r="A306" i="10"/>
  <c r="A281" i="10"/>
  <c r="A282" i="10" s="1"/>
  <c r="A284" i="10"/>
  <c r="A285" i="10" s="1"/>
  <c r="A287" i="10"/>
  <c r="A288" i="10" s="1"/>
  <c r="A290" i="10"/>
  <c r="A291" i="10" s="1"/>
  <c r="A292" i="10" s="1"/>
  <c r="A294" i="10"/>
  <c r="A295" i="10" s="1"/>
  <c r="A297" i="10"/>
  <c r="A298" i="10" s="1"/>
  <c r="A300" i="10"/>
  <c r="A301" i="10" s="1"/>
  <c r="A303" i="10"/>
  <c r="A304" i="10" s="1"/>
  <c r="A309" i="10"/>
  <c r="A310" i="10" s="1"/>
  <c r="A312" i="10"/>
  <c r="A313" i="10" s="1"/>
  <c r="A315" i="10"/>
  <c r="A316" i="10" s="1"/>
  <c r="A418" i="10"/>
  <c r="A420" i="10"/>
  <c r="A474" i="10"/>
  <c r="A476" i="10"/>
  <c r="A521" i="10"/>
  <c r="A523" i="10"/>
  <c r="A575" i="10"/>
  <c r="A577" i="10"/>
  <c r="A785" i="10"/>
  <c r="A786" i="10" s="1"/>
  <c r="A787" i="10" s="1"/>
  <c r="A712" i="10"/>
  <c r="A729" i="10"/>
  <c r="A1420" i="10" s="1"/>
  <c r="A731" i="10"/>
  <c r="A1421" i="10" s="1"/>
  <c r="A742" i="10"/>
  <c r="A744" i="10"/>
  <c r="A746" i="10"/>
  <c r="A1053" i="10" s="1"/>
  <c r="A751" i="10"/>
  <c r="A965" i="10"/>
  <c r="A967" i="10"/>
  <c r="A969" i="10"/>
  <c r="A977" i="10"/>
  <c r="A978" i="10" s="1"/>
  <c r="A980" i="10"/>
  <c r="A983" i="10"/>
  <c r="A1041" i="10"/>
  <c r="A606" i="10"/>
  <c r="A607" i="10" s="1"/>
  <c r="A608" i="10" s="1"/>
  <c r="A609" i="10" s="1"/>
  <c r="A610" i="10" s="1"/>
  <c r="A611" i="10" s="1"/>
  <c r="A612" i="10" s="1"/>
  <c r="A613" i="10" s="1"/>
  <c r="A633" i="10"/>
  <c r="A1415" i="10" s="1"/>
  <c r="A637" i="10"/>
  <c r="A638" i="10" s="1"/>
  <c r="A639" i="10" s="1"/>
  <c r="A640" i="10" s="1"/>
  <c r="A641" i="10" s="1"/>
  <c r="A642" i="10" s="1"/>
  <c r="A643" i="10" s="1"/>
  <c r="A644" i="10" s="1"/>
  <c r="A653" i="10"/>
  <c r="A699" i="10"/>
  <c r="A700" i="10" s="1"/>
  <c r="A701" i="10" s="1"/>
  <c r="A706" i="10"/>
  <c r="A707" i="10" s="1"/>
  <c r="A759" i="10"/>
  <c r="A760" i="10" s="1"/>
  <c r="A761" i="10" s="1"/>
  <c r="A781" i="10"/>
  <c r="A841" i="10"/>
  <c r="A903" i="10"/>
  <c r="A937" i="10"/>
  <c r="A957" i="10"/>
  <c r="A959" i="10"/>
  <c r="E86" i="10"/>
  <c r="E87" i="10" s="1"/>
  <c r="E109" i="10"/>
  <c r="E110" i="10" s="1"/>
  <c r="E125" i="10"/>
  <c r="E130" i="10"/>
  <c r="E131" i="10" s="1"/>
  <c r="E142" i="10"/>
  <c r="E143" i="10" s="1"/>
  <c r="E281" i="10"/>
  <c r="E282" i="10" s="1"/>
  <c r="E284" i="10"/>
  <c r="E285" i="10" s="1"/>
  <c r="E287" i="10"/>
  <c r="E288" i="10" s="1"/>
  <c r="E290" i="10"/>
  <c r="E291" i="10" s="1"/>
  <c r="E292" i="10" s="1"/>
  <c r="E294" i="10"/>
  <c r="E295" i="10" s="1"/>
  <c r="E297" i="10"/>
  <c r="E298" i="10" s="1"/>
  <c r="E300" i="10"/>
  <c r="E301" i="10" s="1"/>
  <c r="E303" i="10"/>
  <c r="E304" i="10" s="1"/>
  <c r="E309" i="10"/>
  <c r="E310" i="10" s="1"/>
  <c r="E312" i="10"/>
  <c r="E313" i="10" s="1"/>
  <c r="E315" i="10"/>
  <c r="E316" i="10" s="1"/>
  <c r="E418" i="10"/>
  <c r="E420" i="10"/>
  <c r="B399" i="10"/>
  <c r="I399" i="10" s="1"/>
  <c r="B400" i="10"/>
  <c r="B402" i="10"/>
  <c r="B403" i="10"/>
  <c r="B405" i="10"/>
  <c r="I405" i="10" s="1"/>
  <c r="B406" i="10"/>
  <c r="B407" i="10"/>
  <c r="B408" i="10"/>
  <c r="E474" i="10"/>
  <c r="E476" i="10"/>
  <c r="B455" i="10"/>
  <c r="I455" i="10" s="1"/>
  <c r="B456" i="10"/>
  <c r="B458" i="10"/>
  <c r="B459" i="10"/>
  <c r="B461" i="10"/>
  <c r="I461" i="10" s="1"/>
  <c r="B462" i="10"/>
  <c r="B463" i="10"/>
  <c r="B464" i="10"/>
  <c r="E521" i="10"/>
  <c r="E523" i="10"/>
  <c r="B502" i="10"/>
  <c r="I502" i="10" s="1"/>
  <c r="B503" i="10"/>
  <c r="B505" i="10"/>
  <c r="B506" i="10"/>
  <c r="B507" i="10"/>
  <c r="B508" i="10"/>
  <c r="I508" i="10" s="1"/>
  <c r="B509" i="10"/>
  <c r="B510" i="10"/>
  <c r="E575" i="10"/>
  <c r="E577" i="10"/>
  <c r="B556" i="10"/>
  <c r="I556" i="10" s="1"/>
  <c r="B557" i="10"/>
  <c r="B559" i="10"/>
  <c r="B560" i="10"/>
  <c r="B562" i="10"/>
  <c r="I562" i="10" s="1"/>
  <c r="B563" i="10"/>
  <c r="B564" i="10"/>
  <c r="B565" i="10"/>
  <c r="E606" i="10"/>
  <c r="E607" i="10" s="1"/>
  <c r="E608" i="10" s="1"/>
  <c r="E609" i="10" s="1"/>
  <c r="E610" i="10" s="1"/>
  <c r="E611" i="10" s="1"/>
  <c r="E612" i="10" s="1"/>
  <c r="E613" i="10" s="1"/>
  <c r="E633" i="10"/>
  <c r="E1414" i="10" s="1"/>
  <c r="E1415" i="10" s="1"/>
  <c r="E637" i="10"/>
  <c r="E638" i="10" s="1"/>
  <c r="E639" i="10" s="1"/>
  <c r="E640" i="10" s="1"/>
  <c r="E641" i="10" s="1"/>
  <c r="E642" i="10" s="1"/>
  <c r="E643" i="10" s="1"/>
  <c r="E644" i="10" s="1"/>
  <c r="E648" i="10"/>
  <c r="J648" i="10" s="1"/>
  <c r="E649" i="10"/>
  <c r="J649" i="10" s="1"/>
  <c r="E650" i="10"/>
  <c r="J650" i="10" s="1"/>
  <c r="E651" i="10"/>
  <c r="J651" i="10" s="1"/>
  <c r="K651" i="10" s="1"/>
  <c r="E652" i="10"/>
  <c r="E654" i="10"/>
  <c r="J654" i="10" s="1"/>
  <c r="K654" i="10" s="1"/>
  <c r="E655" i="10"/>
  <c r="J655" i="10" s="1"/>
  <c r="L655" i="10" s="1"/>
  <c r="E656" i="10"/>
  <c r="J656" i="10" s="1"/>
  <c r="E657" i="10"/>
  <c r="E658" i="10"/>
  <c r="E659" i="10"/>
  <c r="E660" i="10"/>
  <c r="E661" i="10"/>
  <c r="E662" i="10"/>
  <c r="E663" i="10"/>
  <c r="E664" i="10"/>
  <c r="E665" i="10"/>
  <c r="E666" i="10"/>
  <c r="E1406" i="10" s="1"/>
  <c r="E667" i="10"/>
  <c r="E668" i="10"/>
  <c r="E669" i="10"/>
  <c r="E670" i="10"/>
  <c r="E671" i="10"/>
  <c r="J671" i="10" s="1"/>
  <c r="K671" i="10" s="1"/>
  <c r="E672" i="10"/>
  <c r="J672" i="10" s="1"/>
  <c r="L672" i="10" s="1"/>
  <c r="B605" i="10"/>
  <c r="I605" i="10" s="1"/>
  <c r="B626" i="10"/>
  <c r="G626" i="10" s="1"/>
  <c r="B627" i="10"/>
  <c r="G627" i="10" s="1"/>
  <c r="B628" i="10"/>
  <c r="B629" i="10"/>
  <c r="B630" i="10"/>
  <c r="B1442" i="10" s="1"/>
  <c r="I1442" i="10" s="1"/>
  <c r="B631" i="10"/>
  <c r="G631" i="10" s="1"/>
  <c r="B632" i="10"/>
  <c r="E699" i="10"/>
  <c r="E700" i="10" s="1"/>
  <c r="E701" i="10" s="1"/>
  <c r="E706" i="10"/>
  <c r="E707" i="10" s="1"/>
  <c r="E712" i="10"/>
  <c r="E714" i="10"/>
  <c r="E715" i="10"/>
  <c r="J715" i="10" s="1"/>
  <c r="E716" i="10"/>
  <c r="J716" i="10" s="1"/>
  <c r="L716" i="10" s="1"/>
  <c r="E717" i="10"/>
  <c r="J717" i="10" s="1"/>
  <c r="K717" i="10" s="1"/>
  <c r="E718" i="10"/>
  <c r="E719" i="10"/>
  <c r="J719" i="10" s="1"/>
  <c r="L719" i="10" s="1"/>
  <c r="E720" i="10"/>
  <c r="J720" i="10" s="1"/>
  <c r="L720" i="10" s="1"/>
  <c r="E721" i="10"/>
  <c r="J721" i="10" s="1"/>
  <c r="E722" i="10"/>
  <c r="J722" i="10" s="1"/>
  <c r="E723" i="10"/>
  <c r="J723" i="10" s="1"/>
  <c r="E724" i="10"/>
  <c r="J724" i="10" s="1"/>
  <c r="L724" i="10" s="1"/>
  <c r="E725" i="10"/>
  <c r="J725" i="10" s="1"/>
  <c r="K725" i="10" s="1"/>
  <c r="E726" i="10"/>
  <c r="J726" i="10" s="1"/>
  <c r="E727" i="10"/>
  <c r="J727" i="10" s="1"/>
  <c r="E728" i="10"/>
  <c r="E730" i="10"/>
  <c r="J730" i="10" s="1"/>
  <c r="K730" i="10" s="1"/>
  <c r="K731" i="10" s="1"/>
  <c r="K1421" i="10" s="1"/>
  <c r="E732" i="10"/>
  <c r="J732" i="10" s="1"/>
  <c r="E733" i="10"/>
  <c r="J733" i="10" s="1"/>
  <c r="K733" i="10" s="1"/>
  <c r="E734" i="10"/>
  <c r="J734" i="10" s="1"/>
  <c r="K734" i="10" s="1"/>
  <c r="E735" i="10"/>
  <c r="J735" i="10" s="1"/>
  <c r="K735" i="10" s="1"/>
  <c r="E736" i="10"/>
  <c r="J736" i="10" s="1"/>
  <c r="E737" i="10"/>
  <c r="J737" i="10" s="1"/>
  <c r="K737" i="10" s="1"/>
  <c r="E738" i="10"/>
  <c r="J738" i="10" s="1"/>
  <c r="E739" i="10"/>
  <c r="J739" i="10" s="1"/>
  <c r="E740" i="10"/>
  <c r="J740" i="10" s="1"/>
  <c r="E741" i="10"/>
  <c r="E742" i="10" s="1"/>
  <c r="E743" i="10"/>
  <c r="E744" i="10" s="1"/>
  <c r="E745" i="10"/>
  <c r="E746" i="10" s="1"/>
  <c r="E1053" i="10" s="1"/>
  <c r="E747" i="10"/>
  <c r="J747" i="10" s="1"/>
  <c r="E748" i="10"/>
  <c r="J748" i="10" s="1"/>
  <c r="E749" i="10"/>
  <c r="J749" i="10" s="1"/>
  <c r="L749" i="10" s="1"/>
  <c r="E750" i="10"/>
  <c r="E751" i="10" s="1"/>
  <c r="B682" i="10"/>
  <c r="B683" i="10"/>
  <c r="B696" i="10"/>
  <c r="B697" i="10"/>
  <c r="B698" i="10"/>
  <c r="B702" i="10"/>
  <c r="B703" i="10"/>
  <c r="B1443" i="10" s="1"/>
  <c r="I1443" i="10" s="1"/>
  <c r="B704" i="10"/>
  <c r="E759" i="10"/>
  <c r="E760" i="10" s="1"/>
  <c r="E761" i="10" s="1"/>
  <c r="E781" i="10"/>
  <c r="E785" i="10"/>
  <c r="E786" i="10" s="1"/>
  <c r="E787" i="10" s="1"/>
  <c r="E791" i="10"/>
  <c r="J791" i="10" s="1"/>
  <c r="E792" i="10"/>
  <c r="J792" i="10" s="1"/>
  <c r="E793" i="10"/>
  <c r="J793" i="10" s="1"/>
  <c r="L793" i="10" s="1"/>
  <c r="E794" i="10"/>
  <c r="J794" i="10" s="1"/>
  <c r="L794" i="10" s="1"/>
  <c r="E795" i="10"/>
  <c r="J795" i="10" s="1"/>
  <c r="E796" i="10"/>
  <c r="J796" i="10" s="1"/>
  <c r="K796" i="10" s="1"/>
  <c r="E797" i="10"/>
  <c r="J797" i="10" s="1"/>
  <c r="K797" i="10" s="1"/>
  <c r="E798" i="10"/>
  <c r="J798" i="10" s="1"/>
  <c r="L798" i="10" s="1"/>
  <c r="E799" i="10"/>
  <c r="J799" i="10" s="1"/>
  <c r="K799" i="10" s="1"/>
  <c r="E800" i="10"/>
  <c r="J800" i="10" s="1"/>
  <c r="K800" i="10" s="1"/>
  <c r="E801" i="10"/>
  <c r="J801" i="10" s="1"/>
  <c r="K801" i="10" s="1"/>
  <c r="E802" i="10"/>
  <c r="J802" i="10" s="1"/>
  <c r="L802" i="10" s="1"/>
  <c r="E803" i="10"/>
  <c r="J803" i="10" s="1"/>
  <c r="E804" i="10"/>
  <c r="J804" i="10" s="1"/>
  <c r="E805" i="10"/>
  <c r="J805" i="10" s="1"/>
  <c r="E806" i="10"/>
  <c r="J806" i="10" s="1"/>
  <c r="E807" i="10"/>
  <c r="J807" i="10" s="1"/>
  <c r="K807" i="10" s="1"/>
  <c r="E808" i="10"/>
  <c r="J808" i="10" s="1"/>
  <c r="K808" i="10" s="1"/>
  <c r="E809" i="10"/>
  <c r="J809" i="10" s="1"/>
  <c r="E810" i="10"/>
  <c r="J810" i="10" s="1"/>
  <c r="E811" i="10"/>
  <c r="J811" i="10" s="1"/>
  <c r="K811" i="10" s="1"/>
  <c r="E812" i="10"/>
  <c r="J812" i="10" s="1"/>
  <c r="L812" i="10" s="1"/>
  <c r="E813" i="10"/>
  <c r="J813" i="10" s="1"/>
  <c r="E814" i="10"/>
  <c r="J814" i="10" s="1"/>
  <c r="B758" i="10"/>
  <c r="B775" i="10"/>
  <c r="G775" i="10" s="1"/>
  <c r="B776" i="10"/>
  <c r="B777" i="10"/>
  <c r="B778" i="10"/>
  <c r="B1444" i="10" s="1"/>
  <c r="I1444" i="10" s="1"/>
  <c r="B779" i="10"/>
  <c r="G779" i="10" s="1"/>
  <c r="B780" i="10"/>
  <c r="B782" i="10"/>
  <c r="G782" i="10" s="1"/>
  <c r="E841" i="10"/>
  <c r="E847" i="10"/>
  <c r="J847" i="10" s="1"/>
  <c r="E848" i="10"/>
  <c r="J848" i="10" s="1"/>
  <c r="K848" i="10" s="1"/>
  <c r="E849" i="10"/>
  <c r="J849" i="10" s="1"/>
  <c r="E850" i="10"/>
  <c r="J850" i="10" s="1"/>
  <c r="E851" i="10"/>
  <c r="J851" i="10" s="1"/>
  <c r="E852" i="10"/>
  <c r="J852" i="10" s="1"/>
  <c r="L852" i="10" s="1"/>
  <c r="E853" i="10"/>
  <c r="J853" i="10" s="1"/>
  <c r="E854" i="10"/>
  <c r="J854" i="10" s="1"/>
  <c r="K854" i="10" s="1"/>
  <c r="E855" i="10"/>
  <c r="J855" i="10" s="1"/>
  <c r="K855" i="10" s="1"/>
  <c r="E856" i="10"/>
  <c r="J856" i="10" s="1"/>
  <c r="E857" i="10"/>
  <c r="J857" i="10" s="1"/>
  <c r="K857" i="10" s="1"/>
  <c r="E858" i="10"/>
  <c r="J858" i="10" s="1"/>
  <c r="K858" i="10" s="1"/>
  <c r="E859" i="10"/>
  <c r="J859" i="10" s="1"/>
  <c r="K859" i="10" s="1"/>
  <c r="E860" i="10"/>
  <c r="J860" i="10" s="1"/>
  <c r="L860" i="10" s="1"/>
  <c r="E861" i="10"/>
  <c r="J861" i="10" s="1"/>
  <c r="E862" i="10"/>
  <c r="J862" i="10" s="1"/>
  <c r="K862" i="10" s="1"/>
  <c r="E863" i="10"/>
  <c r="J863" i="10" s="1"/>
  <c r="L863" i="10" s="1"/>
  <c r="E864" i="10"/>
  <c r="J864" i="10" s="1"/>
  <c r="E865" i="10"/>
  <c r="J865" i="10" s="1"/>
  <c r="E866" i="10"/>
  <c r="J866" i="10" s="1"/>
  <c r="K866" i="10" s="1"/>
  <c r="E867" i="10"/>
  <c r="J867" i="10" s="1"/>
  <c r="E868" i="10"/>
  <c r="J868" i="10" s="1"/>
  <c r="L868" i="10" s="1"/>
  <c r="E869" i="10"/>
  <c r="J869" i="10" s="1"/>
  <c r="E870" i="10"/>
  <c r="J870" i="10" s="1"/>
  <c r="K870" i="10" s="1"/>
  <c r="E871" i="10"/>
  <c r="J871" i="10" s="1"/>
  <c r="L871" i="10" s="1"/>
  <c r="E872" i="10"/>
  <c r="J872" i="10" s="1"/>
  <c r="K872" i="10" s="1"/>
  <c r="E873" i="10"/>
  <c r="J873" i="10" s="1"/>
  <c r="E874" i="10"/>
  <c r="J874" i="10" s="1"/>
  <c r="E875" i="10"/>
  <c r="J875" i="10" s="1"/>
  <c r="K875" i="10" s="1"/>
  <c r="B834" i="10"/>
  <c r="B835" i="10"/>
  <c r="B836" i="10"/>
  <c r="B837" i="10"/>
  <c r="B838" i="10"/>
  <c r="I838" i="10" s="1"/>
  <c r="B839" i="10"/>
  <c r="G839" i="10" s="1"/>
  <c r="B840" i="10"/>
  <c r="B842" i="10"/>
  <c r="E903" i="10"/>
  <c r="E909" i="10"/>
  <c r="J909" i="10" s="1"/>
  <c r="K909" i="10" s="1"/>
  <c r="E910" i="10"/>
  <c r="J910" i="10" s="1"/>
  <c r="K910" i="10" s="1"/>
  <c r="E911" i="10"/>
  <c r="J911" i="10" s="1"/>
  <c r="L911" i="10" s="1"/>
  <c r="E912" i="10"/>
  <c r="J912" i="10" s="1"/>
  <c r="L912" i="10" s="1"/>
  <c r="E913" i="10"/>
  <c r="J913" i="10" s="1"/>
  <c r="E914" i="10"/>
  <c r="J914" i="10" s="1"/>
  <c r="E915" i="10"/>
  <c r="J915" i="10" s="1"/>
  <c r="E916" i="10"/>
  <c r="J916" i="10" s="1"/>
  <c r="K916" i="10" s="1"/>
  <c r="E917" i="10"/>
  <c r="J917" i="10" s="1"/>
  <c r="K917" i="10" s="1"/>
  <c r="E918" i="10"/>
  <c r="J918" i="10" s="1"/>
  <c r="K918" i="10" s="1"/>
  <c r="E919" i="10"/>
  <c r="J919" i="10" s="1"/>
  <c r="L919" i="10" s="1"/>
  <c r="E920" i="10"/>
  <c r="J920" i="10" s="1"/>
  <c r="E921" i="10"/>
  <c r="J921" i="10" s="1"/>
  <c r="K921" i="10" s="1"/>
  <c r="E922" i="10"/>
  <c r="J922" i="10" s="1"/>
  <c r="E923" i="10"/>
  <c r="J923" i="10" s="1"/>
  <c r="K923" i="10" s="1"/>
  <c r="E924" i="10"/>
  <c r="J924" i="10" s="1"/>
  <c r="L924" i="10" s="1"/>
  <c r="E925" i="10"/>
  <c r="J925" i="10" s="1"/>
  <c r="K925" i="10" s="1"/>
  <c r="E926" i="10"/>
  <c r="J926" i="10" s="1"/>
  <c r="L926" i="10" s="1"/>
  <c r="E927" i="10"/>
  <c r="J927" i="10" s="1"/>
  <c r="L927" i="10" s="1"/>
  <c r="E928" i="10"/>
  <c r="J928" i="10" s="1"/>
  <c r="E929" i="10"/>
  <c r="J929" i="10" s="1"/>
  <c r="B882" i="10"/>
  <c r="B883" i="10"/>
  <c r="B897" i="10"/>
  <c r="B898" i="10"/>
  <c r="B899" i="10"/>
  <c r="B900" i="10"/>
  <c r="I900" i="10" s="1"/>
  <c r="B901" i="10"/>
  <c r="B902" i="10"/>
  <c r="I902" i="10" s="1"/>
  <c r="E937" i="10"/>
  <c r="E957" i="10"/>
  <c r="E959" i="10"/>
  <c r="E964" i="10"/>
  <c r="E966" i="10"/>
  <c r="E967" i="10" s="1"/>
  <c r="E968" i="10"/>
  <c r="E970" i="10"/>
  <c r="J970" i="10" s="1"/>
  <c r="K970" i="10" s="1"/>
  <c r="E971" i="10"/>
  <c r="J971" i="10" s="1"/>
  <c r="K971" i="10" s="1"/>
  <c r="E972" i="10"/>
  <c r="J972" i="10" s="1"/>
  <c r="K972" i="10" s="1"/>
  <c r="E973" i="10"/>
  <c r="J973" i="10" s="1"/>
  <c r="E974" i="10"/>
  <c r="J974" i="10" s="1"/>
  <c r="E975" i="10"/>
  <c r="J975" i="10" s="1"/>
  <c r="K975" i="10" s="1"/>
  <c r="E976" i="10"/>
  <c r="E977" i="10" s="1"/>
  <c r="E978" i="10" s="1"/>
  <c r="E979" i="10"/>
  <c r="E981" i="10"/>
  <c r="J981" i="10" s="1"/>
  <c r="E982" i="10"/>
  <c r="J982" i="10" s="1"/>
  <c r="K982" i="10" s="1"/>
  <c r="K983" i="10" s="1"/>
  <c r="E984" i="10"/>
  <c r="J984" i="10" s="1"/>
  <c r="L984" i="10" s="1"/>
  <c r="E985" i="10"/>
  <c r="J985" i="10" s="1"/>
  <c r="E986" i="10"/>
  <c r="J986" i="10" s="1"/>
  <c r="K986" i="10" s="1"/>
  <c r="E987" i="10"/>
  <c r="J987" i="10" s="1"/>
  <c r="K987" i="10" s="1"/>
  <c r="E988" i="10"/>
  <c r="J988" i="10" s="1"/>
  <c r="E989" i="10"/>
  <c r="J989" i="10" s="1"/>
  <c r="K989" i="10" s="1"/>
  <c r="B936" i="10"/>
  <c r="B937" i="10" s="1"/>
  <c r="I937" i="10" s="1"/>
  <c r="B951" i="10"/>
  <c r="B952" i="10"/>
  <c r="B953" i="10"/>
  <c r="B954" i="10"/>
  <c r="B1445" i="10" s="1"/>
  <c r="I1445" i="10" s="1"/>
  <c r="B955" i="10"/>
  <c r="B956" i="10"/>
  <c r="I956" i="10" s="1"/>
  <c r="B958" i="10"/>
  <c r="I958" i="10" s="1"/>
  <c r="E1016" i="10"/>
  <c r="E1022" i="10"/>
  <c r="J1022" i="10" s="1"/>
  <c r="K1022" i="10" s="1"/>
  <c r="E1023" i="10"/>
  <c r="J1023" i="10" s="1"/>
  <c r="L1023" i="10" s="1"/>
  <c r="E1024" i="10"/>
  <c r="J1024" i="10" s="1"/>
  <c r="K1024" i="10" s="1"/>
  <c r="E1025" i="10"/>
  <c r="J1025" i="10" s="1"/>
  <c r="K1025" i="10" s="1"/>
  <c r="E1026" i="10"/>
  <c r="J1026" i="10" s="1"/>
  <c r="E1027" i="10"/>
  <c r="J1027" i="10" s="1"/>
  <c r="E1028" i="10"/>
  <c r="J1028" i="10" s="1"/>
  <c r="K1028" i="10" s="1"/>
  <c r="E1029" i="10"/>
  <c r="J1029" i="10" s="1"/>
  <c r="K1029" i="10" s="1"/>
  <c r="E1030" i="10"/>
  <c r="J1030" i="10" s="1"/>
  <c r="K1030" i="10" s="1"/>
  <c r="E1031" i="10"/>
  <c r="J1031" i="10" s="1"/>
  <c r="K1031" i="10" s="1"/>
  <c r="E1032" i="10"/>
  <c r="J1032" i="10" s="1"/>
  <c r="E1033" i="10"/>
  <c r="J1033" i="10" s="1"/>
  <c r="L1033" i="10" s="1"/>
  <c r="E1034" i="10"/>
  <c r="J1034" i="10" s="1"/>
  <c r="E1035" i="10"/>
  <c r="J1035" i="10" s="1"/>
  <c r="E1036" i="10"/>
  <c r="J1036" i="10" s="1"/>
  <c r="K1036" i="10" s="1"/>
  <c r="E1037" i="10"/>
  <c r="J1037" i="10" s="1"/>
  <c r="L1037" i="10" s="1"/>
  <c r="E1038" i="10"/>
  <c r="J1038" i="10" s="1"/>
  <c r="E1039" i="10"/>
  <c r="E1040" i="10"/>
  <c r="E1042" i="10"/>
  <c r="J1042" i="10" s="1"/>
  <c r="K1042" i="10" s="1"/>
  <c r="B996" i="10"/>
  <c r="B1009" i="10"/>
  <c r="B1010" i="10"/>
  <c r="B1011" i="10"/>
  <c r="B1012" i="10"/>
  <c r="B1013" i="10"/>
  <c r="B1446" i="10" s="1"/>
  <c r="I1446" i="10" s="1"/>
  <c r="B1015" i="10"/>
  <c r="B1017" i="10"/>
  <c r="E1050" i="10"/>
  <c r="E1052" i="10"/>
  <c r="E1054" i="10"/>
  <c r="J1054" i="10" s="1"/>
  <c r="E1055" i="10"/>
  <c r="E1057" i="10"/>
  <c r="J1057" i="10" s="1"/>
  <c r="K1057" i="10" s="1"/>
  <c r="E1058" i="10"/>
  <c r="J1058" i="10" s="1"/>
  <c r="K1058" i="10" s="1"/>
  <c r="E1063" i="10"/>
  <c r="E1065" i="10"/>
  <c r="E1067" i="10"/>
  <c r="E1069" i="10"/>
  <c r="E1070" i="10"/>
  <c r="E1150" i="10"/>
  <c r="J1150" i="10" s="1"/>
  <c r="K1150" i="10" s="1"/>
  <c r="E1151" i="10"/>
  <c r="J1151" i="10" s="1"/>
  <c r="L1151" i="10" s="1"/>
  <c r="A1016" i="10"/>
  <c r="A1049" i="10"/>
  <c r="A1056" i="10"/>
  <c r="A1063" i="10"/>
  <c r="A1065" i="10"/>
  <c r="A1067" i="10"/>
  <c r="A1069" i="10"/>
  <c r="A1070" i="10"/>
  <c r="B86" i="10"/>
  <c r="B87" i="10" s="1"/>
  <c r="G87" i="10" s="1"/>
  <c r="B109" i="10"/>
  <c r="B110" i="10" s="1"/>
  <c r="B125" i="10"/>
  <c r="B130" i="10"/>
  <c r="B131" i="10" s="1"/>
  <c r="B142" i="10"/>
  <c r="B281" i="10"/>
  <c r="B284" i="10"/>
  <c r="B287" i="10"/>
  <c r="I287" i="10" s="1"/>
  <c r="B290" i="10"/>
  <c r="B294" i="10"/>
  <c r="B297" i="10"/>
  <c r="B300" i="10"/>
  <c r="B303" i="10"/>
  <c r="I303" i="10" s="1"/>
  <c r="B309" i="10"/>
  <c r="B312" i="10"/>
  <c r="I312" i="10" s="1"/>
  <c r="B315" i="10"/>
  <c r="B410" i="10"/>
  <c r="B411" i="10"/>
  <c r="B412" i="10"/>
  <c r="B413" i="10"/>
  <c r="B414" i="10"/>
  <c r="B415" i="10"/>
  <c r="B417" i="10"/>
  <c r="B419" i="10"/>
  <c r="B420" i="10" s="1"/>
  <c r="B466" i="10"/>
  <c r="B467" i="10"/>
  <c r="B468" i="10"/>
  <c r="B469" i="10"/>
  <c r="B470" i="10"/>
  <c r="B471" i="10"/>
  <c r="B473" i="10"/>
  <c r="B475" i="10"/>
  <c r="B511" i="10"/>
  <c r="B513" i="10"/>
  <c r="B514" i="10"/>
  <c r="B515" i="10"/>
  <c r="B516" i="10"/>
  <c r="B517" i="10"/>
  <c r="B518" i="10"/>
  <c r="B520" i="10"/>
  <c r="B522" i="10"/>
  <c r="B567" i="10"/>
  <c r="B568" i="10"/>
  <c r="B569" i="10"/>
  <c r="B570" i="10"/>
  <c r="B571" i="10"/>
  <c r="B572" i="10"/>
  <c r="B574" i="10"/>
  <c r="B576" i="10"/>
  <c r="B634" i="10"/>
  <c r="G634" i="10" s="1"/>
  <c r="B635" i="10"/>
  <c r="G635" i="10" s="1"/>
  <c r="B636" i="10"/>
  <c r="B637" i="10" s="1"/>
  <c r="I637" i="10" s="1"/>
  <c r="B645" i="10"/>
  <c r="G645" i="10" s="1"/>
  <c r="B646" i="10"/>
  <c r="B648" i="10"/>
  <c r="B649" i="10"/>
  <c r="B650" i="10"/>
  <c r="B651" i="10"/>
  <c r="B652" i="10"/>
  <c r="B654" i="10"/>
  <c r="B655" i="10"/>
  <c r="B656" i="10"/>
  <c r="B657" i="10"/>
  <c r="B1397" i="10" s="1"/>
  <c r="I1397" i="10" s="1"/>
  <c r="B658" i="10"/>
  <c r="B1398" i="10" s="1"/>
  <c r="I1398" i="10" s="1"/>
  <c r="B659" i="10"/>
  <c r="B1399" i="10" s="1"/>
  <c r="I1399" i="10" s="1"/>
  <c r="B660" i="10"/>
  <c r="B1400" i="10" s="1"/>
  <c r="I1400" i="10" s="1"/>
  <c r="B661" i="10"/>
  <c r="B1401" i="10" s="1"/>
  <c r="I1401" i="10" s="1"/>
  <c r="B662" i="10"/>
  <c r="B663" i="10"/>
  <c r="B1403" i="10" s="1"/>
  <c r="I1403" i="10" s="1"/>
  <c r="B664" i="10"/>
  <c r="B1404" i="10" s="1"/>
  <c r="I1404" i="10" s="1"/>
  <c r="B665" i="10"/>
  <c r="B1405" i="10" s="1"/>
  <c r="I1405" i="10" s="1"/>
  <c r="B666" i="10"/>
  <c r="B1406" i="10" s="1"/>
  <c r="I1406" i="10" s="1"/>
  <c r="B667" i="10"/>
  <c r="B1407" i="10" s="1"/>
  <c r="I1407" i="10" s="1"/>
  <c r="B668" i="10"/>
  <c r="B1408" i="10" s="1"/>
  <c r="I1408" i="10" s="1"/>
  <c r="B669" i="10"/>
  <c r="B1409" i="10" s="1"/>
  <c r="I1409" i="10" s="1"/>
  <c r="B670" i="10"/>
  <c r="B671" i="10"/>
  <c r="B672" i="10"/>
  <c r="B705" i="10"/>
  <c r="B708" i="10"/>
  <c r="B709" i="10"/>
  <c r="B710" i="10"/>
  <c r="B711" i="10"/>
  <c r="I711" i="10" s="1"/>
  <c r="B714" i="10"/>
  <c r="I714" i="10" s="1"/>
  <c r="B715" i="10"/>
  <c r="B716" i="10"/>
  <c r="B717" i="10"/>
  <c r="B718" i="10"/>
  <c r="B1419" i="10" s="1"/>
  <c r="I1419" i="10" s="1"/>
  <c r="B719" i="10"/>
  <c r="B720" i="10"/>
  <c r="B721" i="10"/>
  <c r="B722" i="10"/>
  <c r="B723" i="10"/>
  <c r="B724" i="10"/>
  <c r="B725" i="10"/>
  <c r="B726" i="10"/>
  <c r="B727" i="10"/>
  <c r="B728" i="10"/>
  <c r="I728" i="10" s="1"/>
  <c r="B730" i="10"/>
  <c r="I730" i="10" s="1"/>
  <c r="B732" i="10"/>
  <c r="B733" i="10"/>
  <c r="B734" i="10"/>
  <c r="B735" i="10"/>
  <c r="B736" i="10"/>
  <c r="B737" i="10"/>
  <c r="I737" i="10" s="1"/>
  <c r="B738" i="10"/>
  <c r="B739" i="10"/>
  <c r="B740" i="10"/>
  <c r="B741" i="10"/>
  <c r="B743" i="10"/>
  <c r="B745" i="10"/>
  <c r="B747" i="10"/>
  <c r="B748" i="10"/>
  <c r="B749" i="10"/>
  <c r="B750" i="10"/>
  <c r="I750" i="10" s="1"/>
  <c r="B783" i="10"/>
  <c r="G783" i="10" s="1"/>
  <c r="B784" i="10"/>
  <c r="B785" i="10" s="1"/>
  <c r="I785" i="10" s="1"/>
  <c r="B788" i="10"/>
  <c r="G788" i="10" s="1"/>
  <c r="B789" i="10"/>
  <c r="B791" i="10"/>
  <c r="B792" i="10"/>
  <c r="B793" i="10"/>
  <c r="B794" i="10"/>
  <c r="B795" i="10"/>
  <c r="B796" i="10"/>
  <c r="B797" i="10"/>
  <c r="B798" i="10"/>
  <c r="B799" i="10"/>
  <c r="B800" i="10"/>
  <c r="B801" i="10"/>
  <c r="B802" i="10"/>
  <c r="B803" i="10"/>
  <c r="B804" i="10"/>
  <c r="B805" i="10"/>
  <c r="B806" i="10"/>
  <c r="B807" i="10"/>
  <c r="B808" i="10"/>
  <c r="B809" i="10"/>
  <c r="B810" i="10"/>
  <c r="B811" i="10"/>
  <c r="B812" i="10"/>
  <c r="B813" i="10"/>
  <c r="B814" i="10"/>
  <c r="B843" i="10"/>
  <c r="B844" i="10"/>
  <c r="B845" i="10"/>
  <c r="B847" i="10"/>
  <c r="B848" i="10"/>
  <c r="B849" i="10"/>
  <c r="B850" i="10"/>
  <c r="B851" i="10"/>
  <c r="B852" i="10"/>
  <c r="B853" i="10"/>
  <c r="B854" i="10"/>
  <c r="B855" i="10"/>
  <c r="B856" i="10"/>
  <c r="B857" i="10"/>
  <c r="B858" i="10"/>
  <c r="B859" i="10"/>
  <c r="B860" i="10"/>
  <c r="B861" i="10"/>
  <c r="B862" i="10"/>
  <c r="B863" i="10"/>
  <c r="B864" i="10"/>
  <c r="B865" i="10"/>
  <c r="B866" i="10"/>
  <c r="B867" i="10"/>
  <c r="B868" i="10"/>
  <c r="B869" i="10"/>
  <c r="B870" i="10"/>
  <c r="B871" i="10"/>
  <c r="B872" i="10"/>
  <c r="B873" i="10"/>
  <c r="B874" i="10"/>
  <c r="B875" i="10"/>
  <c r="B904" i="10"/>
  <c r="B905" i="10"/>
  <c r="B906" i="10"/>
  <c r="B907" i="10"/>
  <c r="B909" i="10"/>
  <c r="B910" i="10"/>
  <c r="B911" i="10"/>
  <c r="B912" i="10"/>
  <c r="B913" i="10"/>
  <c r="B914" i="10"/>
  <c r="B915" i="10"/>
  <c r="B916" i="10"/>
  <c r="B917" i="10"/>
  <c r="B918" i="10"/>
  <c r="B919" i="10"/>
  <c r="B920" i="10"/>
  <c r="B921" i="10"/>
  <c r="B922" i="10"/>
  <c r="B923" i="10"/>
  <c r="B924" i="10"/>
  <c r="B925" i="10"/>
  <c r="B926" i="10"/>
  <c r="B927" i="10"/>
  <c r="B928" i="10"/>
  <c r="B929" i="10"/>
  <c r="B960" i="10"/>
  <c r="B961" i="10"/>
  <c r="B962" i="10"/>
  <c r="B964" i="10"/>
  <c r="I964" i="10" s="1"/>
  <c r="B966" i="10"/>
  <c r="B967" i="10" s="1"/>
  <c r="B968" i="10"/>
  <c r="B970" i="10"/>
  <c r="B971" i="10"/>
  <c r="B972" i="10"/>
  <c r="B973" i="10"/>
  <c r="B974" i="10"/>
  <c r="B975" i="10"/>
  <c r="B976" i="10"/>
  <c r="B979" i="10"/>
  <c r="B981" i="10"/>
  <c r="I981" i="10" s="1"/>
  <c r="B982" i="10"/>
  <c r="B984" i="10"/>
  <c r="B985" i="10"/>
  <c r="B986" i="10"/>
  <c r="B987" i="10"/>
  <c r="B988" i="10"/>
  <c r="B989" i="10"/>
  <c r="B1018" i="10"/>
  <c r="B1019" i="10"/>
  <c r="B1020" i="10"/>
  <c r="B1022" i="10"/>
  <c r="B1023" i="10"/>
  <c r="B1024" i="10"/>
  <c r="B1025" i="10"/>
  <c r="B1026" i="10"/>
  <c r="B1027" i="10"/>
  <c r="B1028" i="10"/>
  <c r="B1029" i="10"/>
  <c r="B1030" i="10"/>
  <c r="I1030" i="10" s="1"/>
  <c r="B1031" i="10"/>
  <c r="B1032" i="10"/>
  <c r="B1033" i="10"/>
  <c r="B1034" i="10"/>
  <c r="B1035" i="10"/>
  <c r="B1036" i="10"/>
  <c r="B1037" i="10"/>
  <c r="B1038" i="10"/>
  <c r="B1039" i="10"/>
  <c r="B1448" i="10" s="1"/>
  <c r="I1448" i="10" s="1"/>
  <c r="B1040" i="10"/>
  <c r="B1042" i="10"/>
  <c r="B1050" i="10"/>
  <c r="B1410" i="10" s="1"/>
  <c r="I1410" i="10" s="1"/>
  <c r="B1052" i="10"/>
  <c r="B1411" i="10" s="1"/>
  <c r="I1411" i="10" s="1"/>
  <c r="B1054" i="10"/>
  <c r="B1055" i="10"/>
  <c r="B1057" i="10"/>
  <c r="B1058" i="10"/>
  <c r="B1063" i="10"/>
  <c r="B1065" i="10"/>
  <c r="B1067" i="10"/>
  <c r="B1069" i="10"/>
  <c r="B1070" i="10"/>
  <c r="B1122" i="10"/>
  <c r="B1123" i="10"/>
  <c r="B1124" i="10"/>
  <c r="B1125" i="10"/>
  <c r="B1425" i="10" s="1"/>
  <c r="I1425" i="10" s="1"/>
  <c r="B1126" i="10"/>
  <c r="B1426" i="10" s="1"/>
  <c r="I1426" i="10" s="1"/>
  <c r="B1127" i="10"/>
  <c r="B1427" i="10" s="1"/>
  <c r="I1427" i="10" s="1"/>
  <c r="B1128" i="10"/>
  <c r="B1129" i="10"/>
  <c r="B1429" i="10" s="1"/>
  <c r="I1429" i="10" s="1"/>
  <c r="B1130" i="10"/>
  <c r="B1430" i="10" s="1"/>
  <c r="I1430" i="10" s="1"/>
  <c r="B1131" i="10"/>
  <c r="B1431" i="10" s="1"/>
  <c r="I1431" i="10" s="1"/>
  <c r="B1132" i="10"/>
  <c r="B1432" i="10" s="1"/>
  <c r="I1432" i="10" s="1"/>
  <c r="B1133" i="10"/>
  <c r="B1134" i="10"/>
  <c r="B1434" i="10" s="1"/>
  <c r="I1434" i="10" s="1"/>
  <c r="B1135" i="10"/>
  <c r="B1435" i="10" s="1"/>
  <c r="I1435" i="10" s="1"/>
  <c r="B1136" i="10"/>
  <c r="B1436" i="10" s="1"/>
  <c r="I1436" i="10" s="1"/>
  <c r="B1137" i="10"/>
  <c r="B1437" i="10" s="1"/>
  <c r="I1437" i="10" s="1"/>
  <c r="B1138" i="10"/>
  <c r="B1139" i="10"/>
  <c r="B1439" i="10" s="1"/>
  <c r="I1439" i="10" s="1"/>
  <c r="B1140" i="10"/>
  <c r="B1440" i="10" s="1"/>
  <c r="I1440" i="10" s="1"/>
  <c r="B1141" i="10"/>
  <c r="B1441" i="10" s="1"/>
  <c r="I1441" i="10" s="1"/>
  <c r="B1143" i="10"/>
  <c r="B1144" i="10"/>
  <c r="B1150" i="10"/>
  <c r="B1151" i="10"/>
  <c r="C86" i="10"/>
  <c r="C87" i="10" s="1"/>
  <c r="C109" i="10"/>
  <c r="C110" i="10" s="1"/>
  <c r="C125" i="10"/>
  <c r="C130" i="10"/>
  <c r="C131" i="10" s="1"/>
  <c r="C142" i="10"/>
  <c r="C143" i="10" s="1"/>
  <c r="C281" i="10"/>
  <c r="C282" i="10" s="1"/>
  <c r="C284" i="10"/>
  <c r="C285" i="10" s="1"/>
  <c r="C287" i="10"/>
  <c r="C288" i="10" s="1"/>
  <c r="C290" i="10"/>
  <c r="C291" i="10" s="1"/>
  <c r="C292" i="10" s="1"/>
  <c r="C294" i="10"/>
  <c r="C295" i="10" s="1"/>
  <c r="C297" i="10"/>
  <c r="C298" i="10" s="1"/>
  <c r="C300" i="10"/>
  <c r="C301" i="10" s="1"/>
  <c r="C303" i="10"/>
  <c r="C304" i="10" s="1"/>
  <c r="C309" i="10"/>
  <c r="C310" i="10" s="1"/>
  <c r="C312" i="10"/>
  <c r="C313" i="10" s="1"/>
  <c r="C315" i="10"/>
  <c r="C316" i="10" s="1"/>
  <c r="C418" i="10"/>
  <c r="C420" i="10"/>
  <c r="C474" i="10"/>
  <c r="C476" i="10"/>
  <c r="C521" i="10"/>
  <c r="C523" i="10"/>
  <c r="C575" i="10"/>
  <c r="C577" i="10"/>
  <c r="C606" i="10"/>
  <c r="C607" i="10" s="1"/>
  <c r="C608" i="10" s="1"/>
  <c r="C609" i="10" s="1"/>
  <c r="C610" i="10" s="1"/>
  <c r="C611" i="10" s="1"/>
  <c r="C612" i="10" s="1"/>
  <c r="C613" i="10" s="1"/>
  <c r="C633" i="10"/>
  <c r="C1414" i="10" s="1"/>
  <c r="C1415" i="10" s="1"/>
  <c r="C637" i="10"/>
  <c r="C638" i="10" s="1"/>
  <c r="C639" i="10" s="1"/>
  <c r="C640" i="10" s="1"/>
  <c r="C641" i="10" s="1"/>
  <c r="C642" i="10" s="1"/>
  <c r="C643" i="10" s="1"/>
  <c r="C644" i="10" s="1"/>
  <c r="C653" i="10"/>
  <c r="C699" i="10"/>
  <c r="C700" i="10" s="1"/>
  <c r="C701" i="10" s="1"/>
  <c r="C706" i="10"/>
  <c r="C707" i="10" s="1"/>
  <c r="C712" i="10"/>
  <c r="C729" i="10"/>
  <c r="C1420" i="10" s="1"/>
  <c r="C731" i="10"/>
  <c r="C1421" i="10" s="1"/>
  <c r="C742" i="10"/>
  <c r="C744" i="10"/>
  <c r="C746" i="10"/>
  <c r="C1053" i="10" s="1"/>
  <c r="C751" i="10"/>
  <c r="C759" i="10"/>
  <c r="C760" i="10" s="1"/>
  <c r="C761" i="10" s="1"/>
  <c r="C781" i="10"/>
  <c r="C785" i="10"/>
  <c r="C786" i="10" s="1"/>
  <c r="C787" i="10" s="1"/>
  <c r="C841" i="10"/>
  <c r="C903" i="10"/>
  <c r="C937" i="10"/>
  <c r="C957" i="10"/>
  <c r="C959" i="10"/>
  <c r="C965" i="10"/>
  <c r="C967" i="10"/>
  <c r="C969" i="10"/>
  <c r="C977" i="10"/>
  <c r="C978" i="10" s="1"/>
  <c r="C980" i="10"/>
  <c r="C983" i="10"/>
  <c r="C1016" i="10"/>
  <c r="C1041" i="10"/>
  <c r="C1049" i="10"/>
  <c r="C1056" i="10"/>
  <c r="C1063" i="10"/>
  <c r="C1065" i="10"/>
  <c r="C1067" i="10"/>
  <c r="C1069" i="10"/>
  <c r="C1070" i="10"/>
  <c r="J1144" i="10"/>
  <c r="K1144" i="10" s="1"/>
  <c r="J1143" i="10"/>
  <c r="L1143" i="10" s="1"/>
  <c r="G1100" i="10"/>
  <c r="G1097" i="10"/>
  <c r="G1118" i="10"/>
  <c r="G1109" i="10"/>
  <c r="G1105" i="10"/>
  <c r="G1114" i="10"/>
  <c r="G1115" i="10"/>
  <c r="G1116" i="10"/>
  <c r="G1113" i="10"/>
  <c r="G1099" i="10"/>
  <c r="G1086" i="10"/>
  <c r="D1070" i="10"/>
  <c r="J84" i="10"/>
  <c r="J1070" i="10" s="1"/>
  <c r="J1068" i="10"/>
  <c r="L1068" i="10" s="1"/>
  <c r="L1069" i="10" s="1"/>
  <c r="D1069" i="10"/>
  <c r="J1066" i="10"/>
  <c r="K1066" i="10" s="1"/>
  <c r="D1067" i="10"/>
  <c r="J1064" i="10"/>
  <c r="L1064" i="10" s="1"/>
  <c r="L1065" i="10" s="1"/>
  <c r="D1065" i="10"/>
  <c r="J1062" i="10"/>
  <c r="K1062" i="10" s="1"/>
  <c r="K1063" i="10" s="1"/>
  <c r="D1063" i="10"/>
  <c r="J5" i="10"/>
  <c r="L5" i="10" s="1"/>
  <c r="J6" i="10"/>
  <c r="K6" i="10" s="1"/>
  <c r="J7" i="10"/>
  <c r="J8" i="10"/>
  <c r="K8" i="10" s="1"/>
  <c r="J9" i="10"/>
  <c r="J13" i="10"/>
  <c r="J23" i="10"/>
  <c r="K23" i="10" s="1"/>
  <c r="J24" i="10"/>
  <c r="K24" i="10" s="1"/>
  <c r="J25" i="10"/>
  <c r="J26" i="10"/>
  <c r="J27" i="10"/>
  <c r="J31" i="10"/>
  <c r="J44" i="10"/>
  <c r="J45" i="10"/>
  <c r="L45" i="10" s="1"/>
  <c r="J46" i="10"/>
  <c r="K46" i="10" s="1"/>
  <c r="J50" i="10"/>
  <c r="K50" i="10" s="1"/>
  <c r="J51" i="10"/>
  <c r="K51" i="10" s="1"/>
  <c r="J67" i="10"/>
  <c r="K67" i="10" s="1"/>
  <c r="J77" i="10"/>
  <c r="K77" i="10" s="1"/>
  <c r="J78" i="10"/>
  <c r="J79" i="10"/>
  <c r="J80" i="10"/>
  <c r="J85" i="10"/>
  <c r="K85" i="10" s="1"/>
  <c r="K86" i="10" s="1"/>
  <c r="K87" i="10" s="1"/>
  <c r="J88" i="10"/>
  <c r="J89" i="10"/>
  <c r="L89" i="10" s="1"/>
  <c r="J90" i="10"/>
  <c r="K90" i="10" s="1"/>
  <c r="J91" i="10"/>
  <c r="J99" i="10"/>
  <c r="J100" i="10"/>
  <c r="K100" i="10" s="1"/>
  <c r="J101" i="10"/>
  <c r="K101" i="10" s="1"/>
  <c r="J102" i="10"/>
  <c r="K102" i="10" s="1"/>
  <c r="J103" i="10"/>
  <c r="J104" i="10"/>
  <c r="J1072" i="10"/>
  <c r="L1072" i="10" s="1"/>
  <c r="J1073" i="10"/>
  <c r="L1073" i="10" s="1"/>
  <c r="J108" i="10"/>
  <c r="K108" i="10" s="1"/>
  <c r="K109" i="10" s="1"/>
  <c r="K110" i="10" s="1"/>
  <c r="J124" i="10"/>
  <c r="K124" i="10" s="1"/>
  <c r="K125" i="10" s="1"/>
  <c r="J126" i="10"/>
  <c r="J128" i="10"/>
  <c r="J129" i="10"/>
  <c r="L129" i="10" s="1"/>
  <c r="L130" i="10" s="1"/>
  <c r="L131" i="10" s="1"/>
  <c r="J141" i="10"/>
  <c r="J144" i="10"/>
  <c r="J145" i="10"/>
  <c r="L145" i="10" s="1"/>
  <c r="J149" i="10"/>
  <c r="K149" i="10" s="1"/>
  <c r="J150" i="10"/>
  <c r="K150" i="10" s="1"/>
  <c r="J151" i="10"/>
  <c r="J152" i="10"/>
  <c r="L152" i="10" s="1"/>
  <c r="J153" i="10"/>
  <c r="K153" i="10" s="1"/>
  <c r="J154" i="10"/>
  <c r="J155" i="10"/>
  <c r="K155" i="10" s="1"/>
  <c r="J156" i="10"/>
  <c r="L156" i="10" s="1"/>
  <c r="J157" i="10"/>
  <c r="L157" i="10" s="1"/>
  <c r="J158" i="10"/>
  <c r="J1074" i="10"/>
  <c r="K1074" i="10" s="1"/>
  <c r="J1075" i="10"/>
  <c r="J1076" i="10"/>
  <c r="J1077" i="10"/>
  <c r="K1077" i="10" s="1"/>
  <c r="J162" i="10"/>
  <c r="J176" i="10"/>
  <c r="J177" i="10"/>
  <c r="L177" i="10" s="1"/>
  <c r="J1078" i="10"/>
  <c r="L1078" i="10" s="1"/>
  <c r="J181" i="10"/>
  <c r="J189" i="10"/>
  <c r="J194" i="10"/>
  <c r="K194" i="10" s="1"/>
  <c r="J195" i="10"/>
  <c r="J196" i="10"/>
  <c r="J197" i="10"/>
  <c r="L197" i="10" s="1"/>
  <c r="J198" i="10"/>
  <c r="K198" i="10" s="1"/>
  <c r="J203" i="10"/>
  <c r="J204" i="10"/>
  <c r="K204" i="10" s="1"/>
  <c r="J216" i="10"/>
  <c r="J217" i="10"/>
  <c r="J222" i="10"/>
  <c r="J224" i="10"/>
  <c r="K224" i="10" s="1"/>
  <c r="J225" i="10"/>
  <c r="K225" i="10" s="1"/>
  <c r="J226" i="10"/>
  <c r="K226" i="10" s="1"/>
  <c r="J228" i="10"/>
  <c r="K228" i="10" s="1"/>
  <c r="J229" i="10"/>
  <c r="K229" i="10" s="1"/>
  <c r="J230" i="10"/>
  <c r="L230" i="10" s="1"/>
  <c r="J231" i="10"/>
  <c r="L231" i="10" s="1"/>
  <c r="J232" i="10"/>
  <c r="J234" i="10"/>
  <c r="J235" i="10"/>
  <c r="J236" i="10"/>
  <c r="K236" i="10" s="1"/>
  <c r="J237" i="10"/>
  <c r="K237" i="10" s="1"/>
  <c r="J238" i="10"/>
  <c r="L238" i="10" s="1"/>
  <c r="J239" i="10"/>
  <c r="J241" i="10"/>
  <c r="J242" i="10"/>
  <c r="J243" i="10"/>
  <c r="L243" i="10" s="1"/>
  <c r="J244" i="10"/>
  <c r="K244" i="10" s="1"/>
  <c r="J245" i="10"/>
  <c r="K245" i="10" s="1"/>
  <c r="J247" i="10"/>
  <c r="J248" i="10"/>
  <c r="J1080" i="10"/>
  <c r="K1080" i="10" s="1"/>
  <c r="J1081" i="10"/>
  <c r="K1081" i="10" s="1"/>
  <c r="J1082" i="10"/>
  <c r="J1083" i="10"/>
  <c r="L1083" i="10" s="1"/>
  <c r="J252" i="10"/>
  <c r="K252" i="10" s="1"/>
  <c r="J253" i="10"/>
  <c r="J254" i="10"/>
  <c r="J255" i="10"/>
  <c r="J256" i="10"/>
  <c r="K256" i="10" s="1"/>
  <c r="J257" i="10"/>
  <c r="K257" i="10" s="1"/>
  <c r="J274" i="10"/>
  <c r="L274" i="10" s="1"/>
  <c r="J275" i="10"/>
  <c r="J276" i="10"/>
  <c r="K276" i="10" s="1"/>
  <c r="J1086" i="10"/>
  <c r="J1087" i="10"/>
  <c r="K1087" i="10" s="1"/>
  <c r="K280" i="10"/>
  <c r="K283" i="10"/>
  <c r="K284" i="10" s="1"/>
  <c r="K286" i="10"/>
  <c r="K287" i="10" s="1"/>
  <c r="K288" i="10" s="1"/>
  <c r="K289" i="10"/>
  <c r="K290" i="10" s="1"/>
  <c r="K291" i="10" s="1"/>
  <c r="K292" i="10" s="1"/>
  <c r="K293" i="10"/>
  <c r="K294" i="10" s="1"/>
  <c r="K295" i="10" s="1"/>
  <c r="K296" i="10"/>
  <c r="K297" i="10" s="1"/>
  <c r="K298" i="10" s="1"/>
  <c r="K299" i="10"/>
  <c r="K300" i="10" s="1"/>
  <c r="K301" i="10" s="1"/>
  <c r="K302" i="10"/>
  <c r="K303" i="10" s="1"/>
  <c r="K304" i="10" s="1"/>
  <c r="K308" i="10"/>
  <c r="K309" i="10" s="1"/>
  <c r="K310" i="10" s="1"/>
  <c r="K311" i="10"/>
  <c r="K312" i="10" s="1"/>
  <c r="K313" i="10" s="1"/>
  <c r="K314" i="10"/>
  <c r="K315" i="10" s="1"/>
  <c r="K316" i="10" s="1"/>
  <c r="J1092" i="10"/>
  <c r="J1093" i="10"/>
  <c r="L1093" i="10" s="1"/>
  <c r="J1094" i="10"/>
  <c r="J1095" i="10"/>
  <c r="L1095" i="10" s="1"/>
  <c r="J399" i="10"/>
  <c r="K399" i="10" s="1"/>
  <c r="J400" i="10"/>
  <c r="J402" i="10"/>
  <c r="J403" i="10"/>
  <c r="J405" i="10"/>
  <c r="J406" i="10"/>
  <c r="K406" i="10" s="1"/>
  <c r="J407" i="10"/>
  <c r="J408" i="10"/>
  <c r="K408" i="10" s="1"/>
  <c r="J410" i="10"/>
  <c r="K410" i="10" s="1"/>
  <c r="J411" i="10"/>
  <c r="J412" i="10"/>
  <c r="L412" i="10" s="1"/>
  <c r="J413" i="10"/>
  <c r="J414" i="10"/>
  <c r="K414" i="10" s="1"/>
  <c r="J415" i="10"/>
  <c r="K415" i="10" s="1"/>
  <c r="J417" i="10"/>
  <c r="J419" i="10"/>
  <c r="J420" i="10" s="1"/>
  <c r="J455" i="10"/>
  <c r="K455" i="10" s="1"/>
  <c r="J456" i="10"/>
  <c r="K456" i="10" s="1"/>
  <c r="J458" i="10"/>
  <c r="K458" i="10" s="1"/>
  <c r="J459" i="10"/>
  <c r="J461" i="10"/>
  <c r="J462" i="10"/>
  <c r="J463" i="10"/>
  <c r="K463" i="10" s="1"/>
  <c r="J464" i="10"/>
  <c r="K464" i="10" s="1"/>
  <c r="J466" i="10"/>
  <c r="J467" i="10"/>
  <c r="L467" i="10" s="1"/>
  <c r="J468" i="10"/>
  <c r="J469" i="10"/>
  <c r="J470" i="10"/>
  <c r="J471" i="10"/>
  <c r="J473" i="10"/>
  <c r="K473" i="10" s="1"/>
  <c r="K474" i="10" s="1"/>
  <c r="J475" i="10"/>
  <c r="J502" i="10"/>
  <c r="L502" i="10" s="1"/>
  <c r="J503" i="10"/>
  <c r="J505" i="10"/>
  <c r="K505" i="10" s="1"/>
  <c r="J506" i="10"/>
  <c r="J508" i="10"/>
  <c r="L508" i="10" s="1"/>
  <c r="J509" i="10"/>
  <c r="K509" i="10" s="1"/>
  <c r="J510" i="10"/>
  <c r="J511" i="10"/>
  <c r="K511" i="10" s="1"/>
  <c r="J513" i="10"/>
  <c r="K513" i="10" s="1"/>
  <c r="J514" i="10"/>
  <c r="L514" i="10" s="1"/>
  <c r="J515" i="10"/>
  <c r="K515" i="10" s="1"/>
  <c r="J516" i="10"/>
  <c r="J517" i="10"/>
  <c r="K517" i="10" s="1"/>
  <c r="J518" i="10"/>
  <c r="K518" i="10" s="1"/>
  <c r="J520" i="10"/>
  <c r="K520" i="10" s="1"/>
  <c r="K521" i="10" s="1"/>
  <c r="J522" i="10"/>
  <c r="K522" i="10" s="1"/>
  <c r="K523" i="10" s="1"/>
  <c r="J556" i="10"/>
  <c r="J557" i="10"/>
  <c r="K557" i="10" s="1"/>
  <c r="J559" i="10"/>
  <c r="J560" i="10"/>
  <c r="K560" i="10" s="1"/>
  <c r="J562" i="10"/>
  <c r="L562" i="10" s="1"/>
  <c r="J563" i="10"/>
  <c r="L563" i="10" s="1"/>
  <c r="J564" i="10"/>
  <c r="J565" i="10"/>
  <c r="L565" i="10" s="1"/>
  <c r="J567" i="10"/>
  <c r="L567" i="10" s="1"/>
  <c r="J568" i="10"/>
  <c r="L568" i="10" s="1"/>
  <c r="J569" i="10"/>
  <c r="K569" i="10" s="1"/>
  <c r="J570" i="10"/>
  <c r="K570" i="10" s="1"/>
  <c r="J571" i="10"/>
  <c r="K571" i="10" s="1"/>
  <c r="J572" i="10"/>
  <c r="K572" i="10" s="1"/>
  <c r="J574" i="10"/>
  <c r="J576" i="10"/>
  <c r="J577" i="10" s="1"/>
  <c r="J605" i="10"/>
  <c r="J606" i="10" s="1"/>
  <c r="J607" i="10" s="1"/>
  <c r="J608" i="10" s="1"/>
  <c r="J609" i="10" s="1"/>
  <c r="J610" i="10" s="1"/>
  <c r="J611" i="10" s="1"/>
  <c r="J612" i="10" s="1"/>
  <c r="J613" i="10" s="1"/>
  <c r="J626" i="10"/>
  <c r="J627" i="10"/>
  <c r="L627" i="10" s="1"/>
  <c r="J628" i="10"/>
  <c r="K628" i="10" s="1"/>
  <c r="J629" i="10"/>
  <c r="J630" i="10"/>
  <c r="J631" i="10"/>
  <c r="L631" i="10" s="1"/>
  <c r="J632" i="10"/>
  <c r="J633" i="10" s="1"/>
  <c r="J1414" i="10" s="1"/>
  <c r="J1415" i="10" s="1"/>
  <c r="J634" i="10"/>
  <c r="K634" i="10" s="1"/>
  <c r="J635" i="10"/>
  <c r="J636" i="10"/>
  <c r="J645" i="10"/>
  <c r="L645" i="10" s="1"/>
  <c r="J646" i="10"/>
  <c r="K646" i="10" s="1"/>
  <c r="J682" i="10"/>
  <c r="L682" i="10" s="1"/>
  <c r="J683" i="10"/>
  <c r="K683" i="10" s="1"/>
  <c r="J696" i="10"/>
  <c r="K696" i="10" s="1"/>
  <c r="J697" i="10"/>
  <c r="J698" i="10"/>
  <c r="J702" i="10"/>
  <c r="J703" i="10"/>
  <c r="J1443" i="10" s="1"/>
  <c r="J704" i="10"/>
  <c r="K704" i="10" s="1"/>
  <c r="J705" i="10"/>
  <c r="K705" i="10" s="1"/>
  <c r="K706" i="10" s="1"/>
  <c r="K707" i="10" s="1"/>
  <c r="J708" i="10"/>
  <c r="K708" i="10" s="1"/>
  <c r="J709" i="10"/>
  <c r="L709" i="10" s="1"/>
  <c r="J710" i="10"/>
  <c r="L710" i="10" s="1"/>
  <c r="J711" i="10"/>
  <c r="L711" i="10" s="1"/>
  <c r="L712" i="10" s="1"/>
  <c r="J758" i="10"/>
  <c r="L758" i="10" s="1"/>
  <c r="L759" i="10" s="1"/>
  <c r="L760" i="10" s="1"/>
  <c r="L761" i="10" s="1"/>
  <c r="J774" i="10"/>
  <c r="J775" i="10"/>
  <c r="L775" i="10" s="1"/>
  <c r="J776" i="10"/>
  <c r="K776" i="10" s="1"/>
  <c r="J777" i="10"/>
  <c r="L777" i="10" s="1"/>
  <c r="J778" i="10"/>
  <c r="J779" i="10"/>
  <c r="J780" i="10"/>
  <c r="K780" i="10" s="1"/>
  <c r="K781" i="10" s="1"/>
  <c r="J782" i="10"/>
  <c r="J783" i="10"/>
  <c r="K783" i="10" s="1"/>
  <c r="J784" i="10"/>
  <c r="L784" i="10" s="1"/>
  <c r="L785" i="10" s="1"/>
  <c r="L786" i="10" s="1"/>
  <c r="L787" i="10" s="1"/>
  <c r="J788" i="10"/>
  <c r="K788" i="10" s="1"/>
  <c r="J789" i="10"/>
  <c r="K789" i="10" s="1"/>
  <c r="J821" i="10"/>
  <c r="L821" i="10" s="1"/>
  <c r="J834" i="10"/>
  <c r="J835" i="10"/>
  <c r="L835" i="10" s="1"/>
  <c r="J836" i="10"/>
  <c r="J837" i="10"/>
  <c r="K837" i="10" s="1"/>
  <c r="J838" i="10"/>
  <c r="J839" i="10"/>
  <c r="L839" i="10" s="1"/>
  <c r="J840" i="10"/>
  <c r="J842" i="10"/>
  <c r="L842" i="10" s="1"/>
  <c r="J843" i="10"/>
  <c r="L843" i="10" s="1"/>
  <c r="J844" i="10"/>
  <c r="J845" i="10"/>
  <c r="K845" i="10" s="1"/>
  <c r="J882" i="10"/>
  <c r="L882" i="10" s="1"/>
  <c r="J883" i="10"/>
  <c r="K883" i="10" s="1"/>
  <c r="J896" i="10"/>
  <c r="L896" i="10" s="1"/>
  <c r="J897" i="10"/>
  <c r="K897" i="10" s="1"/>
  <c r="J898" i="10"/>
  <c r="J899" i="10"/>
  <c r="J900" i="10"/>
  <c r="L900" i="10" s="1"/>
  <c r="J901" i="10"/>
  <c r="L901" i="10" s="1"/>
  <c r="J902" i="10"/>
  <c r="L902" i="10" s="1"/>
  <c r="L903" i="10" s="1"/>
  <c r="J904" i="10"/>
  <c r="K904" i="10" s="1"/>
  <c r="J905" i="10"/>
  <c r="K905" i="10" s="1"/>
  <c r="J906" i="10"/>
  <c r="K906" i="10" s="1"/>
  <c r="J907" i="10"/>
  <c r="L907" i="10" s="1"/>
  <c r="J936" i="10"/>
  <c r="J937" i="10" s="1"/>
  <c r="J950" i="10"/>
  <c r="L950" i="10" s="1"/>
  <c r="J951" i="10"/>
  <c r="J952" i="10"/>
  <c r="L952" i="10" s="1"/>
  <c r="J953" i="10"/>
  <c r="L953" i="10" s="1"/>
  <c r="J954" i="10"/>
  <c r="J1445" i="10" s="1"/>
  <c r="J955" i="10"/>
  <c r="J956" i="10"/>
  <c r="J958" i="10"/>
  <c r="K958" i="10" s="1"/>
  <c r="K959" i="10" s="1"/>
  <c r="J960" i="10"/>
  <c r="J961" i="10"/>
  <c r="K961" i="10" s="1"/>
  <c r="J962" i="10"/>
  <c r="J996" i="10"/>
  <c r="J1009" i="10"/>
  <c r="J1010" i="10"/>
  <c r="L1010" i="10" s="1"/>
  <c r="J1011" i="10"/>
  <c r="K1011" i="10" s="1"/>
  <c r="J1012" i="10"/>
  <c r="L1012" i="10" s="1"/>
  <c r="J1013" i="10"/>
  <c r="J1014" i="10"/>
  <c r="K1014" i="10" s="1"/>
  <c r="J1015" i="10"/>
  <c r="K1015" i="10" s="1"/>
  <c r="K1016" i="10" s="1"/>
  <c r="J1017" i="10"/>
  <c r="L1017" i="10" s="1"/>
  <c r="J1018" i="10"/>
  <c r="L1018" i="10" s="1"/>
  <c r="J1019" i="10"/>
  <c r="K1019" i="10" s="1"/>
  <c r="J1020" i="10"/>
  <c r="K1020" i="10" s="1"/>
  <c r="J1084" i="10"/>
  <c r="J1096" i="10"/>
  <c r="K1096" i="10" s="1"/>
  <c r="J1097" i="10"/>
  <c r="K1097" i="10" s="1"/>
  <c r="J1098" i="10"/>
  <c r="L1098" i="10" s="1"/>
  <c r="J1099" i="10"/>
  <c r="J1100" i="10"/>
  <c r="L1100" i="10" s="1"/>
  <c r="J1103" i="10"/>
  <c r="J1104" i="10"/>
  <c r="K1104" i="10" s="1"/>
  <c r="J1105" i="10"/>
  <c r="J1106" i="10"/>
  <c r="L1106" i="10" s="1"/>
  <c r="J1107" i="10"/>
  <c r="K1107" i="10" s="1"/>
  <c r="J1108" i="10"/>
  <c r="K1108" i="10" s="1"/>
  <c r="J1109" i="10"/>
  <c r="K1109" i="10" s="1"/>
  <c r="J1110" i="10"/>
  <c r="L1110" i="10" s="1"/>
  <c r="J1111" i="10"/>
  <c r="J1112" i="10"/>
  <c r="K1112" i="10" s="1"/>
  <c r="J1113" i="10"/>
  <c r="K1113" i="10" s="1"/>
  <c r="J1114" i="10"/>
  <c r="K1114" i="10" s="1"/>
  <c r="J1115" i="10"/>
  <c r="K1115" i="10" s="1"/>
  <c r="J1116" i="10"/>
  <c r="L1116" i="10" s="1"/>
  <c r="J1117" i="10"/>
  <c r="L1117" i="10" s="1"/>
  <c r="J1118" i="10"/>
  <c r="L1118" i="10" s="1"/>
  <c r="J1122" i="10"/>
  <c r="J1123" i="10"/>
  <c r="J1124" i="10"/>
  <c r="J1125" i="10"/>
  <c r="J1126" i="10"/>
  <c r="J1426" i="10" s="1"/>
  <c r="J1127" i="10"/>
  <c r="J1128" i="10"/>
  <c r="J1451" i="10" s="1"/>
  <c r="J1129" i="10"/>
  <c r="J1429" i="10" s="1"/>
  <c r="J1130" i="10"/>
  <c r="J1131" i="10"/>
  <c r="J1132" i="10"/>
  <c r="J1133" i="10"/>
  <c r="J1134" i="10"/>
  <c r="J1135" i="10"/>
  <c r="J1136" i="10"/>
  <c r="J1436" i="10" s="1"/>
  <c r="J1137" i="10"/>
  <c r="J1437" i="10" s="1"/>
  <c r="J1138" i="10"/>
  <c r="J1139" i="10"/>
  <c r="J1140" i="10"/>
  <c r="J1141" i="10"/>
  <c r="L280" i="10"/>
  <c r="L283" i="10"/>
  <c r="L284" i="10" s="1"/>
  <c r="L285" i="10" s="1"/>
  <c r="L286" i="10"/>
  <c r="L287" i="10" s="1"/>
  <c r="L288" i="10" s="1"/>
  <c r="L289" i="10"/>
  <c r="L290" i="10" s="1"/>
  <c r="L291" i="10" s="1"/>
  <c r="L292" i="10" s="1"/>
  <c r="L293" i="10"/>
  <c r="L294" i="10" s="1"/>
  <c r="L295" i="10" s="1"/>
  <c r="L296" i="10"/>
  <c r="L297" i="10" s="1"/>
  <c r="L298" i="10" s="1"/>
  <c r="L299" i="10"/>
  <c r="L300" i="10" s="1"/>
  <c r="L301" i="10" s="1"/>
  <c r="L302" i="10"/>
  <c r="L303" i="10" s="1"/>
  <c r="L304" i="10" s="1"/>
  <c r="L308" i="10"/>
  <c r="L309" i="10" s="1"/>
  <c r="L310" i="10" s="1"/>
  <c r="L311" i="10"/>
  <c r="L312" i="10" s="1"/>
  <c r="L313" i="10" s="1"/>
  <c r="L314" i="10"/>
  <c r="L315" i="10" s="1"/>
  <c r="L316" i="10" s="1"/>
  <c r="P52" i="62"/>
  <c r="P60" i="62"/>
  <c r="P42" i="62"/>
  <c r="D86" i="10"/>
  <c r="D87" i="10" s="1"/>
  <c r="D96" i="10"/>
  <c r="D109" i="10"/>
  <c r="D125" i="10"/>
  <c r="D130" i="10"/>
  <c r="D131" i="10" s="1"/>
  <c r="D142" i="10"/>
  <c r="D143" i="10" s="1"/>
  <c r="D281" i="10"/>
  <c r="D282" i="10" s="1"/>
  <c r="D284" i="10"/>
  <c r="D285" i="10" s="1"/>
  <c r="D287" i="10"/>
  <c r="D288" i="10" s="1"/>
  <c r="D290" i="10"/>
  <c r="D291" i="10" s="1"/>
  <c r="D292" i="10" s="1"/>
  <c r="D294" i="10"/>
  <c r="D295" i="10" s="1"/>
  <c r="D297" i="10"/>
  <c r="D298" i="10" s="1"/>
  <c r="D300" i="10"/>
  <c r="D301" i="10" s="1"/>
  <c r="D303" i="10"/>
  <c r="D304" i="10" s="1"/>
  <c r="D309" i="10"/>
  <c r="D310" i="10" s="1"/>
  <c r="D312" i="10"/>
  <c r="D313" i="10" s="1"/>
  <c r="D315" i="10"/>
  <c r="D316" i="10" s="1"/>
  <c r="D418" i="10"/>
  <c r="D420" i="10"/>
  <c r="D474" i="10"/>
  <c r="D476" i="10"/>
  <c r="D521" i="10"/>
  <c r="D523" i="10"/>
  <c r="D575" i="10"/>
  <c r="D577" i="10"/>
  <c r="D606" i="10"/>
  <c r="D607" i="10" s="1"/>
  <c r="D608" i="10" s="1"/>
  <c r="D609" i="10" s="1"/>
  <c r="D610" i="10" s="1"/>
  <c r="D611" i="10" s="1"/>
  <c r="D612" i="10" s="1"/>
  <c r="D613" i="10" s="1"/>
  <c r="D633" i="10"/>
  <c r="D1414" i="10" s="1"/>
  <c r="D1415" i="10" s="1"/>
  <c r="D637" i="10"/>
  <c r="D638" i="10" s="1"/>
  <c r="D639" i="10" s="1"/>
  <c r="D640" i="10" s="1"/>
  <c r="D641" i="10" s="1"/>
  <c r="D642" i="10" s="1"/>
  <c r="D643" i="10" s="1"/>
  <c r="D644" i="10" s="1"/>
  <c r="D653" i="10"/>
  <c r="D680" i="10"/>
  <c r="D681" i="10"/>
  <c r="D699" i="10"/>
  <c r="D700" i="10" s="1"/>
  <c r="D701" i="10" s="1"/>
  <c r="D706" i="10"/>
  <c r="D707" i="10" s="1"/>
  <c r="D712" i="10"/>
  <c r="D729" i="10"/>
  <c r="D1420" i="10" s="1"/>
  <c r="D731" i="10"/>
  <c r="D1421" i="10" s="1"/>
  <c r="D742" i="10"/>
  <c r="D744" i="10"/>
  <c r="D746" i="10"/>
  <c r="D1053" i="10" s="1"/>
  <c r="D751" i="10"/>
  <c r="D759" i="10"/>
  <c r="D760" i="10" s="1"/>
  <c r="D761" i="10" s="1"/>
  <c r="D781" i="10"/>
  <c r="D785" i="10"/>
  <c r="D786" i="10" s="1"/>
  <c r="D787" i="10" s="1"/>
  <c r="D841" i="10"/>
  <c r="D903" i="10"/>
  <c r="D937" i="10"/>
  <c r="D957" i="10"/>
  <c r="D959" i="10"/>
  <c r="D967" i="10"/>
  <c r="D969" i="10"/>
  <c r="D977" i="10"/>
  <c r="D978" i="10" s="1"/>
  <c r="D980" i="10"/>
  <c r="D983" i="10"/>
  <c r="D1016" i="10"/>
  <c r="D1041" i="10"/>
  <c r="D1049" i="10"/>
  <c r="D1056" i="10"/>
  <c r="G5" i="10"/>
  <c r="G6" i="10"/>
  <c r="G7" i="10"/>
  <c r="G8" i="10"/>
  <c r="G9" i="10"/>
  <c r="G13" i="10"/>
  <c r="G23" i="10"/>
  <c r="G24" i="10"/>
  <c r="G25" i="10"/>
  <c r="G26" i="10"/>
  <c r="G27" i="10"/>
  <c r="G31" i="10"/>
  <c r="G44" i="10"/>
  <c r="G45" i="10"/>
  <c r="G46" i="10"/>
  <c r="G50" i="10"/>
  <c r="G51" i="10"/>
  <c r="G77" i="10"/>
  <c r="G78" i="10"/>
  <c r="G79" i="10"/>
  <c r="G80" i="10"/>
  <c r="G84" i="10"/>
  <c r="G85" i="10"/>
  <c r="G88" i="10"/>
  <c r="G89" i="10"/>
  <c r="G90" i="10"/>
  <c r="G91" i="10"/>
  <c r="G108" i="10"/>
  <c r="G124" i="10"/>
  <c r="G126" i="10"/>
  <c r="G128" i="10"/>
  <c r="G129" i="10"/>
  <c r="G141" i="10"/>
  <c r="G144" i="10"/>
  <c r="G145" i="10"/>
  <c r="G154" i="10"/>
  <c r="G155" i="10"/>
  <c r="G181" i="10"/>
  <c r="G194" i="10"/>
  <c r="G195" i="10"/>
  <c r="G196" i="10"/>
  <c r="G198" i="10"/>
  <c r="G222" i="10"/>
  <c r="G229" i="10"/>
  <c r="G234" i="10"/>
  <c r="G235" i="10"/>
  <c r="G236" i="10"/>
  <c r="G280" i="10"/>
  <c r="G283" i="10"/>
  <c r="G286" i="10"/>
  <c r="G289" i="10"/>
  <c r="G293" i="10"/>
  <c r="G296" i="10"/>
  <c r="G299" i="10"/>
  <c r="G302" i="10"/>
  <c r="G306" i="10"/>
  <c r="G307" i="10"/>
  <c r="G308" i="10"/>
  <c r="G311" i="10"/>
  <c r="G314" i="10"/>
  <c r="J291" i="10"/>
  <c r="J292" i="10" s="1"/>
  <c r="J295" i="10"/>
  <c r="J298" i="10"/>
  <c r="J301" i="10"/>
  <c r="J309" i="10"/>
  <c r="J310" i="10" s="1"/>
  <c r="J313" i="10"/>
  <c r="J316" i="10"/>
  <c r="B84" i="12"/>
  <c r="L24" i="65" s="1"/>
  <c r="G43" i="50"/>
  <c r="G48" i="50"/>
  <c r="B52" i="12"/>
  <c r="N41" i="72"/>
  <c r="N33" i="72"/>
  <c r="J33" i="72"/>
  <c r="J41" i="72"/>
  <c r="J28" i="72"/>
  <c r="J21" i="72"/>
  <c r="J15" i="72"/>
  <c r="B10" i="12"/>
  <c r="B9" i="12"/>
  <c r="B13" i="12"/>
  <c r="B12" i="12"/>
  <c r="B34" i="12"/>
  <c r="L38" i="43" s="1"/>
  <c r="D68" i="10" s="1"/>
  <c r="B39" i="12"/>
  <c r="B38" i="12"/>
  <c r="B37" i="12"/>
  <c r="B40" i="12"/>
  <c r="B41" i="12"/>
  <c r="B42" i="12"/>
  <c r="B36" i="12"/>
  <c r="B35" i="12"/>
  <c r="B152" i="12"/>
  <c r="B151" i="12"/>
  <c r="B150" i="12"/>
  <c r="B149" i="12"/>
  <c r="B148" i="12"/>
  <c r="B147" i="12"/>
  <c r="B146" i="12"/>
  <c r="B145" i="12"/>
  <c r="B144" i="12"/>
  <c r="B143" i="12"/>
  <c r="B142" i="12"/>
  <c r="B141" i="12"/>
  <c r="L25" i="69" s="1"/>
  <c r="P38" i="72"/>
  <c r="J77" i="78" s="1"/>
  <c r="P37" i="72"/>
  <c r="J76" i="78" s="1"/>
  <c r="P32" i="72"/>
  <c r="J71" i="78" s="1"/>
  <c r="P31" i="72"/>
  <c r="J70" i="78" s="1"/>
  <c r="P30" i="72"/>
  <c r="J69" i="78" s="1"/>
  <c r="P29" i="72"/>
  <c r="J68" i="78" s="1"/>
  <c r="P40" i="72"/>
  <c r="J79" i="78" s="1"/>
  <c r="P39" i="72"/>
  <c r="J78" i="78" s="1"/>
  <c r="P36" i="72"/>
  <c r="J75" i="78" s="1"/>
  <c r="P35" i="72"/>
  <c r="J74" i="78" s="1"/>
  <c r="P34" i="72"/>
  <c r="J73" i="78" s="1"/>
  <c r="B72" i="12"/>
  <c r="B48" i="12"/>
  <c r="B54" i="12"/>
  <c r="B55" i="12"/>
  <c r="B121" i="12"/>
  <c r="B122" i="12"/>
  <c r="B124" i="12"/>
  <c r="B123" i="12"/>
  <c r="B53" i="12"/>
  <c r="B51" i="12"/>
  <c r="B50" i="12"/>
  <c r="B49" i="12"/>
  <c r="B47" i="12"/>
  <c r="B46" i="12"/>
  <c r="B45" i="12"/>
  <c r="L23" i="16" s="1"/>
  <c r="B17" i="12"/>
  <c r="D52" i="10" s="1"/>
  <c r="B127" i="12"/>
  <c r="B134" i="12"/>
  <c r="B133" i="12"/>
  <c r="B132" i="12"/>
  <c r="B131" i="12"/>
  <c r="B137" i="12"/>
  <c r="B136" i="12"/>
  <c r="B135" i="12"/>
  <c r="B130" i="12"/>
  <c r="B129" i="12"/>
  <c r="B128" i="12"/>
  <c r="B114" i="12"/>
  <c r="B138" i="12"/>
  <c r="B113" i="12"/>
  <c r="L29" i="30" s="1"/>
  <c r="B120" i="12"/>
  <c r="B119" i="12"/>
  <c r="B118" i="12"/>
  <c r="B117" i="12"/>
  <c r="B107" i="12"/>
  <c r="B116" i="12"/>
  <c r="B115" i="12"/>
  <c r="B99" i="12"/>
  <c r="B98" i="12"/>
  <c r="B110" i="12"/>
  <c r="B109" i="12"/>
  <c r="B108" i="12"/>
  <c r="B106" i="12"/>
  <c r="B105" i="12"/>
  <c r="B104" i="12"/>
  <c r="B102" i="12"/>
  <c r="B103" i="12"/>
  <c r="B101" i="12"/>
  <c r="B100" i="12"/>
  <c r="B79" i="12"/>
  <c r="B80" i="12"/>
  <c r="B81" i="12"/>
  <c r="B78" i="12"/>
  <c r="L24" i="40"/>
  <c r="B69" i="12"/>
  <c r="L18" i="40" s="1"/>
  <c r="B73" i="12"/>
  <c r="B70" i="12"/>
  <c r="B74" i="12"/>
  <c r="B75" i="12"/>
  <c r="B71" i="12"/>
  <c r="B58" i="12"/>
  <c r="L39" i="37"/>
  <c r="B87" i="12"/>
  <c r="B86" i="12"/>
  <c r="B85" i="12"/>
  <c r="B93" i="12"/>
  <c r="B92" i="12"/>
  <c r="B94" i="12"/>
  <c r="B91" i="12"/>
  <c r="B88" i="12"/>
  <c r="B89" i="12"/>
  <c r="B90" i="12"/>
  <c r="B95" i="12"/>
  <c r="B61" i="12"/>
  <c r="B63" i="12"/>
  <c r="B62" i="12"/>
  <c r="B24" i="12"/>
  <c r="B23" i="12"/>
  <c r="B22" i="12"/>
  <c r="B8" i="12"/>
  <c r="B7" i="12"/>
  <c r="B66" i="12"/>
  <c r="B65" i="12"/>
  <c r="B64" i="12"/>
  <c r="B60" i="12"/>
  <c r="B59" i="12"/>
  <c r="B18" i="12"/>
  <c r="B14" i="12"/>
  <c r="B11" i="12"/>
  <c r="B3" i="12"/>
  <c r="L23" i="42" s="1"/>
  <c r="D32" i="10" s="1"/>
  <c r="B28" i="12"/>
  <c r="B27" i="12"/>
  <c r="B21" i="12"/>
  <c r="B20" i="12"/>
  <c r="B19" i="12"/>
  <c r="B6" i="12"/>
  <c r="B5" i="12"/>
  <c r="B4" i="12"/>
  <c r="G984" i="10" l="1"/>
  <c r="I984" i="10"/>
  <c r="B1428" i="10"/>
  <c r="I1428" i="10" s="1"/>
  <c r="B1451" i="10"/>
  <c r="I1451" i="10" s="1"/>
  <c r="B977" i="10"/>
  <c r="I977" i="10" s="1"/>
  <c r="I976" i="10"/>
  <c r="B1438" i="10"/>
  <c r="I1438" i="10" s="1"/>
  <c r="B1453" i="10"/>
  <c r="I1453" i="10" s="1"/>
  <c r="G971" i="10"/>
  <c r="I971" i="10"/>
  <c r="G989" i="10"/>
  <c r="I989" i="10"/>
  <c r="G988" i="10"/>
  <c r="I988" i="10"/>
  <c r="B1433" i="10"/>
  <c r="I1433" i="10" s="1"/>
  <c r="B1452" i="10"/>
  <c r="I1452" i="10" s="1"/>
  <c r="G987" i="10"/>
  <c r="I987" i="10"/>
  <c r="J1433" i="10"/>
  <c r="J1452" i="10"/>
  <c r="J1438" i="10"/>
  <c r="J1453" i="10"/>
  <c r="G1038" i="10"/>
  <c r="I1038" i="10"/>
  <c r="L80" i="10"/>
  <c r="L1449" i="10" s="1"/>
  <c r="J1449" i="10"/>
  <c r="J1039" i="10"/>
  <c r="E1448" i="10"/>
  <c r="J1423" i="10"/>
  <c r="J1450" i="10"/>
  <c r="B1424" i="10"/>
  <c r="I1424" i="10" s="1"/>
  <c r="B1423" i="10"/>
  <c r="I1423" i="10" s="1"/>
  <c r="B1450" i="10"/>
  <c r="I1450" i="10" s="1"/>
  <c r="K126" i="10"/>
  <c r="K1447" i="10" s="1"/>
  <c r="J1447" i="10"/>
  <c r="B1041" i="10"/>
  <c r="G1041" i="10" s="1"/>
  <c r="I1040" i="10"/>
  <c r="L1013" i="10"/>
  <c r="L1446" i="10" s="1"/>
  <c r="J1446" i="10"/>
  <c r="G736" i="10"/>
  <c r="I736" i="10"/>
  <c r="L778" i="10"/>
  <c r="L1444" i="10" s="1"/>
  <c r="J1444" i="10"/>
  <c r="G734" i="10"/>
  <c r="I734" i="10"/>
  <c r="L630" i="10"/>
  <c r="L1442" i="10" s="1"/>
  <c r="J1442" i="10"/>
  <c r="G733" i="10"/>
  <c r="I733" i="10"/>
  <c r="K1135" i="10"/>
  <c r="K1435" i="10" s="1"/>
  <c r="J1435" i="10"/>
  <c r="K1127" i="10"/>
  <c r="K1427" i="10" s="1"/>
  <c r="J1427" i="10"/>
  <c r="K1134" i="10"/>
  <c r="K1434" i="10" s="1"/>
  <c r="J1434" i="10"/>
  <c r="K1141" i="10"/>
  <c r="K1441" i="10" s="1"/>
  <c r="J1441" i="10"/>
  <c r="K1125" i="10"/>
  <c r="K1425" i="10" s="1"/>
  <c r="J1425" i="10"/>
  <c r="I1122" i="10"/>
  <c r="B1422" i="10"/>
  <c r="I1422" i="10" s="1"/>
  <c r="L1140" i="10"/>
  <c r="L1440" i="10" s="1"/>
  <c r="J1440" i="10"/>
  <c r="L1132" i="10"/>
  <c r="L1432" i="10" s="1"/>
  <c r="J1432" i="10"/>
  <c r="K1124" i="10"/>
  <c r="J1424" i="10"/>
  <c r="L1139" i="10"/>
  <c r="L1439" i="10" s="1"/>
  <c r="J1439" i="10"/>
  <c r="K1131" i="10"/>
  <c r="K1431" i="10" s="1"/>
  <c r="J1431" i="10"/>
  <c r="K1130" i="10"/>
  <c r="K1430" i="10" s="1"/>
  <c r="J1430" i="10"/>
  <c r="K1122" i="10"/>
  <c r="K1422" i="10" s="1"/>
  <c r="J1422" i="10"/>
  <c r="L1128" i="10"/>
  <c r="J1428" i="10"/>
  <c r="K1276" i="10"/>
  <c r="K1413" i="10"/>
  <c r="L1276" i="10"/>
  <c r="L1413" i="10"/>
  <c r="E1049" i="10"/>
  <c r="E1408" i="10"/>
  <c r="J660" i="10"/>
  <c r="J1400" i="10" s="1"/>
  <c r="E1400" i="10"/>
  <c r="J667" i="10"/>
  <c r="J1407" i="10" s="1"/>
  <c r="E1407" i="10"/>
  <c r="J659" i="10"/>
  <c r="J1399" i="10" s="1"/>
  <c r="E1399" i="10"/>
  <c r="J1050" i="10"/>
  <c r="K1050" i="10" s="1"/>
  <c r="K1410" i="10" s="1"/>
  <c r="E1410" i="10"/>
  <c r="J669" i="10"/>
  <c r="J1409" i="10" s="1"/>
  <c r="E1409" i="10"/>
  <c r="J665" i="10"/>
  <c r="L665" i="10" s="1"/>
  <c r="L1405" i="10" s="1"/>
  <c r="E1405" i="10"/>
  <c r="J657" i="10"/>
  <c r="K657" i="10" s="1"/>
  <c r="K1397" i="10" s="1"/>
  <c r="E1397" i="10"/>
  <c r="G662" i="10"/>
  <c r="B1402" i="10"/>
  <c r="I1402" i="10" s="1"/>
  <c r="J662" i="10"/>
  <c r="L662" i="10" s="1"/>
  <c r="L1402" i="10" s="1"/>
  <c r="E1402" i="10"/>
  <c r="J664" i="10"/>
  <c r="L664" i="10" s="1"/>
  <c r="L1404" i="10" s="1"/>
  <c r="E1404" i="10"/>
  <c r="J661" i="10"/>
  <c r="J1401" i="10" s="1"/>
  <c r="E1401" i="10"/>
  <c r="J658" i="10"/>
  <c r="L658" i="10" s="1"/>
  <c r="L1398" i="10" s="1"/>
  <c r="E1398" i="10"/>
  <c r="J1052" i="10"/>
  <c r="L1052" i="10" s="1"/>
  <c r="L1411" i="10" s="1"/>
  <c r="E1411" i="10"/>
  <c r="J663" i="10"/>
  <c r="L663" i="10" s="1"/>
  <c r="L1403" i="10" s="1"/>
  <c r="E1403" i="10"/>
  <c r="G648" i="10"/>
  <c r="I648" i="10"/>
  <c r="G1252" i="10"/>
  <c r="I1252" i="10"/>
  <c r="G672" i="10"/>
  <c r="I672" i="10"/>
  <c r="G671" i="10"/>
  <c r="I671" i="10"/>
  <c r="G1254" i="10"/>
  <c r="I1254" i="10"/>
  <c r="G650" i="10"/>
  <c r="I650" i="10"/>
  <c r="G649" i="10"/>
  <c r="I649" i="10"/>
  <c r="G670" i="10"/>
  <c r="B1051" i="10"/>
  <c r="I670" i="10"/>
  <c r="G654" i="10"/>
  <c r="I654" i="10"/>
  <c r="J670" i="10"/>
  <c r="J1051" i="10" s="1"/>
  <c r="E1051" i="10"/>
  <c r="G651" i="10"/>
  <c r="I651" i="10"/>
  <c r="G1054" i="10"/>
  <c r="I1054" i="10"/>
  <c r="B521" i="10"/>
  <c r="G521" i="10" s="1"/>
  <c r="I520" i="10"/>
  <c r="G1011" i="10"/>
  <c r="I1011" i="10"/>
  <c r="G571" i="10"/>
  <c r="I571" i="10"/>
  <c r="G1010" i="10"/>
  <c r="I1010" i="10"/>
  <c r="G1134" i="10"/>
  <c r="I1134" i="10"/>
  <c r="G1126" i="10"/>
  <c r="I1126" i="10"/>
  <c r="G1065" i="10"/>
  <c r="I1065" i="10"/>
  <c r="G1042" i="10"/>
  <c r="I1042" i="10"/>
  <c r="G570" i="10"/>
  <c r="I570" i="10"/>
  <c r="G516" i="10"/>
  <c r="I516" i="10"/>
  <c r="G470" i="10"/>
  <c r="I470" i="10"/>
  <c r="G414" i="10"/>
  <c r="I414" i="10"/>
  <c r="G1009" i="10"/>
  <c r="I1009" i="10"/>
  <c r="G408" i="10"/>
  <c r="I408" i="10"/>
  <c r="G1137" i="10"/>
  <c r="I1137" i="10"/>
  <c r="G1019" i="10"/>
  <c r="I1019" i="10"/>
  <c r="B575" i="10"/>
  <c r="I575" i="10" s="1"/>
  <c r="I574" i="10"/>
  <c r="G951" i="10"/>
  <c r="I951" i="10"/>
  <c r="G1018" i="10"/>
  <c r="I1018" i="10"/>
  <c r="G1014" i="10"/>
  <c r="I1014" i="10"/>
  <c r="G1141" i="10"/>
  <c r="I1141" i="10"/>
  <c r="G1133" i="10"/>
  <c r="I1133" i="10"/>
  <c r="G1125" i="10"/>
  <c r="I1125" i="10"/>
  <c r="G975" i="10"/>
  <c r="I975" i="10"/>
  <c r="G569" i="10"/>
  <c r="I569" i="10"/>
  <c r="G515" i="10"/>
  <c r="I515" i="10"/>
  <c r="G469" i="10"/>
  <c r="I469" i="10"/>
  <c r="G413" i="10"/>
  <c r="I413" i="10"/>
  <c r="G996" i="10"/>
  <c r="I996" i="10"/>
  <c r="G955" i="10"/>
  <c r="I955" i="10"/>
  <c r="G1129" i="10"/>
  <c r="I1129" i="10"/>
  <c r="G1128" i="10"/>
  <c r="I1128" i="10"/>
  <c r="G473" i="10"/>
  <c r="I473" i="10"/>
  <c r="G1135" i="10"/>
  <c r="I1135" i="10"/>
  <c r="G1067" i="10"/>
  <c r="I1067" i="10"/>
  <c r="G1140" i="10"/>
  <c r="I1140" i="10"/>
  <c r="G1132" i="10"/>
  <c r="I1132" i="10"/>
  <c r="G1124" i="10"/>
  <c r="I1124" i="10"/>
  <c r="G1039" i="10"/>
  <c r="I1039" i="10"/>
  <c r="G986" i="10"/>
  <c r="I986" i="10"/>
  <c r="G974" i="10"/>
  <c r="I974" i="10"/>
  <c r="G962" i="10"/>
  <c r="I962" i="10"/>
  <c r="G568" i="10"/>
  <c r="I568" i="10"/>
  <c r="G514" i="10"/>
  <c r="I514" i="10"/>
  <c r="G468" i="10"/>
  <c r="I468" i="10"/>
  <c r="G412" i="10"/>
  <c r="I412" i="10"/>
  <c r="G1017" i="10"/>
  <c r="I1017" i="10"/>
  <c r="G954" i="10"/>
  <c r="I954" i="10"/>
  <c r="B781" i="10"/>
  <c r="G781" i="10" s="1"/>
  <c r="I780" i="10"/>
  <c r="G565" i="10"/>
  <c r="I565" i="10"/>
  <c r="G1012" i="10"/>
  <c r="I1012" i="10"/>
  <c r="G1069" i="10"/>
  <c r="I1069" i="10"/>
  <c r="G1127" i="10"/>
  <c r="I1127" i="10"/>
  <c r="B980" i="10"/>
  <c r="G980" i="10" s="1"/>
  <c r="I979" i="10"/>
  <c r="G1139" i="10"/>
  <c r="I1139" i="10"/>
  <c r="G1131" i="10"/>
  <c r="I1131" i="10"/>
  <c r="G1123" i="10"/>
  <c r="I1123" i="10"/>
  <c r="G985" i="10"/>
  <c r="I985" i="10"/>
  <c r="G973" i="10"/>
  <c r="I973" i="10"/>
  <c r="G961" i="10"/>
  <c r="I961" i="10"/>
  <c r="G567" i="10"/>
  <c r="I567" i="10"/>
  <c r="G513" i="10"/>
  <c r="I513" i="10"/>
  <c r="G467" i="10"/>
  <c r="I467" i="10"/>
  <c r="G411" i="10"/>
  <c r="I411" i="10"/>
  <c r="B1016" i="10"/>
  <c r="G1016" i="10" s="1"/>
  <c r="I1015" i="10"/>
  <c r="G953" i="10"/>
  <c r="I953" i="10"/>
  <c r="G1070" i="10"/>
  <c r="B983" i="10"/>
  <c r="I983" i="10" s="1"/>
  <c r="I982" i="10"/>
  <c r="B476" i="10"/>
  <c r="I476" i="10" s="1"/>
  <c r="I475" i="10"/>
  <c r="G1136" i="10"/>
  <c r="I1136" i="10"/>
  <c r="G464" i="10"/>
  <c r="I464" i="10"/>
  <c r="G517" i="10"/>
  <c r="I517" i="10"/>
  <c r="B633" i="10"/>
  <c r="B1414" i="10" s="1"/>
  <c r="I632" i="10"/>
  <c r="G1138" i="10"/>
  <c r="I1138" i="10"/>
  <c r="G1130" i="10"/>
  <c r="I1130" i="10"/>
  <c r="B1056" i="10"/>
  <c r="I1055" i="10"/>
  <c r="G1020" i="10"/>
  <c r="I1020" i="10"/>
  <c r="G972" i="10"/>
  <c r="I972" i="10"/>
  <c r="G960" i="10"/>
  <c r="I960" i="10"/>
  <c r="B577" i="10"/>
  <c r="G577" i="10" s="1"/>
  <c r="I576" i="10"/>
  <c r="B523" i="10"/>
  <c r="G523" i="10" s="1"/>
  <c r="I522" i="10"/>
  <c r="G511" i="10"/>
  <c r="I511" i="10"/>
  <c r="G466" i="10"/>
  <c r="I466" i="10"/>
  <c r="G410" i="10"/>
  <c r="I410" i="10"/>
  <c r="G1013" i="10"/>
  <c r="I1013" i="10"/>
  <c r="G952" i="10"/>
  <c r="I952" i="10"/>
  <c r="B841" i="10"/>
  <c r="G841" i="10" s="1"/>
  <c r="I840" i="10"/>
  <c r="G747" i="10"/>
  <c r="I747" i="10"/>
  <c r="G726" i="10"/>
  <c r="I726" i="10"/>
  <c r="G703" i="10"/>
  <c r="I703" i="10"/>
  <c r="G970" i="10"/>
  <c r="I970" i="10"/>
  <c r="B746" i="10"/>
  <c r="I746" i="10" s="1"/>
  <c r="I745" i="10"/>
  <c r="G735" i="10"/>
  <c r="I735" i="10"/>
  <c r="G725" i="10"/>
  <c r="I725" i="10"/>
  <c r="G717" i="10"/>
  <c r="I717" i="10"/>
  <c r="B706" i="10"/>
  <c r="I706" i="10" s="1"/>
  <c r="I705" i="10"/>
  <c r="B744" i="10"/>
  <c r="I743" i="10"/>
  <c r="G724" i="10"/>
  <c r="I724" i="10"/>
  <c r="G716" i="10"/>
  <c r="I716" i="10"/>
  <c r="B699" i="10"/>
  <c r="I699" i="10" s="1"/>
  <c r="I698" i="10"/>
  <c r="B742" i="10"/>
  <c r="I741" i="10"/>
  <c r="G723" i="10"/>
  <c r="I723" i="10"/>
  <c r="G715" i="10"/>
  <c r="I715" i="10"/>
  <c r="G811" i="10"/>
  <c r="I811" i="10"/>
  <c r="G732" i="10"/>
  <c r="I732" i="10"/>
  <c r="G696" i="10"/>
  <c r="I696" i="10"/>
  <c r="G1058" i="10"/>
  <c r="I1058" i="10"/>
  <c r="G721" i="10"/>
  <c r="I721" i="10"/>
  <c r="G683" i="10"/>
  <c r="I683" i="10"/>
  <c r="G1057" i="10"/>
  <c r="I1057" i="10"/>
  <c r="G749" i="10"/>
  <c r="I749" i="10"/>
  <c r="G738" i="10"/>
  <c r="I738" i="10"/>
  <c r="G710" i="10"/>
  <c r="I710" i="10"/>
  <c r="G748" i="10"/>
  <c r="I748" i="10"/>
  <c r="G737" i="10"/>
  <c r="G727" i="10"/>
  <c r="I727" i="10"/>
  <c r="G719" i="10"/>
  <c r="I719" i="10"/>
  <c r="G709" i="10"/>
  <c r="I709" i="10"/>
  <c r="J718" i="10"/>
  <c r="J1419" i="10" s="1"/>
  <c r="E1419" i="10"/>
  <c r="G714" i="10"/>
  <c r="B1418" i="10"/>
  <c r="I1418" i="10" s="1"/>
  <c r="J714" i="10"/>
  <c r="L714" i="10" s="1"/>
  <c r="L1418" i="10" s="1"/>
  <c r="E1418" i="10"/>
  <c r="G776" i="10"/>
  <c r="I776" i="10"/>
  <c r="G1028" i="10"/>
  <c r="I1028" i="10"/>
  <c r="G807" i="10"/>
  <c r="I807" i="10"/>
  <c r="G777" i="10"/>
  <c r="I777" i="10"/>
  <c r="G814" i="10"/>
  <c r="I814" i="10"/>
  <c r="G1026" i="10"/>
  <c r="I1026" i="10"/>
  <c r="G646" i="10"/>
  <c r="I646" i="10"/>
  <c r="G1033" i="10"/>
  <c r="I1033" i="10"/>
  <c r="G1025" i="10"/>
  <c r="I1025" i="10"/>
  <c r="G865" i="10"/>
  <c r="I865" i="10"/>
  <c r="G812" i="10"/>
  <c r="I812" i="10"/>
  <c r="G804" i="10"/>
  <c r="I804" i="10"/>
  <c r="G796" i="10"/>
  <c r="I796" i="10"/>
  <c r="G655" i="10"/>
  <c r="I655" i="10"/>
  <c r="G758" i="10"/>
  <c r="I758" i="10"/>
  <c r="G557" i="10"/>
  <c r="I557" i="10"/>
  <c r="G791" i="10"/>
  <c r="I791" i="10"/>
  <c r="G1027" i="10"/>
  <c r="I1027" i="10"/>
  <c r="G806" i="10"/>
  <c r="I806" i="10"/>
  <c r="G798" i="10"/>
  <c r="I798" i="10"/>
  <c r="G400" i="10"/>
  <c r="I400" i="10"/>
  <c r="G805" i="10"/>
  <c r="I805" i="10"/>
  <c r="G656" i="10"/>
  <c r="I656" i="10"/>
  <c r="G1024" i="10"/>
  <c r="I1024" i="10"/>
  <c r="G925" i="10"/>
  <c r="I925" i="10"/>
  <c r="G803" i="10"/>
  <c r="I803" i="10"/>
  <c r="G795" i="10"/>
  <c r="I795" i="10"/>
  <c r="G740" i="10"/>
  <c r="I740" i="10"/>
  <c r="G722" i="10"/>
  <c r="I722" i="10"/>
  <c r="G131" i="10"/>
  <c r="I131" i="10"/>
  <c r="G630" i="10"/>
  <c r="I630" i="10"/>
  <c r="G813" i="10"/>
  <c r="I813" i="10"/>
  <c r="G797" i="10"/>
  <c r="I797" i="10"/>
  <c r="G1031" i="10"/>
  <c r="I1031" i="10"/>
  <c r="G1023" i="10"/>
  <c r="I1023" i="10"/>
  <c r="G924" i="10"/>
  <c r="I924" i="10"/>
  <c r="G907" i="10"/>
  <c r="I907" i="10"/>
  <c r="G810" i="10"/>
  <c r="I810" i="10"/>
  <c r="G802" i="10"/>
  <c r="I802" i="10"/>
  <c r="G794" i="10"/>
  <c r="I794" i="10"/>
  <c r="G661" i="10"/>
  <c r="I661" i="10"/>
  <c r="B653" i="10"/>
  <c r="G653" i="10" s="1"/>
  <c r="I652" i="10"/>
  <c r="G125" i="10"/>
  <c r="I125" i="10"/>
  <c r="G629" i="10"/>
  <c r="I629" i="10"/>
  <c r="G503" i="10"/>
  <c r="I503" i="10"/>
  <c r="G1022" i="10"/>
  <c r="I1022" i="10"/>
  <c r="G923" i="10"/>
  <c r="I923" i="10"/>
  <c r="G809" i="10"/>
  <c r="I809" i="10"/>
  <c r="G801" i="10"/>
  <c r="I801" i="10"/>
  <c r="G793" i="10"/>
  <c r="I793" i="10"/>
  <c r="G110" i="10"/>
  <c r="I110" i="10"/>
  <c r="G628" i="10"/>
  <c r="I628" i="10"/>
  <c r="G799" i="10"/>
  <c r="I799" i="10"/>
  <c r="G718" i="10"/>
  <c r="I718" i="10"/>
  <c r="G789" i="10"/>
  <c r="I789" i="10"/>
  <c r="G808" i="10"/>
  <c r="I808" i="10"/>
  <c r="G800" i="10"/>
  <c r="I800" i="10"/>
  <c r="G792" i="10"/>
  <c r="I792" i="10"/>
  <c r="G778" i="10"/>
  <c r="I778" i="10"/>
  <c r="G456" i="10"/>
  <c r="I456" i="10"/>
  <c r="G915" i="10"/>
  <c r="I915" i="10"/>
  <c r="B1049" i="10"/>
  <c r="I668" i="10"/>
  <c r="G660" i="10"/>
  <c r="I660" i="10"/>
  <c r="G1029" i="10"/>
  <c r="I1029" i="10"/>
  <c r="G914" i="10"/>
  <c r="I914" i="10"/>
  <c r="G667" i="10"/>
  <c r="I667" i="10"/>
  <c r="G659" i="10"/>
  <c r="I659" i="10"/>
  <c r="G909" i="10"/>
  <c r="I909" i="10"/>
  <c r="G916" i="10"/>
  <c r="I916" i="10"/>
  <c r="G917" i="10"/>
  <c r="I917" i="10"/>
  <c r="G913" i="10"/>
  <c r="I913" i="10"/>
  <c r="G658" i="10"/>
  <c r="I658" i="10"/>
  <c r="G1052" i="10"/>
  <c r="I1052" i="10"/>
  <c r="G912" i="10"/>
  <c r="I912" i="10"/>
  <c r="G665" i="10"/>
  <c r="I665" i="10"/>
  <c r="G657" i="10"/>
  <c r="I657" i="10"/>
  <c r="G572" i="10"/>
  <c r="I572" i="10"/>
  <c r="G518" i="10"/>
  <c r="I518" i="10"/>
  <c r="G669" i="10"/>
  <c r="I669" i="10"/>
  <c r="G1050" i="10"/>
  <c r="I1050" i="10"/>
  <c r="G919" i="10"/>
  <c r="I919" i="10"/>
  <c r="G911" i="10"/>
  <c r="I911" i="10"/>
  <c r="G664" i="10"/>
  <c r="I664" i="10"/>
  <c r="G471" i="10"/>
  <c r="I471" i="10"/>
  <c r="G415" i="10"/>
  <c r="I415" i="10"/>
  <c r="G666" i="10"/>
  <c r="I666" i="10"/>
  <c r="B1416" i="10"/>
  <c r="J666" i="10"/>
  <c r="E1416" i="10"/>
  <c r="E1417" i="10" s="1"/>
  <c r="G918" i="10"/>
  <c r="I918" i="10"/>
  <c r="G910" i="10"/>
  <c r="I910" i="10"/>
  <c r="G663" i="10"/>
  <c r="I663" i="10"/>
  <c r="G1063" i="10"/>
  <c r="I1063" i="10"/>
  <c r="G1032" i="10"/>
  <c r="I1032" i="10"/>
  <c r="G872" i="10"/>
  <c r="I872" i="10"/>
  <c r="G856" i="10"/>
  <c r="I856" i="10"/>
  <c r="G863" i="10"/>
  <c r="I863" i="10"/>
  <c r="G855" i="10"/>
  <c r="I855" i="10"/>
  <c r="G847" i="10"/>
  <c r="I847" i="10"/>
  <c r="G406" i="10"/>
  <c r="I406" i="10"/>
  <c r="G1030" i="10"/>
  <c r="G862" i="10"/>
  <c r="I862" i="10"/>
  <c r="G854" i="10"/>
  <c r="I854" i="10"/>
  <c r="G720" i="10"/>
  <c r="I720" i="10"/>
  <c r="G883" i="10"/>
  <c r="I883" i="10"/>
  <c r="G564" i="10"/>
  <c r="I564" i="10"/>
  <c r="G861" i="10"/>
  <c r="I861" i="10"/>
  <c r="G852" i="10"/>
  <c r="I852" i="10"/>
  <c r="G843" i="10"/>
  <c r="I843" i="10"/>
  <c r="G420" i="10"/>
  <c r="I420" i="10"/>
  <c r="G509" i="10"/>
  <c r="I509" i="10"/>
  <c r="G864" i="10"/>
  <c r="I864" i="10"/>
  <c r="G510" i="10"/>
  <c r="I510" i="10"/>
  <c r="G1150" i="10"/>
  <c r="I1150" i="10"/>
  <c r="G875" i="10"/>
  <c r="I875" i="10"/>
  <c r="G859" i="10"/>
  <c r="I859" i="10"/>
  <c r="G851" i="10"/>
  <c r="I851" i="10"/>
  <c r="G848" i="10"/>
  <c r="I848" i="10"/>
  <c r="G407" i="10"/>
  <c r="I407" i="10"/>
  <c r="G1037" i="10"/>
  <c r="I1037" i="10"/>
  <c r="G869" i="10"/>
  <c r="I869" i="10"/>
  <c r="G563" i="10"/>
  <c r="I563" i="10"/>
  <c r="B969" i="10"/>
  <c r="I968" i="10"/>
  <c r="G874" i="10"/>
  <c r="I874" i="10"/>
  <c r="G858" i="10"/>
  <c r="I858" i="10"/>
  <c r="G850" i="10"/>
  <c r="I850" i="10"/>
  <c r="G463" i="10"/>
  <c r="I463" i="10"/>
  <c r="G853" i="10"/>
  <c r="I853" i="10"/>
  <c r="G967" i="10"/>
  <c r="I967" i="10"/>
  <c r="G873" i="10"/>
  <c r="I873" i="10"/>
  <c r="G857" i="10"/>
  <c r="I857" i="10"/>
  <c r="G849" i="10"/>
  <c r="I849" i="10"/>
  <c r="G462" i="10"/>
  <c r="I462" i="10"/>
  <c r="G821" i="10"/>
  <c r="I821" i="10"/>
  <c r="G309" i="10"/>
  <c r="I309" i="10"/>
  <c r="B298" i="10"/>
  <c r="I297" i="10"/>
  <c r="L281" i="10"/>
  <c r="L282" i="10" s="1"/>
  <c r="B295" i="10"/>
  <c r="I294" i="10"/>
  <c r="K281" i="10"/>
  <c r="K282" i="10" s="1"/>
  <c r="L13" i="10"/>
  <c r="B291" i="10"/>
  <c r="G291" i="10" s="1"/>
  <c r="I290" i="10"/>
  <c r="B316" i="10"/>
  <c r="I315" i="10"/>
  <c r="B282" i="10"/>
  <c r="I281" i="10"/>
  <c r="B301" i="10"/>
  <c r="I300" i="10"/>
  <c r="G981" i="10"/>
  <c r="B285" i="10"/>
  <c r="I284" i="10"/>
  <c r="L24" i="71"/>
  <c r="G556" i="10"/>
  <c r="G502" i="10"/>
  <c r="G455" i="10"/>
  <c r="G399" i="10"/>
  <c r="L1248" i="10"/>
  <c r="L1249" i="10" s="1"/>
  <c r="L1250" i="10" s="1"/>
  <c r="K1253" i="10"/>
  <c r="K1254" i="10" s="1"/>
  <c r="J1254" i="10"/>
  <c r="G1256" i="10"/>
  <c r="B1257" i="10"/>
  <c r="K1251" i="10"/>
  <c r="K1252" i="10" s="1"/>
  <c r="J1252" i="10"/>
  <c r="L1253" i="10"/>
  <c r="L1254" i="10" s="1"/>
  <c r="K1248" i="10"/>
  <c r="K1249" i="10" s="1"/>
  <c r="K1250" i="10" s="1"/>
  <c r="G1249" i="10"/>
  <c r="B1250" i="10"/>
  <c r="K1255" i="10"/>
  <c r="K1256" i="10" s="1"/>
  <c r="K1257" i="10" s="1"/>
  <c r="J1256" i="10"/>
  <c r="J1257" i="10" s="1"/>
  <c r="D110" i="10"/>
  <c r="L204" i="10"/>
  <c r="G982" i="10"/>
  <c r="K1018" i="10"/>
  <c r="G297" i="10"/>
  <c r="L1087" i="10"/>
  <c r="K576" i="10"/>
  <c r="K577" i="10" s="1"/>
  <c r="G576" i="10"/>
  <c r="L910" i="10"/>
  <c r="K911" i="10"/>
  <c r="K871" i="10"/>
  <c r="B310" i="10"/>
  <c r="G522" i="10"/>
  <c r="L1042" i="10"/>
  <c r="L671" i="10"/>
  <c r="E731" i="10"/>
  <c r="E1421" i="10" s="1"/>
  <c r="L807" i="10"/>
  <c r="L735" i="10"/>
  <c r="L975" i="10"/>
  <c r="G745" i="10"/>
  <c r="L925" i="10"/>
  <c r="L862" i="10"/>
  <c r="J966" i="10"/>
  <c r="L966" i="10" s="1"/>
  <c r="L967" i="10" s="1"/>
  <c r="G705" i="10"/>
  <c r="L918" i="10"/>
  <c r="J759" i="10"/>
  <c r="J760" i="10" s="1"/>
  <c r="J761" i="10" s="1"/>
  <c r="J712" i="10"/>
  <c r="J743" i="10"/>
  <c r="L743" i="10" s="1"/>
  <c r="L744" i="10" s="1"/>
  <c r="G300" i="10"/>
  <c r="L511" i="10"/>
  <c r="L909" i="10"/>
  <c r="K1017" i="10"/>
  <c r="K1095" i="10"/>
  <c r="K230" i="10"/>
  <c r="L1108" i="10"/>
  <c r="L1081" i="10"/>
  <c r="K758" i="10"/>
  <c r="K759" i="10" s="1"/>
  <c r="K760" i="10" s="1"/>
  <c r="K761" i="10" s="1"/>
  <c r="K711" i="10"/>
  <c r="K712" i="10" s="1"/>
  <c r="K655" i="10"/>
  <c r="L1080" i="10"/>
  <c r="K798" i="10"/>
  <c r="K630" i="10"/>
  <c r="K1442" i="10" s="1"/>
  <c r="E983" i="10"/>
  <c r="L1109" i="10"/>
  <c r="L458" i="10"/>
  <c r="L801" i="10"/>
  <c r="L8" i="10"/>
  <c r="M8" i="10" s="1"/>
  <c r="K952" i="10"/>
  <c r="G668" i="10"/>
  <c r="K793" i="10"/>
  <c r="J130" i="10"/>
  <c r="J131" i="10" s="1"/>
  <c r="L717" i="10"/>
  <c r="G636" i="10"/>
  <c r="L788" i="10"/>
  <c r="L572" i="10"/>
  <c r="J1016" i="10"/>
  <c r="L654" i="10"/>
  <c r="L505" i="10"/>
  <c r="K1033" i="10"/>
  <c r="K568" i="10"/>
  <c r="K502" i="10"/>
  <c r="K152" i="10"/>
  <c r="K129" i="10"/>
  <c r="K130" i="10" s="1"/>
  <c r="K131" i="10" s="1"/>
  <c r="L1011" i="10"/>
  <c r="L23" i="10"/>
  <c r="L1025" i="10"/>
  <c r="K514" i="10"/>
  <c r="L1144" i="10"/>
  <c r="L6" i="10"/>
  <c r="M6" i="10" s="1"/>
  <c r="K1098" i="10"/>
  <c r="K274" i="10"/>
  <c r="K197" i="10"/>
  <c r="K1072" i="10"/>
  <c r="L708" i="10"/>
  <c r="G966" i="10"/>
  <c r="G109" i="10"/>
  <c r="L570" i="10"/>
  <c r="L410" i="10"/>
  <c r="L108" i="10"/>
  <c r="L109" i="10" s="1"/>
  <c r="L110" i="10" s="1"/>
  <c r="L155" i="10"/>
  <c r="G475" i="10"/>
  <c r="L124" i="10"/>
  <c r="L125" i="10" s="1"/>
  <c r="J668" i="10"/>
  <c r="G780" i="10"/>
  <c r="G574" i="10"/>
  <c r="G281" i="10"/>
  <c r="L1024" i="10"/>
  <c r="L783" i="10"/>
  <c r="L408" i="10"/>
  <c r="L257" i="10"/>
  <c r="L101" i="10"/>
  <c r="K777" i="10"/>
  <c r="G743" i="10"/>
  <c r="L149" i="10"/>
  <c r="G968" i="10"/>
  <c r="L917" i="10"/>
  <c r="J125" i="10"/>
  <c r="L1131" i="10"/>
  <c r="L1431" i="10" s="1"/>
  <c r="L897" i="10"/>
  <c r="L776" i="10"/>
  <c r="L557" i="10"/>
  <c r="L244" i="10"/>
  <c r="L100" i="10"/>
  <c r="K1139" i="10"/>
  <c r="K1439" i="10" s="1"/>
  <c r="K1132" i="10"/>
  <c r="K1432" i="10" s="1"/>
  <c r="K563" i="10"/>
  <c r="K1083" i="10"/>
  <c r="K156" i="10"/>
  <c r="K782" i="10"/>
  <c r="L782" i="10"/>
  <c r="K1076" i="10"/>
  <c r="L1076" i="10"/>
  <c r="K99" i="10"/>
  <c r="L99" i="10"/>
  <c r="K985" i="10"/>
  <c r="L985" i="10"/>
  <c r="K956" i="10"/>
  <c r="K957" i="10" s="1"/>
  <c r="J957" i="10"/>
  <c r="L956" i="10"/>
  <c r="L957" i="10" s="1"/>
  <c r="K636" i="10"/>
  <c r="K637" i="10" s="1"/>
  <c r="K638" i="10" s="1"/>
  <c r="K639" i="10" s="1"/>
  <c r="K640" i="10" s="1"/>
  <c r="K641" i="10" s="1"/>
  <c r="K642" i="10" s="1"/>
  <c r="K643" i="10" s="1"/>
  <c r="K644" i="10" s="1"/>
  <c r="L636" i="10"/>
  <c r="L637" i="10" s="1"/>
  <c r="L638" i="10" s="1"/>
  <c r="L639" i="10" s="1"/>
  <c r="L640" i="10" s="1"/>
  <c r="L641" i="10" s="1"/>
  <c r="L642" i="10" s="1"/>
  <c r="L643" i="10" s="1"/>
  <c r="L644" i="10" s="1"/>
  <c r="K564" i="10"/>
  <c r="L564" i="10"/>
  <c r="K413" i="10"/>
  <c r="L413" i="10"/>
  <c r="K1092" i="10"/>
  <c r="L1092" i="10"/>
  <c r="K1084" i="10"/>
  <c r="L1084" i="10"/>
  <c r="K470" i="10"/>
  <c r="L470" i="10"/>
  <c r="K461" i="10"/>
  <c r="L461" i="10"/>
  <c r="K154" i="10"/>
  <c r="L154" i="10"/>
  <c r="L196" i="10"/>
  <c r="K196" i="10"/>
  <c r="K1075" i="10"/>
  <c r="L1075" i="10"/>
  <c r="L738" i="10"/>
  <c r="K738" i="10"/>
  <c r="K840" i="10"/>
  <c r="K841" i="10" s="1"/>
  <c r="J841" i="10"/>
  <c r="L840" i="10"/>
  <c r="L841" i="10" s="1"/>
  <c r="K195" i="10"/>
  <c r="L195" i="10"/>
  <c r="K1086" i="10"/>
  <c r="L1086" i="10"/>
  <c r="K247" i="10"/>
  <c r="L247" i="10"/>
  <c r="L988" i="10"/>
  <c r="K988" i="10"/>
  <c r="K1012" i="10"/>
  <c r="K471" i="10"/>
  <c r="L471" i="10"/>
  <c r="K462" i="10"/>
  <c r="L462" i="10"/>
  <c r="G979" i="10"/>
  <c r="J741" i="10"/>
  <c r="L741" i="10" s="1"/>
  <c r="L742" i="10" s="1"/>
  <c r="J523" i="10"/>
  <c r="G976" i="10"/>
  <c r="L1141" i="10"/>
  <c r="L1441" i="10" s="1"/>
  <c r="L228" i="10"/>
  <c r="J521" i="10"/>
  <c r="G1015" i="10"/>
  <c r="G294" i="10"/>
  <c r="L1036" i="10"/>
  <c r="K882" i="10"/>
  <c r="K842" i="10"/>
  <c r="K682" i="10"/>
  <c r="K645" i="10"/>
  <c r="K177" i="10"/>
  <c r="K1068" i="10"/>
  <c r="K1069" i="10" s="1"/>
  <c r="G936" i="10"/>
  <c r="G520" i="10"/>
  <c r="L1114" i="10"/>
  <c r="L808" i="10"/>
  <c r="L520" i="10"/>
  <c r="L521" i="10" s="1"/>
  <c r="L194" i="10"/>
  <c r="L150" i="10"/>
  <c r="L24" i="70"/>
  <c r="L24" i="64"/>
  <c r="L24" i="34"/>
  <c r="L1054" i="10"/>
  <c r="K1054" i="10"/>
  <c r="L981" i="10"/>
  <c r="K981" i="10"/>
  <c r="K722" i="10"/>
  <c r="L722" i="10"/>
  <c r="K721" i="10"/>
  <c r="L721" i="10"/>
  <c r="K650" i="10"/>
  <c r="L650" i="10"/>
  <c r="K466" i="10"/>
  <c r="L466" i="10"/>
  <c r="K27" i="10"/>
  <c r="L27" i="10"/>
  <c r="L915" i="10"/>
  <c r="K915" i="10"/>
  <c r="L1113" i="10"/>
  <c r="L77" i="10"/>
  <c r="K1129" i="10"/>
  <c r="K1429" i="10" s="1"/>
  <c r="L1129" i="10"/>
  <c r="L1429" i="10" s="1"/>
  <c r="K25" i="10"/>
  <c r="L25" i="10"/>
  <c r="B288" i="10"/>
  <c r="G287" i="10"/>
  <c r="L1124" i="10"/>
  <c r="K810" i="10"/>
  <c r="L810" i="10"/>
  <c r="K503" i="10"/>
  <c r="L503" i="10"/>
  <c r="K128" i="10"/>
  <c r="L128" i="10"/>
  <c r="E1056" i="10"/>
  <c r="J1055" i="10"/>
  <c r="K1055" i="10" s="1"/>
  <c r="K1056" i="10" s="1"/>
  <c r="G902" i="10"/>
  <c r="B903" i="10"/>
  <c r="G903" i="10" s="1"/>
  <c r="J731" i="10"/>
  <c r="J1421" i="10" s="1"/>
  <c r="K809" i="10"/>
  <c r="L809" i="10"/>
  <c r="B959" i="10"/>
  <c r="G958" i="10"/>
  <c r="L928" i="10"/>
  <c r="K928" i="10"/>
  <c r="L856" i="10"/>
  <c r="K856" i="10"/>
  <c r="K91" i="10"/>
  <c r="L91" i="10"/>
  <c r="K1123" i="10"/>
  <c r="L1123" i="10"/>
  <c r="K1105" i="10"/>
  <c r="L1105" i="10"/>
  <c r="K26" i="10"/>
  <c r="L26" i="10"/>
  <c r="L456" i="10"/>
  <c r="K203" i="10"/>
  <c r="L203" i="10"/>
  <c r="K1032" i="10"/>
  <c r="L1032" i="10"/>
  <c r="K698" i="10"/>
  <c r="K699" i="10" s="1"/>
  <c r="K700" i="10" s="1"/>
  <c r="K701" i="10" s="1"/>
  <c r="J699" i="10"/>
  <c r="J700" i="10" s="1"/>
  <c r="J701" i="10" s="1"/>
  <c r="L698" i="10"/>
  <c r="L699" i="10" s="1"/>
  <c r="L700" i="10" s="1"/>
  <c r="L701" i="10" s="1"/>
  <c r="K865" i="10"/>
  <c r="L865" i="10"/>
  <c r="G652" i="10"/>
  <c r="L704" i="10"/>
  <c r="L51" i="10"/>
  <c r="K838" i="10"/>
  <c r="L838" i="10"/>
  <c r="K873" i="10"/>
  <c r="L873" i="10"/>
  <c r="K475" i="10"/>
  <c r="K476" i="10" s="1"/>
  <c r="J476" i="10"/>
  <c r="K1136" i="10"/>
  <c r="K1436" i="10" s="1"/>
  <c r="L1136" i="10"/>
  <c r="L1436" i="10" s="1"/>
  <c r="L245" i="10"/>
  <c r="L67" i="10"/>
  <c r="K417" i="10"/>
  <c r="K418" i="10" s="1"/>
  <c r="L417" i="10"/>
  <c r="L418" i="10" s="1"/>
  <c r="L235" i="10"/>
  <c r="K235" i="10"/>
  <c r="G840" i="10"/>
  <c r="L972" i="10"/>
  <c r="L651" i="10"/>
  <c r="L475" i="10"/>
  <c r="L476" i="10" s="1"/>
  <c r="L399" i="10"/>
  <c r="K234" i="10"/>
  <c r="L234" i="10"/>
  <c r="B729" i="10"/>
  <c r="B1420" i="10" s="1"/>
  <c r="I1420" i="10" s="1"/>
  <c r="G728" i="10"/>
  <c r="L1022" i="10"/>
  <c r="L961" i="10"/>
  <c r="L50" i="10"/>
  <c r="L1009" i="10"/>
  <c r="K1009" i="10"/>
  <c r="B143" i="10"/>
  <c r="G142" i="10"/>
  <c r="L1027" i="10"/>
  <c r="K1027" i="10"/>
  <c r="B957" i="10"/>
  <c r="G957" i="10" s="1"/>
  <c r="G956" i="10"/>
  <c r="J418" i="10"/>
  <c r="G284" i="10"/>
  <c r="L855" i="10"/>
  <c r="L513" i="10"/>
  <c r="L1074" i="10"/>
  <c r="L102" i="10"/>
  <c r="L46" i="10"/>
  <c r="K936" i="10"/>
  <c r="K937" i="10" s="1"/>
  <c r="L936" i="10"/>
  <c r="L937" i="10" s="1"/>
  <c r="J750" i="10"/>
  <c r="J751" i="10" s="1"/>
  <c r="K626" i="10"/>
  <c r="L626" i="10"/>
  <c r="L405" i="10"/>
  <c r="K405" i="10"/>
  <c r="K239" i="10"/>
  <c r="L239" i="10"/>
  <c r="K1034" i="10"/>
  <c r="L1034" i="10"/>
  <c r="G698" i="10"/>
  <c r="L845" i="10"/>
  <c r="K1106" i="10"/>
  <c r="K1013" i="10"/>
  <c r="K1446" i="10" s="1"/>
  <c r="K955" i="10"/>
  <c r="L955" i="10"/>
  <c r="K924" i="10"/>
  <c r="K912" i="10"/>
  <c r="K605" i="10"/>
  <c r="K606" i="10" s="1"/>
  <c r="K607" i="10" s="1"/>
  <c r="K608" i="10" s="1"/>
  <c r="K609" i="10" s="1"/>
  <c r="K610" i="10" s="1"/>
  <c r="K611" i="10" s="1"/>
  <c r="K612" i="10" s="1"/>
  <c r="K613" i="10" s="1"/>
  <c r="L605" i="10"/>
  <c r="L606" i="10" s="1"/>
  <c r="L607" i="10" s="1"/>
  <c r="L608" i="10" s="1"/>
  <c r="L609" i="10" s="1"/>
  <c r="L610" i="10" s="1"/>
  <c r="L611" i="10" s="1"/>
  <c r="L612" i="10" s="1"/>
  <c r="L613" i="10" s="1"/>
  <c r="K508" i="10"/>
  <c r="K412" i="10"/>
  <c r="K238" i="10"/>
  <c r="L31" i="10"/>
  <c r="K31" i="10"/>
  <c r="L1062" i="10"/>
  <c r="L1063" i="10" s="1"/>
  <c r="L986" i="10"/>
  <c r="L734" i="10"/>
  <c r="L415" i="10"/>
  <c r="K1117" i="10"/>
  <c r="K953" i="10"/>
  <c r="K710" i="10"/>
  <c r="K672" i="10"/>
  <c r="K627" i="10"/>
  <c r="K1073" i="10"/>
  <c r="L1066" i="10"/>
  <c r="L1067" i="10" s="1"/>
  <c r="J474" i="10"/>
  <c r="J109" i="10"/>
  <c r="J110" i="10" s="1"/>
  <c r="L463" i="10"/>
  <c r="K804" i="10"/>
  <c r="L804" i="10"/>
  <c r="K792" i="10"/>
  <c r="L792" i="10"/>
  <c r="L973" i="10"/>
  <c r="K973" i="10"/>
  <c r="K851" i="10"/>
  <c r="L851" i="10"/>
  <c r="K922" i="10"/>
  <c r="L922" i="10"/>
  <c r="K850" i="10"/>
  <c r="L850" i="10"/>
  <c r="K874" i="10"/>
  <c r="L874" i="10"/>
  <c r="L867" i="10"/>
  <c r="K867" i="10"/>
  <c r="K468" i="10"/>
  <c r="L468" i="10"/>
  <c r="E653" i="10"/>
  <c r="J652" i="10"/>
  <c r="K996" i="10"/>
  <c r="L996" i="10"/>
  <c r="L715" i="10"/>
  <c r="K715" i="10"/>
  <c r="K1133" i="10"/>
  <c r="L1133" i="10"/>
  <c r="L723" i="10"/>
  <c r="K723" i="10"/>
  <c r="L1020" i="10"/>
  <c r="K1126" i="10"/>
  <c r="K1426" i="10" s="1"/>
  <c r="L1126" i="10"/>
  <c r="L1426" i="10" s="1"/>
  <c r="K736" i="10"/>
  <c r="L736" i="10"/>
  <c r="B418" i="10"/>
  <c r="B313" i="10"/>
  <c r="G312" i="10"/>
  <c r="K914" i="10"/>
  <c r="L914" i="10"/>
  <c r="L905" i="10"/>
  <c r="K1099" i="10"/>
  <c r="L1099" i="10"/>
  <c r="K929" i="10"/>
  <c r="L929" i="10"/>
  <c r="K784" i="10"/>
  <c r="K785" i="10" s="1"/>
  <c r="K786" i="10" s="1"/>
  <c r="K787" i="10" s="1"/>
  <c r="J785" i="10"/>
  <c r="J786" i="10" s="1"/>
  <c r="J787" i="10" s="1"/>
  <c r="K574" i="10"/>
  <c r="K575" i="10" s="1"/>
  <c r="J575" i="10"/>
  <c r="L407" i="10"/>
  <c r="K407" i="10"/>
  <c r="K162" i="10"/>
  <c r="L162" i="10"/>
  <c r="K88" i="10"/>
  <c r="L88" i="10"/>
  <c r="B751" i="10"/>
  <c r="G751" i="10" s="1"/>
  <c r="G750" i="10"/>
  <c r="B731" i="10"/>
  <c r="B1421" i="10" s="1"/>
  <c r="I1421" i="10" s="1"/>
  <c r="G730" i="10"/>
  <c r="B712" i="10"/>
  <c r="G712" i="10" s="1"/>
  <c r="G711" i="10"/>
  <c r="J706" i="10"/>
  <c r="J707" i="10" s="1"/>
  <c r="L904" i="10"/>
  <c r="L866" i="10"/>
  <c r="K962" i="10"/>
  <c r="L962" i="10"/>
  <c r="K813" i="10"/>
  <c r="L813" i="10"/>
  <c r="K216" i="10"/>
  <c r="L216" i="10"/>
  <c r="L576" i="10"/>
  <c r="L577" i="10" s="1"/>
  <c r="B304" i="10"/>
  <c r="G303" i="10"/>
  <c r="L1035" i="10"/>
  <c r="K1035" i="10"/>
  <c r="E969" i="10"/>
  <c r="J968" i="10"/>
  <c r="L847" i="10"/>
  <c r="K847" i="10"/>
  <c r="K727" i="10"/>
  <c r="L727" i="10"/>
  <c r="A307" i="10"/>
  <c r="I34" i="49" s="1"/>
  <c r="J903" i="10"/>
  <c r="G315" i="10"/>
  <c r="K181" i="10"/>
  <c r="L181" i="10"/>
  <c r="B965" i="10"/>
  <c r="G964" i="10"/>
  <c r="L1145" i="10"/>
  <c r="K1145" i="10"/>
  <c r="K913" i="10"/>
  <c r="L913" i="10"/>
  <c r="K805" i="10"/>
  <c r="L805" i="10"/>
  <c r="K1038" i="10"/>
  <c r="L1038" i="10"/>
  <c r="K559" i="10"/>
  <c r="L559" i="10"/>
  <c r="L982" i="10"/>
  <c r="L983" i="10" s="1"/>
  <c r="L696" i="10"/>
  <c r="K849" i="10"/>
  <c r="L849" i="10"/>
  <c r="K703" i="10"/>
  <c r="K1443" i="10" s="1"/>
  <c r="L703" i="10"/>
  <c r="L1443" i="10" s="1"/>
  <c r="K629" i="10"/>
  <c r="L629" i="10"/>
  <c r="E729" i="10"/>
  <c r="E1420" i="10" s="1"/>
  <c r="J728" i="10"/>
  <c r="G1055" i="10"/>
  <c r="L236" i="10"/>
  <c r="L224" i="10"/>
  <c r="K1026" i="10"/>
  <c r="L1026" i="10"/>
  <c r="K1094" i="10"/>
  <c r="L1094" i="10"/>
  <c r="L574" i="10"/>
  <c r="L575" i="10" s="1"/>
  <c r="L1127" i="10"/>
  <c r="L1427" i="10" s="1"/>
  <c r="K254" i="10"/>
  <c r="L254" i="10"/>
  <c r="K141" i="10"/>
  <c r="K142" i="10" s="1"/>
  <c r="K143" i="10" s="1"/>
  <c r="L141" i="10"/>
  <c r="L142" i="10" s="1"/>
  <c r="L143" i="10" s="1"/>
  <c r="L656" i="10"/>
  <c r="K656" i="10"/>
  <c r="G86" i="10"/>
  <c r="L1058" i="10"/>
  <c r="L883" i="10"/>
  <c r="L857" i="10"/>
  <c r="L733" i="10"/>
  <c r="L256" i="10"/>
  <c r="L90" i="10"/>
  <c r="K898" i="10"/>
  <c r="L898" i="10"/>
  <c r="K791" i="10"/>
  <c r="L791" i="10"/>
  <c r="K779" i="10"/>
  <c r="L779" i="10"/>
  <c r="K726" i="10"/>
  <c r="L726" i="10"/>
  <c r="K506" i="10"/>
  <c r="L506" i="10"/>
  <c r="K403" i="10"/>
  <c r="L403" i="10"/>
  <c r="L241" i="10"/>
  <c r="K241" i="10"/>
  <c r="K78" i="10"/>
  <c r="L78" i="10"/>
  <c r="K13" i="10"/>
  <c r="K1151" i="10"/>
  <c r="K806" i="10"/>
  <c r="L806" i="10"/>
  <c r="G784" i="10"/>
  <c r="K834" i="10"/>
  <c r="L834" i="10"/>
  <c r="L275" i="10"/>
  <c r="K275" i="10"/>
  <c r="K222" i="10"/>
  <c r="L222" i="10"/>
  <c r="L923" i="10"/>
  <c r="L954" i="10"/>
  <c r="L1445" i="10" s="1"/>
  <c r="K954" i="10"/>
  <c r="K1445" i="10" s="1"/>
  <c r="K510" i="10"/>
  <c r="L510" i="10"/>
  <c r="K7" i="10"/>
  <c r="L7" i="10"/>
  <c r="G1040" i="10"/>
  <c r="G741" i="10"/>
  <c r="J983" i="10"/>
  <c r="L1030" i="10"/>
  <c r="L518" i="10"/>
  <c r="L126" i="10"/>
  <c r="L1447" i="10" s="1"/>
  <c r="L974" i="10"/>
  <c r="K974" i="10"/>
  <c r="L920" i="10"/>
  <c r="K920" i="10"/>
  <c r="K702" i="10"/>
  <c r="L702" i="10"/>
  <c r="K255" i="10"/>
  <c r="L255" i="10"/>
  <c r="L144" i="10"/>
  <c r="K144" i="10"/>
  <c r="E980" i="10"/>
  <c r="J979" i="10"/>
  <c r="L747" i="10"/>
  <c r="K747" i="10"/>
  <c r="B606" i="10"/>
  <c r="I606" i="10" s="1"/>
  <c r="G605" i="10"/>
  <c r="L1028" i="10"/>
  <c r="L517" i="10"/>
  <c r="K899" i="10"/>
  <c r="L899" i="10"/>
  <c r="K774" i="10"/>
  <c r="L774" i="10"/>
  <c r="K635" i="10"/>
  <c r="L635" i="10"/>
  <c r="K79" i="10"/>
  <c r="L79" i="10"/>
  <c r="J781" i="10"/>
  <c r="J637" i="10"/>
  <c r="J638" i="10" s="1"/>
  <c r="J639" i="10" s="1"/>
  <c r="J640" i="10" s="1"/>
  <c r="J641" i="10" s="1"/>
  <c r="J642" i="10" s="1"/>
  <c r="J643" i="10" s="1"/>
  <c r="J644" i="10" s="1"/>
  <c r="J142" i="10"/>
  <c r="J143" i="10" s="1"/>
  <c r="G290" i="10"/>
  <c r="L989" i="10"/>
  <c r="L875" i="10"/>
  <c r="L811" i="10"/>
  <c r="L797" i="10"/>
  <c r="L1057" i="10"/>
  <c r="L705" i="10"/>
  <c r="L706" i="10" s="1"/>
  <c r="L707" i="10" s="1"/>
  <c r="L455" i="10"/>
  <c r="L414" i="10"/>
  <c r="L229" i="10"/>
  <c r="L153" i="10"/>
  <c r="L24" i="10"/>
  <c r="K1037" i="10"/>
  <c r="K864" i="10"/>
  <c r="L864" i="10"/>
  <c r="K852" i="10"/>
  <c r="K843" i="10"/>
  <c r="K836" i="10"/>
  <c r="L836" i="10"/>
  <c r="K778" i="10"/>
  <c r="K1444" i="10" s="1"/>
  <c r="K697" i="10"/>
  <c r="L697" i="10"/>
  <c r="K562" i="10"/>
  <c r="L248" i="10"/>
  <c r="K248" i="10"/>
  <c r="K232" i="10"/>
  <c r="L232" i="10"/>
  <c r="K189" i="10"/>
  <c r="L189" i="10"/>
  <c r="K158" i="10"/>
  <c r="L158" i="10"/>
  <c r="G632" i="10"/>
  <c r="L870" i="10"/>
  <c r="L854" i="10"/>
  <c r="K1138" i="10"/>
  <c r="L1138" i="10"/>
  <c r="K1116" i="10"/>
  <c r="J976" i="10"/>
  <c r="K868" i="10"/>
  <c r="K802" i="10"/>
  <c r="K709" i="10"/>
  <c r="K631" i="10"/>
  <c r="K253" i="10"/>
  <c r="L253" i="10"/>
  <c r="K89" i="10"/>
  <c r="E965" i="10"/>
  <c r="J964" i="10"/>
  <c r="K964" i="10" s="1"/>
  <c r="K965" i="10" s="1"/>
  <c r="K814" i="10"/>
  <c r="L814" i="10"/>
  <c r="G130" i="10"/>
  <c r="L799" i="10"/>
  <c r="K1137" i="10"/>
  <c r="K1437" i="10" s="1"/>
  <c r="L1137" i="10"/>
  <c r="L1437" i="10" s="1"/>
  <c r="E1041" i="10"/>
  <c r="J1040" i="10"/>
  <c r="K1040" i="10" s="1"/>
  <c r="K1041" i="10" s="1"/>
  <c r="K1100" i="10"/>
  <c r="K80" i="10"/>
  <c r="K1449" i="10" s="1"/>
  <c r="L1104" i="10"/>
  <c r="L971" i="10"/>
  <c r="L872" i="10"/>
  <c r="L837" i="10"/>
  <c r="L646" i="10"/>
  <c r="L1135" i="10"/>
  <c r="L1435" i="10" s="1"/>
  <c r="L1130" i="10"/>
  <c r="L1430" i="10" s="1"/>
  <c r="L1029" i="10"/>
  <c r="L970" i="10"/>
  <c r="L859" i="10"/>
  <c r="L1134" i="10"/>
  <c r="L1434" i="10" s="1"/>
  <c r="L522" i="10"/>
  <c r="L523" i="10" s="1"/>
  <c r="L1122" i="10"/>
  <c r="L1422" i="10" s="1"/>
  <c r="K907" i="10"/>
  <c r="K901" i="10"/>
  <c r="K896" i="10"/>
  <c r="K821" i="10"/>
  <c r="K749" i="10"/>
  <c r="K720" i="10"/>
  <c r="K565" i="10"/>
  <c r="L987" i="10"/>
  <c r="L858" i="10"/>
  <c r="L796" i="10"/>
  <c r="L737" i="10"/>
  <c r="L569" i="10"/>
  <c r="L252" i="10"/>
  <c r="L237" i="10"/>
  <c r="L1077" i="10"/>
  <c r="J1067" i="10"/>
  <c r="L1112" i="10"/>
  <c r="L1097" i="10"/>
  <c r="L1015" i="10"/>
  <c r="L1016" i="10" s="1"/>
  <c r="L921" i="10"/>
  <c r="L780" i="10"/>
  <c r="L781" i="10" s="1"/>
  <c r="L509" i="10"/>
  <c r="L473" i="10"/>
  <c r="L474" i="10" s="1"/>
  <c r="L225" i="10"/>
  <c r="K1010" i="10"/>
  <c r="K926" i="10"/>
  <c r="K900" i="10"/>
  <c r="K863" i="10"/>
  <c r="K775" i="10"/>
  <c r="K719" i="10"/>
  <c r="K467" i="10"/>
  <c r="K243" i="10"/>
  <c r="K231" i="10"/>
  <c r="K1078" i="10"/>
  <c r="K157" i="10"/>
  <c r="K145" i="10"/>
  <c r="L1149" i="10"/>
  <c r="L515" i="10"/>
  <c r="K1110" i="10"/>
  <c r="K812" i="10"/>
  <c r="K794" i="10"/>
  <c r="K1143" i="10"/>
  <c r="L730" i="10"/>
  <c r="L731" i="10" s="1"/>
  <c r="L1421" i="10" s="1"/>
  <c r="K919" i="10"/>
  <c r="K902" i="10"/>
  <c r="K903" i="10" s="1"/>
  <c r="K839" i="10"/>
  <c r="K567" i="10"/>
  <c r="J1065" i="10"/>
  <c r="J1069" i="10"/>
  <c r="K649" i="10"/>
  <c r="L649" i="10"/>
  <c r="K104" i="10"/>
  <c r="L104" i="10"/>
  <c r="K648" i="10"/>
  <c r="L648" i="10"/>
  <c r="L1019" i="10"/>
  <c r="L276" i="10"/>
  <c r="L85" i="10"/>
  <c r="L86" i="10" s="1"/>
  <c r="L87" i="10" s="1"/>
  <c r="K1140" i="10"/>
  <c r="K1440" i="10" s="1"/>
  <c r="K844" i="10"/>
  <c r="L844" i="10"/>
  <c r="K748" i="10"/>
  <c r="L748" i="10"/>
  <c r="K469" i="10"/>
  <c r="L469" i="10"/>
  <c r="K419" i="10"/>
  <c r="K420" i="10" s="1"/>
  <c r="L419" i="10"/>
  <c r="L420" i="10" s="1"/>
  <c r="K217" i="10"/>
  <c r="K84" i="10"/>
  <c r="K1070" i="10" s="1"/>
  <c r="L84" i="10"/>
  <c r="K869" i="10"/>
  <c r="L869" i="10"/>
  <c r="K103" i="10"/>
  <c r="L103" i="10"/>
  <c r="K44" i="10"/>
  <c r="L44" i="10"/>
  <c r="L1096" i="10"/>
  <c r="L683" i="10"/>
  <c r="K951" i="10"/>
  <c r="L951" i="10"/>
  <c r="L1107" i="10"/>
  <c r="L848" i="10"/>
  <c r="L725" i="10"/>
  <c r="L628" i="10"/>
  <c r="L1125" i="10"/>
  <c r="L1425" i="10" s="1"/>
  <c r="L406" i="10"/>
  <c r="L226" i="10"/>
  <c r="L217" i="10"/>
  <c r="K1118" i="10"/>
  <c r="K1023" i="10"/>
  <c r="K984" i="10"/>
  <c r="K950" i="10"/>
  <c r="K927" i="10"/>
  <c r="K853" i="10"/>
  <c r="L853" i="10"/>
  <c r="K716" i="10"/>
  <c r="K556" i="10"/>
  <c r="L556" i="10"/>
  <c r="K516" i="10"/>
  <c r="L516" i="10"/>
  <c r="K411" i="10"/>
  <c r="L411" i="10"/>
  <c r="K242" i="10"/>
  <c r="L242" i="10"/>
  <c r="K740" i="10"/>
  <c r="L740" i="10"/>
  <c r="L732" i="10"/>
  <c r="K732" i="10"/>
  <c r="K795" i="10"/>
  <c r="L795" i="10"/>
  <c r="K400" i="10"/>
  <c r="L400" i="10"/>
  <c r="K176" i="10"/>
  <c r="L176" i="10"/>
  <c r="K151" i="10"/>
  <c r="L151" i="10"/>
  <c r="K1111" i="10"/>
  <c r="L1111" i="10"/>
  <c r="L916" i="10"/>
  <c r="L906" i="10"/>
  <c r="L800" i="10"/>
  <c r="L789" i="10"/>
  <c r="L560" i="10"/>
  <c r="L464" i="10"/>
  <c r="K960" i="10"/>
  <c r="L960" i="10"/>
  <c r="K9" i="10"/>
  <c r="L9" i="10"/>
  <c r="K739" i="10"/>
  <c r="L739" i="10"/>
  <c r="G950" i="10"/>
  <c r="L1115" i="10"/>
  <c r="L1014" i="10"/>
  <c r="L571" i="10"/>
  <c r="L198" i="10"/>
  <c r="K861" i="10"/>
  <c r="L861" i="10"/>
  <c r="K803" i="10"/>
  <c r="L803" i="10"/>
  <c r="K459" i="10"/>
  <c r="L459" i="10"/>
  <c r="K1093" i="10"/>
  <c r="K1082" i="10"/>
  <c r="L1082" i="10"/>
  <c r="J86" i="10"/>
  <c r="J87" i="10" s="1"/>
  <c r="J959" i="10"/>
  <c r="L1031" i="10"/>
  <c r="L958" i="10"/>
  <c r="L959" i="10" s="1"/>
  <c r="L634" i="10"/>
  <c r="K1128" i="10"/>
  <c r="K1103" i="10"/>
  <c r="L1103" i="10"/>
  <c r="K860" i="10"/>
  <c r="K835" i="10"/>
  <c r="K724" i="10"/>
  <c r="K632" i="10"/>
  <c r="K633" i="10" s="1"/>
  <c r="K1414" i="10" s="1"/>
  <c r="K1415" i="10" s="1"/>
  <c r="L632" i="10"/>
  <c r="L633" i="10" s="1"/>
  <c r="L1414" i="10" s="1"/>
  <c r="L1415" i="10" s="1"/>
  <c r="K402" i="10"/>
  <c r="L402" i="10"/>
  <c r="K45" i="10"/>
  <c r="L1150" i="10"/>
  <c r="K1064" i="10"/>
  <c r="K1065" i="10" s="1"/>
  <c r="K1148" i="10"/>
  <c r="L1148" i="10"/>
  <c r="L1147" i="10"/>
  <c r="J745" i="10"/>
  <c r="A87" i="10"/>
  <c r="J1063" i="10"/>
  <c r="L1146" i="10"/>
  <c r="K1067" i="10"/>
  <c r="G937" i="10"/>
  <c r="B978" i="10"/>
  <c r="G977" i="10"/>
  <c r="B786" i="10"/>
  <c r="I786" i="10" s="1"/>
  <c r="G785" i="10"/>
  <c r="B474" i="10"/>
  <c r="G1122" i="10"/>
  <c r="K5" i="10"/>
  <c r="B759" i="10"/>
  <c r="I759" i="10" s="1"/>
  <c r="B638" i="10"/>
  <c r="I638" i="10" s="1"/>
  <c r="G637" i="10"/>
  <c r="K285" i="10"/>
  <c r="I22" i="49" l="1"/>
  <c r="L1428" i="10"/>
  <c r="L1451" i="10"/>
  <c r="L1433" i="10"/>
  <c r="L1452" i="10"/>
  <c r="L1438" i="10"/>
  <c r="L1453" i="10"/>
  <c r="K1438" i="10"/>
  <c r="K1453" i="10"/>
  <c r="K1433" i="10"/>
  <c r="K1452" i="10"/>
  <c r="K1428" i="10"/>
  <c r="K1451" i="10"/>
  <c r="K1424" i="10"/>
  <c r="L1039" i="10"/>
  <c r="L1448" i="10" s="1"/>
  <c r="J1448" i="10"/>
  <c r="K1039" i="10"/>
  <c r="K1448" i="10" s="1"/>
  <c r="K1423" i="10"/>
  <c r="K1450" i="10"/>
  <c r="L1424" i="10"/>
  <c r="L1423" i="10"/>
  <c r="L1450" i="10"/>
  <c r="K670" i="10"/>
  <c r="K1051" i="10" s="1"/>
  <c r="G983" i="10"/>
  <c r="L670" i="10"/>
  <c r="L1051" i="10" s="1"/>
  <c r="L669" i="10"/>
  <c r="L1409" i="10" s="1"/>
  <c r="K669" i="10"/>
  <c r="K1409" i="10" s="1"/>
  <c r="L660" i="10"/>
  <c r="L1400" i="10" s="1"/>
  <c r="K660" i="10"/>
  <c r="K1400" i="10" s="1"/>
  <c r="I980" i="10"/>
  <c r="L659" i="10"/>
  <c r="L1399" i="10" s="1"/>
  <c r="I633" i="10"/>
  <c r="B1053" i="10"/>
  <c r="I1053" i="10" s="1"/>
  <c r="G476" i="10"/>
  <c r="I521" i="10"/>
  <c r="L657" i="10"/>
  <c r="L1397" i="10" s="1"/>
  <c r="J1397" i="10"/>
  <c r="K659" i="10"/>
  <c r="K1399" i="10" s="1"/>
  <c r="G633" i="10"/>
  <c r="K663" i="10"/>
  <c r="K1403" i="10" s="1"/>
  <c r="J1403" i="10"/>
  <c r="K665" i="10"/>
  <c r="K1405" i="10" s="1"/>
  <c r="J1405" i="10"/>
  <c r="G575" i="10"/>
  <c r="K1052" i="10"/>
  <c r="K1411" i="10" s="1"/>
  <c r="J1411" i="10"/>
  <c r="K662" i="10"/>
  <c r="K1402" i="10" s="1"/>
  <c r="J1402" i="10"/>
  <c r="K661" i="10"/>
  <c r="K1401" i="10" s="1"/>
  <c r="K664" i="10"/>
  <c r="K1404" i="10" s="1"/>
  <c r="J1404" i="10"/>
  <c r="L667" i="10"/>
  <c r="L1407" i="10" s="1"/>
  <c r="L668" i="10"/>
  <c r="J1408" i="10"/>
  <c r="I523" i="10"/>
  <c r="J1416" i="10"/>
  <c r="J1417" i="10" s="1"/>
  <c r="J1406" i="10"/>
  <c r="L661" i="10"/>
  <c r="L1401" i="10" s="1"/>
  <c r="K667" i="10"/>
  <c r="K1407" i="10" s="1"/>
  <c r="K658" i="10"/>
  <c r="K1398" i="10" s="1"/>
  <c r="J1398" i="10"/>
  <c r="L1050" i="10"/>
  <c r="L1410" i="10" s="1"/>
  <c r="J1410" i="10"/>
  <c r="G1250" i="10"/>
  <c r="I1250" i="10"/>
  <c r="G1257" i="10"/>
  <c r="I1257" i="10"/>
  <c r="B707" i="10"/>
  <c r="I707" i="10" s="1"/>
  <c r="B700" i="10"/>
  <c r="G1056" i="10"/>
  <c r="I1056" i="10"/>
  <c r="G1051" i="10"/>
  <c r="I1051" i="10"/>
  <c r="G746" i="10"/>
  <c r="G699" i="10"/>
  <c r="G1049" i="10"/>
  <c r="I1049" i="10"/>
  <c r="I577" i="10"/>
  <c r="G706" i="10"/>
  <c r="I1414" i="10"/>
  <c r="B1415" i="10"/>
  <c r="I1415" i="10" s="1"/>
  <c r="G742" i="10"/>
  <c r="I742" i="10"/>
  <c r="G744" i="10"/>
  <c r="I744" i="10"/>
  <c r="G978" i="10"/>
  <c r="I978" i="10"/>
  <c r="K718" i="10"/>
  <c r="K1419" i="10" s="1"/>
  <c r="L718" i="10"/>
  <c r="L1419" i="10" s="1"/>
  <c r="K714" i="10"/>
  <c r="K1418" i="10" s="1"/>
  <c r="J1418" i="10"/>
  <c r="G729" i="10"/>
  <c r="I729" i="10"/>
  <c r="G143" i="10"/>
  <c r="I143" i="10"/>
  <c r="G731" i="10"/>
  <c r="I731" i="10"/>
  <c r="K666" i="10"/>
  <c r="L666" i="10"/>
  <c r="B1417" i="10"/>
  <c r="I1417" i="10" s="1"/>
  <c r="I1416" i="10"/>
  <c r="G418" i="10"/>
  <c r="I418" i="10"/>
  <c r="G474" i="10"/>
  <c r="I474" i="10"/>
  <c r="G969" i="10"/>
  <c r="I969" i="10"/>
  <c r="G959" i="10"/>
  <c r="I959" i="10"/>
  <c r="G316" i="10"/>
  <c r="I316" i="10"/>
  <c r="G304" i="10"/>
  <c r="I304" i="10"/>
  <c r="G295" i="10"/>
  <c r="I295" i="10"/>
  <c r="G965" i="10"/>
  <c r="I965" i="10"/>
  <c r="G313" i="10"/>
  <c r="I313" i="10"/>
  <c r="G288" i="10"/>
  <c r="I288" i="10"/>
  <c r="G282" i="10"/>
  <c r="I282" i="10"/>
  <c r="G298" i="10"/>
  <c r="I298" i="10"/>
  <c r="B292" i="10"/>
  <c r="I291" i="10"/>
  <c r="G301" i="10"/>
  <c r="I301" i="10"/>
  <c r="G310" i="10"/>
  <c r="I310" i="10"/>
  <c r="G285" i="10"/>
  <c r="I285" i="10"/>
  <c r="F877" i="10"/>
  <c r="I25" i="49"/>
  <c r="I37" i="49"/>
  <c r="I38" i="49"/>
  <c r="I31" i="49"/>
  <c r="I19" i="49"/>
  <c r="I21" i="49"/>
  <c r="I47" i="49"/>
  <c r="I24" i="49"/>
  <c r="I18" i="49"/>
  <c r="I30" i="49"/>
  <c r="I39" i="49"/>
  <c r="I48" i="49"/>
  <c r="I45" i="49"/>
  <c r="I46" i="49"/>
  <c r="I28" i="49"/>
  <c r="I27" i="49"/>
  <c r="I20" i="49"/>
  <c r="I40" i="49"/>
  <c r="I32" i="49"/>
  <c r="I26" i="49"/>
  <c r="L277" i="10"/>
  <c r="E449" i="10"/>
  <c r="D449" i="10"/>
  <c r="K966" i="10"/>
  <c r="K967" i="10" s="1"/>
  <c r="J967" i="10"/>
  <c r="D992" i="10"/>
  <c r="G449" i="10"/>
  <c r="E550" i="10"/>
  <c r="D199" i="10"/>
  <c r="D81" i="10"/>
  <c r="E1119" i="10"/>
  <c r="G599" i="10"/>
  <c r="E1045" i="10"/>
  <c r="E1044" i="10"/>
  <c r="E497" i="10"/>
  <c r="E932" i="10"/>
  <c r="E92" i="10"/>
  <c r="D991" i="10"/>
  <c r="J92" i="10"/>
  <c r="F599" i="10"/>
  <c r="E599" i="10"/>
  <c r="E178" i="10"/>
  <c r="J931" i="10"/>
  <c r="J47" i="10"/>
  <c r="J497" i="10"/>
  <c r="F991" i="10"/>
  <c r="J550" i="10"/>
  <c r="D600" i="10"/>
  <c r="J600" i="10"/>
  <c r="D1119" i="10"/>
  <c r="E878" i="10"/>
  <c r="E28" i="10"/>
  <c r="D105" i="10"/>
  <c r="K743" i="10"/>
  <c r="K744" i="10" s="1"/>
  <c r="J744" i="10"/>
  <c r="E877" i="10"/>
  <c r="E199" i="10"/>
  <c r="G81" i="10"/>
  <c r="J28" i="10"/>
  <c r="J218" i="10"/>
  <c r="E600" i="10"/>
  <c r="E249" i="10"/>
  <c r="E105" i="10"/>
  <c r="G551" i="10"/>
  <c r="E146" i="10"/>
  <c r="F28" i="10"/>
  <c r="F178" i="10"/>
  <c r="E992" i="10"/>
  <c r="E450" i="10"/>
  <c r="G92" i="10"/>
  <c r="G496" i="10"/>
  <c r="G600" i="10"/>
  <c r="J450" i="10"/>
  <c r="F199" i="10"/>
  <c r="G159" i="10"/>
  <c r="G10" i="10"/>
  <c r="D932" i="10"/>
  <c r="J81" i="10"/>
  <c r="G146" i="10"/>
  <c r="L750" i="10"/>
  <c r="L751" i="10" s="1"/>
  <c r="K741" i="10"/>
  <c r="K742" i="10" s="1"/>
  <c r="J877" i="10"/>
  <c r="G497" i="10"/>
  <c r="J992" i="10"/>
  <c r="J551" i="10"/>
  <c r="L146" i="10"/>
  <c r="M7" i="10"/>
  <c r="J10" i="10"/>
  <c r="G317" i="10"/>
  <c r="F497" i="10"/>
  <c r="J742" i="10"/>
  <c r="G1045" i="10"/>
  <c r="G992" i="10"/>
  <c r="G28" i="10"/>
  <c r="G932" i="10"/>
  <c r="J449" i="10"/>
  <c r="L28" i="10"/>
  <c r="F551" i="10"/>
  <c r="J932" i="10"/>
  <c r="J878" i="10"/>
  <c r="F218" i="10"/>
  <c r="G878" i="10"/>
  <c r="J1049" i="10"/>
  <c r="K449" i="10"/>
  <c r="J199" i="10"/>
  <c r="J1045" i="10"/>
  <c r="G991" i="10"/>
  <c r="F931" i="10"/>
  <c r="J599" i="10"/>
  <c r="E931" i="10"/>
  <c r="E551" i="10"/>
  <c r="E81" i="10"/>
  <c r="E496" i="10"/>
  <c r="E159" i="10"/>
  <c r="F600" i="10"/>
  <c r="E991" i="10"/>
  <c r="D599" i="10"/>
  <c r="E218" i="10"/>
  <c r="J249" i="10"/>
  <c r="E10" i="10"/>
  <c r="J159" i="10"/>
  <c r="J1119" i="10"/>
  <c r="J105" i="10"/>
  <c r="G931" i="10"/>
  <c r="K668" i="10"/>
  <c r="K199" i="10"/>
  <c r="K599" i="10"/>
  <c r="F992" i="10"/>
  <c r="G550" i="10"/>
  <c r="G1044" i="10"/>
  <c r="K81" i="10"/>
  <c r="L159" i="10"/>
  <c r="L1040" i="10"/>
  <c r="L1041" i="10" s="1"/>
  <c r="K878" i="10"/>
  <c r="D878" i="10"/>
  <c r="F159" i="10"/>
  <c r="J146" i="10"/>
  <c r="K750" i="10"/>
  <c r="K751" i="10" s="1"/>
  <c r="L10" i="10"/>
  <c r="K317" i="10"/>
  <c r="L218" i="10"/>
  <c r="K105" i="10"/>
  <c r="J178" i="10"/>
  <c r="G47" i="10"/>
  <c r="L878" i="10"/>
  <c r="K28" i="10"/>
  <c r="D28" i="10"/>
  <c r="F449" i="10"/>
  <c r="K600" i="10"/>
  <c r="L1055" i="10"/>
  <c r="L1056" i="10" s="1"/>
  <c r="L47" i="10"/>
  <c r="K497" i="10"/>
  <c r="L551" i="10"/>
  <c r="K1045" i="10"/>
  <c r="L599" i="10"/>
  <c r="L931" i="10"/>
  <c r="F10" i="10"/>
  <c r="F932" i="10"/>
  <c r="J1056" i="10"/>
  <c r="G877" i="10"/>
  <c r="D551" i="10"/>
  <c r="G178" i="10"/>
  <c r="G277" i="10"/>
  <c r="F496" i="10"/>
  <c r="F878" i="10"/>
  <c r="D178" i="10"/>
  <c r="L496" i="10"/>
  <c r="L600" i="10"/>
  <c r="L81" i="10"/>
  <c r="K496" i="10"/>
  <c r="K932" i="10"/>
  <c r="K931" i="10"/>
  <c r="L178" i="10"/>
  <c r="K652" i="10"/>
  <c r="K653" i="10" s="1"/>
  <c r="J653" i="10"/>
  <c r="L199" i="10"/>
  <c r="K218" i="10"/>
  <c r="K979" i="10"/>
  <c r="K980" i="10" s="1"/>
  <c r="L979" i="10"/>
  <c r="L980" i="10" s="1"/>
  <c r="J980" i="10"/>
  <c r="K146" i="10"/>
  <c r="L932" i="10"/>
  <c r="L449" i="10"/>
  <c r="L1119" i="10"/>
  <c r="L652" i="10"/>
  <c r="L653" i="10" s="1"/>
  <c r="G450" i="10"/>
  <c r="K450" i="10"/>
  <c r="K249" i="10"/>
  <c r="L249" i="10"/>
  <c r="J1044" i="10"/>
  <c r="J965" i="10"/>
  <c r="J496" i="10"/>
  <c r="F450" i="10"/>
  <c r="F105" i="10"/>
  <c r="F317" i="10"/>
  <c r="F249" i="10"/>
  <c r="F146" i="10"/>
  <c r="F1044" i="10"/>
  <c r="F92" i="10"/>
  <c r="F277" i="10"/>
  <c r="D497" i="10"/>
  <c r="F81" i="10"/>
  <c r="F47" i="10"/>
  <c r="F550" i="10"/>
  <c r="F1045" i="10"/>
  <c r="K159" i="10"/>
  <c r="B607" i="10"/>
  <c r="G606" i="10"/>
  <c r="L968" i="10"/>
  <c r="L969" i="10" s="1"/>
  <c r="K968" i="10"/>
  <c r="J969" i="10"/>
  <c r="L964" i="10"/>
  <c r="L497" i="10"/>
  <c r="J729" i="10"/>
  <c r="J1420" i="10" s="1"/>
  <c r="K728" i="10"/>
  <c r="K729" i="10" s="1"/>
  <c r="K1420" i="10" s="1"/>
  <c r="L728" i="10"/>
  <c r="L729" i="10" s="1"/>
  <c r="L1420" i="10" s="1"/>
  <c r="J1041" i="10"/>
  <c r="L1045" i="10"/>
  <c r="J991" i="10"/>
  <c r="L976" i="10"/>
  <c r="L977" i="10" s="1"/>
  <c r="L978" i="10" s="1"/>
  <c r="K976" i="10"/>
  <c r="K977" i="10" s="1"/>
  <c r="K978" i="10" s="1"/>
  <c r="J977" i="10"/>
  <c r="J978" i="10" s="1"/>
  <c r="K550" i="10"/>
  <c r="M9" i="10"/>
  <c r="K877" i="10"/>
  <c r="L992" i="10"/>
  <c r="L105" i="10"/>
  <c r="K992" i="10"/>
  <c r="L550" i="10"/>
  <c r="K1119" i="10"/>
  <c r="D159" i="10"/>
  <c r="D931" i="10"/>
  <c r="D47" i="10"/>
  <c r="D218" i="10"/>
  <c r="D877" i="10"/>
  <c r="D550" i="10"/>
  <c r="E47" i="10"/>
  <c r="G1119" i="10"/>
  <c r="D249" i="10"/>
  <c r="F1119" i="10"/>
  <c r="D277" i="10"/>
  <c r="D317" i="10"/>
  <c r="D496" i="10"/>
  <c r="G249" i="10"/>
  <c r="D450" i="10"/>
  <c r="G105" i="10"/>
  <c r="G199" i="10"/>
  <c r="D1045" i="10"/>
  <c r="G218" i="10"/>
  <c r="D92" i="10"/>
  <c r="D146" i="10"/>
  <c r="D1044" i="10"/>
  <c r="D10" i="10"/>
  <c r="L450" i="10"/>
  <c r="E277" i="10"/>
  <c r="K551" i="10"/>
  <c r="L877" i="10"/>
  <c r="J277" i="10"/>
  <c r="K178" i="10"/>
  <c r="K277" i="10"/>
  <c r="L1070" i="10"/>
  <c r="L92" i="10"/>
  <c r="K92" i="10"/>
  <c r="K745" i="10"/>
  <c r="J746" i="10"/>
  <c r="J1053" i="10" s="1"/>
  <c r="L745" i="10"/>
  <c r="K47" i="10"/>
  <c r="B787" i="10"/>
  <c r="G786" i="10"/>
  <c r="K10" i="10"/>
  <c r="M5" i="10"/>
  <c r="G759" i="10"/>
  <c r="B760" i="10"/>
  <c r="G638" i="10"/>
  <c r="B639" i="10"/>
  <c r="I639" i="10" s="1"/>
  <c r="J393" i="10" l="1"/>
  <c r="D393" i="10"/>
  <c r="I292" i="10"/>
  <c r="L393" i="10"/>
  <c r="G393" i="10"/>
  <c r="F393" i="10"/>
  <c r="E393" i="10"/>
  <c r="K393" i="10"/>
  <c r="L317" i="10"/>
  <c r="J317" i="10"/>
  <c r="K1044" i="10"/>
  <c r="G700" i="10"/>
  <c r="I700" i="10"/>
  <c r="E317" i="10"/>
  <c r="G1053" i="10"/>
  <c r="G707" i="10"/>
  <c r="B701" i="10"/>
  <c r="I43" i="49" s="1"/>
  <c r="L1416" i="10"/>
  <c r="L1406" i="10"/>
  <c r="K1416" i="10"/>
  <c r="K1406" i="10"/>
  <c r="L1049" i="10"/>
  <c r="L1408" i="10"/>
  <c r="K1049" i="10"/>
  <c r="K1408" i="10"/>
  <c r="I33" i="49"/>
  <c r="I760" i="10"/>
  <c r="G787" i="10"/>
  <c r="I787" i="10"/>
  <c r="I607" i="10"/>
  <c r="G292" i="10"/>
  <c r="E754" i="10"/>
  <c r="M28" i="10"/>
  <c r="H11" i="72" s="1"/>
  <c r="F50" i="78" s="1"/>
  <c r="L1044" i="10"/>
  <c r="M146" i="10"/>
  <c r="H17" i="72" s="1"/>
  <c r="F56" i="78" s="1"/>
  <c r="M551" i="10"/>
  <c r="H31" i="72" s="1"/>
  <c r="F70" i="78" s="1"/>
  <c r="M449" i="10"/>
  <c r="L29" i="72" s="1"/>
  <c r="H68" i="78" s="1"/>
  <c r="M599" i="10"/>
  <c r="M600" i="10"/>
  <c r="H32" i="72" s="1"/>
  <c r="F71" i="78" s="1"/>
  <c r="M10" i="10"/>
  <c r="H10" i="72" s="1"/>
  <c r="M931" i="10"/>
  <c r="L38" i="72" s="1"/>
  <c r="H77" i="78" s="1"/>
  <c r="M218" i="10"/>
  <c r="H22" i="72" s="1"/>
  <c r="F61" i="78" s="1"/>
  <c r="M105" i="10"/>
  <c r="H16" i="72" s="1"/>
  <c r="F55" i="78" s="1"/>
  <c r="M878" i="10"/>
  <c r="H37" i="72" s="1"/>
  <c r="F76" i="78" s="1"/>
  <c r="M81" i="10"/>
  <c r="H13" i="72" s="1"/>
  <c r="F52" i="78" s="1"/>
  <c r="M199" i="10"/>
  <c r="H20" i="72" s="1"/>
  <c r="F59" i="78" s="1"/>
  <c r="M47" i="10"/>
  <c r="H12" i="72" s="1"/>
  <c r="F51" i="78" s="1"/>
  <c r="M496" i="10"/>
  <c r="L30" i="72" s="1"/>
  <c r="H69" i="78" s="1"/>
  <c r="M1045" i="10"/>
  <c r="H40" i="72" s="1"/>
  <c r="F79" i="78" s="1"/>
  <c r="M159" i="10"/>
  <c r="H18" i="72" s="1"/>
  <c r="F57" i="78" s="1"/>
  <c r="M497" i="10"/>
  <c r="H30" i="72" s="1"/>
  <c r="F69" i="78" s="1"/>
  <c r="M450" i="10"/>
  <c r="H29" i="72" s="1"/>
  <c r="F68" i="78" s="1"/>
  <c r="M249" i="10"/>
  <c r="H23" i="72" s="1"/>
  <c r="F62" i="78" s="1"/>
  <c r="M1119" i="10"/>
  <c r="M932" i="10"/>
  <c r="H38" i="72" s="1"/>
  <c r="F77" i="78" s="1"/>
  <c r="B608" i="10"/>
  <c r="I608" i="10" s="1"/>
  <c r="G607" i="10"/>
  <c r="M178" i="10"/>
  <c r="H19" i="72" s="1"/>
  <c r="F58" i="78" s="1"/>
  <c r="L965" i="10"/>
  <c r="L991" i="10"/>
  <c r="K969" i="10"/>
  <c r="K991" i="10"/>
  <c r="M877" i="10"/>
  <c r="L37" i="72" s="1"/>
  <c r="H76" i="78" s="1"/>
  <c r="M550" i="10"/>
  <c r="M992" i="10"/>
  <c r="H39" i="72" s="1"/>
  <c r="F78" i="78" s="1"/>
  <c r="K746" i="10"/>
  <c r="K753" i="10"/>
  <c r="M92" i="10"/>
  <c r="H14" i="72" s="1"/>
  <c r="F53" i="78" s="1"/>
  <c r="M277" i="10"/>
  <c r="H24" i="72" s="1"/>
  <c r="F63" i="78" s="1"/>
  <c r="L746" i="10"/>
  <c r="G760" i="10"/>
  <c r="B761" i="10"/>
  <c r="L816" i="10" s="1"/>
  <c r="G639" i="10"/>
  <c r="B640" i="10"/>
  <c r="I640" i="10" s="1"/>
  <c r="H26" i="72" l="1"/>
  <c r="F65" i="78" s="1"/>
  <c r="J817" i="10"/>
  <c r="M393" i="10"/>
  <c r="H27" i="72" s="1"/>
  <c r="F66" i="78" s="1"/>
  <c r="G816" i="10"/>
  <c r="M317" i="10"/>
  <c r="H25" i="72" s="1"/>
  <c r="F64" i="78" s="1"/>
  <c r="F816" i="10"/>
  <c r="G701" i="10"/>
  <c r="L753" i="10"/>
  <c r="E817" i="10"/>
  <c r="I44" i="49"/>
  <c r="K817" i="10"/>
  <c r="E816" i="10"/>
  <c r="G817" i="10"/>
  <c r="L817" i="10"/>
  <c r="D816" i="10"/>
  <c r="J816" i="10"/>
  <c r="F817" i="10"/>
  <c r="K816" i="10"/>
  <c r="L106" i="99"/>
  <c r="L110" i="105"/>
  <c r="J754" i="10"/>
  <c r="D754" i="10"/>
  <c r="G753" i="10"/>
  <c r="F754" i="10"/>
  <c r="J753" i="10"/>
  <c r="L754" i="10"/>
  <c r="D753" i="10"/>
  <c r="F753" i="10"/>
  <c r="K754" i="10"/>
  <c r="G754" i="10"/>
  <c r="D817" i="10"/>
  <c r="F49" i="78"/>
  <c r="H15" i="72"/>
  <c r="L31" i="72"/>
  <c r="H70" i="78" s="1"/>
  <c r="L110" i="80"/>
  <c r="K1417" i="10"/>
  <c r="L1417" i="10"/>
  <c r="M1044" i="10"/>
  <c r="L59" i="71" s="1"/>
  <c r="E753" i="10"/>
  <c r="I701" i="10"/>
  <c r="G761" i="10"/>
  <c r="I761" i="10"/>
  <c r="L76" i="63"/>
  <c r="L32" i="72"/>
  <c r="L91" i="60"/>
  <c r="L89" i="61"/>
  <c r="L61" i="69"/>
  <c r="H33" i="72"/>
  <c r="F67" i="78" s="1"/>
  <c r="H21" i="72"/>
  <c r="F54" i="78" s="1"/>
  <c r="L74" i="64"/>
  <c r="G608" i="10"/>
  <c r="B609" i="10"/>
  <c r="M991" i="10"/>
  <c r="L106" i="62"/>
  <c r="L1053" i="10"/>
  <c r="K1053" i="10"/>
  <c r="G640" i="10"/>
  <c r="B641" i="10"/>
  <c r="I641" i="10" s="1"/>
  <c r="H28" i="72" l="1"/>
  <c r="F60" i="78" s="1"/>
  <c r="M817" i="10"/>
  <c r="H36" i="72" s="1"/>
  <c r="F75" i="78" s="1"/>
  <c r="M753" i="10"/>
  <c r="L80" i="30" s="1"/>
  <c r="M754" i="10"/>
  <c r="H35" i="72" s="1"/>
  <c r="F74" i="78" s="1"/>
  <c r="I609" i="10"/>
  <c r="M816" i="10"/>
  <c r="L33" i="72"/>
  <c r="H71" i="78"/>
  <c r="L40" i="72"/>
  <c r="H79" i="78" s="1"/>
  <c r="L39" i="72"/>
  <c r="H78" i="78" s="1"/>
  <c r="L59" i="70"/>
  <c r="G609" i="10"/>
  <c r="B610" i="10"/>
  <c r="I610" i="10" s="1"/>
  <c r="G641" i="10"/>
  <c r="B642" i="10"/>
  <c r="I642" i="10" s="1"/>
  <c r="L35" i="72" l="1"/>
  <c r="H74" i="78" s="1"/>
  <c r="L36" i="72"/>
  <c r="H75" i="78" s="1"/>
  <c r="L64" i="65"/>
  <c r="H67" i="78"/>
  <c r="H72" i="78"/>
  <c r="G610" i="10"/>
  <c r="B611" i="10"/>
  <c r="I611" i="10" s="1"/>
  <c r="B643" i="10"/>
  <c r="G642" i="10"/>
  <c r="G611" i="10" l="1"/>
  <c r="B612" i="10"/>
  <c r="B644" i="10"/>
  <c r="G643" i="10"/>
  <c r="G644" i="10" l="1"/>
  <c r="I644" i="10"/>
  <c r="G612" i="10"/>
  <c r="B613" i="10"/>
  <c r="K675" i="10" s="1"/>
  <c r="J675" i="10" l="1"/>
  <c r="F675" i="10"/>
  <c r="E675" i="10"/>
  <c r="K674" i="10"/>
  <c r="J674" i="10"/>
  <c r="L675" i="10"/>
  <c r="E674" i="10"/>
  <c r="D674" i="10"/>
  <c r="F674" i="10"/>
  <c r="L674" i="10"/>
  <c r="I42" i="49"/>
  <c r="G675" i="10"/>
  <c r="G674" i="10"/>
  <c r="D675" i="10"/>
  <c r="G613" i="10"/>
  <c r="I613" i="10"/>
  <c r="L239" i="33" s="1"/>
  <c r="G88" i="33" l="1"/>
  <c r="F56" i="33"/>
  <c r="M59" i="33"/>
  <c r="H23" i="33"/>
  <c r="H5" i="33"/>
  <c r="F64" i="33"/>
  <c r="H58" i="33"/>
  <c r="H16" i="33"/>
  <c r="H59" i="33"/>
  <c r="F125" i="33"/>
  <c r="G53" i="33"/>
  <c r="G68" i="33"/>
  <c r="G34" i="33"/>
  <c r="F118" i="33"/>
  <c r="G14" i="33"/>
  <c r="G57" i="33"/>
  <c r="E92" i="33"/>
  <c r="M129" i="33"/>
  <c r="F4" i="33"/>
  <c r="H11" i="33"/>
  <c r="H109" i="33"/>
  <c r="G22" i="33"/>
  <c r="E17" i="33"/>
  <c r="G107" i="33"/>
  <c r="G25" i="33"/>
  <c r="G129" i="33"/>
  <c r="F51" i="33"/>
  <c r="H80" i="33"/>
  <c r="L94" i="33"/>
  <c r="F54" i="33"/>
  <c r="H68" i="33"/>
  <c r="F30" i="33"/>
  <c r="F8" i="33"/>
  <c r="G91" i="33"/>
  <c r="G11" i="33"/>
  <c r="E54" i="33"/>
  <c r="G59" i="33"/>
  <c r="F75" i="33"/>
  <c r="G62" i="33"/>
  <c r="H7" i="33"/>
  <c r="G112" i="33"/>
  <c r="F5" i="33"/>
  <c r="E41" i="33"/>
  <c r="G72" i="33"/>
  <c r="F76" i="33"/>
  <c r="E121" i="33"/>
  <c r="E123" i="33"/>
  <c r="G131" i="33"/>
  <c r="H94" i="33"/>
  <c r="F72" i="33"/>
  <c r="E10" i="33"/>
  <c r="H104" i="33"/>
  <c r="H19" i="33"/>
  <c r="G43" i="33"/>
  <c r="F95" i="33"/>
  <c r="F79" i="33"/>
  <c r="L58" i="33"/>
  <c r="F28" i="33"/>
  <c r="F70" i="33"/>
  <c r="G49" i="33"/>
  <c r="E125" i="33"/>
  <c r="F14" i="33"/>
  <c r="H50" i="33"/>
  <c r="G13" i="33"/>
  <c r="H117" i="33"/>
  <c r="E79" i="33"/>
  <c r="H30" i="33"/>
  <c r="G28" i="33"/>
  <c r="E14" i="33"/>
  <c r="E118" i="33"/>
  <c r="H92" i="33"/>
  <c r="H57" i="33"/>
  <c r="F48" i="33"/>
  <c r="G66" i="33"/>
  <c r="G47" i="33"/>
  <c r="E113" i="33"/>
  <c r="F135" i="33"/>
  <c r="G122" i="33"/>
  <c r="G111" i="33"/>
  <c r="H101" i="33"/>
  <c r="O32" i="33"/>
  <c r="F7" i="33"/>
  <c r="H71" i="33"/>
  <c r="G89" i="33"/>
  <c r="F67" i="33"/>
  <c r="E39" i="33"/>
  <c r="G12" i="33"/>
  <c r="E70" i="33"/>
  <c r="G123" i="33"/>
  <c r="G81" i="33"/>
  <c r="F60" i="33"/>
  <c r="F82" i="33"/>
  <c r="H97" i="33"/>
  <c r="H18" i="33"/>
  <c r="H122" i="33"/>
  <c r="H48" i="33"/>
  <c r="G60" i="33"/>
  <c r="H126" i="33"/>
  <c r="G116" i="33"/>
  <c r="H42" i="33"/>
  <c r="F63" i="33"/>
  <c r="E98" i="33"/>
  <c r="F65" i="33"/>
  <c r="E73" i="33"/>
  <c r="H26" i="33"/>
  <c r="E81" i="33"/>
  <c r="G119" i="33"/>
  <c r="G96" i="33"/>
  <c r="E7" i="33"/>
  <c r="E129" i="33"/>
  <c r="H130" i="33" s="1"/>
  <c r="E56" i="33"/>
  <c r="H95" i="33"/>
  <c r="F66" i="33"/>
  <c r="F88" i="33"/>
  <c r="H51" i="33"/>
  <c r="G8" i="33"/>
  <c r="G73" i="33"/>
  <c r="F53" i="33"/>
  <c r="H35" i="33"/>
  <c r="E42" i="33"/>
  <c r="G30" i="33"/>
  <c r="F100" i="33"/>
  <c r="H125" i="33"/>
  <c r="F101" i="33"/>
  <c r="E86" i="33"/>
  <c r="F18" i="33"/>
  <c r="G92" i="33"/>
  <c r="E40" i="33"/>
  <c r="F11" i="33"/>
  <c r="F29" i="33"/>
  <c r="E58" i="33"/>
  <c r="H41" i="33"/>
  <c r="H10" i="33"/>
  <c r="E112" i="33"/>
  <c r="H112" i="33"/>
  <c r="E63" i="33"/>
  <c r="E65" i="33"/>
  <c r="F32" i="33"/>
  <c r="E25" i="33"/>
  <c r="G76" i="33"/>
  <c r="E91" i="33"/>
  <c r="H3" i="33"/>
  <c r="F49" i="33"/>
  <c r="H134" i="33"/>
  <c r="E30" i="33"/>
  <c r="E71" i="33"/>
  <c r="E12" i="33"/>
  <c r="G45" i="33"/>
  <c r="G125" i="33"/>
  <c r="F102" i="33"/>
  <c r="F21" i="33"/>
  <c r="F136" i="33"/>
  <c r="E69" i="33"/>
  <c r="E19" i="33"/>
  <c r="F36" i="33"/>
  <c r="G51" i="33"/>
  <c r="G85" i="33"/>
  <c r="E29" i="33"/>
  <c r="G102" i="33"/>
  <c r="G50" i="33"/>
  <c r="G10" i="33"/>
  <c r="G109" i="33"/>
  <c r="F122" i="33"/>
  <c r="G70" i="33"/>
  <c r="E18" i="33"/>
  <c r="F26" i="33"/>
  <c r="G40" i="33"/>
  <c r="E59" i="33"/>
  <c r="E51" i="33"/>
  <c r="G55" i="33"/>
  <c r="G3" i="33"/>
  <c r="F132" i="33"/>
  <c r="E104" i="33"/>
  <c r="E126" i="33"/>
  <c r="F78" i="33"/>
  <c r="E131" i="33"/>
  <c r="F131" i="33"/>
  <c r="E76" i="33"/>
  <c r="G26" i="33"/>
  <c r="E45" i="33"/>
  <c r="H118" i="33"/>
  <c r="E111" i="33"/>
  <c r="G135" i="33"/>
  <c r="E95" i="33"/>
  <c r="G126" i="33"/>
  <c r="H69" i="33"/>
  <c r="G63" i="33"/>
  <c r="F57" i="33"/>
  <c r="L87" i="33"/>
  <c r="E101" i="33"/>
  <c r="G35" i="33"/>
  <c r="E68" i="33"/>
  <c r="H111" i="33"/>
  <c r="L91" i="33"/>
  <c r="E107" i="33"/>
  <c r="F121" i="33"/>
  <c r="E57" i="33"/>
  <c r="F16" i="33"/>
  <c r="H8" i="33"/>
  <c r="E35" i="33"/>
  <c r="H13" i="33"/>
  <c r="F23" i="33"/>
  <c r="G67" i="33"/>
  <c r="E8" i="33"/>
  <c r="H76" i="33"/>
  <c r="H66" i="33"/>
  <c r="G132" i="33"/>
  <c r="F98" i="33"/>
  <c r="G23" i="33"/>
  <c r="H43" i="33"/>
  <c r="H54" i="33"/>
  <c r="E43" i="33"/>
  <c r="F134" i="33"/>
  <c r="H34" i="33"/>
  <c r="H98" i="33"/>
  <c r="F62" i="33"/>
  <c r="G17" i="33"/>
  <c r="G94" i="33"/>
  <c r="F81" i="33"/>
  <c r="F40" i="33"/>
  <c r="E26" i="33"/>
  <c r="F91" i="33"/>
  <c r="F110" i="33"/>
  <c r="H88" i="33"/>
  <c r="G79" i="33"/>
  <c r="E109" i="33"/>
  <c r="F112" i="33"/>
  <c r="M109" i="33"/>
  <c r="G93" i="33"/>
  <c r="H121" i="33"/>
  <c r="G21" i="33"/>
  <c r="G113" i="33"/>
  <c r="H93" i="33"/>
  <c r="E53" i="33"/>
  <c r="G16" i="33"/>
  <c r="H33" i="33"/>
  <c r="H14" i="33"/>
  <c r="G32" i="33"/>
  <c r="H17" i="33"/>
  <c r="F45" i="33"/>
  <c r="E122" i="33"/>
  <c r="H12" i="33"/>
  <c r="H44" i="33"/>
  <c r="H72" i="33"/>
  <c r="H73" i="33"/>
  <c r="F111" i="33"/>
  <c r="E64" i="33"/>
  <c r="H70" i="33"/>
  <c r="E115" i="33"/>
  <c r="F104" i="33"/>
  <c r="G48" i="33"/>
  <c r="E55" i="33"/>
  <c r="E132" i="33"/>
  <c r="G133" i="33" s="1"/>
  <c r="H53" i="33"/>
  <c r="G100" i="33"/>
  <c r="H55" i="33"/>
  <c r="M25" i="33"/>
  <c r="O24" i="33"/>
  <c r="L5" i="33"/>
  <c r="M22" i="33"/>
  <c r="O109" i="33"/>
  <c r="N121" i="33"/>
  <c r="M111" i="33"/>
  <c r="H24" i="33"/>
  <c r="O80" i="33"/>
  <c r="M132" i="33"/>
  <c r="O104" i="33"/>
  <c r="O116" i="33"/>
  <c r="G80" i="33"/>
  <c r="E85" i="33"/>
  <c r="O113" i="33"/>
  <c r="O56" i="33"/>
  <c r="L13" i="33"/>
  <c r="M118" i="33"/>
  <c r="M674" i="10"/>
  <c r="L68" i="34" s="1"/>
  <c r="H75" i="33"/>
  <c r="L129" i="33"/>
  <c r="N130" i="33" s="1"/>
  <c r="O93" i="33"/>
  <c r="H67" i="33"/>
  <c r="F12" i="33"/>
  <c r="F33" i="33"/>
  <c r="G18" i="33"/>
  <c r="H81" i="33"/>
  <c r="L98" i="33"/>
  <c r="N41" i="33"/>
  <c r="L24" i="33"/>
  <c r="L57" i="33"/>
  <c r="M675" i="10"/>
  <c r="H34" i="72" s="1"/>
  <c r="F73" i="78" s="1"/>
  <c r="N34" i="33"/>
  <c r="N49" i="33"/>
  <c r="N21" i="33"/>
  <c r="L254" i="33"/>
  <c r="O112" i="33"/>
  <c r="M66" i="33"/>
  <c r="N63" i="33"/>
  <c r="O53" i="33"/>
  <c r="N125" i="33"/>
  <c r="N4" i="33"/>
  <c r="M86" i="33"/>
  <c r="L63" i="33"/>
  <c r="G36" i="33"/>
  <c r="E62" i="33"/>
  <c r="E134" i="33"/>
  <c r="M47" i="33"/>
  <c r="M40" i="33"/>
  <c r="L47" i="33"/>
  <c r="M62" i="33"/>
  <c r="L122" i="33"/>
  <c r="N94" i="33"/>
  <c r="M35" i="33"/>
  <c r="N109" i="33"/>
  <c r="M36" i="33"/>
  <c r="L268" i="33"/>
  <c r="O119" i="33"/>
  <c r="N103" i="33"/>
  <c r="N111" i="33"/>
  <c r="L65" i="33"/>
  <c r="L44" i="33"/>
  <c r="L59" i="33"/>
  <c r="O72" i="33"/>
  <c r="O58" i="33"/>
  <c r="N44" i="33"/>
  <c r="M121" i="33"/>
  <c r="N72" i="33"/>
  <c r="O85" i="33"/>
  <c r="N16" i="33"/>
  <c r="M43" i="33"/>
  <c r="L35" i="33"/>
  <c r="L115" i="33"/>
  <c r="M235" i="33"/>
  <c r="L42" i="33"/>
  <c r="N79" i="33"/>
  <c r="O48" i="33"/>
  <c r="M134" i="33"/>
  <c r="N92" i="33"/>
  <c r="L89" i="33"/>
  <c r="L103" i="33"/>
  <c r="N136" i="33"/>
  <c r="O8" i="33"/>
  <c r="O216" i="33"/>
  <c r="N53" i="33"/>
  <c r="N67" i="33"/>
  <c r="L86" i="33"/>
  <c r="N45" i="33"/>
  <c r="L132" i="33"/>
  <c r="M41" i="33"/>
  <c r="M57" i="33"/>
  <c r="M75" i="33"/>
  <c r="G24" i="33"/>
  <c r="H85" i="33"/>
  <c r="E6" i="33"/>
  <c r="G136" i="33"/>
  <c r="E94" i="33"/>
  <c r="E135" i="33"/>
  <c r="O100" i="33"/>
  <c r="L93" i="33"/>
  <c r="O73" i="33"/>
  <c r="O59" i="33"/>
  <c r="L126" i="33"/>
  <c r="N69" i="33"/>
  <c r="M80" i="33"/>
  <c r="O115" i="33"/>
  <c r="M23" i="33"/>
  <c r="O111" i="33"/>
  <c r="O57" i="33"/>
  <c r="L54" i="33"/>
  <c r="N11" i="33"/>
  <c r="L117" i="33"/>
  <c r="L66" i="33"/>
  <c r="O63" i="33"/>
  <c r="O118" i="33"/>
  <c r="L30" i="33"/>
  <c r="F3" i="33"/>
  <c r="E117" i="33"/>
  <c r="F116" i="33"/>
  <c r="E47" i="33"/>
  <c r="F39" i="33"/>
  <c r="H79" i="33"/>
  <c r="H96" i="33"/>
  <c r="H49" i="33"/>
  <c r="H47" i="33"/>
  <c r="F58" i="33"/>
  <c r="E110" i="33"/>
  <c r="G6" i="33"/>
  <c r="H87" i="33"/>
  <c r="E33" i="33"/>
  <c r="E44" i="33"/>
  <c r="G33" i="33"/>
  <c r="H91" i="33"/>
  <c r="H60" i="33"/>
  <c r="F34" i="33"/>
  <c r="F24" i="33"/>
  <c r="H131" i="33"/>
  <c r="N7" i="33"/>
  <c r="O3" i="33"/>
  <c r="N12" i="33"/>
  <c r="N135" i="33"/>
  <c r="L125" i="33"/>
  <c r="N56" i="33"/>
  <c r="M5" i="33"/>
  <c r="L123" i="33"/>
  <c r="M10" i="33"/>
  <c r="O10" i="33"/>
  <c r="N28" i="33"/>
  <c r="O60" i="33"/>
  <c r="O78" i="33"/>
  <c r="O103" i="33"/>
  <c r="M98" i="33"/>
  <c r="M92" i="33"/>
  <c r="N73" i="33"/>
  <c r="N102" i="33"/>
  <c r="N86" i="33"/>
  <c r="F10" i="33"/>
  <c r="E87" i="33"/>
  <c r="G121" i="33"/>
  <c r="H64" i="33"/>
  <c r="E119" i="33"/>
  <c r="E23" i="33"/>
  <c r="O88" i="33"/>
  <c r="M11" i="33"/>
  <c r="O35" i="33"/>
  <c r="L71" i="33"/>
  <c r="M136" i="33"/>
  <c r="L48" i="33"/>
  <c r="L41" i="33"/>
  <c r="O125" i="33"/>
  <c r="M50" i="33"/>
  <c r="O82" i="33"/>
  <c r="M117" i="33"/>
  <c r="N129" i="33"/>
  <c r="M64" i="33"/>
  <c r="O45" i="33"/>
  <c r="O47" i="33"/>
  <c r="L97" i="33"/>
  <c r="N58" i="33"/>
  <c r="L56" i="33"/>
  <c r="O51" i="33"/>
  <c r="O67" i="33"/>
  <c r="M76" i="33"/>
  <c r="O71" i="33"/>
  <c r="O129" i="33"/>
  <c r="N88" i="33"/>
  <c r="O39" i="33"/>
  <c r="O102" i="33"/>
  <c r="M8" i="33"/>
  <c r="O23" i="33"/>
  <c r="N66" i="33"/>
  <c r="L60" i="33"/>
  <c r="M16" i="33"/>
  <c r="L111" i="33"/>
  <c r="O14" i="33"/>
  <c r="O18" i="33"/>
  <c r="O28" i="33"/>
  <c r="H135" i="33"/>
  <c r="H132" i="33"/>
  <c r="L32" i="33"/>
  <c r="O110" i="33"/>
  <c r="L45" i="33"/>
  <c r="L82" i="33"/>
  <c r="N78" i="33"/>
  <c r="M60" i="33"/>
  <c r="M93" i="33"/>
  <c r="L135" i="33"/>
  <c r="M126" i="33"/>
  <c r="M122" i="33"/>
  <c r="O40" i="33"/>
  <c r="N47" i="33"/>
  <c r="N42" i="33"/>
  <c r="N43" i="33"/>
  <c r="M125" i="33"/>
  <c r="O21" i="33"/>
  <c r="L51" i="33"/>
  <c r="L110" i="33"/>
  <c r="H29" i="33"/>
  <c r="H62" i="33"/>
  <c r="G44" i="33"/>
  <c r="F42" i="33"/>
  <c r="H65" i="33"/>
  <c r="F97" i="33"/>
  <c r="E75" i="33"/>
  <c r="G118" i="33"/>
  <c r="G71" i="33"/>
  <c r="E4" i="33"/>
  <c r="F119" i="33"/>
  <c r="H89" i="33"/>
  <c r="G104" i="33"/>
  <c r="H32" i="33"/>
  <c r="H63" i="33"/>
  <c r="G41" i="33"/>
  <c r="G247" i="33"/>
  <c r="O227" i="33"/>
  <c r="G264" i="33"/>
  <c r="L249" i="33"/>
  <c r="L211" i="33"/>
  <c r="H228" i="33"/>
  <c r="H185" i="33"/>
  <c r="G243" i="33"/>
  <c r="F209" i="33"/>
  <c r="E240" i="33"/>
  <c r="F211" i="33"/>
  <c r="M221" i="33"/>
  <c r="G224" i="33"/>
  <c r="N246" i="33"/>
  <c r="E217" i="33"/>
  <c r="N211" i="33"/>
  <c r="E228" i="33"/>
  <c r="O254" i="33"/>
  <c r="H265" i="33"/>
  <c r="G269" i="33"/>
  <c r="N248" i="33"/>
  <c r="N224" i="33"/>
  <c r="L204" i="33"/>
  <c r="N226" i="33"/>
  <c r="N240" i="33"/>
  <c r="N272" i="33"/>
  <c r="O180" i="33"/>
  <c r="N250" i="33"/>
  <c r="F266" i="33"/>
  <c r="E257" i="33"/>
  <c r="L229" i="33"/>
  <c r="E234" i="33"/>
  <c r="G219" i="33"/>
  <c r="H241" i="33"/>
  <c r="F238" i="33"/>
  <c r="L182" i="33"/>
  <c r="G255" i="33"/>
  <c r="M212" i="33"/>
  <c r="L265" i="33"/>
  <c r="F208" i="33"/>
  <c r="L226" i="33"/>
  <c r="O265" i="33"/>
  <c r="O215" i="33"/>
  <c r="H257" i="33"/>
  <c r="O229" i="33"/>
  <c r="G223" i="33"/>
  <c r="L185" i="33"/>
  <c r="M239" i="33"/>
  <c r="N234" i="33"/>
  <c r="H223" i="33"/>
  <c r="M228" i="33"/>
  <c r="H252" i="33"/>
  <c r="H261" i="33"/>
  <c r="H269" i="33"/>
  <c r="L183" i="33"/>
  <c r="H260" i="33"/>
  <c r="F253" i="33"/>
  <c r="G181" i="33"/>
  <c r="H221" i="33"/>
  <c r="O264" i="33"/>
  <c r="H209" i="33"/>
  <c r="M205" i="33"/>
  <c r="H240" i="33"/>
  <c r="L264" i="33"/>
  <c r="M255" i="33"/>
  <c r="L248" i="33"/>
  <c r="N235" i="33"/>
  <c r="G204" i="33"/>
  <c r="N227" i="33"/>
  <c r="F182" i="33"/>
  <c r="F185" i="33"/>
  <c r="G271" i="33"/>
  <c r="G185" i="33"/>
  <c r="G229" i="33"/>
  <c r="E181" i="33"/>
  <c r="H233" i="33"/>
  <c r="O272" i="33"/>
  <c r="O258" i="33"/>
  <c r="O214" i="33"/>
  <c r="E266" i="33"/>
  <c r="E272" i="33"/>
  <c r="F212" i="33"/>
  <c r="O222" i="33"/>
  <c r="E183" i="33"/>
  <c r="L253" i="33"/>
  <c r="N233" i="33"/>
  <c r="M209" i="33"/>
  <c r="F216" i="33"/>
  <c r="G183" i="33"/>
  <c r="O219" i="33"/>
  <c r="H253" i="33"/>
  <c r="M247" i="33"/>
  <c r="F179" i="33"/>
  <c r="L233" i="33"/>
  <c r="G217" i="33"/>
  <c r="F217" i="33"/>
  <c r="N185" i="33"/>
  <c r="F265" i="33"/>
  <c r="M264" i="33"/>
  <c r="L250" i="33"/>
  <c r="H258" i="33"/>
  <c r="O220" i="33"/>
  <c r="O268" i="33"/>
  <c r="O181" i="33"/>
  <c r="G241" i="33"/>
  <c r="O223" i="33"/>
  <c r="G232" i="33"/>
  <c r="F254" i="33"/>
  <c r="M268" i="33"/>
  <c r="G212" i="33"/>
  <c r="F261" i="33"/>
  <c r="O235" i="33"/>
  <c r="H208" i="33"/>
  <c r="M258" i="33"/>
  <c r="N207" i="33"/>
  <c r="G179" i="33"/>
  <c r="H247" i="33"/>
  <c r="E182" i="33"/>
  <c r="O233" i="33"/>
  <c r="E236" i="33"/>
  <c r="G252" i="33"/>
  <c r="N265" i="33"/>
  <c r="N266" i="33"/>
  <c r="O243" i="33"/>
  <c r="H254" i="33"/>
  <c r="L214" i="33"/>
  <c r="E208" i="33"/>
  <c r="E233" i="33"/>
  <c r="O267" i="33"/>
  <c r="G265" i="33"/>
  <c r="F226" i="33"/>
  <c r="E180" i="33"/>
  <c r="H235" i="33"/>
  <c r="L235" i="33"/>
  <c r="N222" i="33"/>
  <c r="M236" i="33"/>
  <c r="O261" i="33"/>
  <c r="G250" i="33"/>
  <c r="F271" i="33"/>
  <c r="F267" i="33"/>
  <c r="H255" i="33"/>
  <c r="O204" i="33"/>
  <c r="O207" i="33"/>
  <c r="M243" i="33"/>
  <c r="H224" i="33"/>
  <c r="N184" i="33"/>
  <c r="H272" i="33"/>
  <c r="M272" i="33"/>
  <c r="L240" i="33"/>
  <c r="H180" i="33"/>
  <c r="O249" i="33"/>
  <c r="L236" i="33"/>
  <c r="M179" i="33"/>
  <c r="H266" i="33"/>
  <c r="H215" i="33"/>
  <c r="M184" i="33"/>
  <c r="O224" i="33"/>
  <c r="H219" i="33"/>
  <c r="G258" i="33"/>
  <c r="O183" i="33"/>
  <c r="G249" i="33"/>
  <c r="H205" i="33"/>
  <c r="G221" i="33"/>
  <c r="N229" i="33"/>
  <c r="O212" i="33"/>
  <c r="L261" i="33"/>
  <c r="L181" i="33"/>
  <c r="E242" i="33"/>
  <c r="H204" i="33"/>
  <c r="F243" i="33"/>
  <c r="E248" i="33"/>
  <c r="O208" i="33"/>
  <c r="M222" i="33"/>
  <c r="H232" i="33"/>
  <c r="N252" i="33"/>
  <c r="L232" i="33"/>
  <c r="G238" i="33"/>
  <c r="H238" i="33"/>
  <c r="O269" i="33"/>
  <c r="E269" i="33"/>
  <c r="L272" i="33"/>
  <c r="O185" i="33"/>
  <c r="F229" i="33"/>
  <c r="N236" i="33"/>
  <c r="G209" i="33"/>
  <c r="L208" i="33"/>
  <c r="M180" i="33"/>
  <c r="H268" i="33"/>
  <c r="N257" i="33"/>
  <c r="G261" i="33"/>
  <c r="G234" i="33"/>
  <c r="E250" i="33"/>
  <c r="G266" i="33"/>
  <c r="G235" i="33"/>
  <c r="L184" i="33"/>
  <c r="N205" i="33"/>
  <c r="H207" i="33"/>
  <c r="M267" i="33"/>
  <c r="G260" i="33"/>
  <c r="E185" i="33"/>
  <c r="E268" i="33"/>
  <c r="M185" i="33"/>
  <c r="F249" i="33"/>
  <c r="E271" i="33"/>
  <c r="O211" i="33"/>
  <c r="G211" i="33"/>
  <c r="N260" i="33"/>
  <c r="M249" i="33"/>
  <c r="F184" i="33"/>
  <c r="L257" i="33"/>
  <c r="F268" i="33"/>
  <c r="F234" i="33"/>
  <c r="G240" i="33"/>
  <c r="F224" i="33"/>
  <c r="N249" i="33"/>
  <c r="G215" i="33"/>
  <c r="M254" i="33"/>
  <c r="G222" i="33"/>
  <c r="G227" i="33"/>
  <c r="L207" i="33"/>
  <c r="F207" i="33"/>
  <c r="N269" i="33"/>
  <c r="E265" i="33"/>
  <c r="G180" i="33"/>
  <c r="E241" i="33"/>
  <c r="F239" i="33"/>
  <c r="M248" i="33"/>
  <c r="G214" i="33"/>
  <c r="E220" i="33"/>
  <c r="N215" i="33"/>
  <c r="G242" i="33"/>
  <c r="E216" i="33"/>
  <c r="M224" i="33"/>
  <c r="M183" i="33"/>
  <c r="M252" i="33"/>
  <c r="H267" i="33"/>
  <c r="M234" i="33"/>
  <c r="F214" i="33"/>
  <c r="H227" i="33"/>
  <c r="M208" i="33"/>
  <c r="O238" i="33"/>
  <c r="M241" i="33"/>
  <c r="N219" i="33"/>
  <c r="F180" i="33"/>
  <c r="M250" i="33"/>
  <c r="H248" i="33"/>
  <c r="E215" i="33"/>
  <c r="O260" i="33"/>
  <c r="G216" i="33"/>
  <c r="G254" i="33"/>
  <c r="N247" i="33"/>
  <c r="F235" i="33"/>
  <c r="L260" i="33"/>
  <c r="O253" i="33"/>
  <c r="H242" i="33"/>
  <c r="G207" i="33"/>
  <c r="M266" i="33"/>
  <c r="G228" i="33"/>
  <c r="L216" i="33"/>
  <c r="L223" i="33"/>
  <c r="F215" i="33"/>
  <c r="L252" i="33"/>
  <c r="G208" i="33"/>
  <c r="E229" i="33"/>
  <c r="O241" i="33"/>
  <c r="G205" i="33"/>
  <c r="M229" i="33"/>
  <c r="M227" i="33"/>
  <c r="L215" i="33"/>
  <c r="F241" i="33"/>
  <c r="L242" i="33"/>
  <c r="H239" i="33"/>
  <c r="E214" i="33"/>
  <c r="H271" i="33"/>
  <c r="H211" i="33"/>
  <c r="L180" i="33"/>
  <c r="F204" i="33"/>
  <c r="L238" i="33"/>
  <c r="O209" i="33"/>
  <c r="H212" i="33"/>
  <c r="M214" i="33"/>
  <c r="H236" i="33"/>
  <c r="M226" i="33"/>
  <c r="N254" i="33"/>
  <c r="E258" i="33"/>
  <c r="L243" i="33"/>
  <c r="G253" i="33"/>
  <c r="L209" i="33"/>
  <c r="N253" i="33"/>
  <c r="L246" i="33"/>
  <c r="O221" i="33"/>
  <c r="E238" i="33"/>
  <c r="E255" i="33"/>
  <c r="M246" i="33"/>
  <c r="E226" i="33"/>
  <c r="F221" i="33"/>
  <c r="M271" i="33"/>
  <c r="N238" i="33"/>
  <c r="L219" i="33"/>
  <c r="H206" i="33"/>
  <c r="F205" i="33"/>
  <c r="M204" i="33"/>
  <c r="E211" i="33"/>
  <c r="N243" i="33"/>
  <c r="H246" i="33"/>
  <c r="O240" i="33"/>
  <c r="G206" i="33"/>
  <c r="F220" i="33"/>
  <c r="O250" i="33"/>
  <c r="E264" i="33"/>
  <c r="H182" i="33"/>
  <c r="G236" i="33"/>
  <c r="G220" i="33"/>
  <c r="H181" i="33"/>
  <c r="L222" i="33"/>
  <c r="N180" i="33"/>
  <c r="M260" i="33"/>
  <c r="N209" i="33"/>
  <c r="O205" i="33"/>
  <c r="H249" i="33"/>
  <c r="N217" i="33"/>
  <c r="G239" i="33"/>
  <c r="M242" i="33"/>
  <c r="M181" i="33"/>
  <c r="N258" i="33"/>
  <c r="F183" i="33"/>
  <c r="E221" i="33"/>
  <c r="E224" i="33"/>
  <c r="M211" i="33"/>
  <c r="N204" i="33"/>
  <c r="E254" i="33"/>
  <c r="M219" i="33"/>
  <c r="E260" i="33"/>
  <c r="O179" i="33"/>
  <c r="L269" i="33"/>
  <c r="F240" i="33"/>
  <c r="E247" i="33"/>
  <c r="E205" i="33"/>
  <c r="N261" i="33"/>
  <c r="E209" i="33"/>
  <c r="H226" i="33"/>
  <c r="M223" i="33"/>
  <c r="E227" i="33"/>
  <c r="F255" i="33"/>
  <c r="O234" i="33"/>
  <c r="G248" i="33"/>
  <c r="N242" i="33"/>
  <c r="H183" i="33"/>
  <c r="L221" i="33"/>
  <c r="H222" i="33"/>
  <c r="N232" i="33"/>
  <c r="F223" i="33"/>
  <c r="N183" i="33"/>
  <c r="E222" i="33"/>
  <c r="L241" i="33"/>
  <c r="H229" i="33"/>
  <c r="G184" i="33"/>
  <c r="G267" i="33"/>
  <c r="L220" i="33"/>
  <c r="L217" i="33"/>
  <c r="N214" i="33"/>
  <c r="O184" i="33"/>
  <c r="E212" i="33"/>
  <c r="M182" i="33"/>
  <c r="H179" i="33"/>
  <c r="L205" i="33"/>
  <c r="O242" i="33"/>
  <c r="E219" i="33"/>
  <c r="F222" i="33"/>
  <c r="F227" i="33"/>
  <c r="N208" i="33"/>
  <c r="N264" i="33"/>
  <c r="E235" i="33"/>
  <c r="O236" i="33"/>
  <c r="H217" i="33"/>
  <c r="M206" i="33"/>
  <c r="F228" i="33"/>
  <c r="F257" i="33"/>
  <c r="O252" i="33"/>
  <c r="E206" i="33"/>
  <c r="M257" i="33"/>
  <c r="M233" i="33"/>
  <c r="F246" i="33"/>
  <c r="O248" i="33"/>
  <c r="O247" i="33"/>
  <c r="E261" i="33"/>
  <c r="L212" i="33"/>
  <c r="F269" i="33"/>
  <c r="N216" i="33"/>
  <c r="M217" i="33"/>
  <c r="N239" i="33"/>
  <c r="M269" i="33"/>
  <c r="G233" i="33"/>
  <c r="N228" i="33"/>
  <c r="H220" i="33"/>
  <c r="N181" i="33"/>
  <c r="E252" i="33"/>
  <c r="N255" i="33"/>
  <c r="E246" i="33"/>
  <c r="N212" i="33"/>
  <c r="E184" i="33"/>
  <c r="G268" i="33"/>
  <c r="M216" i="33"/>
  <c r="E207" i="33"/>
  <c r="M220" i="33"/>
  <c r="F219" i="33"/>
  <c r="O257" i="33"/>
  <c r="L267" i="33"/>
  <c r="N223" i="33"/>
  <c r="H250" i="33"/>
  <c r="F233" i="33"/>
  <c r="F181" i="33"/>
  <c r="O246" i="33"/>
  <c r="H243" i="33"/>
  <c r="F248" i="33"/>
  <c r="F258" i="33"/>
  <c r="L255" i="33"/>
  <c r="N267" i="33"/>
  <c r="E267" i="33"/>
  <c r="H184" i="33"/>
  <c r="M207" i="33"/>
  <c r="F272" i="33"/>
  <c r="O239" i="33"/>
  <c r="G246" i="33"/>
  <c r="H234" i="33"/>
  <c r="L206" i="33"/>
  <c r="M232" i="33"/>
  <c r="E243" i="33"/>
  <c r="L227" i="33"/>
  <c r="L258" i="33"/>
  <c r="E232" i="33"/>
  <c r="L228" i="33"/>
  <c r="E239" i="33"/>
  <c r="F252" i="33"/>
  <c r="M265" i="33"/>
  <c r="E249" i="33"/>
  <c r="L224" i="33"/>
  <c r="L234" i="33"/>
  <c r="N182" i="33"/>
  <c r="O228" i="33"/>
  <c r="F236" i="33"/>
  <c r="L247" i="33"/>
  <c r="O182" i="33"/>
  <c r="L179" i="33"/>
  <c r="N241" i="33"/>
  <c r="F232" i="33"/>
  <c r="N271" i="33"/>
  <c r="G226" i="33"/>
  <c r="F264" i="33"/>
  <c r="N179" i="33"/>
  <c r="F242" i="33"/>
  <c r="M238" i="33"/>
  <c r="N221" i="33"/>
  <c r="E204" i="33"/>
  <c r="M215" i="33"/>
  <c r="O206" i="33"/>
  <c r="O266" i="33"/>
  <c r="G257" i="33"/>
  <c r="O232" i="33"/>
  <c r="O255" i="33"/>
  <c r="O271" i="33"/>
  <c r="E179" i="33"/>
  <c r="H216" i="33"/>
  <c r="F247" i="33"/>
  <c r="G182" i="33"/>
  <c r="O217" i="33"/>
  <c r="F206" i="33"/>
  <c r="G272" i="33"/>
  <c r="L271" i="33"/>
  <c r="F250" i="33"/>
  <c r="O226" i="33"/>
  <c r="M261" i="33"/>
  <c r="N268" i="33"/>
  <c r="H214" i="33"/>
  <c r="E223" i="33"/>
  <c r="E253" i="33"/>
  <c r="H264" i="33"/>
  <c r="N206" i="33"/>
  <c r="M253" i="33"/>
  <c r="M240" i="33"/>
  <c r="L266" i="33"/>
  <c r="F260" i="33"/>
  <c r="L19" i="33"/>
  <c r="L88" i="33"/>
  <c r="L40" i="33"/>
  <c r="N57" i="33"/>
  <c r="O29" i="33"/>
  <c r="O135" i="33"/>
  <c r="O96" i="33"/>
  <c r="O44" i="33"/>
  <c r="L101" i="33"/>
  <c r="N8" i="33"/>
  <c r="M6" i="33"/>
  <c r="N82" i="33"/>
  <c r="O4" i="33"/>
  <c r="O132" i="33"/>
  <c r="M67" i="33"/>
  <c r="L18" i="33"/>
  <c r="L53" i="33"/>
  <c r="N107" i="33"/>
  <c r="O122" i="33"/>
  <c r="L76" i="33"/>
  <c r="N81" i="33"/>
  <c r="O64" i="33"/>
  <c r="L22" i="33"/>
  <c r="M56" i="33"/>
  <c r="M87" i="33"/>
  <c r="L116" i="33"/>
  <c r="N10" i="33"/>
  <c r="M79" i="33"/>
  <c r="N26" i="33"/>
  <c r="O91" i="33"/>
  <c r="M81" i="33"/>
  <c r="M78" i="33"/>
  <c r="L109" i="33"/>
  <c r="N60" i="33"/>
  <c r="L23" i="33"/>
  <c r="L49" i="33"/>
  <c r="L136" i="33"/>
  <c r="L81" i="33"/>
  <c r="L36" i="33"/>
  <c r="O55" i="33"/>
  <c r="O50" i="33"/>
  <c r="L95" i="33"/>
  <c r="L70" i="33"/>
  <c r="M26" i="33"/>
  <c r="N118" i="33"/>
  <c r="M96" i="33"/>
  <c r="N14" i="33"/>
  <c r="M48" i="33"/>
  <c r="N50" i="33"/>
  <c r="O136" i="33"/>
  <c r="O107" i="33"/>
  <c r="M32" i="33"/>
  <c r="M29" i="33"/>
  <c r="N100" i="33"/>
  <c r="O68" i="33"/>
  <c r="L17" i="33"/>
  <c r="L67" i="33"/>
  <c r="M55" i="33"/>
  <c r="M113" i="33"/>
  <c r="O66" i="33"/>
  <c r="O89" i="33"/>
  <c r="M44" i="33"/>
  <c r="L10" i="33"/>
  <c r="O123" i="33"/>
  <c r="O65" i="33"/>
  <c r="M69" i="33"/>
  <c r="O43" i="33"/>
  <c r="N104" i="33"/>
  <c r="L62" i="33"/>
  <c r="L107" i="33"/>
  <c r="M30" i="33"/>
  <c r="L80" i="33"/>
  <c r="N25" i="33"/>
  <c r="M21" i="33"/>
  <c r="L75" i="33"/>
  <c r="O87" i="33"/>
  <c r="M110" i="33"/>
  <c r="N93" i="33"/>
  <c r="M135" i="33"/>
  <c r="M103" i="33"/>
  <c r="L6" i="33"/>
  <c r="L39" i="33"/>
  <c r="N70" i="33"/>
  <c r="L26" i="33"/>
  <c r="L7" i="33"/>
  <c r="O42" i="33"/>
  <c r="N55" i="33"/>
  <c r="O19" i="33"/>
  <c r="O11" i="33"/>
  <c r="N36" i="33"/>
  <c r="M94" i="33"/>
  <c r="N29" i="33"/>
  <c r="N32" i="33"/>
  <c r="M24" i="33"/>
  <c r="O62" i="33"/>
  <c r="N80" i="33"/>
  <c r="L100" i="33"/>
  <c r="M65" i="33"/>
  <c r="M51" i="33"/>
  <c r="L78" i="33"/>
  <c r="O86" i="33"/>
  <c r="L16" i="33"/>
  <c r="L121" i="33"/>
  <c r="L119" i="33"/>
  <c r="O5" i="33"/>
  <c r="M53" i="33"/>
  <c r="N134" i="33"/>
  <c r="M85" i="33"/>
  <c r="O6" i="33"/>
  <c r="L72" i="33"/>
  <c r="N30" i="33"/>
  <c r="O92" i="33"/>
  <c r="L102" i="33"/>
  <c r="M88" i="33"/>
  <c r="N24" i="33"/>
  <c r="M107" i="33"/>
  <c r="M91" i="33"/>
  <c r="N95" i="33"/>
  <c r="L85" i="33"/>
  <c r="L34" i="33"/>
  <c r="L12" i="33"/>
  <c r="M112" i="33"/>
  <c r="O17" i="33"/>
  <c r="M28" i="33"/>
  <c r="O101" i="33"/>
  <c r="N59" i="33"/>
  <c r="N85" i="33"/>
  <c r="N18" i="33"/>
  <c r="O49" i="33"/>
  <c r="L134" i="33"/>
  <c r="L3" i="33"/>
  <c r="M123" i="33"/>
  <c r="N110" i="33"/>
  <c r="N113" i="33"/>
  <c r="O98" i="33"/>
  <c r="L112" i="33"/>
  <c r="M49" i="33"/>
  <c r="O95" i="33"/>
  <c r="M68" i="33"/>
  <c r="L4" i="33"/>
  <c r="N33" i="33"/>
  <c r="N76" i="33"/>
  <c r="M115" i="33"/>
  <c r="O25" i="33"/>
  <c r="N13" i="33"/>
  <c r="O134" i="33"/>
  <c r="O33" i="33"/>
  <c r="M13" i="33"/>
  <c r="N98" i="33"/>
  <c r="O13" i="33"/>
  <c r="M12" i="33"/>
  <c r="N97" i="33"/>
  <c r="N112" i="33"/>
  <c r="M70" i="33"/>
  <c r="N65" i="33"/>
  <c r="O7" i="33"/>
  <c r="M97" i="33"/>
  <c r="N68" i="33"/>
  <c r="O69" i="33"/>
  <c r="M82" i="33"/>
  <c r="L68" i="33"/>
  <c r="M89" i="33"/>
  <c r="O76" i="33"/>
  <c r="O131" i="33"/>
  <c r="M14" i="33"/>
  <c r="N123" i="33"/>
  <c r="N22" i="33"/>
  <c r="M116" i="33"/>
  <c r="M19" i="33"/>
  <c r="M39" i="33"/>
  <c r="N35" i="33"/>
  <c r="N64" i="33"/>
  <c r="M17" i="33"/>
  <c r="O75" i="33"/>
  <c r="M95" i="33"/>
  <c r="N119" i="33"/>
  <c r="M104" i="33"/>
  <c r="N23" i="33"/>
  <c r="N116" i="33"/>
  <c r="M100" i="33"/>
  <c r="M18" i="33"/>
  <c r="O94" i="33"/>
  <c r="N132" i="33"/>
  <c r="M131" i="33"/>
  <c r="L11" i="33"/>
  <c r="N89" i="33"/>
  <c r="O16" i="33"/>
  <c r="M33" i="33"/>
  <c r="N54" i="33"/>
  <c r="M63" i="33"/>
  <c r="O22" i="33"/>
  <c r="L29" i="33"/>
  <c r="O70" i="33"/>
  <c r="N17" i="33"/>
  <c r="O79" i="33"/>
  <c r="L28" i="33"/>
  <c r="N101" i="33"/>
  <c r="N19" i="33"/>
  <c r="N6" i="33"/>
  <c r="N87" i="33"/>
  <c r="O117" i="33"/>
  <c r="N96" i="33"/>
  <c r="M34" i="33"/>
  <c r="L64" i="33"/>
  <c r="M3" i="33"/>
  <c r="L14" i="33"/>
  <c r="M4" i="33"/>
  <c r="O36" i="33"/>
  <c r="L33" i="33"/>
  <c r="O54" i="33"/>
  <c r="M73" i="33"/>
  <c r="O81" i="33"/>
  <c r="N126" i="33"/>
  <c r="O126" i="33"/>
  <c r="M101" i="33"/>
  <c r="L118" i="33"/>
  <c r="L131" i="33"/>
  <c r="N71" i="33"/>
  <c r="N40" i="33"/>
  <c r="M58" i="33"/>
  <c r="M102" i="33"/>
  <c r="L92" i="33"/>
  <c r="O30" i="33"/>
  <c r="N131" i="33"/>
  <c r="E66" i="33"/>
  <c r="G64" i="33"/>
  <c r="E11" i="33"/>
  <c r="H36" i="33"/>
  <c r="H86" i="33"/>
  <c r="H115" i="33"/>
  <c r="G98" i="33"/>
  <c r="F94" i="33"/>
  <c r="G58" i="33"/>
  <c r="G42" i="33"/>
  <c r="G46" i="33" s="1"/>
  <c r="E100" i="33"/>
  <c r="G103" i="33"/>
  <c r="F80" i="33"/>
  <c r="F35" i="33"/>
  <c r="M42" i="33"/>
  <c r="M71" i="33"/>
  <c r="N48" i="33"/>
  <c r="O41" i="33"/>
  <c r="L50" i="33"/>
  <c r="N115" i="33"/>
  <c r="N39" i="33"/>
  <c r="M54" i="33"/>
  <c r="L43" i="33"/>
  <c r="O97" i="33"/>
  <c r="N75" i="33"/>
  <c r="L113" i="33"/>
  <c r="N5" i="33"/>
  <c r="L25" i="33"/>
  <c r="L21" i="33"/>
  <c r="O121" i="33"/>
  <c r="M45" i="33"/>
  <c r="O12" i="33"/>
  <c r="M72" i="33"/>
  <c r="L96" i="33"/>
  <c r="O34" i="33"/>
  <c r="O26" i="33"/>
  <c r="L8" i="33"/>
  <c r="L104" i="33"/>
  <c r="N51" i="33"/>
  <c r="M119" i="33"/>
  <c r="M7" i="33"/>
  <c r="N220" i="33"/>
  <c r="N117" i="33"/>
  <c r="N91" i="33"/>
  <c r="N62" i="33"/>
  <c r="L55" i="33"/>
  <c r="L73" i="33"/>
  <c r="N122" i="33"/>
  <c r="N3" i="33"/>
  <c r="L69" i="33"/>
  <c r="L79" i="33"/>
  <c r="M174" i="33"/>
  <c r="N187" i="33"/>
  <c r="F133" i="33"/>
  <c r="J133" i="33" s="1"/>
  <c r="G108" i="33"/>
  <c r="F153" i="33"/>
  <c r="E167" i="33"/>
  <c r="G145" i="33"/>
  <c r="G200" i="33"/>
  <c r="H152" i="33"/>
  <c r="F151" i="33"/>
  <c r="G155" i="33"/>
  <c r="H150" i="33"/>
  <c r="F189" i="33"/>
  <c r="E175" i="33"/>
  <c r="E150" i="33"/>
  <c r="E172" i="33"/>
  <c r="F148" i="33"/>
  <c r="G152" i="33"/>
  <c r="F143" i="33"/>
  <c r="E155" i="33"/>
  <c r="F152" i="33"/>
  <c r="H148" i="33"/>
  <c r="G157" i="33"/>
  <c r="F196" i="33"/>
  <c r="G163" i="33"/>
  <c r="G158" i="33"/>
  <c r="F192" i="33"/>
  <c r="F147" i="33"/>
  <c r="H141" i="33"/>
  <c r="G167" i="33"/>
  <c r="H145" i="33"/>
  <c r="H194" i="33"/>
  <c r="H196" i="33"/>
  <c r="E196" i="33"/>
  <c r="H169" i="33"/>
  <c r="H191" i="33"/>
  <c r="H143" i="33"/>
  <c r="H172" i="33"/>
  <c r="E144" i="33"/>
  <c r="E190" i="33"/>
  <c r="G143" i="33"/>
  <c r="H160" i="33"/>
  <c r="F190" i="33"/>
  <c r="F195" i="33"/>
  <c r="H171" i="33"/>
  <c r="H164" i="33"/>
  <c r="F156" i="33"/>
  <c r="F145" i="33"/>
  <c r="E189" i="33"/>
  <c r="F187" i="33"/>
  <c r="E176" i="33"/>
  <c r="E198" i="33"/>
  <c r="F163" i="33"/>
  <c r="H170" i="33"/>
  <c r="H199" i="33"/>
  <c r="H195" i="33"/>
  <c r="G149" i="33"/>
  <c r="G195" i="33"/>
  <c r="E199" i="33"/>
  <c r="E164" i="33"/>
  <c r="F171" i="33"/>
  <c r="G150" i="33"/>
  <c r="H193" i="33"/>
  <c r="F193" i="33"/>
  <c r="G175" i="33"/>
  <c r="G169" i="33"/>
  <c r="G174" i="33"/>
  <c r="F170" i="33"/>
  <c r="E169" i="33"/>
  <c r="H151" i="33"/>
  <c r="G198" i="33"/>
  <c r="H147" i="33"/>
  <c r="H173" i="33"/>
  <c r="H165" i="33"/>
  <c r="G147" i="33"/>
  <c r="E174" i="33"/>
  <c r="E171" i="33"/>
  <c r="E141" i="33"/>
  <c r="H155" i="33"/>
  <c r="G142" i="33"/>
  <c r="E168" i="33"/>
  <c r="F194" i="33"/>
  <c r="F199" i="33"/>
  <c r="E170" i="33"/>
  <c r="G153" i="33"/>
  <c r="F141" i="33"/>
  <c r="F169" i="33"/>
  <c r="F144" i="33"/>
  <c r="E147" i="33"/>
  <c r="G188" i="33"/>
  <c r="F142" i="33"/>
  <c r="E149" i="33"/>
  <c r="H149" i="33"/>
  <c r="E152" i="33"/>
  <c r="G190" i="33"/>
  <c r="E200" i="33"/>
  <c r="E188" i="33"/>
  <c r="E163" i="33"/>
  <c r="H167" i="33"/>
  <c r="F158" i="33"/>
  <c r="G189" i="33"/>
  <c r="E187" i="33"/>
  <c r="E173" i="33"/>
  <c r="H187" i="33"/>
  <c r="G194" i="33"/>
  <c r="F168" i="33"/>
  <c r="F201" i="33"/>
  <c r="E194" i="33"/>
  <c r="F188" i="33"/>
  <c r="E156" i="33"/>
  <c r="H176" i="33"/>
  <c r="F167" i="33"/>
  <c r="E165" i="33"/>
  <c r="G168" i="33"/>
  <c r="E142" i="33"/>
  <c r="F157" i="33"/>
  <c r="E192" i="33"/>
  <c r="H161" i="33"/>
  <c r="H163" i="33"/>
  <c r="H188" i="33"/>
  <c r="G151" i="33"/>
  <c r="F172" i="33"/>
  <c r="E191" i="33"/>
  <c r="H144" i="33"/>
  <c r="E195" i="33"/>
  <c r="G148" i="33"/>
  <c r="G164" i="33"/>
  <c r="H142" i="33"/>
  <c r="G192" i="33"/>
  <c r="E160" i="33"/>
  <c r="F191" i="33"/>
  <c r="H158" i="33"/>
  <c r="F161" i="33"/>
  <c r="F174" i="33"/>
  <c r="E193" i="33"/>
  <c r="F149" i="33"/>
  <c r="G141" i="33"/>
  <c r="E145" i="33"/>
  <c r="H190" i="33"/>
  <c r="G160" i="33"/>
  <c r="F198" i="33"/>
  <c r="F150" i="33"/>
  <c r="H168" i="33"/>
  <c r="G187" i="33"/>
  <c r="H175" i="33"/>
  <c r="H174" i="33"/>
  <c r="F200" i="33"/>
  <c r="G161" i="33"/>
  <c r="H156" i="33"/>
  <c r="G201" i="33"/>
  <c r="E201" i="33"/>
  <c r="G191" i="33"/>
  <c r="F175" i="33"/>
  <c r="H200" i="33"/>
  <c r="H192" i="33"/>
  <c r="F160" i="33"/>
  <c r="G170" i="33"/>
  <c r="E148" i="33"/>
  <c r="G156" i="33"/>
  <c r="G144" i="33"/>
  <c r="G171" i="33"/>
  <c r="G196" i="33"/>
  <c r="E153" i="33"/>
  <c r="E151" i="33"/>
  <c r="G165" i="33"/>
  <c r="H157" i="33"/>
  <c r="G173" i="33"/>
  <c r="H198" i="33"/>
  <c r="H153" i="33"/>
  <c r="G193" i="33"/>
  <c r="F173" i="33"/>
  <c r="G199" i="33"/>
  <c r="E157" i="33"/>
  <c r="F176" i="33"/>
  <c r="H201" i="33"/>
  <c r="H189" i="33"/>
  <c r="G172" i="33"/>
  <c r="E161" i="33"/>
  <c r="F165" i="33"/>
  <c r="F164" i="33"/>
  <c r="E158" i="33"/>
  <c r="F155" i="33"/>
  <c r="G176" i="33"/>
  <c r="E143" i="33"/>
  <c r="E21" i="33"/>
  <c r="F17" i="33"/>
  <c r="E88" i="33"/>
  <c r="E32" i="33"/>
  <c r="G134" i="33"/>
  <c r="F117" i="33"/>
  <c r="E49" i="33"/>
  <c r="H78" i="33"/>
  <c r="F115" i="33"/>
  <c r="F22" i="33"/>
  <c r="F109" i="33"/>
  <c r="G4" i="33"/>
  <c r="G65" i="33"/>
  <c r="G7" i="33"/>
  <c r="H40" i="33"/>
  <c r="H46" i="33" s="1"/>
  <c r="H103" i="33"/>
  <c r="H39" i="33"/>
  <c r="F85" i="33"/>
  <c r="G97" i="33"/>
  <c r="H4" i="33"/>
  <c r="E102" i="33"/>
  <c r="E48" i="33"/>
  <c r="H136" i="33"/>
  <c r="G75" i="33"/>
  <c r="E89" i="33"/>
  <c r="H116" i="33"/>
  <c r="G117" i="33"/>
  <c r="H113" i="33"/>
  <c r="F126" i="33"/>
  <c r="F127" i="33" s="1"/>
  <c r="J127" i="33" s="1"/>
  <c r="E96" i="33"/>
  <c r="E24" i="33"/>
  <c r="H102" i="33"/>
  <c r="F43" i="33"/>
  <c r="F86" i="33"/>
  <c r="H100" i="33"/>
  <c r="E3" i="33"/>
  <c r="E34" i="33"/>
  <c r="G115" i="33"/>
  <c r="E103" i="33"/>
  <c r="G69" i="33"/>
  <c r="E60" i="33"/>
  <c r="H61" i="33" s="1"/>
  <c r="G56" i="33"/>
  <c r="G95" i="33"/>
  <c r="E97" i="33"/>
  <c r="F68" i="33"/>
  <c r="F73" i="33"/>
  <c r="G86" i="33"/>
  <c r="F13" i="33"/>
  <c r="H110" i="33"/>
  <c r="G5" i="33"/>
  <c r="F71" i="33"/>
  <c r="H21" i="33"/>
  <c r="F129" i="33"/>
  <c r="E93" i="33"/>
  <c r="E5" i="33"/>
  <c r="G87" i="33"/>
  <c r="F41" i="33"/>
  <c r="E28" i="33"/>
  <c r="G31" i="33" s="1"/>
  <c r="G19" i="33"/>
  <c r="E80" i="33"/>
  <c r="E72" i="33"/>
  <c r="G82" i="33"/>
  <c r="H129" i="33"/>
  <c r="F113" i="33"/>
  <c r="G29" i="33"/>
  <c r="H45" i="33"/>
  <c r="F96" i="33"/>
  <c r="F19" i="33"/>
  <c r="G101" i="33"/>
  <c r="G78" i="33"/>
  <c r="H25" i="33"/>
  <c r="F47" i="33"/>
  <c r="F50" i="33"/>
  <c r="F6" i="33"/>
  <c r="E50" i="33"/>
  <c r="F44" i="33"/>
  <c r="G54" i="33"/>
  <c r="H28" i="33"/>
  <c r="F89" i="33"/>
  <c r="H22" i="33"/>
  <c r="E16" i="33"/>
  <c r="E36" i="33"/>
  <c r="G39" i="33"/>
  <c r="F69" i="33"/>
  <c r="H56" i="33"/>
  <c r="F25" i="33"/>
  <c r="F123" i="33"/>
  <c r="E22" i="33"/>
  <c r="E136" i="33"/>
  <c r="G137" i="33" s="1"/>
  <c r="E82" i="33"/>
  <c r="H123" i="33"/>
  <c r="H82" i="33"/>
  <c r="G110" i="33"/>
  <c r="E67" i="33"/>
  <c r="F59" i="33"/>
  <c r="F103" i="33"/>
  <c r="F87" i="33"/>
  <c r="F107" i="33"/>
  <c r="F108" i="33" s="1"/>
  <c r="J108" i="33" s="1"/>
  <c r="H6" i="33"/>
  <c r="F55" i="33"/>
  <c r="E116" i="33"/>
  <c r="F93" i="33"/>
  <c r="E78" i="33"/>
  <c r="F92" i="33"/>
  <c r="E13" i="33"/>
  <c r="G15" i="33" s="1"/>
  <c r="H107" i="33"/>
  <c r="H108" i="33" s="1"/>
  <c r="H119" i="33"/>
  <c r="F130" i="33"/>
  <c r="J130" i="33" s="1"/>
  <c r="G270" i="33"/>
  <c r="F270" i="33"/>
  <c r="J270" i="33" s="1"/>
  <c r="H270" i="33"/>
  <c r="G273" i="33"/>
  <c r="H273" i="33"/>
  <c r="F273" i="33"/>
  <c r="J273" i="33" s="1"/>
  <c r="F124" i="33"/>
  <c r="J124" i="33" s="1"/>
  <c r="F77" i="33"/>
  <c r="J77" i="33" s="1"/>
  <c r="H124" i="33"/>
  <c r="G130" i="33" l="1"/>
  <c r="H133" i="33"/>
  <c r="H256" i="33"/>
  <c r="F256" i="33"/>
  <c r="J256" i="33" s="1"/>
  <c r="F218" i="33"/>
  <c r="J218" i="33" s="1"/>
  <c r="G218" i="33"/>
  <c r="G256" i="33"/>
  <c r="H218" i="33"/>
  <c r="H77" i="33"/>
  <c r="L34" i="72"/>
  <c r="L41" i="72" s="1"/>
  <c r="H127" i="33"/>
  <c r="G77" i="33"/>
  <c r="F262" i="33"/>
  <c r="J262" i="33" s="1"/>
  <c r="G127" i="33"/>
  <c r="G124" i="33"/>
  <c r="F46" i="33"/>
  <c r="J46" i="33" s="1"/>
  <c r="F213" i="33"/>
  <c r="J213" i="33" s="1"/>
  <c r="G114" i="33"/>
  <c r="H230" i="33"/>
  <c r="H259" i="33"/>
  <c r="H237" i="33"/>
  <c r="H213" i="33"/>
  <c r="H262" i="33"/>
  <c r="F230" i="33"/>
  <c r="J230" i="33" s="1"/>
  <c r="G230" i="33"/>
  <c r="F244" i="33"/>
  <c r="J244" i="33" s="1"/>
  <c r="H244" i="33"/>
  <c r="H20" i="33"/>
  <c r="G237" i="33"/>
  <c r="G259" i="33"/>
  <c r="G262" i="33"/>
  <c r="H210" i="33"/>
  <c r="G210" i="33"/>
  <c r="G244" i="33"/>
  <c r="G213" i="33"/>
  <c r="F237" i="33"/>
  <c r="J237" i="33" s="1"/>
  <c r="H41" i="72"/>
  <c r="F72" i="78" s="1"/>
  <c r="F210" i="33"/>
  <c r="J210" i="33" s="1"/>
  <c r="F259" i="33"/>
  <c r="J259" i="33" s="1"/>
  <c r="H225" i="33"/>
  <c r="M130" i="33"/>
  <c r="Q130" i="33" s="1"/>
  <c r="G251" i="33"/>
  <c r="G225" i="33"/>
  <c r="F225" i="33"/>
  <c r="J225" i="33" s="1"/>
  <c r="O99" i="33"/>
  <c r="N99" i="33"/>
  <c r="O130" i="33"/>
  <c r="M99" i="33"/>
  <c r="Q99" i="33" s="1"/>
  <c r="O27" i="33"/>
  <c r="M27" i="33"/>
  <c r="Q27" i="33" s="1"/>
  <c r="N27" i="33"/>
  <c r="M259" i="33"/>
  <c r="Q259" i="33" s="1"/>
  <c r="O259" i="33"/>
  <c r="N259" i="33"/>
  <c r="O15" i="33"/>
  <c r="N15" i="33"/>
  <c r="M15" i="33"/>
  <c r="Q15" i="33" s="1"/>
  <c r="N270" i="33"/>
  <c r="O270" i="33"/>
  <c r="M270" i="33"/>
  <c r="Q270" i="33" s="1"/>
  <c r="N37" i="33"/>
  <c r="N237" i="33"/>
  <c r="O237" i="33"/>
  <c r="M237" i="33"/>
  <c r="Q237" i="33" s="1"/>
  <c r="M37" i="33"/>
  <c r="Q37" i="33" s="1"/>
  <c r="N133" i="33"/>
  <c r="M133" i="33"/>
  <c r="Q133" i="33" s="1"/>
  <c r="O133" i="33"/>
  <c r="O251" i="33"/>
  <c r="M251" i="33"/>
  <c r="Q251" i="33" s="1"/>
  <c r="N251" i="33"/>
  <c r="N218" i="33"/>
  <c r="M218" i="33"/>
  <c r="Q218" i="33" s="1"/>
  <c r="O218" i="33"/>
  <c r="M77" i="33"/>
  <c r="Q77" i="33" s="1"/>
  <c r="O77" i="33"/>
  <c r="N77" i="33"/>
  <c r="M262" i="33"/>
  <c r="Q262" i="33" s="1"/>
  <c r="N262" i="33"/>
  <c r="O262" i="33"/>
  <c r="M120" i="33"/>
  <c r="Q120" i="33" s="1"/>
  <c r="O120" i="33"/>
  <c r="N120" i="33"/>
  <c r="O90" i="33"/>
  <c r="M90" i="33"/>
  <c r="Q90" i="33" s="1"/>
  <c r="N90" i="33"/>
  <c r="N124" i="33"/>
  <c r="O124" i="33"/>
  <c r="M124" i="33"/>
  <c r="Q124" i="33" s="1"/>
  <c r="N20" i="33"/>
  <c r="M20" i="33"/>
  <c r="Q20" i="33" s="1"/>
  <c r="O20" i="33"/>
  <c r="O225" i="33"/>
  <c r="M225" i="33"/>
  <c r="Q225" i="33" s="1"/>
  <c r="N225" i="33"/>
  <c r="O31" i="33"/>
  <c r="N31" i="33"/>
  <c r="M31" i="33"/>
  <c r="Q31" i="33" s="1"/>
  <c r="N83" i="33"/>
  <c r="O83" i="33"/>
  <c r="M83" i="33"/>
  <c r="Q83" i="33" s="1"/>
  <c r="M230" i="33"/>
  <c r="Q230" i="33" s="1"/>
  <c r="N230" i="33"/>
  <c r="O230" i="33"/>
  <c r="O9" i="33"/>
  <c r="M9" i="33"/>
  <c r="Q9" i="33" s="1"/>
  <c r="N9" i="33"/>
  <c r="M108" i="33"/>
  <c r="Q108" i="33" s="1"/>
  <c r="N108" i="33"/>
  <c r="O108" i="33"/>
  <c r="O137" i="33"/>
  <c r="M137" i="33"/>
  <c r="Q137" i="33" s="1"/>
  <c r="N137" i="33"/>
  <c r="O74" i="33"/>
  <c r="M74" i="33"/>
  <c r="Q74" i="33" s="1"/>
  <c r="N74" i="33"/>
  <c r="O210" i="33"/>
  <c r="M210" i="33"/>
  <c r="Q210" i="33" s="1"/>
  <c r="N210" i="33"/>
  <c r="O105" i="33"/>
  <c r="N105" i="33"/>
  <c r="M105" i="33"/>
  <c r="Q105" i="33" s="1"/>
  <c r="O244" i="33"/>
  <c r="M244" i="33"/>
  <c r="Q244" i="33" s="1"/>
  <c r="N244" i="33"/>
  <c r="M256" i="33"/>
  <c r="Q256" i="33" s="1"/>
  <c r="O256" i="33"/>
  <c r="N256" i="33"/>
  <c r="N52" i="33"/>
  <c r="O52" i="33"/>
  <c r="M52" i="33"/>
  <c r="Q52" i="33" s="1"/>
  <c r="O37" i="33"/>
  <c r="M273" i="33"/>
  <c r="Q273" i="33" s="1"/>
  <c r="N273" i="33"/>
  <c r="O273" i="33"/>
  <c r="M213" i="33"/>
  <c r="Q213" i="33" s="1"/>
  <c r="N213" i="33"/>
  <c r="O213" i="33"/>
  <c r="M127" i="33"/>
  <c r="Q127" i="33" s="1"/>
  <c r="N127" i="33"/>
  <c r="O127" i="33"/>
  <c r="O46" i="33"/>
  <c r="M46" i="33"/>
  <c r="Q46" i="33" s="1"/>
  <c r="N46" i="33"/>
  <c r="M114" i="33"/>
  <c r="Q114" i="33" s="1"/>
  <c r="N114" i="33"/>
  <c r="O114" i="33"/>
  <c r="M61" i="33"/>
  <c r="Q61" i="33" s="1"/>
  <c r="O61" i="33"/>
  <c r="N61" i="33"/>
  <c r="N199" i="33"/>
  <c r="L191" i="33"/>
  <c r="M153" i="33"/>
  <c r="N196" i="33"/>
  <c r="N193" i="33"/>
  <c r="O165" i="33"/>
  <c r="O164" i="33"/>
  <c r="M150" i="33"/>
  <c r="N167" i="33"/>
  <c r="L158" i="33"/>
  <c r="M167" i="33"/>
  <c r="O190" i="33"/>
  <c r="L160" i="33"/>
  <c r="N198" i="33"/>
  <c r="M198" i="33"/>
  <c r="O200" i="33"/>
  <c r="L175" i="33"/>
  <c r="M189" i="33"/>
  <c r="O160" i="33"/>
  <c r="L193" i="33"/>
  <c r="M194" i="33"/>
  <c r="O192" i="33"/>
  <c r="L147" i="33"/>
  <c r="O198" i="33"/>
  <c r="M191" i="33"/>
  <c r="L174" i="33"/>
  <c r="M168" i="33"/>
  <c r="O195" i="33"/>
  <c r="L188" i="33"/>
  <c r="O163" i="33"/>
  <c r="M169" i="33"/>
  <c r="O174" i="33"/>
  <c r="L150" i="33"/>
  <c r="M171" i="33"/>
  <c r="N153" i="33"/>
  <c r="M196" i="33"/>
  <c r="N192" i="33"/>
  <c r="M160" i="33"/>
  <c r="M192" i="33"/>
  <c r="L194" i="33"/>
  <c r="M155" i="33"/>
  <c r="N158" i="33"/>
  <c r="O175" i="33"/>
  <c r="L171" i="33"/>
  <c r="O196" i="33"/>
  <c r="L142" i="33"/>
  <c r="N149" i="33"/>
  <c r="O169" i="33"/>
  <c r="L176" i="33"/>
  <c r="L141" i="33"/>
  <c r="M149" i="33"/>
  <c r="M158" i="33"/>
  <c r="O143" i="33"/>
  <c r="N151" i="33"/>
  <c r="N171" i="33"/>
  <c r="L144" i="33"/>
  <c r="N155" i="33"/>
  <c r="N191" i="33"/>
  <c r="O158" i="33"/>
  <c r="N156" i="33"/>
  <c r="M200" i="33"/>
  <c r="M147" i="33"/>
  <c r="N168" i="33"/>
  <c r="N200" i="33"/>
  <c r="M151" i="33"/>
  <c r="M172" i="33"/>
  <c r="M170" i="33"/>
  <c r="O194" i="33"/>
  <c r="O191" i="33"/>
  <c r="M142" i="33"/>
  <c r="O150" i="33"/>
  <c r="L148" i="33"/>
  <c r="N144" i="33"/>
  <c r="O201" i="33"/>
  <c r="N174" i="33"/>
  <c r="N189" i="33"/>
  <c r="O199" i="33"/>
  <c r="O152" i="33"/>
  <c r="O193" i="33"/>
  <c r="M173" i="33"/>
  <c r="L168" i="33"/>
  <c r="N161" i="33"/>
  <c r="L195" i="33"/>
  <c r="L198" i="33"/>
  <c r="N175" i="33"/>
  <c r="N147" i="33"/>
  <c r="N164" i="33"/>
  <c r="L152" i="33"/>
  <c r="N145" i="33"/>
  <c r="L143" i="33"/>
  <c r="L192" i="33"/>
  <c r="L151" i="33"/>
  <c r="O168" i="33"/>
  <c r="N141" i="33"/>
  <c r="O157" i="33"/>
  <c r="N143" i="33"/>
  <c r="O173" i="33"/>
  <c r="N157" i="33"/>
  <c r="N176" i="33"/>
  <c r="O156" i="33"/>
  <c r="M175" i="33"/>
  <c r="N160" i="33"/>
  <c r="N148" i="33"/>
  <c r="M164" i="33"/>
  <c r="O161" i="33"/>
  <c r="N195" i="33"/>
  <c r="N152" i="33"/>
  <c r="M187" i="33"/>
  <c r="N194" i="33"/>
  <c r="M190" i="33"/>
  <c r="M157" i="33"/>
  <c r="N163" i="33"/>
  <c r="O141" i="33"/>
  <c r="L156" i="33"/>
  <c r="L190" i="33"/>
  <c r="M188" i="33"/>
  <c r="N142" i="33"/>
  <c r="L155" i="33"/>
  <c r="L199" i="33"/>
  <c r="O172" i="33"/>
  <c r="L187" i="33"/>
  <c r="O145" i="33"/>
  <c r="L153" i="33"/>
  <c r="M165" i="33"/>
  <c r="N188" i="33"/>
  <c r="M195" i="33"/>
  <c r="L161" i="33"/>
  <c r="O187" i="33"/>
  <c r="M199" i="33"/>
  <c r="M141" i="33"/>
  <c r="L170" i="33"/>
  <c r="O171" i="33"/>
  <c r="N165" i="33"/>
  <c r="M201" i="33"/>
  <c r="O148" i="33"/>
  <c r="O149" i="33"/>
  <c r="L196" i="33"/>
  <c r="M176" i="33"/>
  <c r="O170" i="33"/>
  <c r="L165" i="33"/>
  <c r="O167" i="33"/>
  <c r="M156" i="33"/>
  <c r="M193" i="33"/>
  <c r="N170" i="33"/>
  <c r="L189" i="33"/>
  <c r="L169" i="33"/>
  <c r="O155" i="33"/>
  <c r="O176" i="33"/>
  <c r="N150" i="33"/>
  <c r="L173" i="33"/>
  <c r="L157" i="33"/>
  <c r="M143" i="33"/>
  <c r="L149" i="33"/>
  <c r="N190" i="33"/>
  <c r="N173" i="33"/>
  <c r="O151" i="33"/>
  <c r="O142" i="33"/>
  <c r="M148" i="33"/>
  <c r="O144" i="33"/>
  <c r="L167" i="33"/>
  <c r="L163" i="33"/>
  <c r="M163" i="33"/>
  <c r="L200" i="33"/>
  <c r="O189" i="33"/>
  <c r="L145" i="33"/>
  <c r="O153" i="33"/>
  <c r="M145" i="33"/>
  <c r="M144" i="33"/>
  <c r="L172" i="33"/>
  <c r="N169" i="33"/>
  <c r="M161" i="33"/>
  <c r="L164" i="33"/>
  <c r="O147" i="33"/>
  <c r="O188" i="33"/>
  <c r="N172" i="33"/>
  <c r="N201" i="33"/>
  <c r="L201" i="33"/>
  <c r="M152" i="33"/>
  <c r="G61" i="33"/>
  <c r="G27" i="33"/>
  <c r="F137" i="33"/>
  <c r="J137" i="33" s="1"/>
  <c r="J138" i="33" s="1"/>
  <c r="G202" i="33"/>
  <c r="F251" i="33"/>
  <c r="J251" i="33" s="1"/>
  <c r="J263" i="33" s="1"/>
  <c r="H251" i="33"/>
  <c r="H52" i="33"/>
  <c r="G20" i="33"/>
  <c r="F162" i="33"/>
  <c r="J162" i="33" s="1"/>
  <c r="H74" i="33"/>
  <c r="G105" i="33"/>
  <c r="H27" i="33"/>
  <c r="H99" i="33"/>
  <c r="G9" i="33"/>
  <c r="F99" i="33"/>
  <c r="J99" i="33" s="1"/>
  <c r="F114" i="33"/>
  <c r="J114" i="33" s="1"/>
  <c r="H90" i="33"/>
  <c r="H186" i="33"/>
  <c r="H162" i="33"/>
  <c r="H15" i="33"/>
  <c r="H9" i="33"/>
  <c r="F146" i="33"/>
  <c r="J146" i="33" s="1"/>
  <c r="G146" i="33"/>
  <c r="G154" i="33"/>
  <c r="F202" i="33"/>
  <c r="J202" i="33" s="1"/>
  <c r="F61" i="33"/>
  <c r="J61" i="33" s="1"/>
  <c r="F15" i="33"/>
  <c r="J15" i="33" s="1"/>
  <c r="I108" i="33"/>
  <c r="G90" i="33"/>
  <c r="G120" i="33"/>
  <c r="F74" i="33"/>
  <c r="J74" i="33" s="1"/>
  <c r="F105" i="33"/>
  <c r="J105" i="33" s="1"/>
  <c r="G74" i="33"/>
  <c r="H202" i="33"/>
  <c r="H146" i="33"/>
  <c r="G186" i="33"/>
  <c r="H197" i="33"/>
  <c r="H166" i="33"/>
  <c r="H177" i="33"/>
  <c r="H154" i="33"/>
  <c r="G162" i="33"/>
  <c r="F90" i="33"/>
  <c r="J90" i="33" s="1"/>
  <c r="F20" i="33"/>
  <c r="J20" i="33" s="1"/>
  <c r="F83" i="33"/>
  <c r="J83" i="33" s="1"/>
  <c r="H114" i="33"/>
  <c r="H37" i="33"/>
  <c r="H159" i="33"/>
  <c r="F197" i="33"/>
  <c r="J197" i="33" s="1"/>
  <c r="G159" i="33"/>
  <c r="G197" i="33"/>
  <c r="F31" i="33"/>
  <c r="J31" i="33" s="1"/>
  <c r="F27" i="33"/>
  <c r="J27" i="33" s="1"/>
  <c r="F52" i="33"/>
  <c r="J52" i="33" s="1"/>
  <c r="G52" i="33"/>
  <c r="H137" i="33"/>
  <c r="H83" i="33"/>
  <c r="H31" i="33"/>
  <c r="G177" i="33"/>
  <c r="F177" i="33"/>
  <c r="J177" i="33" s="1"/>
  <c r="H105" i="33"/>
  <c r="F186" i="33"/>
  <c r="J186" i="33" s="1"/>
  <c r="F120" i="33"/>
  <c r="J120" i="33" s="1"/>
  <c r="F166" i="33"/>
  <c r="J166" i="33" s="1"/>
  <c r="G37" i="33"/>
  <c r="G99" i="33"/>
  <c r="G166" i="33"/>
  <c r="F9" i="33"/>
  <c r="J9" i="33" s="1"/>
  <c r="G83" i="33"/>
  <c r="H120" i="33"/>
  <c r="F159" i="33"/>
  <c r="J159" i="33" s="1"/>
  <c r="F154" i="33"/>
  <c r="J154" i="33" s="1"/>
  <c r="F37" i="33"/>
  <c r="J37" i="33" s="1"/>
  <c r="J245" i="33"/>
  <c r="I130" i="33"/>
  <c r="I256" i="33"/>
  <c r="J31" i="79" s="1"/>
  <c r="I244" i="33"/>
  <c r="J28" i="79" s="1"/>
  <c r="I225" i="33"/>
  <c r="J24" i="79" s="1"/>
  <c r="I218" i="33"/>
  <c r="J23" i="79" s="1"/>
  <c r="I259" i="33"/>
  <c r="J32" i="79" s="1"/>
  <c r="I237" i="33"/>
  <c r="J27" i="79" s="1"/>
  <c r="I213" i="33"/>
  <c r="J22" i="79" s="1"/>
  <c r="J231" i="33"/>
  <c r="I273" i="33"/>
  <c r="I262" i="33"/>
  <c r="J33" i="79" s="1"/>
  <c r="J274" i="33"/>
  <c r="I270" i="33"/>
  <c r="I230" i="33"/>
  <c r="J25" i="79" s="1"/>
  <c r="I210" i="33"/>
  <c r="J21" i="79" s="1"/>
  <c r="I77" i="33"/>
  <c r="J21" i="75" s="1"/>
  <c r="I133" i="33"/>
  <c r="I124" i="33"/>
  <c r="J31" i="75" s="1"/>
  <c r="I127" i="33"/>
  <c r="I46" i="33"/>
  <c r="H73" i="78" l="1"/>
  <c r="P130" i="33"/>
  <c r="P137" i="33"/>
  <c r="Q138" i="33"/>
  <c r="P52" i="33"/>
  <c r="L18" i="75" s="1"/>
  <c r="P210" i="33"/>
  <c r="P120" i="33"/>
  <c r="L30" i="75" s="1"/>
  <c r="P99" i="33"/>
  <c r="L25" i="75" s="1"/>
  <c r="Q38" i="33"/>
  <c r="P74" i="33"/>
  <c r="L20" i="75" s="1"/>
  <c r="P15" i="33"/>
  <c r="P259" i="33"/>
  <c r="L32" i="79" s="1"/>
  <c r="P127" i="33"/>
  <c r="L32" i="75" s="1"/>
  <c r="P108" i="33"/>
  <c r="L28" i="75" s="1"/>
  <c r="P237" i="33"/>
  <c r="L27" i="79" s="1"/>
  <c r="P213" i="33"/>
  <c r="L22" i="79" s="1"/>
  <c r="P105" i="33"/>
  <c r="L26" i="75" s="1"/>
  <c r="Q128" i="33"/>
  <c r="P77" i="33"/>
  <c r="L21" i="75" s="1"/>
  <c r="P37" i="33"/>
  <c r="L15" i="75" s="1"/>
  <c r="P9" i="33"/>
  <c r="Q274" i="33"/>
  <c r="P20" i="33"/>
  <c r="L12" i="75" s="1"/>
  <c r="P270" i="33"/>
  <c r="P61" i="33"/>
  <c r="L19" i="75" s="1"/>
  <c r="P273" i="33"/>
  <c r="Q231" i="33"/>
  <c r="P218" i="33"/>
  <c r="L23" i="79" s="1"/>
  <c r="P230" i="33"/>
  <c r="L25" i="79" s="1"/>
  <c r="P124" i="33"/>
  <c r="L31" i="75" s="1"/>
  <c r="P251" i="33"/>
  <c r="P90" i="33"/>
  <c r="Q263" i="33"/>
  <c r="Q106" i="33"/>
  <c r="P114" i="33"/>
  <c r="L29" i="75" s="1"/>
  <c r="P83" i="33"/>
  <c r="L22" i="75" s="1"/>
  <c r="P46" i="33"/>
  <c r="P256" i="33"/>
  <c r="L31" i="79" s="1"/>
  <c r="P133" i="33"/>
  <c r="Q84" i="33"/>
  <c r="P31" i="33"/>
  <c r="P27" i="33"/>
  <c r="L13" i="75" s="1"/>
  <c r="Q245" i="33"/>
  <c r="P244" i="33"/>
  <c r="L28" i="79" s="1"/>
  <c r="P225" i="33"/>
  <c r="L24" i="79" s="1"/>
  <c r="P262" i="33"/>
  <c r="L33" i="79" s="1"/>
  <c r="J29" i="79"/>
  <c r="J26" i="79"/>
  <c r="M186" i="33"/>
  <c r="Q186" i="33" s="1"/>
  <c r="N186" i="33"/>
  <c r="N154" i="33"/>
  <c r="M154" i="33"/>
  <c r="Q154" i="33" s="1"/>
  <c r="O154" i="33"/>
  <c r="O197" i="33"/>
  <c r="M197" i="33"/>
  <c r="Q197" i="33" s="1"/>
  <c r="N146" i="33"/>
  <c r="O146" i="33"/>
  <c r="M146" i="33"/>
  <c r="Q146" i="33" s="1"/>
  <c r="O202" i="33"/>
  <c r="N202" i="33"/>
  <c r="M202" i="33"/>
  <c r="Q202" i="33" s="1"/>
  <c r="M162" i="33"/>
  <c r="Q162" i="33" s="1"/>
  <c r="O162" i="33"/>
  <c r="N162" i="33"/>
  <c r="N197" i="33"/>
  <c r="O177" i="33"/>
  <c r="N177" i="33"/>
  <c r="M177" i="33"/>
  <c r="Q177" i="33" s="1"/>
  <c r="O166" i="33"/>
  <c r="M166" i="33"/>
  <c r="Q166" i="33" s="1"/>
  <c r="N166" i="33"/>
  <c r="N159" i="33"/>
  <c r="M159" i="33"/>
  <c r="Q159" i="33" s="1"/>
  <c r="O159" i="33"/>
  <c r="O186" i="33"/>
  <c r="J17" i="75"/>
  <c r="J32" i="75"/>
  <c r="J28" i="75"/>
  <c r="I137" i="33"/>
  <c r="I138" i="33" s="1"/>
  <c r="K138" i="33" s="1"/>
  <c r="I99" i="33"/>
  <c r="J25" i="75" s="1"/>
  <c r="I251" i="33"/>
  <c r="I162" i="33"/>
  <c r="J13" i="79" s="1"/>
  <c r="I74" i="33"/>
  <c r="I27" i="33"/>
  <c r="J13" i="75" s="1"/>
  <c r="I186" i="33"/>
  <c r="J17" i="79" s="1"/>
  <c r="J106" i="33"/>
  <c r="I159" i="33"/>
  <c r="J12" i="79" s="1"/>
  <c r="I90" i="33"/>
  <c r="J128" i="33"/>
  <c r="I120" i="33"/>
  <c r="I105" i="33"/>
  <c r="J203" i="33"/>
  <c r="I154" i="33"/>
  <c r="J11" i="79" s="1"/>
  <c r="J84" i="33"/>
  <c r="I83" i="33"/>
  <c r="I114" i="33"/>
  <c r="I52" i="33"/>
  <c r="I61" i="33"/>
  <c r="I202" i="33"/>
  <c r="J19" i="79" s="1"/>
  <c r="I146" i="33"/>
  <c r="J10" i="79" s="1"/>
  <c r="I197" i="33"/>
  <c r="J18" i="79" s="1"/>
  <c r="I31" i="33"/>
  <c r="J14" i="75" s="1"/>
  <c r="J38" i="33"/>
  <c r="I20" i="33"/>
  <c r="J12" i="75" s="1"/>
  <c r="I177" i="33"/>
  <c r="J15" i="79" s="1"/>
  <c r="J178" i="33"/>
  <c r="I15" i="33"/>
  <c r="I9" i="33"/>
  <c r="J10" i="75" s="1"/>
  <c r="I37" i="33"/>
  <c r="I166" i="33"/>
  <c r="J14" i="79" s="1"/>
  <c r="I245" i="33"/>
  <c r="K245" i="33" s="1"/>
  <c r="I274" i="33"/>
  <c r="K274" i="33" s="1"/>
  <c r="I231" i="33"/>
  <c r="K231" i="33" s="1"/>
  <c r="P138" i="33" l="1"/>
  <c r="R138" i="33" s="1"/>
  <c r="L16" i="75"/>
  <c r="L26" i="79"/>
  <c r="P245" i="33"/>
  <c r="R245" i="33" s="1"/>
  <c r="P231" i="33"/>
  <c r="R231" i="33" s="1"/>
  <c r="P274" i="33"/>
  <c r="R274" i="33" s="1"/>
  <c r="L35" i="79"/>
  <c r="L37" i="79" s="1"/>
  <c r="P84" i="33"/>
  <c r="R84" i="33" s="1"/>
  <c r="L17" i="75"/>
  <c r="L23" i="75" s="1"/>
  <c r="P38" i="33"/>
  <c r="R38" i="33" s="1"/>
  <c r="L24" i="75"/>
  <c r="L27" i="75" s="1"/>
  <c r="P106" i="33"/>
  <c r="R106" i="33" s="1"/>
  <c r="L30" i="79"/>
  <c r="L34" i="79" s="1"/>
  <c r="P263" i="33"/>
  <c r="R263" i="33" s="1"/>
  <c r="L29" i="79"/>
  <c r="P128" i="33"/>
  <c r="R128" i="33" s="1"/>
  <c r="L33" i="75"/>
  <c r="J16" i="79"/>
  <c r="J20" i="79"/>
  <c r="I263" i="33"/>
  <c r="K263" i="33" s="1"/>
  <c r="J30" i="79"/>
  <c r="P162" i="33"/>
  <c r="L13" i="79" s="1"/>
  <c r="P159" i="33"/>
  <c r="P146" i="33"/>
  <c r="L10" i="79" s="1"/>
  <c r="P166" i="33"/>
  <c r="P202" i="33"/>
  <c r="L19" i="79" s="1"/>
  <c r="P177" i="33"/>
  <c r="L15" i="79" s="1"/>
  <c r="P154" i="33"/>
  <c r="Q178" i="33"/>
  <c r="P186" i="33"/>
  <c r="L17" i="79" s="1"/>
  <c r="P197" i="33"/>
  <c r="L18" i="79" s="1"/>
  <c r="Q203" i="33"/>
  <c r="J22" i="75"/>
  <c r="J29" i="75"/>
  <c r="J24" i="75"/>
  <c r="J11" i="75"/>
  <c r="J16" i="75" s="1"/>
  <c r="J26" i="75"/>
  <c r="J20" i="75"/>
  <c r="J19" i="75"/>
  <c r="J30" i="75"/>
  <c r="J18" i="75"/>
  <c r="I106" i="33"/>
  <c r="K106" i="33" s="1"/>
  <c r="I178" i="33"/>
  <c r="K178" i="33" s="1"/>
  <c r="I203" i="33"/>
  <c r="K203" i="33" s="1"/>
  <c r="I84" i="33"/>
  <c r="K84" i="33" s="1"/>
  <c r="I38" i="33"/>
  <c r="K38" i="33" s="1"/>
  <c r="I128" i="33"/>
  <c r="K128" i="33" s="1"/>
  <c r="L20" i="79" l="1"/>
  <c r="L16" i="79"/>
  <c r="J33" i="75"/>
  <c r="P178" i="33"/>
  <c r="R178" i="33" s="1"/>
  <c r="P203" i="33"/>
  <c r="R203" i="33" s="1"/>
  <c r="J34" i="79"/>
  <c r="J27" i="75"/>
  <c r="J23" i="75"/>
  <c r="F48" i="78"/>
</calcChain>
</file>

<file path=xl/sharedStrings.xml><?xml version="1.0" encoding="utf-8"?>
<sst xmlns="http://schemas.openxmlformats.org/spreadsheetml/2006/main" count="16420" uniqueCount="8175">
  <si>
    <t>Date</t>
  </si>
  <si>
    <t>1.1</t>
  </si>
  <si>
    <t>1.2</t>
  </si>
  <si>
    <t>2.1</t>
  </si>
  <si>
    <t>2.2</t>
  </si>
  <si>
    <t>2.3</t>
  </si>
  <si>
    <t>3.1</t>
  </si>
  <si>
    <t>Yes/No</t>
  </si>
  <si>
    <t>Completeness</t>
  </si>
  <si>
    <t>B 1.1</t>
  </si>
  <si>
    <t>B 1.2</t>
  </si>
  <si>
    <t>B 1.3</t>
  </si>
  <si>
    <t>1.3</t>
  </si>
  <si>
    <t>1.4</t>
  </si>
  <si>
    <t>1.5</t>
  </si>
  <si>
    <t>2.4</t>
  </si>
  <si>
    <t>2.5</t>
  </si>
  <si>
    <t>answer</t>
  </si>
  <si>
    <t>3.2</t>
  </si>
  <si>
    <t>3.2.1</t>
  </si>
  <si>
    <t>Vision</t>
  </si>
  <si>
    <t>3.2.2</t>
  </si>
  <si>
    <t>3.2.3</t>
  </si>
  <si>
    <t>3.2.4</t>
  </si>
  <si>
    <t>3.2.5</t>
  </si>
  <si>
    <t>3.2.6</t>
  </si>
  <si>
    <t>3.2.7</t>
  </si>
  <si>
    <t>3.2.8</t>
  </si>
  <si>
    <t>3.2.9</t>
  </si>
  <si>
    <t>B 3.2.1</t>
  </si>
  <si>
    <t>B 3.2.2</t>
  </si>
  <si>
    <t>B 3.2.3</t>
  </si>
  <si>
    <t>B 3.2.4</t>
  </si>
  <si>
    <t>B 3.2.5</t>
  </si>
  <si>
    <t>B 3.2.6</t>
  </si>
  <si>
    <t>B 3.2.7</t>
  </si>
  <si>
    <t>B 3.2.8</t>
  </si>
  <si>
    <t>B 3.2.9</t>
  </si>
  <si>
    <t>Business</t>
  </si>
  <si>
    <t>Incomplete</t>
  </si>
  <si>
    <t>Partially complete</t>
  </si>
  <si>
    <t>Mostly complete</t>
  </si>
  <si>
    <t>Fully complete</t>
  </si>
  <si>
    <t>No</t>
  </si>
  <si>
    <t>Yes</t>
  </si>
  <si>
    <t>B 3.2</t>
  </si>
  <si>
    <t>4.1</t>
  </si>
  <si>
    <t>4.2</t>
  </si>
  <si>
    <t>Detailed</t>
  </si>
  <si>
    <t>Partially</t>
  </si>
  <si>
    <t>Mostly</t>
  </si>
  <si>
    <t>Fully</t>
  </si>
  <si>
    <t>remarks</t>
  </si>
  <si>
    <t>3.3</t>
  </si>
  <si>
    <t>3.4</t>
  </si>
  <si>
    <t>B 3.3</t>
  </si>
  <si>
    <t>B 3.4</t>
  </si>
  <si>
    <t>Business Alignment</t>
  </si>
  <si>
    <t>Accountability</t>
  </si>
  <si>
    <t>Sponsorship</t>
  </si>
  <si>
    <t>Service Commitment</t>
  </si>
  <si>
    <t>4.3</t>
  </si>
  <si>
    <t>4.3.1</t>
  </si>
  <si>
    <t>4.3.2</t>
  </si>
  <si>
    <t>4.3.3</t>
  </si>
  <si>
    <t>4.3.4</t>
  </si>
  <si>
    <t>4.3.5</t>
  </si>
  <si>
    <t>4.3.6</t>
  </si>
  <si>
    <t>4.3.7</t>
  </si>
  <si>
    <t>4.3.8</t>
  </si>
  <si>
    <t>4.3.9</t>
  </si>
  <si>
    <t>4.3.10</t>
  </si>
  <si>
    <t>4.3.11</t>
  </si>
  <si>
    <t>4.3.12</t>
  </si>
  <si>
    <t>4.3.13</t>
  </si>
  <si>
    <t>B 4.1</t>
  </si>
  <si>
    <t>B 4.2</t>
  </si>
  <si>
    <t>B 4.3</t>
  </si>
  <si>
    <t>B 4.3.1</t>
  </si>
  <si>
    <t>B 4.3.2</t>
  </si>
  <si>
    <t>B 4.3.3</t>
  </si>
  <si>
    <t>B 4.3.4</t>
  </si>
  <si>
    <t>B 4.3.5</t>
  </si>
  <si>
    <t>B 4.3.6</t>
  </si>
  <si>
    <t>B 4.3.7</t>
  </si>
  <si>
    <t>B 4.3.8</t>
  </si>
  <si>
    <t>B 4.3.9</t>
  </si>
  <si>
    <t>B 4.3.10</t>
  </si>
  <si>
    <t>B 4.3.11</t>
  </si>
  <si>
    <t>B 4.3.12</t>
  </si>
  <si>
    <t>B 4.3.13</t>
  </si>
  <si>
    <t>B 3.1</t>
  </si>
  <si>
    <t>4.4</t>
  </si>
  <si>
    <t>4.5</t>
  </si>
  <si>
    <t>None</t>
  </si>
  <si>
    <t>Low</t>
  </si>
  <si>
    <t>Normal</t>
  </si>
  <si>
    <t>High</t>
  </si>
  <si>
    <t>Critical</t>
  </si>
  <si>
    <t>Importance</t>
  </si>
  <si>
    <t>x1</t>
  </si>
  <si>
    <t>x2</t>
  </si>
  <si>
    <t>x3</t>
  </si>
  <si>
    <t>x4</t>
  </si>
  <si>
    <t>x5</t>
  </si>
  <si>
    <t>importance</t>
  </si>
  <si>
    <t>Never</t>
  </si>
  <si>
    <t>Sometimes</t>
  </si>
  <si>
    <t>Always</t>
  </si>
  <si>
    <t>Occurrence</t>
  </si>
  <si>
    <t>question type</t>
  </si>
  <si>
    <t>answer options</t>
  </si>
  <si>
    <t>B 1.4</t>
  </si>
  <si>
    <t>B 1.5</t>
  </si>
  <si>
    <t>B 2.1</t>
  </si>
  <si>
    <t>B 2.2</t>
  </si>
  <si>
    <t>B 2.3</t>
  </si>
  <si>
    <t>B 2.4</t>
  </si>
  <si>
    <t>Remarks</t>
  </si>
  <si>
    <t>total score</t>
  </si>
  <si>
    <t>People</t>
  </si>
  <si>
    <t>Process</t>
  </si>
  <si>
    <t>Security Monitoring</t>
  </si>
  <si>
    <t>Security Incident Management</t>
  </si>
  <si>
    <t>Security Analysis</t>
  </si>
  <si>
    <t>Threat Intelligence</t>
  </si>
  <si>
    <t>Vulnerability Management</t>
  </si>
  <si>
    <t>Technology</t>
  </si>
  <si>
    <t>Author</t>
  </si>
  <si>
    <t>Contact</t>
  </si>
  <si>
    <t>B 2.5</t>
  </si>
  <si>
    <t>score matrix 2 - criticallity versus completeness</t>
  </si>
  <si>
    <t>score matrix 1 - criticallity versus occurrence</t>
  </si>
  <si>
    <t>score matrix 3 - criticallity versus existence</t>
  </si>
  <si>
    <t>never</t>
  </si>
  <si>
    <t>mostly</t>
  </si>
  <si>
    <t>always</t>
  </si>
  <si>
    <t>sometimes</t>
  </si>
  <si>
    <t>none</t>
  </si>
  <si>
    <t>low</t>
  </si>
  <si>
    <t>normal</t>
  </si>
  <si>
    <t>high</t>
  </si>
  <si>
    <t>critical</t>
  </si>
  <si>
    <t>partially</t>
  </si>
  <si>
    <t>incomplete</t>
  </si>
  <si>
    <t>fully</t>
  </si>
  <si>
    <t>no</t>
  </si>
  <si>
    <t>yes</t>
  </si>
  <si>
    <t>3.5</t>
  </si>
  <si>
    <t>B 3.5</t>
  </si>
  <si>
    <t>B4 - Governance</t>
  </si>
  <si>
    <t>B3 - SOC Charter</t>
  </si>
  <si>
    <t>B1 - Business Drivers</t>
  </si>
  <si>
    <t>B2 - Customers</t>
  </si>
  <si>
    <t>3.2.10</t>
  </si>
  <si>
    <t>B 3.2.10</t>
  </si>
  <si>
    <t>B 4.4</t>
  </si>
  <si>
    <t>B 4.5</t>
  </si>
  <si>
    <t>2.6</t>
  </si>
  <si>
    <t>B 2.2.1</t>
  </si>
  <si>
    <t>B 2.2.2</t>
  </si>
  <si>
    <t>B 2.2.3</t>
  </si>
  <si>
    <t>B 2.2.4</t>
  </si>
  <si>
    <t>B 2.2.5</t>
  </si>
  <si>
    <t>B 2.2.6</t>
  </si>
  <si>
    <t>B 2.2.7</t>
  </si>
  <si>
    <t>B 2.2.8</t>
  </si>
  <si>
    <t>B 2.6</t>
  </si>
  <si>
    <t>Incident Handler</t>
  </si>
  <si>
    <t>Incident Manager</t>
  </si>
  <si>
    <t>1.2.1</t>
  </si>
  <si>
    <t>5.1</t>
  </si>
  <si>
    <t>P1 - SOC Employees</t>
  </si>
  <si>
    <t>4.2.1</t>
  </si>
  <si>
    <t>2.2.1</t>
  </si>
  <si>
    <t>2.2.2</t>
  </si>
  <si>
    <t>2.2.3</t>
  </si>
  <si>
    <t>2.2.4</t>
  </si>
  <si>
    <t>2.2.5</t>
  </si>
  <si>
    <t>2.2.6</t>
  </si>
  <si>
    <t>2.2.7</t>
  </si>
  <si>
    <t>2.2.8</t>
  </si>
  <si>
    <t>2.2.9</t>
  </si>
  <si>
    <t>2.2.10</t>
  </si>
  <si>
    <t>2.2.11</t>
  </si>
  <si>
    <t>2.7</t>
  </si>
  <si>
    <t>2.3.1</t>
  </si>
  <si>
    <t>P2 - SOC Roles and Hierarchy</t>
  </si>
  <si>
    <t>P 2.1</t>
  </si>
  <si>
    <t>P 2.2</t>
  </si>
  <si>
    <t>P 2.2.1</t>
  </si>
  <si>
    <t>P 2.2.2</t>
  </si>
  <si>
    <t>P 2.2.3</t>
  </si>
  <si>
    <t>P 2.2.4</t>
  </si>
  <si>
    <t>P 2.2.5</t>
  </si>
  <si>
    <t>P 2.2.6</t>
  </si>
  <si>
    <t>P 2.2.7</t>
  </si>
  <si>
    <t>P 2.2.8</t>
  </si>
  <si>
    <t>2.2.12</t>
  </si>
  <si>
    <t>P 2.2.9</t>
  </si>
  <si>
    <t>P 2.2.10</t>
  </si>
  <si>
    <t>P 2.2.11</t>
  </si>
  <si>
    <t>P 2.2.12</t>
  </si>
  <si>
    <t>P 2.3</t>
  </si>
  <si>
    <t>P 2.4</t>
  </si>
  <si>
    <t>P 2.5</t>
  </si>
  <si>
    <t>P 2.6</t>
  </si>
  <si>
    <t>P 2.7</t>
  </si>
  <si>
    <t>2.8</t>
  </si>
  <si>
    <t>P 2.8</t>
  </si>
  <si>
    <t>Training and Education</t>
  </si>
  <si>
    <t>3.6</t>
  </si>
  <si>
    <t>Yes/No/Unknown</t>
  </si>
  <si>
    <t>Unknown</t>
  </si>
  <si>
    <t>P 3.1</t>
  </si>
  <si>
    <t>P 3.2</t>
  </si>
  <si>
    <t>P 3.3</t>
  </si>
  <si>
    <t>P 3.4</t>
  </si>
  <si>
    <t>P 3.5</t>
  </si>
  <si>
    <t>P 3.6</t>
  </si>
  <si>
    <t>4.2.2</t>
  </si>
  <si>
    <t>4.2.3</t>
  </si>
  <si>
    <t>4.2.4</t>
  </si>
  <si>
    <t>4.6</t>
  </si>
  <si>
    <t>P 4.1</t>
  </si>
  <si>
    <t>P 4.2</t>
  </si>
  <si>
    <t>4.2.5</t>
  </si>
  <si>
    <t>Satisfaction</t>
  </si>
  <si>
    <t>Somewhat</t>
  </si>
  <si>
    <t>P 1.1</t>
  </si>
  <si>
    <t>P 1.2</t>
  </si>
  <si>
    <t>P 1.3</t>
  </si>
  <si>
    <t>P 1.4</t>
  </si>
  <si>
    <t>P 1.5</t>
  </si>
  <si>
    <t>P 1.2.1</t>
  </si>
  <si>
    <t>1.3.1</t>
  </si>
  <si>
    <t>1.3.2</t>
  </si>
  <si>
    <t>1.3.3</t>
  </si>
  <si>
    <t>1.3.4</t>
  </si>
  <si>
    <t>1.3.5</t>
  </si>
  <si>
    <t>1.3.6</t>
  </si>
  <si>
    <t>1.3.7</t>
  </si>
  <si>
    <t>1.3.8</t>
  </si>
  <si>
    <t>1.3.9</t>
  </si>
  <si>
    <t>Anomaly detection</t>
  </si>
  <si>
    <t>S1 - Security Monitoring</t>
  </si>
  <si>
    <t>S 1.1</t>
  </si>
  <si>
    <t>S 1.2</t>
  </si>
  <si>
    <t>S 1.3</t>
  </si>
  <si>
    <t>S 1.4</t>
  </si>
  <si>
    <t>S 1.5</t>
  </si>
  <si>
    <t>Averagely complete</t>
  </si>
  <si>
    <t>Averagely</t>
  </si>
  <si>
    <t>SUM</t>
  </si>
  <si>
    <t>S 2.1</t>
  </si>
  <si>
    <t>S 2 - Security incident Management</t>
  </si>
  <si>
    <t>S 2.2</t>
  </si>
  <si>
    <t>S 2.3</t>
  </si>
  <si>
    <t>S 2.4</t>
  </si>
  <si>
    <t>S 2.5</t>
  </si>
  <si>
    <t>2.5.1</t>
  </si>
  <si>
    <t>2.5.2</t>
  </si>
  <si>
    <t>Not required</t>
  </si>
  <si>
    <t>Optional</t>
  </si>
  <si>
    <t>1.6</t>
  </si>
  <si>
    <t>optional</t>
  </si>
  <si>
    <t>S 3 - Security Analysis</t>
  </si>
  <si>
    <t>S 3.1</t>
  </si>
  <si>
    <t>S 3.2</t>
  </si>
  <si>
    <t>S 3.3</t>
  </si>
  <si>
    <t>S 3.4</t>
  </si>
  <si>
    <t>S 3.5</t>
  </si>
  <si>
    <t>S4 - Threat Intelligence</t>
  </si>
  <si>
    <t>5.2</t>
  </si>
  <si>
    <t>5.3</t>
  </si>
  <si>
    <t>5.4</t>
  </si>
  <si>
    <t>5.4.1</t>
  </si>
  <si>
    <t>5.4.2</t>
  </si>
  <si>
    <t>5.4.3</t>
  </si>
  <si>
    <t>5.5</t>
  </si>
  <si>
    <t>S 5.1</t>
  </si>
  <si>
    <t>S 5.2</t>
  </si>
  <si>
    <t>S 5.3</t>
  </si>
  <si>
    <t>S 5.4</t>
  </si>
  <si>
    <t>S 5.5</t>
  </si>
  <si>
    <t>score matrix 4 - scoring factors for criticallity</t>
  </si>
  <si>
    <t>factor</t>
  </si>
  <si>
    <t>MAX score</t>
  </si>
  <si>
    <t>factor
(SUM = MIN score)</t>
  </si>
  <si>
    <t>final score</t>
  </si>
  <si>
    <t>not used in calculations, but to determine 3.1</t>
  </si>
  <si>
    <t>Governance elements completeness</t>
  </si>
  <si>
    <t>Charter document completeness</t>
  </si>
  <si>
    <t>Role documentation completeness</t>
  </si>
  <si>
    <t>Capability SUM</t>
  </si>
  <si>
    <t>Maturity SUM</t>
  </si>
  <si>
    <t>Training program completeness</t>
  </si>
  <si>
    <t>Certification program completeness</t>
  </si>
  <si>
    <t>P3 - People Management</t>
  </si>
  <si>
    <t>Employees</t>
  </si>
  <si>
    <t>not used in calculations, but to determine 4.2</t>
  </si>
  <si>
    <t>Not part of scoring</t>
  </si>
  <si>
    <t>Weighing</t>
  </si>
  <si>
    <t>S 2.6</t>
  </si>
  <si>
    <t>S 2.7</t>
  </si>
  <si>
    <t>Note, maturity score can be overruled in S 2.2.2</t>
  </si>
  <si>
    <t>S 4.1</t>
  </si>
  <si>
    <t>S 4.2</t>
  </si>
  <si>
    <t>S 4.3</t>
  </si>
  <si>
    <t>S 4.4</t>
  </si>
  <si>
    <t>S 4.5</t>
  </si>
  <si>
    <t>Security Incident Management documentation completeness</t>
  </si>
  <si>
    <t>Security Incident Management Maturity indicators completeness</t>
  </si>
  <si>
    <t>General documentation completeness</t>
  </si>
  <si>
    <t>General Maturity indicators completeness</t>
  </si>
  <si>
    <t>S 4.6</t>
  </si>
  <si>
    <t>S 3.6</t>
  </si>
  <si>
    <t>S 2.8</t>
  </si>
  <si>
    <t>1.7</t>
  </si>
  <si>
    <t>S 1.6</t>
  </si>
  <si>
    <t>P4 - Knowledge Management</t>
  </si>
  <si>
    <t>Do you have a formal knowledge management process in place?</t>
  </si>
  <si>
    <t>Do you regularly assess and revise the knowledge management process?</t>
  </si>
  <si>
    <t>P 4.3.1</t>
  </si>
  <si>
    <t>P 4.3.2</t>
  </si>
  <si>
    <t>P 4.3.3</t>
  </si>
  <si>
    <t>P 4.3.4</t>
  </si>
  <si>
    <t>P5 - Training &amp; Education</t>
  </si>
  <si>
    <t>5.2.1</t>
  </si>
  <si>
    <t>5.6</t>
  </si>
  <si>
    <t>5.7</t>
  </si>
  <si>
    <t>5.8</t>
  </si>
  <si>
    <t>5.2.2</t>
  </si>
  <si>
    <t>5.2.3</t>
  </si>
  <si>
    <t>5.2.4</t>
  </si>
  <si>
    <t>5.2.5</t>
  </si>
  <si>
    <t>5.2.6</t>
  </si>
  <si>
    <t>P 5.1</t>
  </si>
  <si>
    <t>P 5.2</t>
  </si>
  <si>
    <t>P 5.2.1</t>
  </si>
  <si>
    <t>P 5.2.2</t>
  </si>
  <si>
    <t>P 5.2.3</t>
  </si>
  <si>
    <t>P 5.2.4</t>
  </si>
  <si>
    <t>P 5.2.5</t>
  </si>
  <si>
    <t>P 5.2.6</t>
  </si>
  <si>
    <t>P 5.3</t>
  </si>
  <si>
    <t>P 5.4</t>
  </si>
  <si>
    <t>P 5.4.1</t>
  </si>
  <si>
    <t>P 5.4.2</t>
  </si>
  <si>
    <t>P 5.4.3</t>
  </si>
  <si>
    <t>P 5.5</t>
  </si>
  <si>
    <t>P 5.6</t>
  </si>
  <si>
    <t>P 5.7</t>
  </si>
  <si>
    <t>P 5.8</t>
  </si>
  <si>
    <t>6.1</t>
  </si>
  <si>
    <t>Is there a SOC management process in place?</t>
  </si>
  <si>
    <t>SOC Management elements completeness</t>
  </si>
  <si>
    <t>S 5.6</t>
  </si>
  <si>
    <t>Maturity Score</t>
  </si>
  <si>
    <t>M1 - SOC Management</t>
  </si>
  <si>
    <t>M2 - Security Operations &amp; Facilities</t>
  </si>
  <si>
    <t>M 2.1.1</t>
  </si>
  <si>
    <t>M 2.1.3</t>
  </si>
  <si>
    <t>M 2.1.4</t>
  </si>
  <si>
    <t>M 2.1.5</t>
  </si>
  <si>
    <t>M 2.2.1</t>
  </si>
  <si>
    <t>M 2.2.2</t>
  </si>
  <si>
    <t>M 2.2.3</t>
  </si>
  <si>
    <t>M 2.2.4</t>
  </si>
  <si>
    <t>M 2.2.5</t>
  </si>
  <si>
    <t>M 2.3</t>
  </si>
  <si>
    <t>M 2.3.1</t>
  </si>
  <si>
    <t>M 2.3.2</t>
  </si>
  <si>
    <t>M 2.3.3</t>
  </si>
  <si>
    <t>M 2.3.4</t>
  </si>
  <si>
    <t>M 2.4</t>
  </si>
  <si>
    <t>M 2.4.1</t>
  </si>
  <si>
    <t>M 2.4.2</t>
  </si>
  <si>
    <t>M 2.4.3</t>
  </si>
  <si>
    <t>M 2.4.4</t>
  </si>
  <si>
    <t>M 2.5</t>
  </si>
  <si>
    <t>M 2.5.1</t>
  </si>
  <si>
    <t>M 2.5.2</t>
  </si>
  <si>
    <t>M 2.1</t>
  </si>
  <si>
    <t>M 1.1</t>
  </si>
  <si>
    <t>M 1.2</t>
  </si>
  <si>
    <t>M 1.3</t>
  </si>
  <si>
    <t>M 1.3.1</t>
  </si>
  <si>
    <t>M 1.3.2</t>
  </si>
  <si>
    <t>M 1.3.3</t>
  </si>
  <si>
    <t>M 1.3.4</t>
  </si>
  <si>
    <t>M 1.3.5</t>
  </si>
  <si>
    <t>M 1.3.6</t>
  </si>
  <si>
    <t>M 1.3.7</t>
  </si>
  <si>
    <t>M 1.3.8</t>
  </si>
  <si>
    <t>M 1.3.9</t>
  </si>
  <si>
    <t>M 1.4</t>
  </si>
  <si>
    <t>M 1.5</t>
  </si>
  <si>
    <t>2.1.1</t>
  </si>
  <si>
    <t>2.1.2</t>
  </si>
  <si>
    <t>2.1.3</t>
  </si>
  <si>
    <t>2.1.4</t>
  </si>
  <si>
    <t>2.1.5</t>
  </si>
  <si>
    <t>2.4.1</t>
  </si>
  <si>
    <t>2.3.2</t>
  </si>
  <si>
    <t>2.3.3</t>
  </si>
  <si>
    <t>2.3.4</t>
  </si>
  <si>
    <t>2.4.2</t>
  </si>
  <si>
    <t>2.4.3</t>
  </si>
  <si>
    <t>2.4.4</t>
  </si>
  <si>
    <t>3.7</t>
  </si>
  <si>
    <t>P 3.7</t>
  </si>
  <si>
    <t>2.3.5</t>
  </si>
  <si>
    <t>M 2.3.5</t>
  </si>
  <si>
    <t>Services</t>
  </si>
  <si>
    <t>3.7.1</t>
  </si>
  <si>
    <t>3.7.2</t>
  </si>
  <si>
    <t>3.7.3</t>
  </si>
  <si>
    <t>3.7.4</t>
  </si>
  <si>
    <t>3.7.5</t>
  </si>
  <si>
    <t>3.8</t>
  </si>
  <si>
    <t>3.8.1</t>
  </si>
  <si>
    <t>3.8.2</t>
  </si>
  <si>
    <t>3.8.3</t>
  </si>
  <si>
    <t>M3 - Reporting</t>
  </si>
  <si>
    <t>M 3.1</t>
  </si>
  <si>
    <t>M 3.2</t>
  </si>
  <si>
    <t>M 3.3</t>
  </si>
  <si>
    <t>M 3.4</t>
  </si>
  <si>
    <t>M 3.5</t>
  </si>
  <si>
    <t>M 3.6</t>
  </si>
  <si>
    <t>M 3.7</t>
  </si>
  <si>
    <t>M 3.8</t>
  </si>
  <si>
    <t>M 3.8.1</t>
  </si>
  <si>
    <t>M 3.8.2</t>
  </si>
  <si>
    <t>M 3.8.3</t>
  </si>
  <si>
    <t>Management</t>
  </si>
  <si>
    <t>Log Management</t>
  </si>
  <si>
    <t>3.9</t>
  </si>
  <si>
    <t>M 3.9</t>
  </si>
  <si>
    <t>M 3.9.1</t>
  </si>
  <si>
    <t>M 3.9.2</t>
  </si>
  <si>
    <t>M 3.9.3</t>
  </si>
  <si>
    <t>1.2.2</t>
  </si>
  <si>
    <t>Security Analytics Tooling</t>
  </si>
  <si>
    <t>IDPS Tooling</t>
  </si>
  <si>
    <t>S 6.1</t>
  </si>
  <si>
    <t>S 6.2</t>
  </si>
  <si>
    <t>S 6.3</t>
  </si>
  <si>
    <t>S 6.4</t>
  </si>
  <si>
    <t>S 6.5</t>
  </si>
  <si>
    <t>S 6.6</t>
  </si>
  <si>
    <t>SOC-CMM - Technology Domain</t>
  </si>
  <si>
    <t>SOC-CMM - Services Domain</t>
  </si>
  <si>
    <t>SOC-CMM - Process Domain</t>
  </si>
  <si>
    <t>SOC-CMM - People Domain</t>
  </si>
  <si>
    <t>SOC-CMM - Business Domain</t>
  </si>
  <si>
    <t>T1 - SIEM Technology</t>
  </si>
  <si>
    <t>T 1.1</t>
  </si>
  <si>
    <t>T 1.2</t>
  </si>
  <si>
    <t>T 1.2.1</t>
  </si>
  <si>
    <t>T 1.2.2</t>
  </si>
  <si>
    <t>T 1.3</t>
  </si>
  <si>
    <t>T 1.3.1</t>
  </si>
  <si>
    <t>T 1.3.2</t>
  </si>
  <si>
    <t>T 1.4.1</t>
  </si>
  <si>
    <t>T 1.4.2</t>
  </si>
  <si>
    <t>T 1.4.3</t>
  </si>
  <si>
    <t>T 1.6</t>
  </si>
  <si>
    <t>T 1.6.1</t>
  </si>
  <si>
    <t>T 1.6.2</t>
  </si>
  <si>
    <t>Completeness (%)</t>
  </si>
  <si>
    <t>T2 - IDPS Tooling</t>
  </si>
  <si>
    <t>T 2.1</t>
  </si>
  <si>
    <t>T 2.2</t>
  </si>
  <si>
    <t>T 2.2.1</t>
  </si>
  <si>
    <t>T 2.2.2</t>
  </si>
  <si>
    <t>T 2.3</t>
  </si>
  <si>
    <t>T 2.3.1</t>
  </si>
  <si>
    <t>T 2.3.2</t>
  </si>
  <si>
    <t>T 2.4.1</t>
  </si>
  <si>
    <t>T 2.4.2</t>
  </si>
  <si>
    <t>T 2.6</t>
  </si>
  <si>
    <t>T 2.6.1</t>
  </si>
  <si>
    <t>T 2.6.2</t>
  </si>
  <si>
    <t>T3 - Security Analytics</t>
  </si>
  <si>
    <t>T 3.1</t>
  </si>
  <si>
    <t>T 3.2</t>
  </si>
  <si>
    <t>T 3.2.1</t>
  </si>
  <si>
    <t>T 3.2.2</t>
  </si>
  <si>
    <t>T 3.3</t>
  </si>
  <si>
    <t>T 3.3.1</t>
  </si>
  <si>
    <t>T 3.3.2</t>
  </si>
  <si>
    <t>T 3.4.1</t>
  </si>
  <si>
    <t>T 3.4.2</t>
  </si>
  <si>
    <t>T 3.6</t>
  </si>
  <si>
    <t>T 3.6.1</t>
  </si>
  <si>
    <t>T 3.6.2</t>
  </si>
  <si>
    <t>Version</t>
  </si>
  <si>
    <t>Background</t>
  </si>
  <si>
    <t>P 1.6</t>
  </si>
  <si>
    <t>P 1.7</t>
  </si>
  <si>
    <t>Identify</t>
  </si>
  <si>
    <t>Protect</t>
  </si>
  <si>
    <t>Detect</t>
  </si>
  <si>
    <t>Respond</t>
  </si>
  <si>
    <t>Recover</t>
  </si>
  <si>
    <t>4.2.6</t>
  </si>
  <si>
    <t>Maturity Levels</t>
  </si>
  <si>
    <t>Profile</t>
  </si>
  <si>
    <t>SOC Tooling (Technology domain)</t>
  </si>
  <si>
    <t>SOC Services (services domain)</t>
  </si>
  <si>
    <t>In scope?</t>
  </si>
  <si>
    <t>T 2 - Scope</t>
  </si>
  <si>
    <t>T 1 - Scope</t>
  </si>
  <si>
    <t>T 3 - Scope</t>
  </si>
  <si>
    <t>S 1 - Scope</t>
  </si>
  <si>
    <t>T 1.1.1</t>
  </si>
  <si>
    <t>T 1.1.2</t>
  </si>
  <si>
    <t>T 1.3.3</t>
  </si>
  <si>
    <t>T 1.3.4</t>
  </si>
  <si>
    <t>T 1.5</t>
  </si>
  <si>
    <t>T 1.5.1</t>
  </si>
  <si>
    <t>T 1.5.2</t>
  </si>
  <si>
    <t>T 2.1.1</t>
  </si>
  <si>
    <t>T 2.1.2</t>
  </si>
  <si>
    <t>T 2.3.3</t>
  </si>
  <si>
    <t>T 2.3.4</t>
  </si>
  <si>
    <t>T 2.5</t>
  </si>
  <si>
    <t>T 2.5.1</t>
  </si>
  <si>
    <t>T 2.5.2</t>
  </si>
  <si>
    <t>T 3.1.1</t>
  </si>
  <si>
    <t>T 3.1.2</t>
  </si>
  <si>
    <t>T 3.3.3</t>
  </si>
  <si>
    <t>T 3.3.4</t>
  </si>
  <si>
    <t>T 3.5</t>
  </si>
  <si>
    <t>T 3.5.1</t>
  </si>
  <si>
    <t>T 3.5.2</t>
  </si>
  <si>
    <t>S 2 - Scope</t>
  </si>
  <si>
    <t>S 3 - Scope</t>
  </si>
  <si>
    <t>S 4 - Scope</t>
  </si>
  <si>
    <t>S 5 - Scope</t>
  </si>
  <si>
    <t>S 6 - Scope</t>
  </si>
  <si>
    <t>S 1.2.1</t>
  </si>
  <si>
    <t>S 1.2.2</t>
  </si>
  <si>
    <t>S 1.2.3</t>
  </si>
  <si>
    <t>S 1.2.4</t>
  </si>
  <si>
    <t>S 1.2.5</t>
  </si>
  <si>
    <t>S 1.2.6</t>
  </si>
  <si>
    <t>S 1.2.7</t>
  </si>
  <si>
    <t>S 1.2.8</t>
  </si>
  <si>
    <t>S 1.2.9</t>
  </si>
  <si>
    <t>S 1.2.10</t>
  </si>
  <si>
    <t>S 1.2.11</t>
  </si>
  <si>
    <t>S 2.1.1</t>
  </si>
  <si>
    <t>S 2.1.2</t>
  </si>
  <si>
    <t>S 2.4.1</t>
  </si>
  <si>
    <t>S 2.4.2</t>
  </si>
  <si>
    <t>S 2.4.3</t>
  </si>
  <si>
    <t>S 2.4.4</t>
  </si>
  <si>
    <t>S 2.4.5</t>
  </si>
  <si>
    <t>S 2.4.6</t>
  </si>
  <si>
    <t>S 2.4.7</t>
  </si>
  <si>
    <t>S 2.4.8</t>
  </si>
  <si>
    <t>S 2.4.9</t>
  </si>
  <si>
    <t>S 2.4.10</t>
  </si>
  <si>
    <t>S 2.4.11</t>
  </si>
  <si>
    <t>S 3.2.1</t>
  </si>
  <si>
    <t>S 3.2.2</t>
  </si>
  <si>
    <t>S 3.2.3</t>
  </si>
  <si>
    <t>S 3.2.4</t>
  </si>
  <si>
    <t>S 3.2.5</t>
  </si>
  <si>
    <t>S 3.2.6</t>
  </si>
  <si>
    <t>S 3.2.7</t>
  </si>
  <si>
    <t>S 3.2.8</t>
  </si>
  <si>
    <t>S 3.2.9</t>
  </si>
  <si>
    <t>S 3.2.10</t>
  </si>
  <si>
    <t>S 3.2.11</t>
  </si>
  <si>
    <t>S 4.2.1</t>
  </si>
  <si>
    <t>S 4.2.2</t>
  </si>
  <si>
    <t>S 4.2.3</t>
  </si>
  <si>
    <t>S 4.2.4</t>
  </si>
  <si>
    <t>S 4.2.5</t>
  </si>
  <si>
    <t>S 4.2.6</t>
  </si>
  <si>
    <t>S 4.2.7</t>
  </si>
  <si>
    <t>S 4.2.8</t>
  </si>
  <si>
    <t>S 4.2.9</t>
  </si>
  <si>
    <t>S 4.2.10</t>
  </si>
  <si>
    <t>S 4.2.11</t>
  </si>
  <si>
    <t>S 6.2.1</t>
  </si>
  <si>
    <t>S 6.2.2</t>
  </si>
  <si>
    <t>S 6.2.3</t>
  </si>
  <si>
    <t>S 6.2.4</t>
  </si>
  <si>
    <t>S 6.2.5</t>
  </si>
  <si>
    <t>S 6.2.6</t>
  </si>
  <si>
    <t>S 6.2.7</t>
  </si>
  <si>
    <t>S 6.2.8</t>
  </si>
  <si>
    <t>S 6.2.9</t>
  </si>
  <si>
    <t>S 6.2.10</t>
  </si>
  <si>
    <t>S 6.2.11</t>
  </si>
  <si>
    <t>3.10</t>
  </si>
  <si>
    <t>M 3.8.4</t>
  </si>
  <si>
    <t>M 3.8.5</t>
  </si>
  <si>
    <t>Do you perform security operations exercises regularly?</t>
  </si>
  <si>
    <t>T 1.4.4</t>
  </si>
  <si>
    <t>Assessment Model</t>
  </si>
  <si>
    <t>Rob van Os</t>
  </si>
  <si>
    <t>Disclaimer</t>
  </si>
  <si>
    <t>The SOC-CMM is provided without warranty of any kind. The author of the document cannot assure its accuracy and is not liable for any cost as a result of decisions based on the output of this tool. The usage of this tool does not in any way entitle the user to support or consultancy. By using this tool, you agree to these conditions.</t>
  </si>
  <si>
    <t>License</t>
  </si>
  <si>
    <t>Use Case Management</t>
  </si>
  <si>
    <t>4.7</t>
  </si>
  <si>
    <t>4.8</t>
  </si>
  <si>
    <t>4.9</t>
  </si>
  <si>
    <t>4.10</t>
  </si>
  <si>
    <t>4.11</t>
  </si>
  <si>
    <t>4.12</t>
  </si>
  <si>
    <t>M4 - Use Case Management</t>
  </si>
  <si>
    <t>M 4.1</t>
  </si>
  <si>
    <t>M 4.2</t>
  </si>
  <si>
    <t>M 4.3</t>
  </si>
  <si>
    <t>M 4.4</t>
  </si>
  <si>
    <t>M 4.5</t>
  </si>
  <si>
    <t>M 4.6</t>
  </si>
  <si>
    <t>M 4.7</t>
  </si>
  <si>
    <t>M 4.8</t>
  </si>
  <si>
    <t>M 4.9</t>
  </si>
  <si>
    <t>M 4.10</t>
  </si>
  <si>
    <t>M 4.11</t>
  </si>
  <si>
    <t>S 1.7</t>
  </si>
  <si>
    <t>S 1.8</t>
  </si>
  <si>
    <t>S 1.9</t>
  </si>
  <si>
    <t>S 1.10</t>
  </si>
  <si>
    <t>S 1.11</t>
  </si>
  <si>
    <t>S 1.12</t>
  </si>
  <si>
    <t>S 1.13</t>
  </si>
  <si>
    <t>S 1.14</t>
  </si>
  <si>
    <t>S 1.15</t>
  </si>
  <si>
    <t>S 1.16</t>
  </si>
  <si>
    <t>S 2.9</t>
  </si>
  <si>
    <t>S 2.10</t>
  </si>
  <si>
    <t>S 2.11</t>
  </si>
  <si>
    <t>S 2.12</t>
  </si>
  <si>
    <t>S 2.13</t>
  </si>
  <si>
    <t>S 2.14</t>
  </si>
  <si>
    <t>S 2.15</t>
  </si>
  <si>
    <t>S 2.16</t>
  </si>
  <si>
    <t>S 2.17</t>
  </si>
  <si>
    <t>S 3.7</t>
  </si>
  <si>
    <t>S 3.8</t>
  </si>
  <si>
    <t>S 3.9</t>
  </si>
  <si>
    <t>S 3.10</t>
  </si>
  <si>
    <t>S 3.11</t>
  </si>
  <si>
    <t>S 3.12</t>
  </si>
  <si>
    <t>S 3.13</t>
  </si>
  <si>
    <t>S 3.14</t>
  </si>
  <si>
    <t>S 3.15</t>
  </si>
  <si>
    <t>S 3.16</t>
  </si>
  <si>
    <t>S 4.7</t>
  </si>
  <si>
    <t>S 4.8</t>
  </si>
  <si>
    <t>S 4.9</t>
  </si>
  <si>
    <t>S 4.10</t>
  </si>
  <si>
    <t>S 4.11</t>
  </si>
  <si>
    <t>S 4.12</t>
  </si>
  <si>
    <t>S 4.13</t>
  </si>
  <si>
    <t>S 4.14</t>
  </si>
  <si>
    <t>S 4.14.25</t>
  </si>
  <si>
    <t>S 4.15</t>
  </si>
  <si>
    <t>S 5.7</t>
  </si>
  <si>
    <t>S 5.8</t>
  </si>
  <si>
    <t>S 5.9</t>
  </si>
  <si>
    <t>S 5.10</t>
  </si>
  <si>
    <t>S 5.11</t>
  </si>
  <si>
    <t>S 5.12</t>
  </si>
  <si>
    <t>S 5.13</t>
  </si>
  <si>
    <t>S 5.14</t>
  </si>
  <si>
    <t>S 5.15</t>
  </si>
  <si>
    <t>S 6.7</t>
  </si>
  <si>
    <t>S 6.8</t>
  </si>
  <si>
    <t>S 6.9</t>
  </si>
  <si>
    <t>S 6.10</t>
  </si>
  <si>
    <t>S 6.11</t>
  </si>
  <si>
    <t>S 6.12</t>
  </si>
  <si>
    <t>S 6.13</t>
  </si>
  <si>
    <t>S 6.14</t>
  </si>
  <si>
    <t>S 6.15</t>
  </si>
  <si>
    <t>Maturity</t>
  </si>
  <si>
    <t>1.2.3</t>
  </si>
  <si>
    <t>1.2.4</t>
  </si>
  <si>
    <t>1.2.5</t>
  </si>
  <si>
    <t>1.2.6</t>
  </si>
  <si>
    <t>1.2.7</t>
  </si>
  <si>
    <t>1.2.8</t>
  </si>
  <si>
    <t>1.2.9</t>
  </si>
  <si>
    <t>1.2.10</t>
  </si>
  <si>
    <t>1.2.11</t>
  </si>
  <si>
    <t>1.8</t>
  </si>
  <si>
    <t>1.9</t>
  </si>
  <si>
    <t>1.10</t>
  </si>
  <si>
    <t>1.11</t>
  </si>
  <si>
    <t>1.12</t>
  </si>
  <si>
    <t>1.13</t>
  </si>
  <si>
    <t>1.14</t>
  </si>
  <si>
    <t>Capability</t>
  </si>
  <si>
    <t>1.15</t>
  </si>
  <si>
    <t>Threat Hunting</t>
  </si>
  <si>
    <t>1.16</t>
  </si>
  <si>
    <t>2.4.5</t>
  </si>
  <si>
    <t>2.4.6</t>
  </si>
  <si>
    <t>2.4.7</t>
  </si>
  <si>
    <t>2.4.8</t>
  </si>
  <si>
    <t>2.4.9</t>
  </si>
  <si>
    <t>2.4.10</t>
  </si>
  <si>
    <t>2.4.11</t>
  </si>
  <si>
    <t>2.9</t>
  </si>
  <si>
    <t>2.10</t>
  </si>
  <si>
    <t>2.11</t>
  </si>
  <si>
    <t>2.12</t>
  </si>
  <si>
    <t>2.13</t>
  </si>
  <si>
    <t>2.14</t>
  </si>
  <si>
    <t>2.15</t>
  </si>
  <si>
    <t>2.16</t>
  </si>
  <si>
    <t>2.17</t>
  </si>
  <si>
    <t>3.2.11</t>
  </si>
  <si>
    <t>3.11</t>
  </si>
  <si>
    <t>3.12</t>
  </si>
  <si>
    <t>3.13</t>
  </si>
  <si>
    <t>3.14</t>
  </si>
  <si>
    <t>3.15</t>
  </si>
  <si>
    <t>3.16</t>
  </si>
  <si>
    <t>4.2.7</t>
  </si>
  <si>
    <t>4.2.8</t>
  </si>
  <si>
    <t>4.2.9</t>
  </si>
  <si>
    <t>4.2.10</t>
  </si>
  <si>
    <t>4.2.11</t>
  </si>
  <si>
    <t>4.13</t>
  </si>
  <si>
    <t>4.15</t>
  </si>
  <si>
    <t>5.9</t>
  </si>
  <si>
    <t>5.10</t>
  </si>
  <si>
    <t>5.11</t>
  </si>
  <si>
    <t>5.12</t>
  </si>
  <si>
    <t>5.13</t>
  </si>
  <si>
    <t>5.14</t>
  </si>
  <si>
    <t>5.15</t>
  </si>
  <si>
    <t>6.2</t>
  </si>
  <si>
    <t>6.2.1</t>
  </si>
  <si>
    <t>6.2.2</t>
  </si>
  <si>
    <t>6.2.3</t>
  </si>
  <si>
    <t>6.2.4</t>
  </si>
  <si>
    <t>6.2.5</t>
  </si>
  <si>
    <t>6.2.6</t>
  </si>
  <si>
    <t>6.2.7</t>
  </si>
  <si>
    <t>6.2.8</t>
  </si>
  <si>
    <t>6.2.9</t>
  </si>
  <si>
    <t>6.2.10</t>
  </si>
  <si>
    <t>6.2.11</t>
  </si>
  <si>
    <t>6.3</t>
  </si>
  <si>
    <t>6.4</t>
  </si>
  <si>
    <t>6.5</t>
  </si>
  <si>
    <t>6.6</t>
  </si>
  <si>
    <t>6.7</t>
  </si>
  <si>
    <t>6.8</t>
  </si>
  <si>
    <t>6.9</t>
  </si>
  <si>
    <t>6.10</t>
  </si>
  <si>
    <t>6.11</t>
  </si>
  <si>
    <t>6.12</t>
  </si>
  <si>
    <t>6.13</t>
  </si>
  <si>
    <t>6.14</t>
  </si>
  <si>
    <t>6.15</t>
  </si>
  <si>
    <t>7.1</t>
  </si>
  <si>
    <t>guidance</t>
  </si>
  <si>
    <t>Basic awareness of business drivers</t>
  </si>
  <si>
    <t>All business drivers are well known within the SOC</t>
  </si>
  <si>
    <t>Some business drivers have been identified</t>
  </si>
  <si>
    <t>Most business drivers have been identified</t>
  </si>
  <si>
    <t>No documentation in place</t>
  </si>
  <si>
    <t>Some ad-hoc information across documents</t>
  </si>
  <si>
    <t>Basic documentation of business drivers</t>
  </si>
  <si>
    <t>Business drivers are not part of decision making</t>
  </si>
  <si>
    <t>Business drivers are used in all relevant decisions</t>
  </si>
  <si>
    <t>Business drivers are referred to on an ad-hoc basis</t>
  </si>
  <si>
    <t>Business drivers are occasionally used in decisions</t>
  </si>
  <si>
    <t>Every change in the catalogue is checked against drivers</t>
  </si>
  <si>
    <t>Service catalogue has not been checked for alignment</t>
  </si>
  <si>
    <t>Alignment is performed on an ad-hoc basis</t>
  </si>
  <si>
    <t>Alignment was performed but not maintained</t>
  </si>
  <si>
    <t>Alignment is performed and maintained regularly</t>
  </si>
  <si>
    <t>Business drivers have not been validated</t>
  </si>
  <si>
    <t>Document completed, approved and formally published</t>
  </si>
  <si>
    <t>Single document, full description of business drivers</t>
  </si>
  <si>
    <t>Business drivers are formally validated by stakeholders</t>
  </si>
  <si>
    <t>Basic awareness of SOC drivers exists among stakeholders</t>
  </si>
  <si>
    <t xml:space="preserve"> </t>
  </si>
  <si>
    <t>Business drivers are unknown</t>
  </si>
  <si>
    <t>Alignment of SOC drivers with stakeholders is performed</t>
  </si>
  <si>
    <t>SOC customers are not known</t>
  </si>
  <si>
    <t>Basic awareness of SOC customers</t>
  </si>
  <si>
    <t>Some customers have been identified</t>
  </si>
  <si>
    <t>Single document, full description of SOC customers</t>
  </si>
  <si>
    <t>Customers have mostly been identified</t>
  </si>
  <si>
    <t xml:space="preserve">All customers are identified, including relevance and context </t>
  </si>
  <si>
    <t>Output is the same for all customers</t>
  </si>
  <si>
    <t>Basic documentation of SOC customers</t>
  </si>
  <si>
    <t>No updates sent to customers</t>
  </si>
  <si>
    <t>Ad-hoc updates sent to some customers</t>
  </si>
  <si>
    <t>All customers receive specific output based on context and type</t>
  </si>
  <si>
    <t>Some customers receive differentiated output</t>
  </si>
  <si>
    <t>All important customers receive differentiated output</t>
  </si>
  <si>
    <t>No charter document in place</t>
  </si>
  <si>
    <t>Single charter, full description of SOC strategic elements</t>
  </si>
  <si>
    <t>Charter completed, approved and formally published</t>
  </si>
  <si>
    <t>Charter periodically updated and realigned with business strategy</t>
  </si>
  <si>
    <t>Charter is never updated</t>
  </si>
  <si>
    <t>Charter is updated on ad-hoc basis</t>
  </si>
  <si>
    <t>Charter is updated on major changes in business strategy</t>
  </si>
  <si>
    <t>Charter is regularly updated</t>
  </si>
  <si>
    <t>Basic charter document created</t>
  </si>
  <si>
    <t>Charter is not approved</t>
  </si>
  <si>
    <t>Stakeholders are unfamiliar with the charter</t>
  </si>
  <si>
    <t>All stakeholders are aware, not all stakeholders know its contents</t>
  </si>
  <si>
    <t>Some stakeholders are aware of the charter and its contents</t>
  </si>
  <si>
    <t>Charter is formally approved by the business / CISO</t>
  </si>
  <si>
    <t>Business / CISO has basic awareness of the charter</t>
  </si>
  <si>
    <t>Some stakeholders are aware of the charter, but not its contents</t>
  </si>
  <si>
    <t>All Stakeholders are aware of the charter and its contents</t>
  </si>
  <si>
    <t>Business / CISO approves of the content, but not formally</t>
  </si>
  <si>
    <t>Business / CISO has full awareness of the charter</t>
  </si>
  <si>
    <t>B5 - Privacy</t>
  </si>
  <si>
    <t>B 5.1</t>
  </si>
  <si>
    <t>B 5.2</t>
  </si>
  <si>
    <t>B 5.4</t>
  </si>
  <si>
    <t>B 5.5</t>
  </si>
  <si>
    <t>B 5.6</t>
  </si>
  <si>
    <t>Formal governance process is in place and covers all SOC aspects</t>
  </si>
  <si>
    <t>SOC governance is done in an ad-hoc fashion</t>
  </si>
  <si>
    <t>Several governance elements are in place, but not structurally</t>
  </si>
  <si>
    <t>B 4.7</t>
  </si>
  <si>
    <t>All elements are identified and actively governed</t>
  </si>
  <si>
    <t>Most governance elements are identified and actively governed</t>
  </si>
  <si>
    <t>No governance elements have been identified</t>
  </si>
  <si>
    <t>Some governance elements are identified and governed actively</t>
  </si>
  <si>
    <t>Some governance elements are identified and governed ad-hoc</t>
  </si>
  <si>
    <t>No governance document in place</t>
  </si>
  <si>
    <t>Basic governance document created</t>
  </si>
  <si>
    <t xml:space="preserve">Single document, full description of governance elements </t>
  </si>
  <si>
    <t>Governance document completed, approved and formally published</t>
  </si>
  <si>
    <t>Governance process is not reviewed</t>
  </si>
  <si>
    <t>Process is regularly and formally reviewed and updated with findings</t>
  </si>
  <si>
    <t>Process is regularly and informally reviewed and updated</t>
  </si>
  <si>
    <t>Stakeholders are unfamiliar with the process</t>
  </si>
  <si>
    <t>Some stakeholders are aware of the process, but not its details</t>
  </si>
  <si>
    <t>Some stakeholders are aware of the process and its details</t>
  </si>
  <si>
    <t>All stakeholders are aware, not all stakeholders know its details</t>
  </si>
  <si>
    <t>No assessments are performed</t>
  </si>
  <si>
    <t>The SOC is regularly and formally assessed by a third party</t>
  </si>
  <si>
    <t>The SOC is regularly and informally assessed</t>
  </si>
  <si>
    <t>The SOC is assessed in an ad-hoc fashion</t>
  </si>
  <si>
    <t>The SOC is assessed using a structured approach in an ad-hoc fashion</t>
  </si>
  <si>
    <t>Governance process is reviewed in an ad-hoc fashion</t>
  </si>
  <si>
    <t>Process is reviewed using a structured approach in an ad-hoc fashion</t>
  </si>
  <si>
    <t>Information regarding privacy is scattered across documents</t>
  </si>
  <si>
    <t>No policy is in place</t>
  </si>
  <si>
    <t>A formal policy exists, its contents are known to all employees</t>
  </si>
  <si>
    <t>A policy exists, but has not been accepted formally</t>
  </si>
  <si>
    <t>There is no cooperation between the SOC and legal</t>
  </si>
  <si>
    <t>There is some ad-hoc cooperation between SOC and legal</t>
  </si>
  <si>
    <t>Full and regular alignment exists between SOC and legal</t>
  </si>
  <si>
    <t>Alignment exists between SOC and legal</t>
  </si>
  <si>
    <t>No privacy procedures in place</t>
  </si>
  <si>
    <t>Basic privacy procedure created</t>
  </si>
  <si>
    <t>Single document, full description of privacy investigations</t>
  </si>
  <si>
    <t>Procedure completed, approved and formally published</t>
  </si>
  <si>
    <t>The SOC is unaware of any information</t>
  </si>
  <si>
    <t>All privacy related information is identified and documented</t>
  </si>
  <si>
    <t>The SOC is aware of such information, no formal identification</t>
  </si>
  <si>
    <t>The SOC is fully aware, some information is formally identified</t>
  </si>
  <si>
    <t>PIAs are not conducted</t>
  </si>
  <si>
    <t>PIAs are conducted formally and regularly</t>
  </si>
  <si>
    <t>PIAs are conducted informally and regularly</t>
  </si>
  <si>
    <t>PIAs are conducted in an ad-hoc fashion</t>
  </si>
  <si>
    <t>PIAs are conducted using a structured approach in an ad-hoc fashion</t>
  </si>
  <si>
    <t>Regulations are not known and the SOC is non-compliant</t>
  </si>
  <si>
    <t>Regulations are fully known and the SOC is mostly compliant</t>
  </si>
  <si>
    <t>Regulations are fully known and the SOC is fully compliant</t>
  </si>
  <si>
    <t>Some regulations are known and the SOC is non-compliant</t>
  </si>
  <si>
    <t>Most regulations are known and the SOC is partially compliant</t>
  </si>
  <si>
    <t>A formal policy exists, its contents are accepted by all employees</t>
  </si>
  <si>
    <t>IDENTIFY (ID)</t>
  </si>
  <si>
    <t>Asset Management (ID.AM)</t>
  </si>
  <si>
    <t>ID.AM-1</t>
  </si>
  <si>
    <t>ID.AM-2</t>
  </si>
  <si>
    <t>ID.AM-3</t>
  </si>
  <si>
    <t>ID.AM-4</t>
  </si>
  <si>
    <t>ID.AM-5</t>
  </si>
  <si>
    <t>ID.AM-6</t>
  </si>
  <si>
    <t>Business Environment (ID.BE)</t>
  </si>
  <si>
    <t>ID.BE-1</t>
  </si>
  <si>
    <t>ID.BE-2</t>
  </si>
  <si>
    <t>ID.BE-3</t>
  </si>
  <si>
    <t>ID.BE-4</t>
  </si>
  <si>
    <t>ID.BE-5</t>
  </si>
  <si>
    <t>NIST CSF version</t>
  </si>
  <si>
    <t>Governance (ID.GV)</t>
  </si>
  <si>
    <t>ID.GV-1</t>
  </si>
  <si>
    <t>ID.GV-2</t>
  </si>
  <si>
    <t>ID.GV-3</t>
  </si>
  <si>
    <t>ID.GV-4</t>
  </si>
  <si>
    <t>Risk Assessment (ID.RA)</t>
  </si>
  <si>
    <t>ID.RA-1</t>
  </si>
  <si>
    <t>ID.RA-2</t>
  </si>
  <si>
    <t>ID.RA-3</t>
  </si>
  <si>
    <t>ID.RA-4</t>
  </si>
  <si>
    <t>ID.RA-5</t>
  </si>
  <si>
    <t>ID.RA-6</t>
  </si>
  <si>
    <t>Function</t>
  </si>
  <si>
    <t>Category</t>
  </si>
  <si>
    <t>Subcategory</t>
  </si>
  <si>
    <t>Risk Management Strategy (ID.RM)</t>
  </si>
  <si>
    <t>ID.RM-1</t>
  </si>
  <si>
    <t>ID.RM-2</t>
  </si>
  <si>
    <t>ID.RM-3</t>
  </si>
  <si>
    <t>PROTECT (PR)</t>
  </si>
  <si>
    <t>DETECT (DE)</t>
  </si>
  <si>
    <t>RESPOND (RS)</t>
  </si>
  <si>
    <t>RECOVER (RC)</t>
  </si>
  <si>
    <t>Access Control (PR.AC)</t>
  </si>
  <si>
    <t>PR.DS-1</t>
  </si>
  <si>
    <t>PR.DS-2</t>
  </si>
  <si>
    <t>PR.DS-3</t>
  </si>
  <si>
    <t>PR.DS-4</t>
  </si>
  <si>
    <t>PR.DS-5</t>
  </si>
  <si>
    <t>PR.DS-6</t>
  </si>
  <si>
    <t>PR.DS-7</t>
  </si>
  <si>
    <t>PR.IP-1</t>
  </si>
  <si>
    <t>PR.IP-2</t>
  </si>
  <si>
    <t>PR.IP-3</t>
  </si>
  <si>
    <t>PR.IP-4</t>
  </si>
  <si>
    <t>PR.IP-5</t>
  </si>
  <si>
    <t>PR.IP-6</t>
  </si>
  <si>
    <t>PR.IP-7</t>
  </si>
  <si>
    <t>PR.IP-8</t>
  </si>
  <si>
    <t>PR.IP-9</t>
  </si>
  <si>
    <t>PR.MA-1</t>
  </si>
  <si>
    <t>PR.MA-2</t>
  </si>
  <si>
    <t>PR.PT-1</t>
  </si>
  <si>
    <t>PR.PT-2</t>
  </si>
  <si>
    <t>PR.PT-3</t>
  </si>
  <si>
    <t>PR.PT-4</t>
  </si>
  <si>
    <t>Awareness and Training (PR.AT)</t>
  </si>
  <si>
    <t>Data Security (PR.DS)</t>
  </si>
  <si>
    <t>Information Protection Processes and Procedures (PR.IP)</t>
  </si>
  <si>
    <t>PR.IP-11</t>
  </si>
  <si>
    <t>PR.IP-12</t>
  </si>
  <si>
    <t>PR.IP-10</t>
  </si>
  <si>
    <t>Maintenance (PR.MA)</t>
  </si>
  <si>
    <t>Protective Technology (PR.PT)</t>
  </si>
  <si>
    <t>Anomalies and Events (DE.AE)</t>
  </si>
  <si>
    <t>Security Continuous Monitoring (DE.CM)</t>
  </si>
  <si>
    <t>Detection Processes (DE.DP)</t>
  </si>
  <si>
    <t>Response Planning (RS.RP)</t>
  </si>
  <si>
    <t>Communications (RS.CO)</t>
  </si>
  <si>
    <t>Analysis (RS.AN)</t>
  </si>
  <si>
    <t>Mitigation (RS.MI)</t>
  </si>
  <si>
    <t>Improvements (RS.IM)</t>
  </si>
  <si>
    <t>Recovery Planning (RC.RP)</t>
  </si>
  <si>
    <t>Improvements (RC.IM)</t>
  </si>
  <si>
    <t>Communications (RC.CO)</t>
  </si>
  <si>
    <t>PR.AC-1</t>
  </si>
  <si>
    <t>PR.AC-2</t>
  </si>
  <si>
    <t>PR.AC-3</t>
  </si>
  <si>
    <t>PR.AC-4</t>
  </si>
  <si>
    <t>PR.AC-5</t>
  </si>
  <si>
    <t>PR.AT-1</t>
  </si>
  <si>
    <t>PR.AT-2</t>
  </si>
  <si>
    <t>PR.AT-3</t>
  </si>
  <si>
    <t>PR.AT-4</t>
  </si>
  <si>
    <t>PR.AT-5</t>
  </si>
  <si>
    <t>DE.AE-1</t>
  </si>
  <si>
    <t>DE.AE-2</t>
  </si>
  <si>
    <t>DE.AE-3</t>
  </si>
  <si>
    <t>DE.AE-4</t>
  </si>
  <si>
    <t>DE.AE-5</t>
  </si>
  <si>
    <t>DE.CM-1</t>
  </si>
  <si>
    <t>DE.CM-2</t>
  </si>
  <si>
    <t>DE.CM-3</t>
  </si>
  <si>
    <t>DE.CM-4</t>
  </si>
  <si>
    <t>DE.CM-5</t>
  </si>
  <si>
    <t>DE.CM-6</t>
  </si>
  <si>
    <t>DE.CM-7</t>
  </si>
  <si>
    <t>DE.CM-8</t>
  </si>
  <si>
    <t>DE.DP-1</t>
  </si>
  <si>
    <t>DE.DP-2</t>
  </si>
  <si>
    <t>DE.DP-3</t>
  </si>
  <si>
    <t>DE.DP-4</t>
  </si>
  <si>
    <t>DE.DP-5</t>
  </si>
  <si>
    <t>RS.RP-1</t>
  </si>
  <si>
    <t>RS.CO-1</t>
  </si>
  <si>
    <t>RS.CO-2</t>
  </si>
  <si>
    <t>RS.CO-3</t>
  </si>
  <si>
    <t>RS.CO-4</t>
  </si>
  <si>
    <t>RS.CO-5</t>
  </si>
  <si>
    <t>RS.AN-1</t>
  </si>
  <si>
    <t>RS.AN-2</t>
  </si>
  <si>
    <t>RS.AN-3</t>
  </si>
  <si>
    <t>RS.AN-4</t>
  </si>
  <si>
    <t>RS.MI-1</t>
  </si>
  <si>
    <t>RS.MI-2</t>
  </si>
  <si>
    <t>RS.MI-3</t>
  </si>
  <si>
    <t>RS.IM-1</t>
  </si>
  <si>
    <t>RS.IM-2</t>
  </si>
  <si>
    <t>RC.RP-1</t>
  </si>
  <si>
    <t>RC.IM-1</t>
  </si>
  <si>
    <t>RC.IM-2</t>
  </si>
  <si>
    <t>RC.CO-1</t>
  </si>
  <si>
    <t>RC.CO-2</t>
  </si>
  <si>
    <t>RC.CO-3</t>
  </si>
  <si>
    <t>type</t>
  </si>
  <si>
    <t>M</t>
  </si>
  <si>
    <t>NIST CSF</t>
  </si>
  <si>
    <t>Applicable?</t>
  </si>
  <si>
    <t>Category 
maturity</t>
  </si>
  <si>
    <t>Function maturity</t>
  </si>
  <si>
    <t>Total</t>
  </si>
  <si>
    <t>Subcategory maturity TOTAL</t>
  </si>
  <si>
    <t>Subcategory capability TOTAL</t>
  </si>
  <si>
    <t>Subcategory capability MAX</t>
  </si>
  <si>
    <t>Subcategory capability MIN</t>
  </si>
  <si>
    <t>Subcategory maturity MAX</t>
  </si>
  <si>
    <t>Subcategory maturity MIN</t>
  </si>
  <si>
    <t>Category applicability</t>
  </si>
  <si>
    <t>Function capability</t>
  </si>
  <si>
    <t>in scope</t>
  </si>
  <si>
    <t>Category 
capability</t>
  </si>
  <si>
    <t>Category 
applicability</t>
  </si>
  <si>
    <t>not used in calculations, but to determine 2.1</t>
  </si>
  <si>
    <t>Is there effective tooling in place to support knowledge documentation and distribution?</t>
  </si>
  <si>
    <t>P 4.5</t>
  </si>
  <si>
    <t>P 2.9</t>
  </si>
  <si>
    <t>P 5.9</t>
  </si>
  <si>
    <t>P 3.8</t>
  </si>
  <si>
    <t>The SOC is either heavily overstaffed or understaffed</t>
  </si>
  <si>
    <t>The SOC is staffed to full satisfaction in terms of FTE requirements</t>
  </si>
  <si>
    <t>There are either way too few or too many external employees</t>
  </si>
  <si>
    <t>The external employee ratio meets all requirements</t>
  </si>
  <si>
    <t>There are too many skills only present within the external employees</t>
  </si>
  <si>
    <t>All required skills are covered with internal employees as well</t>
  </si>
  <si>
    <t>There is no recruitment process in place</t>
  </si>
  <si>
    <t>The SOC is somewhat overstaffed or understaffed</t>
  </si>
  <si>
    <t>The SOC mostly meets FTE requirements</t>
  </si>
  <si>
    <t>The SOC is overstaffed or understaffed</t>
  </si>
  <si>
    <t>The SOC has somewhat too many or too few external employees</t>
  </si>
  <si>
    <t>The SOC mostly meets requirements for external employee FTE count</t>
  </si>
  <si>
    <t>There are too few or too many external employees</t>
  </si>
  <si>
    <t>Most skills are covered with internal employees</t>
  </si>
  <si>
    <t>Some required skills are not present internally, but being transferred</t>
  </si>
  <si>
    <t>Some required skills are not present internally, and not transferred</t>
  </si>
  <si>
    <t>Recruitment is performed at an ad-hoc basis</t>
  </si>
  <si>
    <t>A full recruitment process is in place and performing effectively</t>
  </si>
  <si>
    <t>Talent management is performed at an ad-hoc basis</t>
  </si>
  <si>
    <t>A basic talent management process is in place</t>
  </si>
  <si>
    <t>A full process is in place, but not performing effectively</t>
  </si>
  <si>
    <t>A full talent management process is in place and performing effectively</t>
  </si>
  <si>
    <t>A full recruitment process is in place, but not performing effectively</t>
  </si>
  <si>
    <t>No roles are used in the SOC</t>
  </si>
  <si>
    <t>None of the roles meets FTE requirements</t>
  </si>
  <si>
    <t>P 2.4.1</t>
  </si>
  <si>
    <t>No tiers exist within these roles</t>
  </si>
  <si>
    <t>No hierarchy exists</t>
  </si>
  <si>
    <t>Single document, full description of SOC roles</t>
  </si>
  <si>
    <t>Basic documentation of SOC roles</t>
  </si>
  <si>
    <t>Basic documentation of career progression for roles</t>
  </si>
  <si>
    <t>Single document, full description of career progression for roles</t>
  </si>
  <si>
    <t>Documentation is regularly and informally reviewed and updated</t>
  </si>
  <si>
    <t>Documentation is regularly and formally reviewed and updated</t>
  </si>
  <si>
    <t>Documentation is not reviewed</t>
  </si>
  <si>
    <t>Documentation is reviewed ad-hoc, using a structured approach</t>
  </si>
  <si>
    <t>Some roles exist, but are not actively being used</t>
  </si>
  <si>
    <t>Some roles exist, and are actively being used</t>
  </si>
  <si>
    <t>Some tiers exist, but are not actively being used</t>
  </si>
  <si>
    <t>Some tiers exist, and are actively being used</t>
  </si>
  <si>
    <t>All roles fully meet FTE requirements</t>
  </si>
  <si>
    <t>Vital roles meet FTE requirements</t>
  </si>
  <si>
    <t>Some roles meet FTE requirements</t>
  </si>
  <si>
    <t>All vital roles and most other roles meet FTE requirements</t>
  </si>
  <si>
    <t>No career progression process is in place</t>
  </si>
  <si>
    <t>No diversity goals exist</t>
  </si>
  <si>
    <t>Diversity goals have been formally defined and are met</t>
  </si>
  <si>
    <t>Diversity goals have been formally defined and are not met</t>
  </si>
  <si>
    <t>No periodic evaluation is performed</t>
  </si>
  <si>
    <t>Periodic evaluation is performed, but results are not used structurally</t>
  </si>
  <si>
    <t>Periodic evaluation is performed, results are used for personal growth</t>
  </si>
  <si>
    <t>No new hire process in place</t>
  </si>
  <si>
    <t>A formal process covering people, process and technology is in place</t>
  </si>
  <si>
    <t>An informal process covering people, process and technology is in place</t>
  </si>
  <si>
    <t>A process is in place, but does not cover all aspects</t>
  </si>
  <si>
    <t>New hire training is done in an ad-hoc fashion</t>
  </si>
  <si>
    <t>Employee satisfaction is not measured</t>
  </si>
  <si>
    <t>Employee satisfaction is measured in an ad-hoc fashion</t>
  </si>
  <si>
    <t>Employee satisfaction measured periodically and used for improvement</t>
  </si>
  <si>
    <t>Employee satisfaction is measured, not used for improvement</t>
  </si>
  <si>
    <t>1-on-1 meetings are not held within the SOC</t>
  </si>
  <si>
    <t>1-on-1 meetings are regularly held and used for coaching and growth</t>
  </si>
  <si>
    <t>1-on-1 meetings are held on ad-hoc basis</t>
  </si>
  <si>
    <t xml:space="preserve">Informal 1-on-1 meetings are held periodically </t>
  </si>
  <si>
    <t>Formal 1-on-1 meetings are regularly held, results are not structured</t>
  </si>
  <si>
    <t>No team building exercises are performed</t>
  </si>
  <si>
    <t>Exercises are regularly done and focused on improving team dynamics</t>
  </si>
  <si>
    <t>Exercises are performed in an ad-hoc fashion</t>
  </si>
  <si>
    <t>Exercises are regularly done, but not focused on improvement</t>
  </si>
  <si>
    <t>Satisfaction is usually measured, but not embedded in processes</t>
  </si>
  <si>
    <t>Exercises are usually performed, but not embedded in processes</t>
  </si>
  <si>
    <t>Knowledge management is done in an ad-hoc fashion</t>
  </si>
  <si>
    <t>A knowledge management process is not in place</t>
  </si>
  <si>
    <t>A formal process is in place, covering all knowledge aspects</t>
  </si>
  <si>
    <t>Formal governance process is in place that covers most SOC aspects</t>
  </si>
  <si>
    <t>A basic process is in place, that covers some knowledge aspects</t>
  </si>
  <si>
    <t>A knowledge matrix is not in place</t>
  </si>
  <si>
    <t>Tooling is not in place</t>
  </si>
  <si>
    <t>Tooling is in place, but used in an ad-hoc fashion</t>
  </si>
  <si>
    <t>Tooling is in place, and used regularly</t>
  </si>
  <si>
    <t>Tooling is in place and use of the tool is embedded in processes</t>
  </si>
  <si>
    <t>A training program is not in place</t>
  </si>
  <si>
    <t>A certification program is not in place</t>
  </si>
  <si>
    <t>A certification program covering some roles is in place and operational</t>
  </si>
  <si>
    <t>A certification program some roles is in place, but not operational</t>
  </si>
  <si>
    <t>A basic hierarchy exists, but is not fully operational</t>
  </si>
  <si>
    <t>A basic hierarchy is in place and fully operational</t>
  </si>
  <si>
    <t>A plan covering some roles is in place, but not operational</t>
  </si>
  <si>
    <t>A process covering some roles is in place, but not operational</t>
  </si>
  <si>
    <t>A process covering some roles is in place and operational</t>
  </si>
  <si>
    <t>A training program some roles is in place, but not operational</t>
  </si>
  <si>
    <t>A training program covering some roles is in place and operational</t>
  </si>
  <si>
    <t>The programs are not connected</t>
  </si>
  <si>
    <t>No budget is allocated</t>
  </si>
  <si>
    <t>Sufficient budget is allocated for the team as a whole</t>
  </si>
  <si>
    <t>Employees have sufficient budget, not encouraged to attend training</t>
  </si>
  <si>
    <t>Employees have sufficient budget, encouraged to attend training</t>
  </si>
  <si>
    <t>Workshops are not held</t>
  </si>
  <si>
    <t>Workshops are held in an ad-hoc fashion</t>
  </si>
  <si>
    <t>Workshops are held regularly and aligned with knowledge &amp; training</t>
  </si>
  <si>
    <t>Workshops are held regularly, not aligned with knowledge &amp; training</t>
  </si>
  <si>
    <t>Workshops are held periodically</t>
  </si>
  <si>
    <t>Programs are not reviewed</t>
  </si>
  <si>
    <t>Programs are regularly and informally reviewed and updated</t>
  </si>
  <si>
    <t>Programs are regularly and formally reviewed and updated</t>
  </si>
  <si>
    <t>Sufficient time is allocated for the team as a whole</t>
  </si>
  <si>
    <t>Employees have sufficient time, but not encouraged to attend training</t>
  </si>
  <si>
    <t>No time is allocated</t>
  </si>
  <si>
    <t>Insufficient budget is allocated for the team as a whole</t>
  </si>
  <si>
    <t>Insufficient time is allocated for the team as a whole</t>
  </si>
  <si>
    <t>Employees have sufficient time, and encouraged to attend training</t>
  </si>
  <si>
    <t>The programs are connected in an ad-hoc fashion</t>
  </si>
  <si>
    <t>The programs are regularly used, but not embedded in processes</t>
  </si>
  <si>
    <t>The programs are mostly aligned, but not formally</t>
  </si>
  <si>
    <t>The programs are formally embedded in evaluation and progression</t>
  </si>
  <si>
    <t>1.3.10</t>
  </si>
  <si>
    <t>M 1.3.10</t>
  </si>
  <si>
    <t>A SOC management process is not in place</t>
  </si>
  <si>
    <t>A basic process is in place, that covers some aspects</t>
  </si>
  <si>
    <t>An informal process is in place that covers most aspects</t>
  </si>
  <si>
    <t>A formal process is in place, covering all aspects</t>
  </si>
  <si>
    <t>SOC management is done in an ad-hoc fashion</t>
  </si>
  <si>
    <t>An informal process is in place that covers most knowledge aspects</t>
  </si>
  <si>
    <t>Are SOC management elements formally identified and documented?</t>
  </si>
  <si>
    <t>All stakeholders are aware of the process and its details</t>
  </si>
  <si>
    <t>No standard operating procedures are in place</t>
  </si>
  <si>
    <t>No checklists are in place</t>
  </si>
  <si>
    <t>Checklists are in place, but not used consistently</t>
  </si>
  <si>
    <t>Checklists are used consistently, but not formally signed off</t>
  </si>
  <si>
    <t>Checklists are used consistently and formally signed off</t>
  </si>
  <si>
    <t>A basic checklist is used in an ad-hoc fashion</t>
  </si>
  <si>
    <t>An operational handbook is not in place</t>
  </si>
  <si>
    <t>Handbook is completed, approved and formally published</t>
  </si>
  <si>
    <t>Basic documentation of SOC tasks &amp; rules</t>
  </si>
  <si>
    <t>Single document, full description of SOC tasks &amp; rules</t>
  </si>
  <si>
    <t>Workflows are not in place</t>
  </si>
  <si>
    <t>Basic documentation of workflows</t>
  </si>
  <si>
    <t>Single document, full description of workflows</t>
  </si>
  <si>
    <t>Workflows are completed, approved and formally published</t>
  </si>
  <si>
    <t>Most procedures are in place</t>
  </si>
  <si>
    <t>Exercises are sometimes performed in a structured manner</t>
  </si>
  <si>
    <t>Informal structured exercises are performed regularly</t>
  </si>
  <si>
    <t>Process not integrated</t>
  </si>
  <si>
    <t>All configuration updates reflected in CMDB and security tooling</t>
  </si>
  <si>
    <t>All asset management updates reflected in CMDB and security tooling</t>
  </si>
  <si>
    <t>Problem management is executed in an ad-hoc fashion</t>
  </si>
  <si>
    <t>Change management is executed in an ad-hoc fashion</t>
  </si>
  <si>
    <t>Incident management is executed in an ad-hoc fashion</t>
  </si>
  <si>
    <t>Asset management is executed in an ad-hoc fashion</t>
  </si>
  <si>
    <t>Asset management is executed structurally, but not automated</t>
  </si>
  <si>
    <t>Asset management is mostly automated</t>
  </si>
  <si>
    <t>Configuration management is executed in an ad-hoc fashion</t>
  </si>
  <si>
    <t>Configuration management is mostly automated</t>
  </si>
  <si>
    <t>Baselines established and documented</t>
  </si>
  <si>
    <t>Change management process in place, not structurally executed</t>
  </si>
  <si>
    <t>Change management process in place, structurally executed</t>
  </si>
  <si>
    <t>SOC follows change management, all changes embedded in monitoring</t>
  </si>
  <si>
    <t>Problem management process in place, not structurally executed</t>
  </si>
  <si>
    <t>Problem management process in place, structurally executed</t>
  </si>
  <si>
    <t>Problem management is executed and reviewed for all problems</t>
  </si>
  <si>
    <t>Incident management process in place, not structurally executed</t>
  </si>
  <si>
    <t>Incident management process in place, structurally executed</t>
  </si>
  <si>
    <t>Incident management is executed and reviewed for all incidents</t>
  </si>
  <si>
    <t>No dedicated physical location</t>
  </si>
  <si>
    <t>Physical access controls not in place</t>
  </si>
  <si>
    <t>No dedicated workstations in place</t>
  </si>
  <si>
    <t>Access secured through badges, authorizations restricted and monitored</t>
  </si>
  <si>
    <t>No video wall in place</t>
  </si>
  <si>
    <t>Single screen in place showing basic security information</t>
  </si>
  <si>
    <t>Call-center capability not in place</t>
  </si>
  <si>
    <t>Multiple screens in place showing basic static security information</t>
  </si>
  <si>
    <t>Dedicated insecure location established</t>
  </si>
  <si>
    <t>SOC established on single floor</t>
  </si>
  <si>
    <t>Shift schedules not in place</t>
  </si>
  <si>
    <t>No shift log in place</t>
  </si>
  <si>
    <t>Shift log in place, fully accurate and up to date</t>
  </si>
  <si>
    <t>Shift log in place, used structurally but not checked for accuracy</t>
  </si>
  <si>
    <t>No shift turnover procedures in place</t>
  </si>
  <si>
    <t>Basic shift turnover procedure created</t>
  </si>
  <si>
    <t>Single document, full description of shift turnover handling</t>
  </si>
  <si>
    <t>No daily stand-up procedure in place</t>
  </si>
  <si>
    <t>No DMS in place</t>
  </si>
  <si>
    <t>No knowledge &amp; collaboration platform in place</t>
  </si>
  <si>
    <t>P 3.9</t>
  </si>
  <si>
    <t>No stand-by arrangements exist</t>
  </si>
  <si>
    <t>Best-effort stand-by arrangement in place</t>
  </si>
  <si>
    <t>DMS in place, fully supporting SOC documentation requirements</t>
  </si>
  <si>
    <t>M 2.4.5</t>
  </si>
  <si>
    <t>Stand-by arrangements in place, supported by tooling and tested</t>
  </si>
  <si>
    <t>Stand-by arrangements in place, supported by tooling, but not tested</t>
  </si>
  <si>
    <t>Stand-by arrangement in place, not supported by tooling and not tested</t>
  </si>
  <si>
    <t>DMS in place, documentation updates not enforced</t>
  </si>
  <si>
    <t>DMS in place, documentation updates and versions enforced</t>
  </si>
  <si>
    <t>Stand-up carried out in an ad-hoc fashion and not regularly</t>
  </si>
  <si>
    <t>Stand-up carried out regularly, but not in structured fashion</t>
  </si>
  <si>
    <t>Central shift log in place, but not used structurally</t>
  </si>
  <si>
    <t>Physical access controls in place, not dedicated for SOC</t>
  </si>
  <si>
    <t>Dedicated access control in place using badges, access not reviewed</t>
  </si>
  <si>
    <t>Dedicated access control in place using badges, access restricted</t>
  </si>
  <si>
    <t>Some basic communication means in place</t>
  </si>
  <si>
    <t>No reports are provided</t>
  </si>
  <si>
    <t>Reports are provided in an ad-hoc fashion</t>
  </si>
  <si>
    <t>Reports not tailored</t>
  </si>
  <si>
    <t>Reports fully tailored to recipients using automated templates</t>
  </si>
  <si>
    <t>No established reporting lines</t>
  </si>
  <si>
    <t>Reports have limited dissemination</t>
  </si>
  <si>
    <t>Reports have a standard distribution list</t>
  </si>
  <si>
    <t>Reports dissemination through standard and approved reporting lines</t>
  </si>
  <si>
    <t>Communication means in place, not separate from regular comms</t>
  </si>
  <si>
    <t>Basic schedule in place, applied structurally</t>
  </si>
  <si>
    <t>Basic schedule in place, not applied structurally</t>
  </si>
  <si>
    <t>Shift schedules in place, guaranteeing full shift coverage for all roles</t>
  </si>
  <si>
    <t>Shift schedules in place, coverage mostly guaranteed for SOC roles</t>
  </si>
  <si>
    <t>Knowledge &amp; collaboration performed in an ad-hoc fashion</t>
  </si>
  <si>
    <t>Platform in place, not dedicated, not restricted to SOC</t>
  </si>
  <si>
    <t>Reports dissemination through standard reporting lines, not approved</t>
  </si>
  <si>
    <t>Only basic customizations for customers applied</t>
  </si>
  <si>
    <t>Customizations applied structurally to customer reports</t>
  </si>
  <si>
    <t>Reports not approved or reviewed</t>
  </si>
  <si>
    <t>Informal report review conducted</t>
  </si>
  <si>
    <t>Reports regularly reviewed and formally signed off by recipients</t>
  </si>
  <si>
    <t>Reports regularly reviewed, not formally signed off by recipients</t>
  </si>
  <si>
    <t>Structural report review conducted</t>
  </si>
  <si>
    <t>Report templates not updated</t>
  </si>
  <si>
    <t>Reports templates regularly updated and formally approved</t>
  </si>
  <si>
    <t>Report templates updated in an ad-hoc fashion</t>
  </si>
  <si>
    <t>Report templates regularly revised and updated</t>
  </si>
  <si>
    <t>No agreements exist</t>
  </si>
  <si>
    <t>Formal agreements exists, metrics applied to reporting</t>
  </si>
  <si>
    <t>Formal agreements exists, not measured</t>
  </si>
  <si>
    <t>Informal agreements made, not applied structurally</t>
  </si>
  <si>
    <t>Informal agreements made, applied structurally</t>
  </si>
  <si>
    <t>Report templates revised and updated using customer feedback</t>
  </si>
  <si>
    <t>3.7.6</t>
  </si>
  <si>
    <t>3.7.7</t>
  </si>
  <si>
    <t>3.8.4</t>
  </si>
  <si>
    <t>3.8.5</t>
  </si>
  <si>
    <t>Advisories not provided</t>
  </si>
  <si>
    <t>Advisories provided in an ad-hoc fashion</t>
  </si>
  <si>
    <t>Advisories provided regularly</t>
  </si>
  <si>
    <t>Advisories provided regularly, format discussed but not approved</t>
  </si>
  <si>
    <t>Advisories provided regularly and format formally approved</t>
  </si>
  <si>
    <t>Unstructured risk &amp; impact assessments performed</t>
  </si>
  <si>
    <t>Risk &amp; impact assessment not performed</t>
  </si>
  <si>
    <t>Risk &amp; impact assessments performed in an ad-hoc fashion</t>
  </si>
  <si>
    <t>Formal risk &amp; impact assessment performed for all advisories</t>
  </si>
  <si>
    <t>Follow-up performed for all advisories, aligned with ITSM processes</t>
  </si>
  <si>
    <t>Follow-up of advisories not performed</t>
  </si>
  <si>
    <t>Follow-up of advisories performed in an ad-hoc fashion</t>
  </si>
  <si>
    <t>Follow-up performed for critical advisories</t>
  </si>
  <si>
    <t>Follow-up performed for most advisories, aligned with ITSM processes</t>
  </si>
  <si>
    <t>A use case management process is not in place</t>
  </si>
  <si>
    <t>Use case management is done in an ad-hoc fashion</t>
  </si>
  <si>
    <t>Informal process in place covering all aspects of the use case lifecycle</t>
  </si>
  <si>
    <t>Use cases not approved</t>
  </si>
  <si>
    <t>Use cases not approved, but some are known to stakeholders</t>
  </si>
  <si>
    <t>Use cases not approved, all critical use cases known to stakeholders</t>
  </si>
  <si>
    <t>All use cases formally approved by relevant stakeholders</t>
  </si>
  <si>
    <t>All important use cases approved by relevant stakeholders</t>
  </si>
  <si>
    <t>Use case management process not aligned</t>
  </si>
  <si>
    <t>Alignment done in an ad-hoc fashion</t>
  </si>
  <si>
    <t>Use case management process fully aligned with relevant processes</t>
  </si>
  <si>
    <t>Alignment done structurally and regularly with relevant processes</t>
  </si>
  <si>
    <t>Alignment done regularly, but not in a structured fashion</t>
  </si>
  <si>
    <t>Use cases not created using a top-down approach</t>
  </si>
  <si>
    <t>Use cases created in a structured but undocumented fashion</t>
  </si>
  <si>
    <t>Use cases mostly created in a structured and documented fashion</t>
  </si>
  <si>
    <t>No traceability exists</t>
  </si>
  <si>
    <t>Use cases created top-down, based on risk and business context</t>
  </si>
  <si>
    <t>Use cases created in a structured top-down way, SOC context only</t>
  </si>
  <si>
    <t>Traceability is possible for all use cases, but requires manual effort</t>
  </si>
  <si>
    <t>No metrics applied to use cases</t>
  </si>
  <si>
    <t>Some ad-hoc measurements regarding use cases take place</t>
  </si>
  <si>
    <t>Basic quantitative metrics in place for critical use cases</t>
  </si>
  <si>
    <t>Metrics applied to all use cases, used to guide risk-based use case growth</t>
  </si>
  <si>
    <t>Metrics applied to all use cases, no risk-based feedback loop</t>
  </si>
  <si>
    <t>No scoring or prioritization applied</t>
  </si>
  <si>
    <t>Scoring and prioritization applied structurally to critical use cases</t>
  </si>
  <si>
    <t>Scoring and prioritization applied structurally to all use cases</t>
  </si>
  <si>
    <t>Scoring and prioritization applied in an ad-hoc manner</t>
  </si>
  <si>
    <t>Use cases are not reviewed</t>
  </si>
  <si>
    <t>Use cases are reviewed ad-hoc, not using a structured approach</t>
  </si>
  <si>
    <t>Programs are reviewed ad-hoc, not using a structured approach</t>
  </si>
  <si>
    <t>All critical use cases are reviewed using a structured approach</t>
  </si>
  <si>
    <t>All use cases are regularly and informally reviewed and updated</t>
  </si>
  <si>
    <t>All use cases are regularly and formally reviewed and updated</t>
  </si>
  <si>
    <t>Programs are reviewed ad-hoc, using a structured approach</t>
  </si>
  <si>
    <t>Mandate</t>
  </si>
  <si>
    <t>Functional ownership not assigned</t>
  </si>
  <si>
    <t>Some elements of ownership identified, not described</t>
  </si>
  <si>
    <t>All elements of ownership described, not assigned</t>
  </si>
  <si>
    <t>Technical ownership fully described and assigned, not approved</t>
  </si>
  <si>
    <t>Technical ownership fully described, assigned and formally approved</t>
  </si>
  <si>
    <t>Functional ownership fully described, assigned and formally approved</t>
  </si>
  <si>
    <t>Functional ownership fully described and assigned, not approved</t>
  </si>
  <si>
    <t>Basic documentation of the SIEM system in place</t>
  </si>
  <si>
    <t>Single document, full technical description of SIEM system</t>
  </si>
  <si>
    <t>Personnel not formally trained</t>
  </si>
  <si>
    <t>Product training identified, no training currently in place</t>
  </si>
  <si>
    <t>All personnel formally trained</t>
  </si>
  <si>
    <t>Training part of training program, all key personnel trained</t>
  </si>
  <si>
    <t>Individual training, not part of the training program</t>
  </si>
  <si>
    <t>No personnel for SIEM support</t>
  </si>
  <si>
    <t>Support contract not in place</t>
  </si>
  <si>
    <t>Sufficient dedicated personnel available, not documented</t>
  </si>
  <si>
    <t>Support contract in place, covering all SOC requirements</t>
  </si>
  <si>
    <t>Support contract in place, covering basic SOC requirements</t>
  </si>
  <si>
    <t>Support contract in place, covering most SOC requirements</t>
  </si>
  <si>
    <t>Basic support contract in place, not covering SOC requirements</t>
  </si>
  <si>
    <t>Basic access control in place</t>
  </si>
  <si>
    <t>Data backup or replication not in place</t>
  </si>
  <si>
    <t>Data backed up in ad-hoc fashion</t>
  </si>
  <si>
    <t>Daily backup routine in place</t>
  </si>
  <si>
    <t>Real-time replication of data implemented</t>
  </si>
  <si>
    <t>Configuration backup or replication not in place</t>
  </si>
  <si>
    <t>Configuration backed up in ad-hoc fashion</t>
  </si>
  <si>
    <t>Configuration backed up manually after each change</t>
  </si>
  <si>
    <t>Real-time replication of configuration implemented</t>
  </si>
  <si>
    <t>Weekly backup routine in place</t>
  </si>
  <si>
    <t>Full DR plan in place, not approved by business continuity stakeholders</t>
  </si>
  <si>
    <t>Basic DR plan in place</t>
  </si>
  <si>
    <t>DR requirements identified, plan not yet in place</t>
  </si>
  <si>
    <t>Fully automated HA in place, aligned with business continuity plans</t>
  </si>
  <si>
    <t>HA not in place</t>
  </si>
  <si>
    <t>DR plan not in place</t>
  </si>
  <si>
    <t>HA requirements identified, not implemented</t>
  </si>
  <si>
    <t>Manual actions required for achieving redundancy</t>
  </si>
  <si>
    <t>Review of access rights not performed</t>
  </si>
  <si>
    <t>Review of access rights performed in ad-hoc fashion</t>
  </si>
  <si>
    <t>Access rights reviewed periodically and after each change in employees</t>
  </si>
  <si>
    <t>Access rights reviewed periodically and structurally</t>
  </si>
  <si>
    <t>Access right review documented, but not executed structurally</t>
  </si>
  <si>
    <t>Granular access rights implemented, not monitored</t>
  </si>
  <si>
    <t>Granular access rights implemented and monitored, not audited</t>
  </si>
  <si>
    <t>No personnel for IDPS support</t>
  </si>
  <si>
    <t>Basic documentation of the IDPS system in place</t>
  </si>
  <si>
    <t>Single document, full technical description of IDPS system</t>
  </si>
  <si>
    <t>Single document, full functional description of IDPS system</t>
  </si>
  <si>
    <t>Single document, full functional description of SIEM system</t>
  </si>
  <si>
    <t>Personnel not formally certified</t>
  </si>
  <si>
    <t>Product certification identified, no certification currently in place</t>
  </si>
  <si>
    <t>Individual certification, not part of the certification program</t>
  </si>
  <si>
    <t>Certification part of certification program, all key personnel certified</t>
  </si>
  <si>
    <t>All personnel formally certified</t>
  </si>
  <si>
    <t>Basic documentation of the analytics system in place</t>
  </si>
  <si>
    <t>Single document, full technical description of analytics system</t>
  </si>
  <si>
    <t>Single document, full functional description of analytics system</t>
  </si>
  <si>
    <t>No personnel for analytics support</t>
  </si>
  <si>
    <t>T 2.4.3</t>
  </si>
  <si>
    <t>T 2.4.4</t>
  </si>
  <si>
    <t>T 3.4.4</t>
  </si>
  <si>
    <t>T 3.4.3</t>
  </si>
  <si>
    <t>C</t>
  </si>
  <si>
    <t>Technical ownership not assigned</t>
  </si>
  <si>
    <t>Full DR plan in place, approved by business continuity stakeholders</t>
  </si>
  <si>
    <t>T4 - Security Automation &amp; Orchestration</t>
  </si>
  <si>
    <t>T 4 - Scope</t>
  </si>
  <si>
    <t>T 4.1</t>
  </si>
  <si>
    <t>T 4.1.1</t>
  </si>
  <si>
    <t>T 4.1.2</t>
  </si>
  <si>
    <t>T 4.2</t>
  </si>
  <si>
    <t>T 4.2.1</t>
  </si>
  <si>
    <t>T 4.2.2</t>
  </si>
  <si>
    <t>T 4.3</t>
  </si>
  <si>
    <t>T 4.3.1</t>
  </si>
  <si>
    <t>T 4.3.2</t>
  </si>
  <si>
    <t>T 4.3.3</t>
  </si>
  <si>
    <t>T 4.3.4</t>
  </si>
  <si>
    <t>T 4.4.1</t>
  </si>
  <si>
    <t>T 4.4.2</t>
  </si>
  <si>
    <t>T 4.4.3</t>
  </si>
  <si>
    <t>T 4.4.4</t>
  </si>
  <si>
    <t>T 4.5</t>
  </si>
  <si>
    <t>T 4.5.1</t>
  </si>
  <si>
    <t>T 4.5.2</t>
  </si>
  <si>
    <t>T 4.6</t>
  </si>
  <si>
    <t>B 2.7</t>
  </si>
  <si>
    <t>T 4.6.1</t>
  </si>
  <si>
    <t>T 4.6.2</t>
  </si>
  <si>
    <t>Access to the security automation system not restricted</t>
  </si>
  <si>
    <t>Access to the system not restricted</t>
  </si>
  <si>
    <t>No personnel for security automation &amp; orchestration support</t>
  </si>
  <si>
    <t>Personnel for support available, not dedicated or sufficient</t>
  </si>
  <si>
    <t>Service not measured for quality</t>
  </si>
  <si>
    <t>Formal and approved metrics in place, feedback used for improvement</t>
  </si>
  <si>
    <t>Service not measured</t>
  </si>
  <si>
    <t>SLA compliance reported periodically, not discussed with customers</t>
  </si>
  <si>
    <t>Sufficient dedicated personnel available, trained and fully capable</t>
  </si>
  <si>
    <t>No procedures in place</t>
  </si>
  <si>
    <t>Best practices applied to service architecture and service delivery</t>
  </si>
  <si>
    <t>Service performance not measured</t>
  </si>
  <si>
    <t>Improvement not done</t>
  </si>
  <si>
    <t>Continuous measurement to determine progress &amp; adjust process</t>
  </si>
  <si>
    <t>Goals set for service performance, measured ad-hoc</t>
  </si>
  <si>
    <t>Goals set for service performance, measured structurally but informally</t>
  </si>
  <si>
    <t>Goals set for service performance, measured structurally and formally</t>
  </si>
  <si>
    <t>Metrics defined, applied in an ad-hoc fashion</t>
  </si>
  <si>
    <t>Metrics defined, applied in a structured but informal fashion</t>
  </si>
  <si>
    <t>SLA defined, measured in an ad-hoc fashion</t>
  </si>
  <si>
    <t>Contract signed, but not regularly reviewed</t>
  </si>
  <si>
    <t>No contract in place, ad-hoc agreements made</t>
  </si>
  <si>
    <t>Basic contract in place, not formally signed of</t>
  </si>
  <si>
    <t>No personnel allocated</t>
  </si>
  <si>
    <t>Personnel allocated, but not sufficient for required service delivery</t>
  </si>
  <si>
    <t>Personnel allocated, not dedicated for this service</t>
  </si>
  <si>
    <t>Sufficient dedicated personnel available, not fully trained and capable</t>
  </si>
  <si>
    <t>Process not aligned</t>
  </si>
  <si>
    <t>No such process in place</t>
  </si>
  <si>
    <t>Continuity requirements identified, process not yet in place</t>
  </si>
  <si>
    <t>SLA defined, measured periodically but not reported</t>
  </si>
  <si>
    <t>Basic service continuity process in place</t>
  </si>
  <si>
    <t>Full process in place, not approved by relevant stakeholders</t>
  </si>
  <si>
    <t>Full process in place, formally approved by relevant stakeholders</t>
  </si>
  <si>
    <t>Procedures in place, operational and used structurally</t>
  </si>
  <si>
    <t>Basic procedures in place, used in an ad-hoc fashion</t>
  </si>
  <si>
    <t>All procedures in place, operational but not used structurally</t>
  </si>
  <si>
    <t>Best practices identified, but not applied</t>
  </si>
  <si>
    <t>Best practices applied and adherence checked regularly</t>
  </si>
  <si>
    <t>Best practices applied, but not structurally</t>
  </si>
  <si>
    <t>Use cases not used</t>
  </si>
  <si>
    <t>Use cases undocumented and used in an ad-hoc fashion</t>
  </si>
  <si>
    <t>Use cases documented and applied structurally</t>
  </si>
  <si>
    <t>Use cases embedded in the security monitoring processes</t>
  </si>
  <si>
    <t>Use cases fully embedded, tuning and Life Cycle Management applied</t>
  </si>
  <si>
    <t>Goals defined, but not pursued</t>
  </si>
  <si>
    <t>Goals formally defined and pursued structurally and periodically</t>
  </si>
  <si>
    <t>Continuous improvement based on targets and feedback loops</t>
  </si>
  <si>
    <t>Frequent updates sent to most customers</t>
  </si>
  <si>
    <t>Periodical updates sent to all customers</t>
  </si>
  <si>
    <t>Periodical updates sent and discussed with all customers</t>
  </si>
  <si>
    <t>Contract signed, approved by- and regularly reviewed with customers</t>
  </si>
  <si>
    <t>Contractual agreements not in place</t>
  </si>
  <si>
    <t>Best practices not applied</t>
  </si>
  <si>
    <t>Standard not adopted</t>
  </si>
  <si>
    <t>Many elements adopted, not fully aligned</t>
  </si>
  <si>
    <t>Standard fully adopted, process set up and executed using standard</t>
  </si>
  <si>
    <t>Awareness of standards, used in ad-hoc fashion</t>
  </si>
  <si>
    <t>Standard used structurally as reference during incident response</t>
  </si>
  <si>
    <t>No mandate</t>
  </si>
  <si>
    <t>Full mandate, formally documented, approved and published</t>
  </si>
  <si>
    <t>Mandate requested in ad-hoc fashion during incident response</t>
  </si>
  <si>
    <t>Mandate informally given, not supported by all stakeholders</t>
  </si>
  <si>
    <t>No workflows or scenarios in place</t>
  </si>
  <si>
    <t>Formal workflows created, approved and published for all incident types</t>
  </si>
  <si>
    <t>Single document, full description of service</t>
  </si>
  <si>
    <t>Basic documentation of service in place</t>
  </si>
  <si>
    <t>Basic workflows in place, not covering all incident types</t>
  </si>
  <si>
    <t>Security Analysis &amp; Forensics</t>
  </si>
  <si>
    <t>7.2</t>
  </si>
  <si>
    <t>7.2.1</t>
  </si>
  <si>
    <t>7.2.2</t>
  </si>
  <si>
    <t>7.2.3</t>
  </si>
  <si>
    <t>7.2.4</t>
  </si>
  <si>
    <t>7.2.5</t>
  </si>
  <si>
    <t>7.2.6</t>
  </si>
  <si>
    <t>7.2.7</t>
  </si>
  <si>
    <t>7.2.8</t>
  </si>
  <si>
    <t>7.2.9</t>
  </si>
  <si>
    <t>7.2.10</t>
  </si>
  <si>
    <t>7.2.11</t>
  </si>
  <si>
    <t>7.3</t>
  </si>
  <si>
    <t>7.4</t>
  </si>
  <si>
    <t>7.5</t>
  </si>
  <si>
    <t>7.6</t>
  </si>
  <si>
    <t>7.7</t>
  </si>
  <si>
    <t>7.8</t>
  </si>
  <si>
    <t>7.9</t>
  </si>
  <si>
    <t>7.10</t>
  </si>
  <si>
    <t>7.11</t>
  </si>
  <si>
    <t>7.12</t>
  </si>
  <si>
    <t>7.13</t>
  </si>
  <si>
    <t>7.14</t>
  </si>
  <si>
    <t>7.15</t>
  </si>
  <si>
    <t>S5 - Hunting</t>
  </si>
  <si>
    <t>S6 - Vulnerability Management</t>
  </si>
  <si>
    <t>S7 - Log Management</t>
  </si>
  <si>
    <t>S 7 - Scope</t>
  </si>
  <si>
    <t>S 7.1</t>
  </si>
  <si>
    <t>S 7.2</t>
  </si>
  <si>
    <t>S 7.2.1</t>
  </si>
  <si>
    <t>S 7.2.2</t>
  </si>
  <si>
    <t>S 7.2.3</t>
  </si>
  <si>
    <t>S 7.2.4</t>
  </si>
  <si>
    <t>S 7.2.5</t>
  </si>
  <si>
    <t>S 7.2.6</t>
  </si>
  <si>
    <t>S 7.2.7</t>
  </si>
  <si>
    <t>S 7.2.8</t>
  </si>
  <si>
    <t>S 7.2.9</t>
  </si>
  <si>
    <t>S 7.2.10</t>
  </si>
  <si>
    <t>S 7.2.11</t>
  </si>
  <si>
    <t>S 7.3</t>
  </si>
  <si>
    <t>S 7.4</t>
  </si>
  <si>
    <t>S 7.5</t>
  </si>
  <si>
    <t>S 7.6</t>
  </si>
  <si>
    <t>S 7.7</t>
  </si>
  <si>
    <t>S 7.8</t>
  </si>
  <si>
    <t>S 7.9</t>
  </si>
  <si>
    <t>S 7.10</t>
  </si>
  <si>
    <t>S 7.11</t>
  </si>
  <si>
    <t>S 7.12</t>
  </si>
  <si>
    <t>S 7.13</t>
  </si>
  <si>
    <t>S 7.14</t>
  </si>
  <si>
    <t>S 7.15</t>
  </si>
  <si>
    <t>Introduction</t>
  </si>
  <si>
    <t>1. Employees</t>
  </si>
  <si>
    <t>2. Roles and Hierarchy</t>
  </si>
  <si>
    <t>3. People Management</t>
  </si>
  <si>
    <t>4. Knowledge Management</t>
  </si>
  <si>
    <t>Domain</t>
  </si>
  <si>
    <t>Section</t>
  </si>
  <si>
    <t>General</t>
  </si>
  <si>
    <t>N/A</t>
  </si>
  <si>
    <t>Index</t>
  </si>
  <si>
    <t>1. Business Drivers</t>
  </si>
  <si>
    <t>2. Customers</t>
  </si>
  <si>
    <t>3. Charter</t>
  </si>
  <si>
    <t>4. Governance</t>
  </si>
  <si>
    <t>1. Business drivers</t>
  </si>
  <si>
    <t>Operations and Facilities</t>
  </si>
  <si>
    <t>2. Operations and Facilities</t>
  </si>
  <si>
    <t>4. Use Case Management</t>
  </si>
  <si>
    <t>1. Security Monitoring</t>
  </si>
  <si>
    <t>2. Security Incident Management</t>
  </si>
  <si>
    <t>3. Security Analysis and Forensics</t>
  </si>
  <si>
    <t>7. Log Management</t>
  </si>
  <si>
    <t>6. Vulnerability Management</t>
  </si>
  <si>
    <t>4. Threat Intelligence</t>
  </si>
  <si>
    <t>1. Profile</t>
  </si>
  <si>
    <t>2. Scope</t>
  </si>
  <si>
    <t>1. Introduction</t>
  </si>
  <si>
    <t>2. Usage</t>
  </si>
  <si>
    <t>General information</t>
  </si>
  <si>
    <t>Site</t>
  </si>
  <si>
    <t>https://www.soc-cmm.com/</t>
  </si>
  <si>
    <t>Purpose and intended audience</t>
  </si>
  <si>
    <t>Navigation</t>
  </si>
  <si>
    <t>navigate to previous domain</t>
  </si>
  <si>
    <t>navigate to index</t>
  </si>
  <si>
    <t>navigate to next domain</t>
  </si>
  <si>
    <t>navigate to next section within the domain</t>
  </si>
  <si>
    <t>navigate to previous section within the domain</t>
  </si>
  <si>
    <t>Capability Levels</t>
  </si>
  <si>
    <t>SIEM tooling</t>
  </si>
  <si>
    <t>1.1.1</t>
  </si>
  <si>
    <t>Has functional ownership of the solution been formally assigned?</t>
  </si>
  <si>
    <t>1.1.2</t>
  </si>
  <si>
    <t>Documentation</t>
  </si>
  <si>
    <t>Personnel &amp; support</t>
  </si>
  <si>
    <t>Is there dedicated personnel for support?</t>
  </si>
  <si>
    <t>Is the personnel for support formally trained?</t>
  </si>
  <si>
    <t>Is the personnel for support certified?</t>
  </si>
  <si>
    <t>Is there a support contract for the solution?</t>
  </si>
  <si>
    <t>Availability &amp; Integrity</t>
  </si>
  <si>
    <t>1.4.1</t>
  </si>
  <si>
    <t>Is there data backup / replication in place for the solution?</t>
  </si>
  <si>
    <t>1.4.2</t>
  </si>
  <si>
    <t>1.4.3</t>
  </si>
  <si>
    <t>Is there configuration backup / replication in place for the solution?</t>
  </si>
  <si>
    <t>1.4.4</t>
  </si>
  <si>
    <t>Is there a Disaster Recovery plan in place for this solution?</t>
  </si>
  <si>
    <t>Confidentiality</t>
  </si>
  <si>
    <t>1.5.1</t>
  </si>
  <si>
    <t>1.5.2</t>
  </si>
  <si>
    <t>Are access rights regularly reviewed and revoked if required?</t>
  </si>
  <si>
    <t>1.6.1</t>
  </si>
  <si>
    <t>1.6.2</t>
  </si>
  <si>
    <t>Correlation</t>
  </si>
  <si>
    <t>Threat Intelligence integration</t>
  </si>
  <si>
    <t>Has technical ownership of the solution been formally assigned?</t>
  </si>
  <si>
    <t>Functional ownership includes functional accountability</t>
  </si>
  <si>
    <t>Technical ownership includes technical accountability</t>
  </si>
  <si>
    <t>Training helps to jump start new hires, and to learn a proper way of working with the tool</t>
  </si>
  <si>
    <t>Certification demonstrates ability to handle the tooling properly</t>
  </si>
  <si>
    <t>A support contract may cover on-site support, support availability, response times, escalation and full access to resources</t>
  </si>
  <si>
    <t>A DR plan is required to restore service in case of catastrophic events</t>
  </si>
  <si>
    <t>Revocation is part of normal employee termination. Special emergency revocation should be in place for suspected misuse</t>
  </si>
  <si>
    <t>2.6.1</t>
  </si>
  <si>
    <t>2.6.2</t>
  </si>
  <si>
    <t>3.1.1</t>
  </si>
  <si>
    <t>3.1.2</t>
  </si>
  <si>
    <t>3.3.1</t>
  </si>
  <si>
    <t>3.3.2</t>
  </si>
  <si>
    <t>3.3.3</t>
  </si>
  <si>
    <t>3.3.4</t>
  </si>
  <si>
    <t>3.4.1</t>
  </si>
  <si>
    <t>3.4.2</t>
  </si>
  <si>
    <t>3.4.3</t>
  </si>
  <si>
    <t>3.4.4</t>
  </si>
  <si>
    <t>3.5.1</t>
  </si>
  <si>
    <t>3.5.2</t>
  </si>
  <si>
    <t>3.6.1</t>
  </si>
  <si>
    <t>3.6.2</t>
  </si>
  <si>
    <t>Advanced searching and querying</t>
  </si>
  <si>
    <t>Data drilldowns</t>
  </si>
  <si>
    <t>Central analysis console</t>
  </si>
  <si>
    <t>4.1.1</t>
  </si>
  <si>
    <t>4.1.2</t>
  </si>
  <si>
    <t>4.4.1</t>
  </si>
  <si>
    <t>4.4.2</t>
  </si>
  <si>
    <t>4.4.3</t>
  </si>
  <si>
    <t>4.4.4</t>
  </si>
  <si>
    <t>4.5.1</t>
  </si>
  <si>
    <t>4.5.2</t>
  </si>
  <si>
    <t>4.6.1</t>
  </si>
  <si>
    <t>4.6.2</t>
  </si>
  <si>
    <t>Automation &amp; Orchestration Tooling</t>
  </si>
  <si>
    <t>Drilldowns on graphs to quickly 'zoom in' on details of visual anomalies</t>
  </si>
  <si>
    <t>A technical description of the security analytics system components and configuration</t>
  </si>
  <si>
    <t>The analytics system will contain confidential information and information that possibly impacts employee privacy</t>
  </si>
  <si>
    <t>navigate directly to results</t>
  </si>
  <si>
    <t>3. Security Analysis &amp; Forensics</t>
  </si>
  <si>
    <t>4. Threat intelligence</t>
  </si>
  <si>
    <t>5. Threat Hunting</t>
  </si>
  <si>
    <t>Results</t>
  </si>
  <si>
    <t>Maturity Target</t>
  </si>
  <si>
    <t>Capability score</t>
  </si>
  <si>
    <t>Capability target</t>
  </si>
  <si>
    <t>Aspect</t>
  </si>
  <si>
    <t>overall</t>
  </si>
  <si>
    <t>1. Results</t>
  </si>
  <si>
    <t>Memory analysis</t>
  </si>
  <si>
    <t>Threat Hunting maturity indicators completeness</t>
  </si>
  <si>
    <t>5.3.1</t>
  </si>
  <si>
    <t>5.3.2</t>
  </si>
  <si>
    <t>5.3.3</t>
  </si>
  <si>
    <t>5.3.4</t>
  </si>
  <si>
    <t>5.3.5</t>
  </si>
  <si>
    <t>5.3.6</t>
  </si>
  <si>
    <t>5.3.7</t>
  </si>
  <si>
    <t>5.3.8</t>
  </si>
  <si>
    <t>5.3.9</t>
  </si>
  <si>
    <t>5.3.10</t>
  </si>
  <si>
    <t>5.3.11</t>
  </si>
  <si>
    <t>5.16</t>
  </si>
  <si>
    <t>S 5.3.1</t>
  </si>
  <si>
    <t>S 5.3.2</t>
  </si>
  <si>
    <t>S 5.3.3</t>
  </si>
  <si>
    <t>S 5.3.4</t>
  </si>
  <si>
    <t>S 5.3.5</t>
  </si>
  <si>
    <t>S 5.3.6</t>
  </si>
  <si>
    <t>S 5.3.7</t>
  </si>
  <si>
    <t>S 5.3.8</t>
  </si>
  <si>
    <t>S 5.3.9</t>
  </si>
  <si>
    <t>S 5.3.10</t>
  </si>
  <si>
    <t>S 5.3.11</t>
  </si>
  <si>
    <t>S 5.16</t>
  </si>
  <si>
    <t>Methodology not adopted</t>
  </si>
  <si>
    <t>Awareness of methodologies, used in ad-hoc fashion</t>
  </si>
  <si>
    <t>Methodologies used structurally as reference during hunting activities</t>
  </si>
  <si>
    <t>Alignment done structurally &amp; regularly with most relevant processes</t>
  </si>
  <si>
    <t>Alignment done structurally &amp; regularly with all relevant processes</t>
  </si>
  <si>
    <t>Periodical updates sent and discussed with all customers/stakeholders</t>
  </si>
  <si>
    <t>Periodical updates sent to all customers/stakeholders</t>
  </si>
  <si>
    <t>Frequent updates sent to most customers/stakeholders</t>
  </si>
  <si>
    <t>Ad-hoc updates sent to some customers/stakeholders</t>
  </si>
  <si>
    <t>No updates sent to customers/stakeholders</t>
  </si>
  <si>
    <t>Full traceability exists in documentation, validated by stakeholders</t>
  </si>
  <si>
    <t>All use cases created top-down, full risk and business alignment</t>
  </si>
  <si>
    <t>Basic process in place, not applied to all phases of the use case lifecycle</t>
  </si>
  <si>
    <t>Formal process in place, covering all aspects of the use case lifecycle</t>
  </si>
  <si>
    <t>Informal structured risk &amp; impact assessment performed for advisories</t>
  </si>
  <si>
    <t>No central shift log in place, notes are kept, not always disseminated</t>
  </si>
  <si>
    <t>Dedicated communication in place, separate from regular comms</t>
  </si>
  <si>
    <t>Next steps</t>
  </si>
  <si>
    <t>P 2.10</t>
  </si>
  <si>
    <t>Responsibilities not understood</t>
  </si>
  <si>
    <t>Basic awareness of responsibilities</t>
  </si>
  <si>
    <t>NIST mapping (CSF 1.1)</t>
  </si>
  <si>
    <t>SIEM integration</t>
  </si>
  <si>
    <t>Formal workflows created, approved &amp; published for all incident types</t>
  </si>
  <si>
    <t>Output is somewhat contextualized</t>
  </si>
  <si>
    <t>There is structural cooperation between SOC and legal</t>
  </si>
  <si>
    <t>Most privacy related information is identified and documented</t>
  </si>
  <si>
    <t>A basic recruitment process is in place</t>
  </si>
  <si>
    <t>All roles are fully in use, but not formalized</t>
  </si>
  <si>
    <t>All roles are fully in use and formalized</t>
  </si>
  <si>
    <t>All tiers are fully in use, but not formalized</t>
  </si>
  <si>
    <t>All relevant roles are tiered and formalized</t>
  </si>
  <si>
    <t>A full hierarchy is in place, but not formalized</t>
  </si>
  <si>
    <t>A full hierarchy is in place and formalized</t>
  </si>
  <si>
    <t>Documentation is reviewed ad-hoc, not using a structured approach</t>
  </si>
  <si>
    <t>A plan covering all roles is in place, but not formalized</t>
  </si>
  <si>
    <t>A plan covering all roles is in place and formalized</t>
  </si>
  <si>
    <t>A process covering all roles is in place, but not formalized</t>
  </si>
  <si>
    <t>A process covering all roles is in place and formalized</t>
  </si>
  <si>
    <t>Diversity goals are recognized but not defined</t>
  </si>
  <si>
    <t>Diversity goals are defined but not formalized</t>
  </si>
  <si>
    <t>Tooling is in place and optimized for knowledge management purposes</t>
  </si>
  <si>
    <t>A training program covering all roles is in place, but not formalized</t>
  </si>
  <si>
    <t>A training program covering all roles is in place and formalized</t>
  </si>
  <si>
    <t>A certification program covering all roles is in place, but not formalized</t>
  </si>
  <si>
    <t>A certification program covering all roles is in place and formalized</t>
  </si>
  <si>
    <t>No security operations exercises are performed</t>
  </si>
  <si>
    <t>Exercises are performed on ad-hoc basis</t>
  </si>
  <si>
    <t>All procedures are in place, not optimized through feedback</t>
  </si>
  <si>
    <t>All procedures are in place, up to date and optimized for performance</t>
  </si>
  <si>
    <t>Floorplan in place, not operationalized</t>
  </si>
  <si>
    <t>Dedicated secure location established, fully optimized for sec ops</t>
  </si>
  <si>
    <t>Multiple screens in place, showing prioritized events and alerts</t>
  </si>
  <si>
    <t>Video wall in place, fully optimized for real-time monitoring</t>
  </si>
  <si>
    <t>Call-center in place, fully optimized for coordination &amp; communication</t>
  </si>
  <si>
    <t>Workstations customized by individual analysts</t>
  </si>
  <si>
    <t>Dedicated analyst workstations, toolset not standardized</t>
  </si>
  <si>
    <t>Dedicated analyst workstations, toolset standardized but incomplete</t>
  </si>
  <si>
    <t>Dedicated analyst workstations, optimized for monitoring &amp; analysis</t>
  </si>
  <si>
    <t>Dedicated platform, fully supporting sec ops, integrated in ITSM process</t>
  </si>
  <si>
    <t>Reports are provided regularly, not standardized</t>
  </si>
  <si>
    <t>Reports are provided regularly and standardized using quality criteria</t>
  </si>
  <si>
    <t>Reports are provided regularly, standardized and regularly optimized</t>
  </si>
  <si>
    <t>Reports fully tailored to recipients, manual customization required</t>
  </si>
  <si>
    <t>Use case not created using a standardized approach</t>
  </si>
  <si>
    <t>All use cases created using a standardized but unapproved approach</t>
  </si>
  <si>
    <t>All use cases created using a standardized and approved approach</t>
  </si>
  <si>
    <t>Use case creation performed in an ad-hoc fashion</t>
  </si>
  <si>
    <t>Traceability is possible for some use cases, but requires manual effort</t>
  </si>
  <si>
    <t>Full traceability exists in documentation, not validated by stakeholders</t>
  </si>
  <si>
    <t>All use cases scored and prioritized, validated &amp; reviewed by stakeholders</t>
  </si>
  <si>
    <t>Sufficient dedicated personnel available &amp; documented, not formalized</t>
  </si>
  <si>
    <t>Sufficient dedicated personnel available, documented and formalized</t>
  </si>
  <si>
    <t>Metrics formalized and used in regular reports</t>
  </si>
  <si>
    <t>SLA compliance discussed with customers regularly for improvement</t>
  </si>
  <si>
    <t>Procedures in place, formally published and fully operationalized</t>
  </si>
  <si>
    <t>Goals defined and pursued structurally, but not formalized</t>
  </si>
  <si>
    <t>Mandate given and supported by all stakeholders, not formalized</t>
  </si>
  <si>
    <t>Workflows created for all incident types, not formalized</t>
  </si>
  <si>
    <t>Methodology fully adopted, process set up and executed accordingly</t>
  </si>
  <si>
    <t>Configuration synchronization could be part of a HA setup</t>
  </si>
  <si>
    <t>Is access to the solution limited to authorized personnel?</t>
  </si>
  <si>
    <t>Data visualization techniques</t>
  </si>
  <si>
    <t>Customer satisfaction not measured or managed</t>
  </si>
  <si>
    <t>Customer satisfaction managed in ad-hoc fashion</t>
  </si>
  <si>
    <t>Customer satisfaction fully managed and improved over time</t>
  </si>
  <si>
    <t>Customer satisfaction measured structurally, not actively managed</t>
  </si>
  <si>
    <t>2.7.1</t>
  </si>
  <si>
    <t>2.7.2</t>
  </si>
  <si>
    <t>2.7.3</t>
  </si>
  <si>
    <t>2.7.4</t>
  </si>
  <si>
    <t>2.7.5</t>
  </si>
  <si>
    <t>2.7.6</t>
  </si>
  <si>
    <t>2.7.7</t>
  </si>
  <si>
    <t>2.7.8</t>
  </si>
  <si>
    <t>P 2.7.1</t>
  </si>
  <si>
    <t>P 2.7.2</t>
  </si>
  <si>
    <t>P 2.7.3</t>
  </si>
  <si>
    <t>P 2.7.4</t>
  </si>
  <si>
    <t>P 2.7.5</t>
  </si>
  <si>
    <t>P 2.7.6</t>
  </si>
  <si>
    <t>P 2.7.7</t>
  </si>
  <si>
    <t>P 2.7.8</t>
  </si>
  <si>
    <t>Responsibilities for all roles mostly understood and adhered to</t>
  </si>
  <si>
    <t>Responsibilities for some roles understood and adhered to</t>
  </si>
  <si>
    <t>No dedicated network</t>
  </si>
  <si>
    <t>Most SOC equipment in separate network, basic access controls in place</t>
  </si>
  <si>
    <t>Dedicated SOC network in place, fully protected and monitored</t>
  </si>
  <si>
    <t>Critical SOC components placed in separate network</t>
  </si>
  <si>
    <t>All SOC equipment in separate network, full access control in place</t>
  </si>
  <si>
    <t>Customer satisfaction metrics defined, not applied structurally</t>
  </si>
  <si>
    <t>Full understanding of responsibilities formalized in training sessions</t>
  </si>
  <si>
    <t>Is there high availability (HA) in place for the solution?</t>
  </si>
  <si>
    <t>Screening not performed</t>
  </si>
  <si>
    <t>Basic screening performed in ad-hoc fashion</t>
  </si>
  <si>
    <t>Formal screening procedure and background checks applied structurally</t>
  </si>
  <si>
    <t>Basic screening procedure in place, applied structurally</t>
  </si>
  <si>
    <t>[1] The MaGMa Use Case Framework is a framework and tool for use case management created by the Dutch financial sector and can be obtained from the following location:</t>
  </si>
  <si>
    <t>1.4.5</t>
  </si>
  <si>
    <t>A separate test environment allows for testing of new configurations before deployment in production</t>
  </si>
  <si>
    <t>T 1.4.5</t>
  </si>
  <si>
    <t>T 2.4.5</t>
  </si>
  <si>
    <t>3.4.5</t>
  </si>
  <si>
    <t>4.4.5</t>
  </si>
  <si>
    <t>Is there a separate development / test environment for this solution?</t>
  </si>
  <si>
    <t>T 3.4.5</t>
  </si>
  <si>
    <t>T 4.4.5</t>
  </si>
  <si>
    <t>Separate test environment with formal procedures in place</t>
  </si>
  <si>
    <t>Separate test environment in place, not used structurally</t>
  </si>
  <si>
    <t>Test environment not in place, testing not performed</t>
  </si>
  <si>
    <t>Test environment not in place, testing performed in ad-hoc fashion</t>
  </si>
  <si>
    <t>Separate test environment with informal procedures in place</t>
  </si>
  <si>
    <t>4.5.3</t>
  </si>
  <si>
    <t>4.5.4</t>
  </si>
  <si>
    <t>4.5.5</t>
  </si>
  <si>
    <t>4.5.6</t>
  </si>
  <si>
    <t>4.5.7</t>
  </si>
  <si>
    <t>4.5.8</t>
  </si>
  <si>
    <t>B 4.5.1</t>
  </si>
  <si>
    <t>B 4.5.2</t>
  </si>
  <si>
    <t>B 4.5.3</t>
  </si>
  <si>
    <t>B 4.5.4</t>
  </si>
  <si>
    <t>B 4.5.5</t>
  </si>
  <si>
    <t>B 4.5.6</t>
  </si>
  <si>
    <t>B 4.5.7</t>
  </si>
  <si>
    <t>B 4.5.8</t>
  </si>
  <si>
    <t>B 4.8</t>
  </si>
  <si>
    <t>B 4.9</t>
  </si>
  <si>
    <t>Cost management elements completeness</t>
  </si>
  <si>
    <t>Cost management not in place</t>
  </si>
  <si>
    <t>Costs fully managed and formally aligned with business stakeholders</t>
  </si>
  <si>
    <t>Costs fully managed, not formally aligned with business stakeholders</t>
  </si>
  <si>
    <t>Costs fully visible and mostly managed, forecasting in place</t>
  </si>
  <si>
    <t>B 3.2.11</t>
  </si>
  <si>
    <t>Is the Disaster Recovery plan regularly tested?</t>
  </si>
  <si>
    <t>DR plan not tested</t>
  </si>
  <si>
    <t>DR plan regularly tested, results formally published and followed up</t>
  </si>
  <si>
    <t>DR plan tested on ad-hoc basis</t>
  </si>
  <si>
    <t>DR plan regularly and fully tested, results not formally published</t>
  </si>
  <si>
    <t>DR plan tested, but not formally</t>
  </si>
  <si>
    <t>T 4.5.5</t>
  </si>
  <si>
    <t>Dedicated personnel should be in place to ensure that support is always available. Can also be staff with outsourced provider</t>
  </si>
  <si>
    <t>P 3.10</t>
  </si>
  <si>
    <t>P 1.8</t>
  </si>
  <si>
    <t>All positions currently filled, meeting external ratio requirements</t>
  </si>
  <si>
    <t>All positions currently filled, not meeting external ration requirements</t>
  </si>
  <si>
    <t>All key positions filled</t>
  </si>
  <si>
    <t>Sufficient positions filled to ensure service delivery</t>
  </si>
  <si>
    <t>Not all positions filled, service delivery cannot be assured</t>
  </si>
  <si>
    <t>SOC model</t>
  </si>
  <si>
    <t>Stakeholders informally informed of business drivers</t>
  </si>
  <si>
    <t>Is the SOC management process regularly reviewed?</t>
  </si>
  <si>
    <t>Is the SOC management process aligned with all stakeholders?</t>
  </si>
  <si>
    <t>No talent acquisition process in place</t>
  </si>
  <si>
    <t>Talent acquisition is performed at an ad-hoc basis</t>
  </si>
  <si>
    <t>A basic talent acquisition process is in place</t>
  </si>
  <si>
    <t>A full acquisition process is in place and performing effectively</t>
  </si>
  <si>
    <t>No talent management process in place</t>
  </si>
  <si>
    <t>NIST in scope (CSF 1.1)</t>
  </si>
  <si>
    <t>https://www.betaalvereniging.nl/en/safety/magma/</t>
  </si>
  <si>
    <t>A full acquisition process is in place, but not performing effectively</t>
  </si>
  <si>
    <t>Full screening procedure in place, applied structurally, not formalized</t>
  </si>
  <si>
    <t>Structured stand-up procedure in place, not optimized</t>
  </si>
  <si>
    <t>Stand-up procedure in place, executed daily, optimized for efficiency</t>
  </si>
  <si>
    <t>Documentation centralized on file shares</t>
  </si>
  <si>
    <t>Supply Chain Risk Management (ID.SC)</t>
  </si>
  <si>
    <t>ID.SC-1</t>
  </si>
  <si>
    <t>ID.SC-2</t>
  </si>
  <si>
    <t>ID.SC-3</t>
  </si>
  <si>
    <t>ID.SC-4</t>
  </si>
  <si>
    <t>ID.SC-5</t>
  </si>
  <si>
    <t>PR.AC-6</t>
  </si>
  <si>
    <t>PR.AC-7</t>
  </si>
  <si>
    <t>PR.DS-8</t>
  </si>
  <si>
    <t>PR.PT-5</t>
  </si>
  <si>
    <t>RS.AN-5</t>
  </si>
  <si>
    <t>S 6.14.20</t>
  </si>
  <si>
    <t>Additions in version 2.1</t>
  </si>
  <si>
    <t>S 2.16.33</t>
  </si>
  <si>
    <t>S 2.16.34</t>
  </si>
  <si>
    <t>S 2.16.35</t>
  </si>
  <si>
    <t>1. SOC Management</t>
  </si>
  <si>
    <t>Has the solution been technically documented?</t>
  </si>
  <si>
    <t>Has the solution been functionally documented?</t>
  </si>
  <si>
    <t>SOC management process is not reviewed</t>
  </si>
  <si>
    <t>SOC management process is reviewed in an ad-hoc fashion</t>
  </si>
  <si>
    <t>4.1 Use Case Management</t>
  </si>
  <si>
    <t>4.1.3</t>
  </si>
  <si>
    <t>4.1.4</t>
  </si>
  <si>
    <t>4.1.5</t>
  </si>
  <si>
    <t>4.1.6</t>
  </si>
  <si>
    <t>4.1.7</t>
  </si>
  <si>
    <t>4.1.8</t>
  </si>
  <si>
    <t>4.1.9</t>
  </si>
  <si>
    <t>4.1.10</t>
  </si>
  <si>
    <t>4.1.11</t>
  </si>
  <si>
    <t>Do you have a detection engineering process in place?</t>
  </si>
  <si>
    <t>Is the detection engineering process formally documented?</t>
  </si>
  <si>
    <t>Are there specific roles and requirements for detection engineers?</t>
  </si>
  <si>
    <t>5.1.2</t>
  </si>
  <si>
    <t>5.1.3</t>
  </si>
  <si>
    <t>Do you measure visibility status for your use cases for gap analysis purposes?</t>
  </si>
  <si>
    <t>Is there a formal release process in place for new detections?</t>
  </si>
  <si>
    <t>Are there formal hand-over to the analyst team?</t>
  </si>
  <si>
    <t>Do you perform adversary emulation?</t>
  </si>
  <si>
    <t>Is ADT/AE fully integrated in the detection engineering release process?</t>
  </si>
  <si>
    <t>Do you test response playbooks?</t>
  </si>
  <si>
    <t>Is there active cooperation between the SOC analysts and the detection engineers?</t>
  </si>
  <si>
    <t>Detection Engineering &amp; Validation</t>
  </si>
  <si>
    <t>Do you determine and document visibility requirements for each use case?</t>
  </si>
  <si>
    <t>[1] See the CSIRT social maturity handbook, pages 134-135</t>
  </si>
  <si>
    <t>[2] See the CSIRT social maturity handbook, pages 41-42</t>
  </si>
  <si>
    <t>[3] See the NIST NICE framework, specifically the Cyber Defense Analyst and Incident Responder roles:</t>
  </si>
  <si>
    <t>Have you documented SOC team member abilities?</t>
  </si>
  <si>
    <t>3.8.6</t>
  </si>
  <si>
    <t>3.10.1</t>
  </si>
  <si>
    <t>3.10.2</t>
  </si>
  <si>
    <t>Is remote maintenance on the system managed?</t>
  </si>
  <si>
    <t>Have maintenance windows been established?</t>
  </si>
  <si>
    <t>Is maintenance performed using authorised and trusted tooling?</t>
  </si>
  <si>
    <t>5.1.4</t>
  </si>
  <si>
    <t>5.1.5</t>
  </si>
  <si>
    <t>5.1.6</t>
  </si>
  <si>
    <t>5.1.7</t>
  </si>
  <si>
    <t>5.1.8</t>
  </si>
  <si>
    <t>Is there active cooperation between the Threat Intelligence analysts and detection engineers?</t>
  </si>
  <si>
    <t>Is there a testing enviroment to test and validate detections before deploying them?</t>
  </si>
  <si>
    <t>Is the system regularly maintained?</t>
  </si>
  <si>
    <t>Renumbered, keep lines for backwards compatibility</t>
  </si>
  <si>
    <t>NIST MAPPING</t>
  </si>
  <si>
    <t>Questions remaining</t>
  </si>
  <si>
    <t>Additions in version 2.2</t>
  </si>
  <si>
    <t>B 4.10</t>
  </si>
  <si>
    <t>B 5.7</t>
  </si>
  <si>
    <t>B 5.8</t>
  </si>
  <si>
    <t>B5 - Privacy &amp; Policy</t>
  </si>
  <si>
    <t>No cooperation with other SOCs</t>
  </si>
  <si>
    <t>Some ad-hoc informal information exchange</t>
  </si>
  <si>
    <t>Some information exchange with external SOCs</t>
  </si>
  <si>
    <t>Information exchanged regularly, cooperation not formalized</t>
  </si>
  <si>
    <t>Continuous formalized active cooperation and information exchange</t>
  </si>
  <si>
    <t>Information security in place, no mention of SOC activities</t>
  </si>
  <si>
    <t>Policy in place, SOC activities mentioned without mandate</t>
  </si>
  <si>
    <t>Policy in place, SOC activities mentioned in detail with mandate</t>
  </si>
  <si>
    <t>B 5.9</t>
  </si>
  <si>
    <t>No formal information security policy in place</t>
  </si>
  <si>
    <t>SOC not consulted or informed of policy creation or policy updates</t>
  </si>
  <si>
    <t>Full involvement of the SOC in the creation of operational security policy</t>
  </si>
  <si>
    <t>SOC informed of policy creation and updates only</t>
  </si>
  <si>
    <t>SOC consulted before policy creation and updates, not actively involved</t>
  </si>
  <si>
    <t>SOC consulted before policy creation and updates, performs reviews</t>
  </si>
  <si>
    <t>No reporting policy in place</t>
  </si>
  <si>
    <t>Policy in place, no mention of the SOC</t>
  </si>
  <si>
    <t>Policy &amp; central point for reporting in place, SOC part of the workflow</t>
  </si>
  <si>
    <t>Policy with SOC activities and mandate in place, actively communicated</t>
  </si>
  <si>
    <t>Policy in place, role of the SOC in security incidents mentioned</t>
  </si>
  <si>
    <t>Policy in place with all SOC activities, no central point for reporting</t>
  </si>
  <si>
    <t>P 1.9</t>
  </si>
  <si>
    <t>P 1.10</t>
  </si>
  <si>
    <t>KSOAs are used ad-hoc in staffing attempts</t>
  </si>
  <si>
    <t>A basic standardized KSAO set is created</t>
  </si>
  <si>
    <t>A full KSAO is created, but not actively used in staffing</t>
  </si>
  <si>
    <t>A full KSAO is created, regularly updated and actively used in staffing</t>
  </si>
  <si>
    <t>A safe environment has been established, but not actively managed</t>
  </si>
  <si>
    <t>A safe environment has been established, and actively managed</t>
  </si>
  <si>
    <t>KSAOs have not been created</t>
  </si>
  <si>
    <t>P 3.11</t>
  </si>
  <si>
    <t>P 3.12</t>
  </si>
  <si>
    <t>P 3.13</t>
  </si>
  <si>
    <t>P 3.14</t>
  </si>
  <si>
    <t>Individual goals are not determined</t>
  </si>
  <si>
    <t>Individual goals are determined, but not formally documented</t>
  </si>
  <si>
    <t>Individual goals are determined, and formally documented</t>
  </si>
  <si>
    <t>Individual goals are determined and documented, but not tracked</t>
  </si>
  <si>
    <t>No MTS team building exercises are performed</t>
  </si>
  <si>
    <t>MTS exercises are performed in an ad-hoc fashion</t>
  </si>
  <si>
    <t>MTS exercises are usually performed, but not embedded in processes</t>
  </si>
  <si>
    <t>MTS exercises are regularly done, but not focused on improvement</t>
  </si>
  <si>
    <t>MTS exercises done regularly and focused on improving team dynamics</t>
  </si>
  <si>
    <t>Periodic evaluation is performed, results are used for team growth</t>
  </si>
  <si>
    <t>Individual goals are determined, approved and tracked regularly</t>
  </si>
  <si>
    <t>Team goals are not determined</t>
  </si>
  <si>
    <t>Team goals are determined, but not formally documented</t>
  </si>
  <si>
    <t>Team goals are determined, and formally documented</t>
  </si>
  <si>
    <t>Team goals are determined and documented, but not tracked</t>
  </si>
  <si>
    <t>Team goals are determined, approved and tracked regularly</t>
  </si>
  <si>
    <t>Documentation is not in place</t>
  </si>
  <si>
    <t>Documentation covers the most relevant abilities for the team</t>
  </si>
  <si>
    <t>All employee abilities documented, but is not regularly updated</t>
  </si>
  <si>
    <t>All employee abilities documented, and regularly updated</t>
  </si>
  <si>
    <t>M 2.1.6</t>
  </si>
  <si>
    <t>M 2.3.9</t>
  </si>
  <si>
    <t>An OPSEC program is not in place</t>
  </si>
  <si>
    <t>Some ad-hoc information across documents regarding OPSEC</t>
  </si>
  <si>
    <t>Consistent OPSEC documentation, no program</t>
  </si>
  <si>
    <t>Comprehensive OPSEC program exists, not consistently enforced/maintained</t>
  </si>
  <si>
    <t>OPSEC program is formally approved, enforced and regularly maintained</t>
  </si>
  <si>
    <t>No war room available</t>
  </si>
  <si>
    <t>Dedicated and fully equipped room available to the SOC</t>
  </si>
  <si>
    <t>Dedicated room available, not equipped for major incidents</t>
  </si>
  <si>
    <t>Room available, somewhat equipped but not dedicated for the SOC</t>
  </si>
  <si>
    <t>Room available, not equipped and not dedicated for the SOC</t>
  </si>
  <si>
    <t>Secure storage facilities in place</t>
  </si>
  <si>
    <t>Dedicated secure storage in place, basic access control</t>
  </si>
  <si>
    <t>Dedicated secure storage in place, granular access control, no monitoring</t>
  </si>
  <si>
    <t>Access secured, granular access, regularly reviewed and monitored</t>
  </si>
  <si>
    <t>Remote working not enabled</t>
  </si>
  <si>
    <t>Remote working enabled, no additional security measures for SOC</t>
  </si>
  <si>
    <t>Remote working facilitated, additional security measures taken for SOC</t>
  </si>
  <si>
    <t>M 2.4.6</t>
  </si>
  <si>
    <t>Shift schedules not created with vigilance in mind</t>
  </si>
  <si>
    <t>Vigilance requirements understood, but not implemented</t>
  </si>
  <si>
    <t>Vigilance requirements implemented, but not optimized</t>
  </si>
  <si>
    <t>Shift schedule optimized for vigilance, but not regularly improved</t>
  </si>
  <si>
    <t>Shift schedule optimized for vigilance, regularly evaluated and improved</t>
  </si>
  <si>
    <t>M 3.8.6</t>
  </si>
  <si>
    <t>M 3.10.1</t>
  </si>
  <si>
    <t>M 3.10.2</t>
  </si>
  <si>
    <t>E&amp;A not provided</t>
  </si>
  <si>
    <t>E&amp;A provided in an ad-hoc fashion</t>
  </si>
  <si>
    <t>E&amp;A provided in a structured manner</t>
  </si>
  <si>
    <t>E&amp;A provided through an established program</t>
  </si>
  <si>
    <t>E&amp;A provided and improved through an established program</t>
  </si>
  <si>
    <t>Efforts not measured</t>
  </si>
  <si>
    <t>Efforts measured in an ad-hoc fashion</t>
  </si>
  <si>
    <t>Efforts measured in a structured fashion, output not used in improvement</t>
  </si>
  <si>
    <t>Efforts measured in a structured fashion, output used in improvement</t>
  </si>
  <si>
    <t>Efforts continuously being measured and optimized</t>
  </si>
  <si>
    <t>Removed, keep lines for backwards compatibility</t>
  </si>
  <si>
    <t>M 4.2.1</t>
  </si>
  <si>
    <t>M 4.2.2</t>
  </si>
  <si>
    <t>M 4.2.3</t>
  </si>
  <si>
    <t>M 4.2.4</t>
  </si>
  <si>
    <t>M 4.3.1</t>
  </si>
  <si>
    <t>M 4.3.2</t>
  </si>
  <si>
    <t>M 4.3.3</t>
  </si>
  <si>
    <t>Use cases not measured against Mitre ATT&amp;CK</t>
  </si>
  <si>
    <t>Mitre ATT&amp;CK profile created, validated and regularly maintained</t>
  </si>
  <si>
    <t>Monitoring rules not tagged</t>
  </si>
  <si>
    <t>Is use case output (alerts) used in threat intelligence activities?</t>
  </si>
  <si>
    <t>M 4.2.5</t>
  </si>
  <si>
    <t>Use case output not used in TI activities</t>
  </si>
  <si>
    <t>Use case output used in TI activities in an ad-hoc fashion</t>
  </si>
  <si>
    <t>Is threat intelligence used for the creation and updates of use cases?</t>
  </si>
  <si>
    <t>M 4.2.6</t>
  </si>
  <si>
    <t>TI not used in use case creation / updates</t>
  </si>
  <si>
    <t>TI used in use case creation / updates in an ad-hoc fashion</t>
  </si>
  <si>
    <t>TI used in use case creation / updates for high-risk threats</t>
  </si>
  <si>
    <t>TI used in use case creation / updates for most threats, no formal process</t>
  </si>
  <si>
    <t>Formal process in place, connecting TI activities to use cases</t>
  </si>
  <si>
    <t>Formal process in place, connecting use case output to TI activities</t>
  </si>
  <si>
    <t>Use case output used in TI activities for high-risk alerts</t>
  </si>
  <si>
    <t>Use case output used in TI activities for most alerts, no formal process</t>
  </si>
  <si>
    <t>All use cases continuously measured, output used in improvement</t>
  </si>
  <si>
    <t>Visibility requirements not determined</t>
  </si>
  <si>
    <t>Visibility requirements formally determined, documented and reviewed</t>
  </si>
  <si>
    <t>Visibility requirements formally determined and documented, not reviewed</t>
  </si>
  <si>
    <t>Visibility requirements determined for some use cases</t>
  </si>
  <si>
    <t>Visibility requirements determined for most use cases, not documented</t>
  </si>
  <si>
    <t>Visibility status not measured</t>
  </si>
  <si>
    <t>Visibility status continuously measured, output used in improvement</t>
  </si>
  <si>
    <t>Visibility status measured frequently, output used in improvement</t>
  </si>
  <si>
    <t>Visibility status measured in an ad-hoc fashion</t>
  </si>
  <si>
    <t>Visibility status measured, not actively used in improvement</t>
  </si>
  <si>
    <t>All use cases frequently measured, output used in improvement</t>
  </si>
  <si>
    <t>High- and medium risk monitoring rules tagged</t>
  </si>
  <si>
    <t>All monitoring rules tagged, not regularly revised</t>
  </si>
  <si>
    <t>All monitoring rules tagged and regularly revised</t>
  </si>
  <si>
    <t>5.1.9</t>
  </si>
  <si>
    <t>Do you apply a versioning system to detections?</t>
  </si>
  <si>
    <t>Do you have a roll-back procedure in place in case of problems with detections?</t>
  </si>
  <si>
    <t>5.1.10</t>
  </si>
  <si>
    <t>5.1.1</t>
  </si>
  <si>
    <t>M 5.1.1</t>
  </si>
  <si>
    <t>M 5.1.2</t>
  </si>
  <si>
    <t>M 5.1.3</t>
  </si>
  <si>
    <t>M 5.1.4</t>
  </si>
  <si>
    <t>M 5.1.5</t>
  </si>
  <si>
    <t>M 5.1.6</t>
  </si>
  <si>
    <t>M 5.1.7</t>
  </si>
  <si>
    <t>M 5.1.8</t>
  </si>
  <si>
    <t>M 5.1.9</t>
  </si>
  <si>
    <t>M 5.1.10</t>
  </si>
  <si>
    <t>M5 - Detection Engineering</t>
  </si>
  <si>
    <t>M 5.2.1</t>
  </si>
  <si>
    <t>M 5.2.2</t>
  </si>
  <si>
    <t>M 5.2.3</t>
  </si>
  <si>
    <t>M 5.2.4</t>
  </si>
  <si>
    <t>M 5.2.5</t>
  </si>
  <si>
    <t>M 5.2.6</t>
  </si>
  <si>
    <t>A detection engineering process is not in place</t>
  </si>
  <si>
    <t>Detection engineering is done in an ad-hoc fashion</t>
  </si>
  <si>
    <t>Basic process in place, not applied to all use cases</t>
  </si>
  <si>
    <t>Informal process in place covering all use cases</t>
  </si>
  <si>
    <t>Formal process in place, covering all use cases</t>
  </si>
  <si>
    <t>No specific roles and requirements</t>
  </si>
  <si>
    <t>Requirements identified, not formalised in roles</t>
  </si>
  <si>
    <t>Roles formally documented, approved and regularly revised</t>
  </si>
  <si>
    <t>Requirements identified, role defined but not documented</t>
  </si>
  <si>
    <t>Requirements identified, role defined and documented</t>
  </si>
  <si>
    <t>No cooperation between teams</t>
  </si>
  <si>
    <t>Cooperation between teams on an ad-hoc basis</t>
  </si>
  <si>
    <t>SOC analysts are informed, no further cooperation</t>
  </si>
  <si>
    <t>SOC analysts are informed and review outcomes</t>
  </si>
  <si>
    <t>Threat analysts are informed, no further cooperation</t>
  </si>
  <si>
    <t>Threat analysts are informed and review outcomes</t>
  </si>
  <si>
    <t>Formal handover not in place</t>
  </si>
  <si>
    <t>Testing environment not in place</t>
  </si>
  <si>
    <t>Response playbooks not tested</t>
  </si>
  <si>
    <t>Is the outcome from the ADT/AE tests used as input into monitoring and detection engineering?</t>
  </si>
  <si>
    <t>Use case testing not in place</t>
  </si>
  <si>
    <t>Handover performed in an ad-hoc manner</t>
  </si>
  <si>
    <t>Handover performed, process not documented of formalised</t>
  </si>
  <si>
    <t>Handover performed, process documentation in place</t>
  </si>
  <si>
    <t>Testing environment in place, not actively used for detection engineering</t>
  </si>
  <si>
    <t>Testing environment used, testing process not documented or formalised</t>
  </si>
  <si>
    <t>Testing environment used, testing process documented</t>
  </si>
  <si>
    <t>Testing environment used, process documented and regularly evaluated</t>
  </si>
  <si>
    <t>Formal handover procedure in place, documented and regularly evaluated</t>
  </si>
  <si>
    <t>Release process not in place</t>
  </si>
  <si>
    <t>Releases performed in an ad-hoc manner</t>
  </si>
  <si>
    <t>Releases done structurally, process not documented of formalised</t>
  </si>
  <si>
    <t>Formal release procedure in place, documented and regularly evaluated</t>
  </si>
  <si>
    <t>Versioning system not in place</t>
  </si>
  <si>
    <t>Versioning system in place, not actively used</t>
  </si>
  <si>
    <t>Versioning system used for some detections</t>
  </si>
  <si>
    <t>Roll-back procedure not in place</t>
  </si>
  <si>
    <t>Versioning system used for all detections, no formal commit procedure</t>
  </si>
  <si>
    <t>Versioning system used for all detections, commit procedure formalised</t>
  </si>
  <si>
    <t>Roll-back capability in place, but not documented</t>
  </si>
  <si>
    <t>Roll-back capability in place and documented</t>
  </si>
  <si>
    <t>Roll-back procedure requirements understood, but not operationalized</t>
  </si>
  <si>
    <t>Use case testing performed in ad-hoc fashion, no detection targets set</t>
  </si>
  <si>
    <t>All use cases tested, visibility and detection targets used in improvements</t>
  </si>
  <si>
    <t>Some use case testing performed, detection targets set, no formal process</t>
  </si>
  <si>
    <t>All use cases tested, process formalized, detection targets set</t>
  </si>
  <si>
    <t>Response playbooks tested in an ad-hoc fashion</t>
  </si>
  <si>
    <t>Some response playbooks tested, no formal process</t>
  </si>
  <si>
    <t>All response playbooks formally tested, output used for improvements</t>
  </si>
  <si>
    <t>Formal roll-back capability in place, documented and regularly tested</t>
  </si>
  <si>
    <t>SOC governance process is not in place</t>
  </si>
  <si>
    <t>A safe environment is not actively created</t>
  </si>
  <si>
    <t>Basic awareness of a safe environment exists, but is not implemented</t>
  </si>
  <si>
    <t>A safe and actively managed environment exists and is evaluated</t>
  </si>
  <si>
    <t>A plan covering some roles is in place and operational</t>
  </si>
  <si>
    <t>Periodic evaluation is performed in an ad-hoc fashion</t>
  </si>
  <si>
    <t>Periodic evaluation is performed in a structured fashion</t>
  </si>
  <si>
    <t>Documentation only covers some employees' abilities</t>
  </si>
  <si>
    <t>High risk monitoring rules tagged</t>
  </si>
  <si>
    <t>SOC analyst are actively involved in the detection engineering process</t>
  </si>
  <si>
    <t>Threat analyst are actively involved in the detection engineering process</t>
  </si>
  <si>
    <t>Response playbooks tested structurally following a documented process</t>
  </si>
  <si>
    <t>New releases do not trigger ADT/AE</t>
  </si>
  <si>
    <t>New releases trigger ADT/AE in an ad-hoc fashion</t>
  </si>
  <si>
    <t>Release process triggers ADT/AE for some use cases, not documented</t>
  </si>
  <si>
    <t>Releases process triggers ADT/AE for all use cases, documented process</t>
  </si>
  <si>
    <t>Full integration into release process, formalized and (partly) automated</t>
  </si>
  <si>
    <t>ADT/AE outcome not used</t>
  </si>
  <si>
    <t>ADT/AE outcome used in an ad-hoc fashion</t>
  </si>
  <si>
    <t>ADT/AE outcome used, documented process</t>
  </si>
  <si>
    <t>ADT/AE outcome used, no documented process</t>
  </si>
  <si>
    <t>ADT/EA outcome used, process documented and regularly evaluated</t>
  </si>
  <si>
    <t>T 1.5.3</t>
  </si>
  <si>
    <t>T 1.5.4</t>
  </si>
  <si>
    <t>T 1.5.5</t>
  </si>
  <si>
    <t>T 1.5.6</t>
  </si>
  <si>
    <t>T 1.7</t>
  </si>
  <si>
    <t>T 1.7.1</t>
  </si>
  <si>
    <t>T 1.7.2</t>
  </si>
  <si>
    <t>T 1.7.3</t>
  </si>
  <si>
    <t>T 1.7.4</t>
  </si>
  <si>
    <t>T 1.7.5</t>
  </si>
  <si>
    <t>T 1.7.6</t>
  </si>
  <si>
    <t>T 1.7.7</t>
  </si>
  <si>
    <t>T 1.7.8</t>
  </si>
  <si>
    <t>T 1.7.9</t>
  </si>
  <si>
    <t>T 1.7.10</t>
  </si>
  <si>
    <t>T 1.7.11</t>
  </si>
  <si>
    <t>T 1.7.12</t>
  </si>
  <si>
    <t>T 1.7.13</t>
  </si>
  <si>
    <t>T 1.7.14</t>
  </si>
  <si>
    <t>T 1.7.15</t>
  </si>
  <si>
    <t>T 1.7.16</t>
  </si>
  <si>
    <t>T 1.7.17</t>
  </si>
  <si>
    <t>T 1.7.18</t>
  </si>
  <si>
    <t>T 1.7.19</t>
  </si>
  <si>
    <t>T 1.7.20</t>
  </si>
  <si>
    <t>T 1.7.21</t>
  </si>
  <si>
    <t>T 1.7.22</t>
  </si>
  <si>
    <t>T 1.7.23</t>
  </si>
  <si>
    <t>T 1.7.24</t>
  </si>
  <si>
    <t>T 1.7.25</t>
  </si>
  <si>
    <t>1.5.3</t>
  </si>
  <si>
    <t>1.5.4</t>
  </si>
  <si>
    <t>1.5.5</t>
  </si>
  <si>
    <t>1.5.6</t>
  </si>
  <si>
    <t>1.7.1</t>
  </si>
  <si>
    <t>1.7.2</t>
  </si>
  <si>
    <t>1.7.3</t>
  </si>
  <si>
    <t>1.7.4</t>
  </si>
  <si>
    <t>1.7.5</t>
  </si>
  <si>
    <t>1.7.6</t>
  </si>
  <si>
    <t>1.7.7</t>
  </si>
  <si>
    <t>1.7.8</t>
  </si>
  <si>
    <t>1.7.9</t>
  </si>
  <si>
    <t>1.7.10</t>
  </si>
  <si>
    <t>1.7.11</t>
  </si>
  <si>
    <t>1.7.12</t>
  </si>
  <si>
    <t>1.7.13</t>
  </si>
  <si>
    <t>1.7.14</t>
  </si>
  <si>
    <t>1.7.15</t>
  </si>
  <si>
    <t>1.7.16</t>
  </si>
  <si>
    <t>1.7.17</t>
  </si>
  <si>
    <t>1.7.18</t>
  </si>
  <si>
    <t>1.7.19</t>
  </si>
  <si>
    <t>1.7.20</t>
  </si>
  <si>
    <t>1.7.21</t>
  </si>
  <si>
    <t>1.7.22</t>
  </si>
  <si>
    <t>1.7.23</t>
  </si>
  <si>
    <t>1.7.24</t>
  </si>
  <si>
    <t>1.7.25</t>
  </si>
  <si>
    <t>Generic capability guidance</t>
  </si>
  <si>
    <t>Not in place</t>
  </si>
  <si>
    <t>Not required for SOC operations</t>
  </si>
  <si>
    <t>Systems should be regularly maintained to keep up with the latest features and bug fixes</t>
  </si>
  <si>
    <t>Remote maintenance by a third party may be part of system maintenance procedures</t>
  </si>
  <si>
    <t>Is maintenance executed through the change management process?</t>
  </si>
  <si>
    <t>Setting maintenance windows helps to structure the maintenance process and make it more predictable</t>
  </si>
  <si>
    <t>Performing maintenance with authorised and trusted tooling helps to ensure security and integrity of the system</t>
  </si>
  <si>
    <t>System maintenance not performed</t>
  </si>
  <si>
    <t>System maintenance done in an ad-hoc fashion</t>
  </si>
  <si>
    <t>Remote maintenance not managed</t>
  </si>
  <si>
    <t>Maintenance performed without changes</t>
  </si>
  <si>
    <t>Some maintenance executed through change management</t>
  </si>
  <si>
    <t>All maintenance executed through changes, no formal approval</t>
  </si>
  <si>
    <t>All maintenance executed through changes, with formal approval</t>
  </si>
  <si>
    <t>Remote maintenance done in an ad-hoc fashion</t>
  </si>
  <si>
    <t>Remote maintenance controlled, not documented</t>
  </si>
  <si>
    <t>Remote maintenance controlled, in a documented process</t>
  </si>
  <si>
    <t>Remote maintenance controlled &amp; monitored, formally documented</t>
  </si>
  <si>
    <t>System maintenance done structurally, not following procedures</t>
  </si>
  <si>
    <t>System maintenance done structurally, following procedures</t>
  </si>
  <si>
    <t>Maintenance executed following approved procedures, regularly reviewed</t>
  </si>
  <si>
    <t>Maintenance windows not established</t>
  </si>
  <si>
    <t>Have you established maintenance windows?</t>
  </si>
  <si>
    <t>Maintenance windows established and formally approved</t>
  </si>
  <si>
    <t>Maintenance windows used sometimes</t>
  </si>
  <si>
    <t>Maintenance windows established, not formally approved</t>
  </si>
  <si>
    <t>Established, formally approved &amp; aligned with change management</t>
  </si>
  <si>
    <t>Standardized tooling set used for most maintenance</t>
  </si>
  <si>
    <t>Fully automated HA in place, not aligned with business continuity plans</t>
  </si>
  <si>
    <t>All major maintenance executed through change management</t>
  </si>
  <si>
    <t>T 2.5.3</t>
  </si>
  <si>
    <t>T 2.5.4</t>
  </si>
  <si>
    <t>T 2.5.5</t>
  </si>
  <si>
    <t>T 2.5.6</t>
  </si>
  <si>
    <t>T 2.7.1</t>
  </si>
  <si>
    <t>T 2.7.2</t>
  </si>
  <si>
    <t>T 2.7.3</t>
  </si>
  <si>
    <t>T 2.7.4</t>
  </si>
  <si>
    <t>T 2.7.5</t>
  </si>
  <si>
    <t>T 2.7.6</t>
  </si>
  <si>
    <t>T 2.7.7</t>
  </si>
  <si>
    <t>T 2.7.8</t>
  </si>
  <si>
    <t>T 2.7.9</t>
  </si>
  <si>
    <t>T 2.7.10</t>
  </si>
  <si>
    <t>T 2.7.11</t>
  </si>
  <si>
    <t>T 2.7.12</t>
  </si>
  <si>
    <t>T 2.7.13</t>
  </si>
  <si>
    <t>T 3.5.3</t>
  </si>
  <si>
    <t>T 3.5.4</t>
  </si>
  <si>
    <t>T 3.5.5</t>
  </si>
  <si>
    <t>T 3.5.6</t>
  </si>
  <si>
    <t>T 3.7.1</t>
  </si>
  <si>
    <t>T 3.7.2</t>
  </si>
  <si>
    <t>T 3.7.3</t>
  </si>
  <si>
    <t>T 3.7.4</t>
  </si>
  <si>
    <t>T 3.7.5</t>
  </si>
  <si>
    <t>T 3.7.6</t>
  </si>
  <si>
    <t>T 3.7.7</t>
  </si>
  <si>
    <t>T 3.7.8</t>
  </si>
  <si>
    <t>T 3.7.9</t>
  </si>
  <si>
    <t>T 3.7.10</t>
  </si>
  <si>
    <t>T 3.7.11</t>
  </si>
  <si>
    <t>T 3.7.12</t>
  </si>
  <si>
    <t>T 3.7.13</t>
  </si>
  <si>
    <t>T 3.7.14</t>
  </si>
  <si>
    <t>T 3.7.15</t>
  </si>
  <si>
    <t>T 3.7.16</t>
  </si>
  <si>
    <t>T 3.7.17</t>
  </si>
  <si>
    <t>T 3.7.18</t>
  </si>
  <si>
    <t>T 3.7.19</t>
  </si>
  <si>
    <t>T 3.7.20</t>
  </si>
  <si>
    <t>T 3.7.21</t>
  </si>
  <si>
    <t>T 3.7.22</t>
  </si>
  <si>
    <t>Authorized tooling used, updated before maintenance</t>
  </si>
  <si>
    <t>Authorized &amp; updated tooling used, regularly evaluated</t>
  </si>
  <si>
    <t>Standardized tooling set used for all maintenance, not formally authorized</t>
  </si>
  <si>
    <t>Maintenance not performed using authorized &amp; trusted tooling</t>
  </si>
  <si>
    <t>authorized tooling used, updated before maintenance</t>
  </si>
  <si>
    <t>authorized &amp; updated tooling used, regularly evaluated</t>
  </si>
  <si>
    <t>3.5.3</t>
  </si>
  <si>
    <t>3.5.4</t>
  </si>
  <si>
    <t>3.5.5</t>
  </si>
  <si>
    <t>3.5.6</t>
  </si>
  <si>
    <t>3.7.10</t>
  </si>
  <si>
    <t>3.7.11</t>
  </si>
  <si>
    <t>3.7.12</t>
  </si>
  <si>
    <t>3.7.13</t>
  </si>
  <si>
    <t>3.7.14</t>
  </si>
  <si>
    <t>3.7.15</t>
  </si>
  <si>
    <t>3.7.16</t>
  </si>
  <si>
    <t>3.7.17</t>
  </si>
  <si>
    <t>3.7.18</t>
  </si>
  <si>
    <t>3.7.19</t>
  </si>
  <si>
    <t>3.7.20</t>
  </si>
  <si>
    <t>3.7.21</t>
  </si>
  <si>
    <t>3.7.22</t>
  </si>
  <si>
    <t>3.7.23</t>
  </si>
  <si>
    <t>2.5.3</t>
  </si>
  <si>
    <t>2.5.4</t>
  </si>
  <si>
    <t>2.5.5</t>
  </si>
  <si>
    <t>2.5.6</t>
  </si>
  <si>
    <t>2.7.9</t>
  </si>
  <si>
    <t>2.7.10</t>
  </si>
  <si>
    <t>2.7.11</t>
  </si>
  <si>
    <t>2.7.12</t>
  </si>
  <si>
    <t>2.7.13</t>
  </si>
  <si>
    <t>2.7.14</t>
  </si>
  <si>
    <t>2.7.15</t>
  </si>
  <si>
    <t>2.7.16</t>
  </si>
  <si>
    <t>T 2.7.14</t>
  </si>
  <si>
    <t>T 2.7.15</t>
  </si>
  <si>
    <t>T 2.7.16</t>
  </si>
  <si>
    <t>T 3.7</t>
  </si>
  <si>
    <t>T 4.5.3</t>
  </si>
  <si>
    <t>T 4.5.4</t>
  </si>
  <si>
    <t>T 4.5.6</t>
  </si>
  <si>
    <t>T 4.7</t>
  </si>
  <si>
    <t>T 4.7.1</t>
  </si>
  <si>
    <t>T 4.7.2</t>
  </si>
  <si>
    <t>T 4.7.3</t>
  </si>
  <si>
    <t>T 4.7.4</t>
  </si>
  <si>
    <t>T 4.7.5</t>
  </si>
  <si>
    <t>T 4.7.6</t>
  </si>
  <si>
    <t>T 4.7.7</t>
  </si>
  <si>
    <t>T 4.7.8</t>
  </si>
  <si>
    <t>T 4.7.9</t>
  </si>
  <si>
    <t>T 4.7.10</t>
  </si>
  <si>
    <t>T 4.7.11</t>
  </si>
  <si>
    <t>T 4.7.12</t>
  </si>
  <si>
    <t>T 4.7.13</t>
  </si>
  <si>
    <t>T 4.7.14</t>
  </si>
  <si>
    <t>T 4.7.15</t>
  </si>
  <si>
    <t>T 4.7.16</t>
  </si>
  <si>
    <t>T 4.7.17</t>
  </si>
  <si>
    <t>T 4.7.18</t>
  </si>
  <si>
    <t>T 5.4.1</t>
  </si>
  <si>
    <t>T 5.4.2</t>
  </si>
  <si>
    <t>T 5.4.3</t>
  </si>
  <si>
    <t>T 5.4.4</t>
  </si>
  <si>
    <t>T 5.4.5</t>
  </si>
  <si>
    <t>4.7.1</t>
  </si>
  <si>
    <t>4.7.2</t>
  </si>
  <si>
    <t>4.7.3</t>
  </si>
  <si>
    <t>4.7.4</t>
  </si>
  <si>
    <t>4.7.5</t>
  </si>
  <si>
    <t>4.7.6</t>
  </si>
  <si>
    <t>4.7.7</t>
  </si>
  <si>
    <t>4.7.8</t>
  </si>
  <si>
    <t>4.7.9</t>
  </si>
  <si>
    <t>4.7.10</t>
  </si>
  <si>
    <t>4.7.11</t>
  </si>
  <si>
    <t>4.7.12</t>
  </si>
  <si>
    <t>4.7.13</t>
  </si>
  <si>
    <t>4.7.14</t>
  </si>
  <si>
    <t>4.7.15</t>
  </si>
  <si>
    <t>4.7.16</t>
  </si>
  <si>
    <t>4.7.17</t>
  </si>
  <si>
    <t>4.7.18</t>
  </si>
  <si>
    <t>S 4.14.31</t>
  </si>
  <si>
    <t>ALL ENTRIES BEYOND THIS POINT FOR BACKWARDS COMPATIBILITY WITH VERSION 2.0</t>
  </si>
  <si>
    <t>Business size</t>
  </si>
  <si>
    <t>Sector</t>
  </si>
  <si>
    <t>Aerospace industry</t>
  </si>
  <si>
    <t>Agriculture</t>
  </si>
  <si>
    <t>Chemical / pharmaceutical</t>
  </si>
  <si>
    <t>Computer / software</t>
  </si>
  <si>
    <t>Consulting</t>
  </si>
  <si>
    <t>Defense</t>
  </si>
  <si>
    <t>Education</t>
  </si>
  <si>
    <t>Energy / Utilities</t>
  </si>
  <si>
    <t>Entertainment</t>
  </si>
  <si>
    <t>Health Care</t>
  </si>
  <si>
    <t>Finance</t>
  </si>
  <si>
    <t>Insurance</t>
  </si>
  <si>
    <t>Service Provider</t>
  </si>
  <si>
    <t>Telecommunications</t>
  </si>
  <si>
    <t>Other</t>
  </si>
  <si>
    <t>1-49</t>
  </si>
  <si>
    <t>50-249</t>
  </si>
  <si>
    <t>250-999</t>
  </si>
  <si>
    <t>S 1.16.1</t>
  </si>
  <si>
    <t>S 1.16.2</t>
  </si>
  <si>
    <t>S 1.16.3</t>
  </si>
  <si>
    <t>S 1.16.4</t>
  </si>
  <si>
    <t>S 1.16.5</t>
  </si>
  <si>
    <t>S 1.16.6</t>
  </si>
  <si>
    <t>S 1.16.7</t>
  </si>
  <si>
    <t>S 1.16.8</t>
  </si>
  <si>
    <t>S 1.16.9</t>
  </si>
  <si>
    <t>S 1.16.10</t>
  </si>
  <si>
    <t>S 1.16.11</t>
  </si>
  <si>
    <t>S 1.16.12</t>
  </si>
  <si>
    <t>S 1.16.13</t>
  </si>
  <si>
    <t>S 1.16.14</t>
  </si>
  <si>
    <t>S 1.16.15</t>
  </si>
  <si>
    <t>S 1.16.16</t>
  </si>
  <si>
    <t>S 1.16.17</t>
  </si>
  <si>
    <t>S 1.16.18</t>
  </si>
  <si>
    <t>S 1.16.19</t>
  </si>
  <si>
    <t>S 1.16.20</t>
  </si>
  <si>
    <t>S 1.17</t>
  </si>
  <si>
    <t>Full procedures in place, operational but not used structurally</t>
  </si>
  <si>
    <t>Procedures in place, formally published and regularly reviewed</t>
  </si>
  <si>
    <t>S 1.16.21</t>
  </si>
  <si>
    <t>S 1.16.22</t>
  </si>
  <si>
    <t>S 1.16.23</t>
  </si>
  <si>
    <t>S 1.16.24</t>
  </si>
  <si>
    <t>1.16.1</t>
  </si>
  <si>
    <t>1.16.2</t>
  </si>
  <si>
    <t>1.16.3</t>
  </si>
  <si>
    <t>1.16.4</t>
  </si>
  <si>
    <t>1.16.5</t>
  </si>
  <si>
    <t>1.16.6</t>
  </si>
  <si>
    <t>1.16.7</t>
  </si>
  <si>
    <t>1.16.8</t>
  </si>
  <si>
    <t>1.16.9</t>
  </si>
  <si>
    <t>1.16.10</t>
  </si>
  <si>
    <t>1.16.11</t>
  </si>
  <si>
    <t>1.16.12</t>
  </si>
  <si>
    <t>1.16.13</t>
  </si>
  <si>
    <t>1.16.14</t>
  </si>
  <si>
    <t>1.16.15</t>
  </si>
  <si>
    <t>1.16.16</t>
  </si>
  <si>
    <t>1.16.17</t>
  </si>
  <si>
    <t>1.16.18</t>
  </si>
  <si>
    <t>1.16.19</t>
  </si>
  <si>
    <t>1.16.20</t>
  </si>
  <si>
    <t>1.16.21</t>
  </si>
  <si>
    <t>1.16.22</t>
  </si>
  <si>
    <t>1.16.23</t>
  </si>
  <si>
    <t>1.16.24</t>
  </si>
  <si>
    <t>1.16.25</t>
  </si>
  <si>
    <t>1.16.26</t>
  </si>
  <si>
    <t>2.17.1</t>
  </si>
  <si>
    <t>2.17.2</t>
  </si>
  <si>
    <t>2.17.3</t>
  </si>
  <si>
    <t>2.17.4</t>
  </si>
  <si>
    <t>2.17.5</t>
  </si>
  <si>
    <t>2.17.6</t>
  </si>
  <si>
    <t>2.17.7</t>
  </si>
  <si>
    <t>2.17.8</t>
  </si>
  <si>
    <t>2.17.9</t>
  </si>
  <si>
    <t>2.17.10</t>
  </si>
  <si>
    <t>2.17.11</t>
  </si>
  <si>
    <t>2.17.12</t>
  </si>
  <si>
    <t>2.17.13</t>
  </si>
  <si>
    <t>2.17.14</t>
  </si>
  <si>
    <t>2.17.15</t>
  </si>
  <si>
    <t>2.17.16</t>
  </si>
  <si>
    <t>2.17.17</t>
  </si>
  <si>
    <t>2.17.18</t>
  </si>
  <si>
    <t>2.17.19</t>
  </si>
  <si>
    <t>2.17.20</t>
  </si>
  <si>
    <t>2.17.21</t>
  </si>
  <si>
    <t>2.17.22</t>
  </si>
  <si>
    <t>2.17.23</t>
  </si>
  <si>
    <t>2.17.24</t>
  </si>
  <si>
    <t>2.17.25</t>
  </si>
  <si>
    <t>2.17.26</t>
  </si>
  <si>
    <t>2.17.27</t>
  </si>
  <si>
    <t>2.17.28</t>
  </si>
  <si>
    <t>2.17.29</t>
  </si>
  <si>
    <t>2.17.30</t>
  </si>
  <si>
    <t>2.17.31</t>
  </si>
  <si>
    <t>2.17.32</t>
  </si>
  <si>
    <t>2.17.33</t>
  </si>
  <si>
    <t>2.17.34</t>
  </si>
  <si>
    <t>2.17.35</t>
  </si>
  <si>
    <t>S 2.17.1</t>
  </si>
  <si>
    <t>S 2.17.2</t>
  </si>
  <si>
    <t>S 2.17.3</t>
  </si>
  <si>
    <t>S 2.17.4</t>
  </si>
  <si>
    <t>S 2.17.5</t>
  </si>
  <si>
    <t>S 2.17.6</t>
  </si>
  <si>
    <t>S 2.17.7</t>
  </si>
  <si>
    <t>S 2.17.8</t>
  </si>
  <si>
    <t>S 2.17.9</t>
  </si>
  <si>
    <t>S 2.17.10</t>
  </si>
  <si>
    <t>S 2.17.11</t>
  </si>
  <si>
    <t>S 2.17.12</t>
  </si>
  <si>
    <t>S 2.17.13</t>
  </si>
  <si>
    <t>S 2.17.14</t>
  </si>
  <si>
    <t>S 2.17.15</t>
  </si>
  <si>
    <t>S 2.17.16</t>
  </si>
  <si>
    <t>S 2.17.17</t>
  </si>
  <si>
    <t>S 2.17.18</t>
  </si>
  <si>
    <t>S 2.17.19</t>
  </si>
  <si>
    <t>S 2.17.20</t>
  </si>
  <si>
    <t>S 2.17.21</t>
  </si>
  <si>
    <t>S 2.17.22</t>
  </si>
  <si>
    <t>S 2.17.23</t>
  </si>
  <si>
    <t>S 2.17.24</t>
  </si>
  <si>
    <t>S 2.17.25</t>
  </si>
  <si>
    <t>S 2.17.26</t>
  </si>
  <si>
    <t>S 2.17.27</t>
  </si>
  <si>
    <t>S 2.17.28</t>
  </si>
  <si>
    <t>S 2.17.29</t>
  </si>
  <si>
    <t>S 2.17.30</t>
  </si>
  <si>
    <t>S 2.18</t>
  </si>
  <si>
    <t>3.16.1</t>
  </si>
  <si>
    <t>3.16.2</t>
  </si>
  <si>
    <t>3.16.3</t>
  </si>
  <si>
    <t>3.16.4</t>
  </si>
  <si>
    <t>3.16.5</t>
  </si>
  <si>
    <t>3.16.6</t>
  </si>
  <si>
    <t>3.16.7</t>
  </si>
  <si>
    <t>3.16.8</t>
  </si>
  <si>
    <t>3.16.9</t>
  </si>
  <si>
    <t>3.16.10</t>
  </si>
  <si>
    <t>3.16.11</t>
  </si>
  <si>
    <t>3.16.12</t>
  </si>
  <si>
    <t>3.16.13</t>
  </si>
  <si>
    <t>3.16.14</t>
  </si>
  <si>
    <t>3.16.15</t>
  </si>
  <si>
    <t>3.16.16</t>
  </si>
  <si>
    <t>3.16.17</t>
  </si>
  <si>
    <t>3.16.18</t>
  </si>
  <si>
    <t>3.16.19</t>
  </si>
  <si>
    <t>3.16.20</t>
  </si>
  <si>
    <t>3.16.21</t>
  </si>
  <si>
    <t>3.16.22</t>
  </si>
  <si>
    <t>3.16.23</t>
  </si>
  <si>
    <t>3.16.24</t>
  </si>
  <si>
    <t>S 3.16.1</t>
  </si>
  <si>
    <t>S 3.16.2</t>
  </si>
  <si>
    <t>S 3.16.3</t>
  </si>
  <si>
    <t>S 3.16.4</t>
  </si>
  <si>
    <t>S 3.16.5</t>
  </si>
  <si>
    <t>S 3.16.6</t>
  </si>
  <si>
    <t>S 3.16.7</t>
  </si>
  <si>
    <t>S 3.16.8</t>
  </si>
  <si>
    <t>S 3.16.9</t>
  </si>
  <si>
    <t>S 3.16.10</t>
  </si>
  <si>
    <t>S 3.16.11</t>
  </si>
  <si>
    <t>S 3.16.12</t>
  </si>
  <si>
    <t>S 3.16.13</t>
  </si>
  <si>
    <t>S 3.16.14</t>
  </si>
  <si>
    <t>S 3.16.15</t>
  </si>
  <si>
    <t>S 3.16.16</t>
  </si>
  <si>
    <t>S 3.16.17</t>
  </si>
  <si>
    <t>S 3.16.18</t>
  </si>
  <si>
    <t>S 3.16.19</t>
  </si>
  <si>
    <t>S 3.16.20</t>
  </si>
  <si>
    <t>S 3.16.21</t>
  </si>
  <si>
    <t>S 3.16.22</t>
  </si>
  <si>
    <t>S 3.16.23</t>
  </si>
  <si>
    <t>S 3.16.24</t>
  </si>
  <si>
    <t>S 3.17</t>
  </si>
  <si>
    <t>S 2.17.31</t>
  </si>
  <si>
    <t>S 2.17.32</t>
  </si>
  <si>
    <t>4.15.1</t>
  </si>
  <si>
    <t>4.15.2</t>
  </si>
  <si>
    <t>4.15.3</t>
  </si>
  <si>
    <t>4.15.4</t>
  </si>
  <si>
    <t>4.15.5</t>
  </si>
  <si>
    <t>4.15.6</t>
  </si>
  <si>
    <t>4.15.7</t>
  </si>
  <si>
    <t>4.15.8</t>
  </si>
  <si>
    <t>4.15.9</t>
  </si>
  <si>
    <t>4.15.10</t>
  </si>
  <si>
    <t>4.15.11</t>
  </si>
  <si>
    <t>4.15.12</t>
  </si>
  <si>
    <t>4.15.13</t>
  </si>
  <si>
    <t>4.15.14</t>
  </si>
  <si>
    <t>4.15.15</t>
  </si>
  <si>
    <t>4.15.16</t>
  </si>
  <si>
    <t>4.15.17</t>
  </si>
  <si>
    <t>4.15.18</t>
  </si>
  <si>
    <t>4.15.19</t>
  </si>
  <si>
    <t>4.15.20</t>
  </si>
  <si>
    <t>4.15.21</t>
  </si>
  <si>
    <t>4.15.22</t>
  </si>
  <si>
    <t>4.15.23</t>
  </si>
  <si>
    <t>4.15.24</t>
  </si>
  <si>
    <t>4.15.25</t>
  </si>
  <si>
    <t>4.15.26</t>
  </si>
  <si>
    <t>4.15.27</t>
  </si>
  <si>
    <t>4.15.28</t>
  </si>
  <si>
    <t>4.15.29</t>
  </si>
  <si>
    <t>4.15.30</t>
  </si>
  <si>
    <t>4.15.31</t>
  </si>
  <si>
    <t>S 4.15.1</t>
  </si>
  <si>
    <t>S 4.15.2</t>
  </si>
  <si>
    <t>S 4.15.3</t>
  </si>
  <si>
    <t>S 4.15.4</t>
  </si>
  <si>
    <t>S 4.15.5</t>
  </si>
  <si>
    <t>S 4.15.6</t>
  </si>
  <si>
    <t>S 4.15.7</t>
  </si>
  <si>
    <t>S 4.15.8</t>
  </si>
  <si>
    <t>S 4.15.9</t>
  </si>
  <si>
    <t>S 4.15.10</t>
  </si>
  <si>
    <t>S 4.15.11</t>
  </si>
  <si>
    <t>S 4.15.12</t>
  </si>
  <si>
    <t>S 4.15.13</t>
  </si>
  <si>
    <t>S 4.15.14</t>
  </si>
  <si>
    <t>S 4.15.15</t>
  </si>
  <si>
    <t>S 4.15.16</t>
  </si>
  <si>
    <t>S 4.15.17</t>
  </si>
  <si>
    <t>S 4.15.18</t>
  </si>
  <si>
    <t>S 4.15.19</t>
  </si>
  <si>
    <t>S 4.15.20</t>
  </si>
  <si>
    <t>S 4.15.21</t>
  </si>
  <si>
    <t>S 4.15.22</t>
  </si>
  <si>
    <t>S 4.15.23</t>
  </si>
  <si>
    <t>S 4.15.24</t>
  </si>
  <si>
    <t>S 4.15.25</t>
  </si>
  <si>
    <t>S 4.15.26</t>
  </si>
  <si>
    <t>S 4.16</t>
  </si>
  <si>
    <t>S 4.15.27</t>
  </si>
  <si>
    <t>S 4.15.28</t>
  </si>
  <si>
    <t>S 4.15.29</t>
  </si>
  <si>
    <t>5.16.1</t>
  </si>
  <si>
    <t>5.16.2</t>
  </si>
  <si>
    <t>5.16.3</t>
  </si>
  <si>
    <t>5.16.4</t>
  </si>
  <si>
    <t>5.16.5</t>
  </si>
  <si>
    <t>5.16.6</t>
  </si>
  <si>
    <t>5.16.7</t>
  </si>
  <si>
    <t>5.16.8</t>
  </si>
  <si>
    <t>5.16.9</t>
  </si>
  <si>
    <t>5.16.10</t>
  </si>
  <si>
    <t>5.16.11</t>
  </si>
  <si>
    <t>5.16.12</t>
  </si>
  <si>
    <t>5.16.13</t>
  </si>
  <si>
    <t>5.16.14</t>
  </si>
  <si>
    <t>5.16.15</t>
  </si>
  <si>
    <t>5.16.16</t>
  </si>
  <si>
    <t>5.16.17</t>
  </si>
  <si>
    <t>5.16.18</t>
  </si>
  <si>
    <t>5.16.19</t>
  </si>
  <si>
    <t>5.16.20</t>
  </si>
  <si>
    <t>5.16.21</t>
  </si>
  <si>
    <t>S 5.16.1</t>
  </si>
  <si>
    <t>S 5.16.2</t>
  </si>
  <si>
    <t>S 5.16.3</t>
  </si>
  <si>
    <t>S 5.16.4</t>
  </si>
  <si>
    <t>S 5.16.5</t>
  </si>
  <si>
    <t>S 5.16.6</t>
  </si>
  <si>
    <t>S 5.16.7</t>
  </si>
  <si>
    <t>S 5.16.8</t>
  </si>
  <si>
    <t>S 5.16.9</t>
  </si>
  <si>
    <t>S 5.16.10</t>
  </si>
  <si>
    <t>S 5.16.11</t>
  </si>
  <si>
    <t>S 5.16.12</t>
  </si>
  <si>
    <t>S 5.16.13</t>
  </si>
  <si>
    <t>S 5.16.14</t>
  </si>
  <si>
    <t>S 5.16.15</t>
  </si>
  <si>
    <t>S 5.16.16</t>
  </si>
  <si>
    <t>S 5.16.17</t>
  </si>
  <si>
    <t>S 5.16.18</t>
  </si>
  <si>
    <t>S 5.16.19</t>
  </si>
  <si>
    <t>S 5.16.20</t>
  </si>
  <si>
    <t>6.15.1</t>
  </si>
  <si>
    <t>6.15.2</t>
  </si>
  <si>
    <t>6.15.3</t>
  </si>
  <si>
    <t>6.15.4</t>
  </si>
  <si>
    <t>6.15.5</t>
  </si>
  <si>
    <t>6.15.6</t>
  </si>
  <si>
    <t>6.15.7</t>
  </si>
  <si>
    <t>6.15.8</t>
  </si>
  <si>
    <t>6.15.9</t>
  </si>
  <si>
    <t>6.15.10</t>
  </si>
  <si>
    <t>6.15.11</t>
  </si>
  <si>
    <t>6.15.12</t>
  </si>
  <si>
    <t>6.15.13</t>
  </si>
  <si>
    <t>6.15.14</t>
  </si>
  <si>
    <t>6.15.15</t>
  </si>
  <si>
    <t>6.15.16</t>
  </si>
  <si>
    <t>6.15.17</t>
  </si>
  <si>
    <t>6.15.18</t>
  </si>
  <si>
    <t>6.15.19</t>
  </si>
  <si>
    <t>6.15.20</t>
  </si>
  <si>
    <t>S 6.15.1</t>
  </si>
  <si>
    <t>S 6.15.2</t>
  </si>
  <si>
    <t>S 6.15.3</t>
  </si>
  <si>
    <t>S 6.15.4</t>
  </si>
  <si>
    <t>S 6.15.5</t>
  </si>
  <si>
    <t>S 6.15.6</t>
  </si>
  <si>
    <t>S 6.15.7</t>
  </si>
  <si>
    <t>S 6.15.8</t>
  </si>
  <si>
    <t>S 6.15.9</t>
  </si>
  <si>
    <t>S 6.15.10</t>
  </si>
  <si>
    <t>S 6.15.11</t>
  </si>
  <si>
    <t>S 6.15.12</t>
  </si>
  <si>
    <t>S 6.15.13</t>
  </si>
  <si>
    <t>S 6.15.14</t>
  </si>
  <si>
    <t>S 6.15.15</t>
  </si>
  <si>
    <t>S 6.15.16</t>
  </si>
  <si>
    <t>S 6.15.17</t>
  </si>
  <si>
    <t>S 6.15.18</t>
  </si>
  <si>
    <t>S 6.15.19</t>
  </si>
  <si>
    <t>S 6.16</t>
  </si>
  <si>
    <t>S 5.17</t>
  </si>
  <si>
    <t>S 5.16.21</t>
  </si>
  <si>
    <t>7.15.1</t>
  </si>
  <si>
    <t>7.15.2</t>
  </si>
  <si>
    <t>7.15.3</t>
  </si>
  <si>
    <t>7.15.4</t>
  </si>
  <si>
    <t>7.15.5</t>
  </si>
  <si>
    <t>7.15.6</t>
  </si>
  <si>
    <t>7.15.7</t>
  </si>
  <si>
    <t>7.15.8</t>
  </si>
  <si>
    <t>7.15.9</t>
  </si>
  <si>
    <t>7.15.10</t>
  </si>
  <si>
    <t>7.15.11</t>
  </si>
  <si>
    <t>7.15.12</t>
  </si>
  <si>
    <t>7.15.13</t>
  </si>
  <si>
    <t>7.15.14</t>
  </si>
  <si>
    <t>7.15.15</t>
  </si>
  <si>
    <t>7.15.16</t>
  </si>
  <si>
    <t>7.15.17</t>
  </si>
  <si>
    <t>7.15.18</t>
  </si>
  <si>
    <t>7.15.19</t>
  </si>
  <si>
    <t>7.15.20</t>
  </si>
  <si>
    <t>S 7.15.1</t>
  </si>
  <si>
    <t>S 7.15.2</t>
  </si>
  <si>
    <t>S 7.15.3</t>
  </si>
  <si>
    <t>S 7.15.4</t>
  </si>
  <si>
    <t>S 7.15.5</t>
  </si>
  <si>
    <t>S 7.15.6</t>
  </si>
  <si>
    <t>S 7.15.7</t>
  </si>
  <si>
    <t>S 7.15.8</t>
  </si>
  <si>
    <t>S 7.15.9</t>
  </si>
  <si>
    <t>S 7.15.10</t>
  </si>
  <si>
    <t>S 7.15.11</t>
  </si>
  <si>
    <t>S 7.15.12</t>
  </si>
  <si>
    <t>S 7.15.13</t>
  </si>
  <si>
    <t>S 7.15.14</t>
  </si>
  <si>
    <t>S 7.15.15</t>
  </si>
  <si>
    <t>S 7.15.16</t>
  </si>
  <si>
    <t>S 7.15.17</t>
  </si>
  <si>
    <t>S 7.15.18</t>
  </si>
  <si>
    <t>S 7.15.19</t>
  </si>
  <si>
    <t>S 7.15.20</t>
  </si>
  <si>
    <t>S 7.16</t>
  </si>
  <si>
    <t>3. Reporting &amp; Communication</t>
  </si>
  <si>
    <t>Reporting &amp; communication</t>
  </si>
  <si>
    <t>3.11.3</t>
  </si>
  <si>
    <t>3.11.2</t>
  </si>
  <si>
    <t>3.11.1</t>
  </si>
  <si>
    <t>Do you have a communication matrix in place?</t>
  </si>
  <si>
    <t>Is communication training (verbal/written) available for SOC personnel?</t>
  </si>
  <si>
    <t>M 3.11.1</t>
  </si>
  <si>
    <t>M 3.11.2</t>
  </si>
  <si>
    <t>M 3.11.3</t>
  </si>
  <si>
    <t>Communication templates formally approved and regularly reviewed</t>
  </si>
  <si>
    <t>Communication matrix not in place</t>
  </si>
  <si>
    <t>Communication training not available</t>
  </si>
  <si>
    <t>The need for training is identified, but no training has been selected</t>
  </si>
  <si>
    <t>Communication skills documented in role description</t>
  </si>
  <si>
    <t>Some communication standardized, no templates</t>
  </si>
  <si>
    <t>No communication templates or standardization in place</t>
  </si>
  <si>
    <t>Templates created, but not used consistently</t>
  </si>
  <si>
    <t>Do you use communication templates?</t>
  </si>
  <si>
    <t>Are communication skills part of SOC role descriptions?</t>
  </si>
  <si>
    <t>Communication matrix in place, formally published and regularly reviewed</t>
  </si>
  <si>
    <t>Communication skills formally documented and evaluated for employees</t>
  </si>
  <si>
    <t>Communication templates used consistently, embedded in technology</t>
  </si>
  <si>
    <t>Only vital procedures are in place</t>
  </si>
  <si>
    <t>Training selected and made available to SOC personnel</t>
  </si>
  <si>
    <t>Communication training formal part of employee onboarding and evaluation</t>
  </si>
  <si>
    <t>Communication skills not identified</t>
  </si>
  <si>
    <t>Communication skills identified, but not documented</t>
  </si>
  <si>
    <t>Communication information available across documents</t>
  </si>
  <si>
    <t>Communication information available in a single matrix</t>
  </si>
  <si>
    <t>Communication matrix formally published and known to stakeholders</t>
  </si>
  <si>
    <t>Communication skills documented and approved, not evaluated</t>
  </si>
  <si>
    <t>Training selected and made available, actively promoted to SOC personnel</t>
  </si>
  <si>
    <t>M3 - Reporting &amp; Communication</t>
  </si>
  <si>
    <t>No plan exists</t>
  </si>
  <si>
    <t>Roles &amp; hierarchy</t>
  </si>
  <si>
    <t>Basic documentation of use cases</t>
  </si>
  <si>
    <t>Single repository, full description of use cases</t>
  </si>
  <si>
    <t>Repository completed, approved and actively maintained</t>
  </si>
  <si>
    <t>Basic documentation of SOC management process</t>
  </si>
  <si>
    <t>Single document, full description of SOC management process</t>
  </si>
  <si>
    <t>Platform in place, not dedicated, restricted to SOC</t>
  </si>
  <si>
    <t>2. Operations &amp; Facilities</t>
  </si>
  <si>
    <t>2. NDR</t>
  </si>
  <si>
    <t>3. EDR</t>
  </si>
  <si>
    <t>4. SOAR</t>
  </si>
  <si>
    <t>B 5.10</t>
  </si>
  <si>
    <t>B 5.11</t>
  </si>
  <si>
    <t>B 5.3.1</t>
  </si>
  <si>
    <t>B 5.3.2</t>
  </si>
  <si>
    <t>B 5.3.3</t>
  </si>
  <si>
    <t>B 5.3.4</t>
  </si>
  <si>
    <t>B 5.3.5</t>
  </si>
  <si>
    <t>B 5.3.6</t>
  </si>
  <si>
    <t>B 5.3.7</t>
  </si>
  <si>
    <t>SOC policy completeness</t>
  </si>
  <si>
    <t>No SOC policy in place</t>
  </si>
  <si>
    <t>Basic SOC policy document created</t>
  </si>
  <si>
    <t xml:space="preserve">Single document, full description of SOC policy elements </t>
  </si>
  <si>
    <t>SOC policy document completed, approved and formally published</t>
  </si>
  <si>
    <t>Do you have a documented exercise plan?</t>
  </si>
  <si>
    <t>Are the results from exercises documented?</t>
  </si>
  <si>
    <t>Is the output from exercises actively used to improve security operations?</t>
  </si>
  <si>
    <t>SOC exercises completeness</t>
  </si>
  <si>
    <t>2.1.2.1</t>
  </si>
  <si>
    <t>2.1.2.2</t>
  </si>
  <si>
    <t>2.1.2.3</t>
  </si>
  <si>
    <t>2.1.2.4</t>
  </si>
  <si>
    <t>2.1.2.5</t>
  </si>
  <si>
    <t>2.1.2.6</t>
  </si>
  <si>
    <t>M 2.1.2.1</t>
  </si>
  <si>
    <t>M 2.1.2.2</t>
  </si>
  <si>
    <t>M 2.1.2.3</t>
  </si>
  <si>
    <t>M 2.1.2.4</t>
  </si>
  <si>
    <t>M 2.1.2.5</t>
  </si>
  <si>
    <t>M 2.1.2.6</t>
  </si>
  <si>
    <t>M 2.4.7</t>
  </si>
  <si>
    <t>M 2.4.8</t>
  </si>
  <si>
    <t>M 2.4.9</t>
  </si>
  <si>
    <t>M 2.5.3</t>
  </si>
  <si>
    <t>M 2.5.4</t>
  </si>
  <si>
    <t>M 2.5.5</t>
  </si>
  <si>
    <t>M 2.5.6</t>
  </si>
  <si>
    <t>M 2.6.1</t>
  </si>
  <si>
    <t>M 2.6.2</t>
  </si>
  <si>
    <t>B 5.3.8</t>
  </si>
  <si>
    <t>No exercise plan in place</t>
  </si>
  <si>
    <t>Basic description of SOC exercises</t>
  </si>
  <si>
    <t>Single document, full description of SOC exercises</t>
  </si>
  <si>
    <t>Exercises plan completed, approved and formally published</t>
  </si>
  <si>
    <t>Results not documented</t>
  </si>
  <si>
    <t>Results documented in a ad-hoc fashion</t>
  </si>
  <si>
    <t>Results documented using a defined template</t>
  </si>
  <si>
    <t>Output not used for improvement purposes</t>
  </si>
  <si>
    <t>Improvements done in an ad-hoc fashion</t>
  </si>
  <si>
    <t>Improvements determined and documented</t>
  </si>
  <si>
    <t>Improvements determined, formally assigned, implementation tracked</t>
  </si>
  <si>
    <t>Results documented, reviewed and formally approved</t>
  </si>
  <si>
    <t>Results documented in a single document</t>
  </si>
  <si>
    <t>Improvements determined and formally approved</t>
  </si>
  <si>
    <t>Formal structured exercises are performed regularly</t>
  </si>
  <si>
    <t>1.6.3</t>
  </si>
  <si>
    <t>Is a break glass procedure in place?</t>
  </si>
  <si>
    <t>2.6.3</t>
  </si>
  <si>
    <t>3.6.3</t>
  </si>
  <si>
    <t>4.6.3</t>
  </si>
  <si>
    <t>Specify which technological capabilities and artefacts are present and implemented:</t>
  </si>
  <si>
    <t>T 1.6.3</t>
  </si>
  <si>
    <t>T 2.6.3</t>
  </si>
  <si>
    <t>T 3.6.3</t>
  </si>
  <si>
    <t>T 4.6.3</t>
  </si>
  <si>
    <t>Testing the DR plan is required to ensure that it is complete, functional  and tasks and responsibilities for involved personnel are understood</t>
  </si>
  <si>
    <t>A break glass procedure and account is required to gain access to the tooling even in case of major IT outages</t>
  </si>
  <si>
    <t>Break glass procedure and account not in place</t>
  </si>
  <si>
    <t>Break glass account in place, no defined procedure</t>
  </si>
  <si>
    <t>Break glass account and defined procedure in place</t>
  </si>
  <si>
    <t>Break glass account and defined procedure in place, formally approved</t>
  </si>
  <si>
    <t>Break glass account and procedure in place, approved &amp; regularly tested</t>
  </si>
  <si>
    <t>Granular access rights implemented, monitored and subjected to audit</t>
  </si>
  <si>
    <t>Maintenance &amp; configuration</t>
  </si>
  <si>
    <t>Are maintenance &amp; configuration updates executed through the change management process?</t>
  </si>
  <si>
    <t>Maintenance and configuration updates should follow the formal change management process</t>
  </si>
  <si>
    <t>Secure storage facilities in place, not dedicated for SOC</t>
  </si>
  <si>
    <t>2.2.13</t>
  </si>
  <si>
    <t>2.2.14</t>
  </si>
  <si>
    <t>P 2.2.13</t>
  </si>
  <si>
    <t>Do you provide different types of reports to your recipients?</t>
  </si>
  <si>
    <t>3.8.7</t>
  </si>
  <si>
    <t>3.8.8</t>
  </si>
  <si>
    <t>M 3.8.7</t>
  </si>
  <si>
    <t>M 3.8.8</t>
  </si>
  <si>
    <t>3.10.3</t>
  </si>
  <si>
    <t>3.10.4</t>
  </si>
  <si>
    <t>3.10.5</t>
  </si>
  <si>
    <t>3.10.6</t>
  </si>
  <si>
    <t>3.12.1</t>
  </si>
  <si>
    <t>3.12.2</t>
  </si>
  <si>
    <t>3.13.1</t>
  </si>
  <si>
    <t>3.13.2</t>
  </si>
  <si>
    <t>3.13.3</t>
  </si>
  <si>
    <t>3.13.4</t>
  </si>
  <si>
    <t>M 3.10.3</t>
  </si>
  <si>
    <t>M 3.10.4</t>
  </si>
  <si>
    <t>M 3.10.5</t>
  </si>
  <si>
    <t>M 3.10.6</t>
  </si>
  <si>
    <t>Do you use different types of metrics in your reports?</t>
  </si>
  <si>
    <t>Report type completeness</t>
  </si>
  <si>
    <t>Report metrics completeness</t>
  </si>
  <si>
    <t>1. SIEM / UEBA</t>
  </si>
  <si>
    <t>Visualisation and output</t>
  </si>
  <si>
    <t>Rule-based detection</t>
  </si>
  <si>
    <t>Technical capabilities</t>
  </si>
  <si>
    <t>Security incident management integration</t>
  </si>
  <si>
    <t>Integration of the security incident management process to support incident investigation</t>
  </si>
  <si>
    <t>1.7.26</t>
  </si>
  <si>
    <t>1.7.27</t>
  </si>
  <si>
    <t>1.7.28</t>
  </si>
  <si>
    <t>1.7.29</t>
  </si>
  <si>
    <t>1.7.30</t>
  </si>
  <si>
    <t>1.7.31</t>
  </si>
  <si>
    <t>1.7.32</t>
  </si>
  <si>
    <t>1.7.33</t>
  </si>
  <si>
    <t>1.7.34</t>
  </si>
  <si>
    <t>1.7.35</t>
  </si>
  <si>
    <t>1.7.36</t>
  </si>
  <si>
    <t>1.7.37</t>
  </si>
  <si>
    <t>T2 - NDR Tooling</t>
  </si>
  <si>
    <t>Additions in version 2.3</t>
  </si>
  <si>
    <t>Custom dashboards used by analysts and managers</t>
  </si>
  <si>
    <t>Custom reports for SOC customers and SOC analysts</t>
  </si>
  <si>
    <t>Partially implemented, incomplete</t>
  </si>
  <si>
    <t>Fully implemented, documented, approved, actively improved</t>
  </si>
  <si>
    <t>Mostly implemented, documented and approved</t>
  </si>
  <si>
    <t>Integration with the SIEM tooling for centralised correlation</t>
  </si>
  <si>
    <t>Detonate potential malware samples in a sandbox environment</t>
  </si>
  <si>
    <t>Graphing capabilities to support analysis</t>
  </si>
  <si>
    <t>A central console used by SOC analysts</t>
  </si>
  <si>
    <t>2.7.17</t>
  </si>
  <si>
    <t>2.7.18</t>
  </si>
  <si>
    <t>2.7.19</t>
  </si>
  <si>
    <t>2.7.20</t>
  </si>
  <si>
    <t>2.7.21</t>
  </si>
  <si>
    <t>2.7.22</t>
  </si>
  <si>
    <t>2.7.23</t>
  </si>
  <si>
    <t>2.7.24</t>
  </si>
  <si>
    <t>2.7.25</t>
  </si>
  <si>
    <t>2.7.26</t>
  </si>
  <si>
    <t>2.7.27</t>
  </si>
  <si>
    <t>2.7.28</t>
  </si>
  <si>
    <t>2.7.29</t>
  </si>
  <si>
    <t>2.7.30</t>
  </si>
  <si>
    <t>2.7.31</t>
  </si>
  <si>
    <t>2.7.32</t>
  </si>
  <si>
    <t>2.7.33</t>
  </si>
  <si>
    <t>2.7.34</t>
  </si>
  <si>
    <t>SOAR</t>
  </si>
  <si>
    <t>1.7.38</t>
  </si>
  <si>
    <t>Do you have a skill matrix in place?</t>
  </si>
  <si>
    <t>Is the skill matrix actively used for team and personal improvement?</t>
  </si>
  <si>
    <t>Do you have a knowledge matrix in place?</t>
  </si>
  <si>
    <t>Is the knowledge matrix acively used to determine training and education needs?</t>
  </si>
  <si>
    <t>P 4.9</t>
  </si>
  <si>
    <t>P 4.10</t>
  </si>
  <si>
    <t>P 4.4</t>
  </si>
  <si>
    <t>P 4.6.1</t>
  </si>
  <si>
    <t>P 4.6.2</t>
  </si>
  <si>
    <t>P 4.6.3</t>
  </si>
  <si>
    <t>P 4.7</t>
  </si>
  <si>
    <t>P 4.8</t>
  </si>
  <si>
    <t>Skill matrix completeness</t>
  </si>
  <si>
    <t>Knowledge matrix completeness</t>
  </si>
  <si>
    <t>Validation activities not performed</t>
  </si>
  <si>
    <t>Validation activities performed in an ad-hoc fashion</t>
  </si>
  <si>
    <t>Validation activities fully aligned with TI and continuously improved</t>
  </si>
  <si>
    <t>Validation activities performed structurally following a documented process</t>
  </si>
  <si>
    <t>Validation activities performed structurally, no documented process</t>
  </si>
  <si>
    <t>B 4.11</t>
  </si>
  <si>
    <t>Can be fully implemented HA, partially implemented, hot spare, etc. May not be applicable</t>
  </si>
  <si>
    <t>May not be applicable to all EDR solutions</t>
  </si>
  <si>
    <t>A description of the EDR functional configuration (rules, alerts, thresholds, etc.)</t>
  </si>
  <si>
    <t>Integrations</t>
  </si>
  <si>
    <t>Visualisation &amp; output</t>
  </si>
  <si>
    <t>OS support</t>
  </si>
  <si>
    <t>Mobile device support</t>
  </si>
  <si>
    <t>Configuration monitoring</t>
  </si>
  <si>
    <t>Web content filtering</t>
  </si>
  <si>
    <t>Air-gaped end-point monitoring</t>
  </si>
  <si>
    <t>Physical, virtual &amp; cloud deployment</t>
  </si>
  <si>
    <t>Online signature-based detection</t>
  </si>
  <si>
    <t>Offline signature-based detection</t>
  </si>
  <si>
    <t>Behavioural detection</t>
  </si>
  <si>
    <t>URL filtering / blocking</t>
  </si>
  <si>
    <t>Machine isolation</t>
  </si>
  <si>
    <t>Process termination / suspension</t>
  </si>
  <si>
    <t>File / registry key deletion</t>
  </si>
  <si>
    <t>Forced user logoff</t>
  </si>
  <si>
    <t>Forensic information preservation</t>
  </si>
  <si>
    <t>Exploit prevention</t>
  </si>
  <si>
    <t>Prevention capabilities</t>
  </si>
  <si>
    <t>Vulnerability detection</t>
  </si>
  <si>
    <t>Fileless malware protection</t>
  </si>
  <si>
    <t>Attack surface reduction</t>
  </si>
  <si>
    <t>Historic data retention</t>
  </si>
  <si>
    <t>Vulnerability patching</t>
  </si>
  <si>
    <t>Ransomware protection</t>
  </si>
  <si>
    <t>Custom rules</t>
  </si>
  <si>
    <t>Threat hunting integration - TTPs</t>
  </si>
  <si>
    <t>Threat hunting integration - Tools &amp; artifacts</t>
  </si>
  <si>
    <t>Threat hunting integration - Technical indicators</t>
  </si>
  <si>
    <t>Integration of the tooling into the threat hunting process to support threat hunting investigations on the TTP level</t>
  </si>
  <si>
    <t>Integration of the tooling into the threat hunting process to support threat hunting investigations on the Tools &amp; artifacts level</t>
  </si>
  <si>
    <t>Integration of the tooling into the threat hunting process to support threat hunting investigations on the indicator level (IP, domain, hash)</t>
  </si>
  <si>
    <t>MITRE ATT&amp;CK® identifier tagging</t>
  </si>
  <si>
    <t>Malware sandbox integration</t>
  </si>
  <si>
    <t>Vulnerability intelligence integration</t>
  </si>
  <si>
    <t>File reputation service</t>
  </si>
  <si>
    <t>Deception techniques</t>
  </si>
  <si>
    <t>Remediation capabilities</t>
  </si>
  <si>
    <t>Support for mobile devices (e.g. Android, IOS)</t>
  </si>
  <si>
    <t>Deployment across physical and virtual devices and cloud-based workloads increases coverage and visibility</t>
  </si>
  <si>
    <t>Remote patching of uncovered vulnerabilities. May be fully automated</t>
  </si>
  <si>
    <t>Forensic information preservation is a capability that supports security incident management and forensic investigation</t>
  </si>
  <si>
    <t>Attack surface reduction can be used to decrease the likelihood of compromise</t>
  </si>
  <si>
    <t>Historic data retention is especially important in threat hunting investigations. Multiple months of data should be retained</t>
  </si>
  <si>
    <t>Add MITRE ATT&amp;CK® tags to rules / analytics for mapping and hunting purposes</t>
  </si>
  <si>
    <t>Prevention of exploits being executed on the system</t>
  </si>
  <si>
    <t>Protection against malware running only in memory</t>
  </si>
  <si>
    <t>Prevention of running unauthorised applications by means of allow listing</t>
  </si>
  <si>
    <t>Protection against ransomware, for example with the used of controlled access to sensitive files and folders</t>
  </si>
  <si>
    <t>Detection of vulnerabilities on the local end-point</t>
  </si>
  <si>
    <t>Detection of potentially malicious network traffic</t>
  </si>
  <si>
    <t>Monitoring capabilities for end-points not connected to the corporate network</t>
  </si>
  <si>
    <t>Analysis of end-point memory</t>
  </si>
  <si>
    <t>Detection of potentially malicious files using an (online) file reputation service</t>
  </si>
  <si>
    <t>Block traffic to specific URL</t>
  </si>
  <si>
    <t>Block specific web content</t>
  </si>
  <si>
    <t>Isolate a machine from the network</t>
  </si>
  <si>
    <t>Terminate or suspend a running process</t>
  </si>
  <si>
    <t>Delete local files or registry key (in case of Windows)</t>
  </si>
  <si>
    <t>Force a user to log off to terminate any user-associated processes</t>
  </si>
  <si>
    <t>Integration of threat intelligence information (observables / IoCs) into the EDR tooling for reputation-based monitoring</t>
  </si>
  <si>
    <t>Integration of vulnerability intelligence information into the EDR for vulnerability monitoring purposes</t>
  </si>
  <si>
    <t>Signature-based malware detection requiring an active internet connection</t>
  </si>
  <si>
    <t>Signature-based malware detection not requiring an active internet connection</t>
  </si>
  <si>
    <t>Creation of custom rules for the detection of specific Indicators of Attack</t>
  </si>
  <si>
    <t>Detection of potentially malicious behaviour using machine learning technologies</t>
  </si>
  <si>
    <t>Searching capabilities that support finding specific information based on characteristics, especially useful for end-point threat hunting</t>
  </si>
  <si>
    <t>3.7.8</t>
  </si>
  <si>
    <t>3.7.9</t>
  </si>
  <si>
    <t>3.7.24</t>
  </si>
  <si>
    <t>3.7.25</t>
  </si>
  <si>
    <t>3.7.26</t>
  </si>
  <si>
    <t>3.7.27</t>
  </si>
  <si>
    <t>3.7.28</t>
  </si>
  <si>
    <t>3.7.29</t>
  </si>
  <si>
    <t>3.7.30</t>
  </si>
  <si>
    <t>3.7.31</t>
  </si>
  <si>
    <t>3.7.32</t>
  </si>
  <si>
    <t>3.7.33</t>
  </si>
  <si>
    <t>3.7.34</t>
  </si>
  <si>
    <t>3.7.35</t>
  </si>
  <si>
    <t>3.7.36</t>
  </si>
  <si>
    <t>3.7.37</t>
  </si>
  <si>
    <t>3.7.38</t>
  </si>
  <si>
    <t>3.7.39</t>
  </si>
  <si>
    <t>3.7.40</t>
  </si>
  <si>
    <t>3.7.41</t>
  </si>
  <si>
    <t>3.7.42</t>
  </si>
  <si>
    <t>3.7.43</t>
  </si>
  <si>
    <t>3.7.44</t>
  </si>
  <si>
    <t>3.7.45</t>
  </si>
  <si>
    <t>3.7.46</t>
  </si>
  <si>
    <t>T 1.7.26</t>
  </si>
  <si>
    <t>T 1.7.27</t>
  </si>
  <si>
    <t>T 1.7.28</t>
  </si>
  <si>
    <t>T 1.7.29</t>
  </si>
  <si>
    <t>T 1.7.30</t>
  </si>
  <si>
    <t>T 1.7.31</t>
  </si>
  <si>
    <t>T 1.7.32</t>
  </si>
  <si>
    <t>T 1.7.33</t>
  </si>
  <si>
    <t>T 1.7.34</t>
  </si>
  <si>
    <t>T 1.7.35</t>
  </si>
  <si>
    <t>T 1.7.36</t>
  </si>
  <si>
    <t>T 1.7.37</t>
  </si>
  <si>
    <t>T 1.7.38</t>
  </si>
  <si>
    <t>T 2.7.17</t>
  </si>
  <si>
    <t>T 2.7.18</t>
  </si>
  <si>
    <t>T 2.7.19</t>
  </si>
  <si>
    <t>T 2.7.20</t>
  </si>
  <si>
    <t>T 2.7.21</t>
  </si>
  <si>
    <t>T 2.7.22</t>
  </si>
  <si>
    <t>T 2.7.23</t>
  </si>
  <si>
    <t>T 2.7.24</t>
  </si>
  <si>
    <t>T 2.7.25</t>
  </si>
  <si>
    <t>T 2.7.26</t>
  </si>
  <si>
    <t>T 2.7.27</t>
  </si>
  <si>
    <t>T 2.7.28</t>
  </si>
  <si>
    <t>T 2.7.29</t>
  </si>
  <si>
    <t>T 2.7.30</t>
  </si>
  <si>
    <t>T 2.7.31</t>
  </si>
  <si>
    <t>T 2.7.32</t>
  </si>
  <si>
    <t>T 2.7.33</t>
  </si>
  <si>
    <t>T 2.7.34</t>
  </si>
  <si>
    <t>T 3.7.23</t>
  </si>
  <si>
    <t>T 3.7.24</t>
  </si>
  <si>
    <t>T 3.7.25</t>
  </si>
  <si>
    <t>T 3.7.26</t>
  </si>
  <si>
    <t>T 3.7.27</t>
  </si>
  <si>
    <t>T 3.7.28</t>
  </si>
  <si>
    <t>T 3.7.29</t>
  </si>
  <si>
    <t>T 3.7.30</t>
  </si>
  <si>
    <t>T 3.7.31</t>
  </si>
  <si>
    <t>T 3.7.32</t>
  </si>
  <si>
    <t>T 3.7.33</t>
  </si>
  <si>
    <t>T 3.7.34</t>
  </si>
  <si>
    <t>T 3.7.35</t>
  </si>
  <si>
    <t>T 3.7.36</t>
  </si>
  <si>
    <t>T 3.7.37</t>
  </si>
  <si>
    <t>T 3.7.38</t>
  </si>
  <si>
    <t>T 3.7.39</t>
  </si>
  <si>
    <t>T 3.7.40</t>
  </si>
  <si>
    <t>T 3.7.41</t>
  </si>
  <si>
    <t>T 3.7.42</t>
  </si>
  <si>
    <t>T 3.7.43</t>
  </si>
  <si>
    <t>T 3.7.44</t>
  </si>
  <si>
    <t>T 3.7.45</t>
  </si>
  <si>
    <t>T 3.7.46</t>
  </si>
  <si>
    <t>Correlation of events with previously detected events</t>
  </si>
  <si>
    <t>Reporting</t>
  </si>
  <si>
    <t>Dashboards</t>
  </si>
  <si>
    <t>5.2.7</t>
  </si>
  <si>
    <t>Do you monitor the data ingestion status for log sources?</t>
  </si>
  <si>
    <t>5.2.8</t>
  </si>
  <si>
    <t>Do you actively monitoring and improve data source coverage?</t>
  </si>
  <si>
    <t>M 5.2.8</t>
  </si>
  <si>
    <t>Have you implemented a process for continuous improvement?</t>
  </si>
  <si>
    <t>Have you implemented a process to manage SOC quality assurance?</t>
  </si>
  <si>
    <t>M 1.6</t>
  </si>
  <si>
    <t>M 1.7</t>
  </si>
  <si>
    <t>4.7.19</t>
  </si>
  <si>
    <t>4.7.20</t>
  </si>
  <si>
    <t>4.7.21</t>
  </si>
  <si>
    <t>4.7.22</t>
  </si>
  <si>
    <t>4.7.23</t>
  </si>
  <si>
    <t>T 4.7.23</t>
  </si>
  <si>
    <t>T 4.7.19</t>
  </si>
  <si>
    <t>T 4.7.20</t>
  </si>
  <si>
    <t>T 4.7.21</t>
  </si>
  <si>
    <t>T 4.7.22</t>
  </si>
  <si>
    <t>Enrichment playbooks only</t>
  </si>
  <si>
    <t>No automation in playbooks</t>
  </si>
  <si>
    <t>Automation of triage activity</t>
  </si>
  <si>
    <t>Automation used as decision support for remediation activities</t>
  </si>
  <si>
    <t>fully automated playbooks where possible</t>
  </si>
  <si>
    <t>Not required for security operations</t>
  </si>
  <si>
    <t>4.7.24</t>
  </si>
  <si>
    <t>T 4.7.24</t>
  </si>
  <si>
    <t>B 4.6</t>
  </si>
  <si>
    <t>Costs visible, basic budget allocation in place</t>
  </si>
  <si>
    <t>No governance meetings held</t>
  </si>
  <si>
    <t>Governance meetings held in an ad-hoc fashion</t>
  </si>
  <si>
    <t>Goveranancer meetings regularly scheduled</t>
  </si>
  <si>
    <t>Governance meetings at different levels scheduled and structured</t>
  </si>
  <si>
    <t>Governance meetings at different levels scheduled, ToR formalised</t>
  </si>
  <si>
    <t>A skill matrix is not in place</t>
  </si>
  <si>
    <t>Matrix not used for improvement</t>
  </si>
  <si>
    <t>A complete skill matrix is in place, not approved</t>
  </si>
  <si>
    <t>A complete skill matrix is in place, approved and regularly updated</t>
  </si>
  <si>
    <t>A complete skill matrix is in place and approved, not regularly updated</t>
  </si>
  <si>
    <t>Matrix used to improve personal and team results, improvements tracked</t>
  </si>
  <si>
    <t>Matrix not used for identification of training needs</t>
  </si>
  <si>
    <t>Matrix used for improvement in an ad-hoc fashion</t>
  </si>
  <si>
    <t>Matrix used to improve some personal and team results</t>
  </si>
  <si>
    <t>Matrix used to improve all personal and team results</t>
  </si>
  <si>
    <t>Matrix used for training identification in an ad-hoc fashion</t>
  </si>
  <si>
    <t>A basic knowledge matrix is in place, but incomplete</t>
  </si>
  <si>
    <t>A basic skill matrix is in place, but incomplete</t>
  </si>
  <si>
    <t>A complete knowledge matrix is in place, not approved</t>
  </si>
  <si>
    <t>A complete knowledge matrix is in place and approved, not regularly updated</t>
  </si>
  <si>
    <t>A complete knowledge matrix is in place, approved and regularly updated</t>
  </si>
  <si>
    <t>Matrix structurally used to identify training needs, training tracked</t>
  </si>
  <si>
    <t>Matrix used to identify training needs, but not for all employees</t>
  </si>
  <si>
    <t>Matrix used to identify all training needs, but not tracked for execution</t>
  </si>
  <si>
    <t>CI process not implemented</t>
  </si>
  <si>
    <t>CI conducted in an ad-hoc fashion</t>
  </si>
  <si>
    <t>CI conducted structurally, not documented</t>
  </si>
  <si>
    <t>CI conducted structurally, following a defined process</t>
  </si>
  <si>
    <t>QA process not implemented</t>
  </si>
  <si>
    <t>QA conducted in an ad-hoc fashion</t>
  </si>
  <si>
    <t>QA conducted structurally, not documented</t>
  </si>
  <si>
    <t>QA conducted structurally, following a defined process</t>
  </si>
  <si>
    <t>QA conducted structurally, following an approved and measured process</t>
  </si>
  <si>
    <t>CI conducted structurally, following an approved and measured process</t>
  </si>
  <si>
    <t>M 3.12.1</t>
  </si>
  <si>
    <t>M 3.12.2</t>
  </si>
  <si>
    <t>M 3.13.1</t>
  </si>
  <si>
    <t>M 3.13.2</t>
  </si>
  <si>
    <t>M 3.13.3</t>
  </si>
  <si>
    <t>M 3.13.4</t>
  </si>
  <si>
    <t>Some reporting types provided</t>
  </si>
  <si>
    <t>Different reporting types not provided</t>
  </si>
  <si>
    <t>Required reporting types provided and regularly evaluated</t>
  </si>
  <si>
    <t>Required reporting types provided, not regularly evaluated</t>
  </si>
  <si>
    <t>Most required reporting types provided</t>
  </si>
  <si>
    <t>Most required metric types used</t>
  </si>
  <si>
    <t>Some metric types used</t>
  </si>
  <si>
    <t>Different metrics types not used</t>
  </si>
  <si>
    <t>Required metric types used, not regularly evaluated</t>
  </si>
  <si>
    <t>Required metric types used and regularly evaluated</t>
  </si>
  <si>
    <t>M 5.2.7</t>
  </si>
  <si>
    <t>Data ingestion status not monitored</t>
  </si>
  <si>
    <t>Data ingestion status monitored in an ad-hoc fashion</t>
  </si>
  <si>
    <t>Data ingestion status monitored, following a defined resolution proces</t>
  </si>
  <si>
    <t>Data ingestion status monitored for all log sources, failures result in alerts</t>
  </si>
  <si>
    <t>Data source coverage not measured</t>
  </si>
  <si>
    <t>Data source coverage measured in an ad-hoc fashion</t>
  </si>
  <si>
    <t>Data source coverage structurally measured and improved on</t>
  </si>
  <si>
    <t>Data source coverage measured , not complete for all data source types</t>
  </si>
  <si>
    <t>Data ingestion status monitored, not complete for all data source types</t>
  </si>
  <si>
    <t>Data source coverage structurally improved on following a defined process</t>
  </si>
  <si>
    <t>Detection of unauthorised changes to the local end-point configuration, including modifications to registry, files, services, tasks, drivers, etc.</t>
  </si>
  <si>
    <t>Network connection monitoring</t>
  </si>
  <si>
    <t>Process execution monitoring</t>
  </si>
  <si>
    <t>Detection capabilities [1]</t>
  </si>
  <si>
    <t>https://github.com/tsale/EDR-Telemetry</t>
  </si>
  <si>
    <t>File system monitoring</t>
  </si>
  <si>
    <t>Task &amp; service monitoring</t>
  </si>
  <si>
    <t>Registry monitoring</t>
  </si>
  <si>
    <t>User activity monitoring</t>
  </si>
  <si>
    <t>[1] see:</t>
  </si>
  <si>
    <t>Detection of file creation, deletion and or modification (including encryption)</t>
  </si>
  <si>
    <t>Detection of creation or modification of services and scheduled tasks</t>
  </si>
  <si>
    <t>Detection of modifications to the system registry</t>
  </si>
  <si>
    <t>Detection of user activity, including logon and logoff</t>
  </si>
  <si>
    <t>Detection of execution of potentially malicious processes and scripts</t>
  </si>
  <si>
    <t>3.7.47</t>
  </si>
  <si>
    <t>3.7.48</t>
  </si>
  <si>
    <t>3.7.49</t>
  </si>
  <si>
    <t>3.7.50</t>
  </si>
  <si>
    <t>T 3.7.47</t>
  </si>
  <si>
    <t>T 3.7.48</t>
  </si>
  <si>
    <t>T 3.7.49</t>
  </si>
  <si>
    <t>4.3.14</t>
  </si>
  <si>
    <t>B 4.3.14</t>
  </si>
  <si>
    <t>M 4.1.1</t>
  </si>
  <si>
    <t>M 4.1.2</t>
  </si>
  <si>
    <t>M 4.1.3</t>
  </si>
  <si>
    <t>M 4.1.4</t>
  </si>
  <si>
    <t>M 4.1.5</t>
  </si>
  <si>
    <t>M 4.1.6</t>
  </si>
  <si>
    <t>M 4.1.7</t>
  </si>
  <si>
    <t>M 4.1.8</t>
  </si>
  <si>
    <t>M 4.1.9</t>
  </si>
  <si>
    <t>M 4.1.10</t>
  </si>
  <si>
    <t>M 4.1.11</t>
  </si>
  <si>
    <t>Have you prioritized MITRE ATT&amp;CK® techniques for relevance?</t>
  </si>
  <si>
    <t>Are monitoring rules tagged with MITRE ATT&amp;CK® framework identifiers?</t>
  </si>
  <si>
    <t>Do you measure use cases against the MITRE ATT&amp;CK® framework for gap analysis purposes?</t>
  </si>
  <si>
    <t>High risk use cases measured against MITRE ATT&amp;CK®</t>
  </si>
  <si>
    <t>High- and medium risk use cases measured against MITRE ATT&amp;CK®</t>
  </si>
  <si>
    <t>Have you created a MITRE ATT&amp;CK® risk profile for your organization?</t>
  </si>
  <si>
    <t>MITRE ATT&amp;CK® profile not created</t>
  </si>
  <si>
    <t>MITRE ATT&amp;CK® analysis performed, no formal profile in place</t>
  </si>
  <si>
    <t>MITRE ATT&amp;CK® profile created, not validated or maintained</t>
  </si>
  <si>
    <t>MITRE ATT&amp;CK® profile created and validated, not regularly maintained</t>
  </si>
  <si>
    <t>ATT&amp;CK® techniques not prioritized</t>
  </si>
  <si>
    <t>ATT&amp;CK® techniques prioritized and validated, not regularly maintained</t>
  </si>
  <si>
    <t>ATT&amp;CK® techniques prioritized, validated and regularly updated</t>
  </si>
  <si>
    <t>ATT&amp;CK® techniques prioritized, not validated or maintained</t>
  </si>
  <si>
    <t>ATT&amp;CK® analysis performed, no formal prioritization created</t>
  </si>
  <si>
    <t>Do you map data source visibility to the MITRE ATT&amp;CK® framework?</t>
  </si>
  <si>
    <t>Data sources not mapped to MITRE ATT&amp;CK®</t>
  </si>
  <si>
    <t>Data source mapping to ATT&amp;CK® performed in an ad-hoc fashion</t>
  </si>
  <si>
    <t>Data sources mapped to ATT&amp;CK®, not actively used in improvement</t>
  </si>
  <si>
    <t>Data sources frequently mapped to ATT&amp;CK®, output used in improvement</t>
  </si>
  <si>
    <t>Data sources continuously mapped to ATT&amp;CK®, output used in improvement</t>
  </si>
  <si>
    <t>Do you test for detection of MITRE ATT&amp;CK®techniques?</t>
  </si>
  <si>
    <t>Do you test uses cases not directly associated with MITRE ATT&amp;CK®?</t>
  </si>
  <si>
    <t>5. Training &amp; Education</t>
  </si>
  <si>
    <t xml:space="preserve">[1] public exercises may include exercises like:
</t>
  </si>
  <si>
    <t>- FS-ISAC CAPS (payment systems)</t>
  </si>
  <si>
    <t>- ENISA Cyber Europe</t>
  </si>
  <si>
    <t>- CISA Cyber Storm</t>
  </si>
  <si>
    <t xml:space="preserve">[1] example tools / resources include:
</t>
  </si>
  <si>
    <t xml:space="preserve">- Atomic red team
</t>
  </si>
  <si>
    <t>- MITRE Caldera</t>
  </si>
  <si>
    <t xml:space="preserve">- MAAD-AF
</t>
  </si>
  <si>
    <t>- Breach &amp; Attack Simulation (BAS) tools</t>
  </si>
  <si>
    <t>- CTID Adversary Emulation Library</t>
  </si>
  <si>
    <t>https://www.fsisac.com/resilience/exercises</t>
  </si>
  <si>
    <t>https://www.enisa.europa.eu/topics/training-and-exercises/cyber-exercises/</t>
  </si>
  <si>
    <t>https://www.cisa.gov/cyber-storm-securing-cyber-space</t>
  </si>
  <si>
    <t>4.14</t>
  </si>
  <si>
    <t>Averagely implemented, partially documented</t>
  </si>
  <si>
    <t>RE&amp;CT framework:</t>
  </si>
  <si>
    <t>https://atc-project.github.io/atc-react/</t>
  </si>
  <si>
    <t>M 2.6</t>
  </si>
  <si>
    <t>Detection of adversaries by employing deception techniques (such as honey tokens) on end-points</t>
  </si>
  <si>
    <t>Business drivers are used in most decisions</t>
  </si>
  <si>
    <t>2. NIST CSF Scoring</t>
  </si>
  <si>
    <t>Assessment results</t>
  </si>
  <si>
    <t>Personal information</t>
  </si>
  <si>
    <t>May we contact you regarding your scoring?</t>
  </si>
  <si>
    <t>If yes: please provide your email address</t>
  </si>
  <si>
    <t>SOC &amp; organisational Profile</t>
  </si>
  <si>
    <t>Assessment date</t>
  </si>
  <si>
    <t>Select assessment type</t>
  </si>
  <si>
    <t>What is your organization's size (FTE)?</t>
  </si>
  <si>
    <t>What is your organization's sector?</t>
  </si>
  <si>
    <t>What is your SOC size (FTE)?</t>
  </si>
  <si>
    <t>What region is your SOC located in?</t>
  </si>
  <si>
    <t>What is your SOC organisational model?</t>
  </si>
  <si>
    <t>SOC assessment scores</t>
  </si>
  <si>
    <t>Maturity score</t>
  </si>
  <si>
    <t>Business domain</t>
  </si>
  <si>
    <t>Business drivers</t>
  </si>
  <si>
    <t>Customers customers</t>
  </si>
  <si>
    <t>Charter charter</t>
  </si>
  <si>
    <t>Governance governance</t>
  </si>
  <si>
    <t>Privacy &amp; policy</t>
  </si>
  <si>
    <t>People domain</t>
  </si>
  <si>
    <t>People &amp; team management</t>
  </si>
  <si>
    <t>Knowledge management</t>
  </si>
  <si>
    <t>Training &amp; Education</t>
  </si>
  <si>
    <t>SOC management</t>
  </si>
  <si>
    <t>Operations &amp; facilities</t>
  </si>
  <si>
    <t>Use case management</t>
  </si>
  <si>
    <t>Detection engineering &amp; validation</t>
  </si>
  <si>
    <t>SIEM / UEBA tooling</t>
  </si>
  <si>
    <t>NDR toolgin</t>
  </si>
  <si>
    <t>EDR tooling</t>
  </si>
  <si>
    <t>SOAR tooling</t>
  </si>
  <si>
    <t>Security monitoring</t>
  </si>
  <si>
    <t>Security incident management</t>
  </si>
  <si>
    <t>Security analysis &amp; forensics</t>
  </si>
  <si>
    <t>Threat intelligence</t>
  </si>
  <si>
    <t>Threat hunting</t>
  </si>
  <si>
    <t>Vulnerability management</t>
  </si>
  <si>
    <t>Log management</t>
  </si>
  <si>
    <t>Select assessment style</t>
  </si>
  <si>
    <t>50.000+</t>
  </si>
  <si>
    <t>10.000-50.000</t>
  </si>
  <si>
    <t>5.000-9.999</t>
  </si>
  <si>
    <t>1.000-4.999</t>
  </si>
  <si>
    <t>SOC size</t>
  </si>
  <si>
    <t>1-5</t>
  </si>
  <si>
    <t>5-10</t>
  </si>
  <si>
    <t>10-50</t>
  </si>
  <si>
    <t>50-100</t>
  </si>
  <si>
    <t>100+</t>
  </si>
  <si>
    <t>Assessment type</t>
  </si>
  <si>
    <t>quick scan</t>
  </si>
  <si>
    <t>scoped assessment</t>
  </si>
  <si>
    <t>progress assessment</t>
  </si>
  <si>
    <t>Assessment style</t>
  </si>
  <si>
    <t>self-assessment</t>
  </si>
  <si>
    <t>3rd party assessment</t>
  </si>
  <si>
    <t>guided self-assessment</t>
  </si>
  <si>
    <t>SOC region</t>
  </si>
  <si>
    <t>Africa</t>
  </si>
  <si>
    <t>Asia</t>
  </si>
  <si>
    <t>Autralia/New Zealand</t>
  </si>
  <si>
    <t>Canada</t>
  </si>
  <si>
    <t>Europe</t>
  </si>
  <si>
    <t>Middle East</t>
  </si>
  <si>
    <t>South America</t>
  </si>
  <si>
    <t>North America</t>
  </si>
  <si>
    <t>MSSP SOC</t>
  </si>
  <si>
    <t>Hybrid SOC</t>
  </si>
  <si>
    <t>Distributed SOC</t>
  </si>
  <si>
    <t>Centralised SOC</t>
  </si>
  <si>
    <t>Federated SOC</t>
  </si>
  <si>
    <t>Coordinating SOC</t>
  </si>
  <si>
    <t>Hierarchical SOC</t>
  </si>
  <si>
    <t>National SOC</t>
  </si>
  <si>
    <t>SOC operations</t>
  </si>
  <si>
    <t>Regional</t>
  </si>
  <si>
    <t>National</t>
  </si>
  <si>
    <t>Continental</t>
  </si>
  <si>
    <t>Global</t>
  </si>
  <si>
    <t>What is your SOC geographical scope?</t>
  </si>
  <si>
    <t>Number of years of SOC operations</t>
  </si>
  <si>
    <t>Maturity target</t>
  </si>
  <si>
    <t>initial assessment (baseline)</t>
  </si>
  <si>
    <t>https://www.nist.gov/itl/applied-cybersecurity/nice/nice-framework-resource-center/nice-framework-current-versions</t>
  </si>
  <si>
    <t>https://www.soc-cmm.com/products/metrics/</t>
  </si>
  <si>
    <t>[1] SOC-CMM has published a metrics suite that can serve as a starting point:</t>
  </si>
  <si>
    <t>https://ma-insights.vercel.app/overview</t>
  </si>
  <si>
    <t>https://github.com/OTRF/OSSEM</t>
  </si>
  <si>
    <t>[3] A useful resource can be the Mitre Assistant</t>
  </si>
  <si>
    <t>[4] For example, using the DeTT&amp;CT tooling:</t>
  </si>
  <si>
    <t>[2] The OSSEM Detection Model can be useful:</t>
  </si>
  <si>
    <t>1.9.1</t>
  </si>
  <si>
    <t>1.9.2</t>
  </si>
  <si>
    <t>1.9.3</t>
  </si>
  <si>
    <t>1.9.4</t>
  </si>
  <si>
    <t>Basic documentation of detection engineering process</t>
  </si>
  <si>
    <t>Single document, full description of detection engineering process</t>
  </si>
  <si>
    <t>Support for common OS's (e.g. Windows, Linux, OSX, etc.)</t>
  </si>
  <si>
    <t>Remote working fully facilitated: secured, monitored and controlled</t>
  </si>
  <si>
    <t>Remote working facilitated, fully secured, not actively monitored</t>
  </si>
  <si>
    <t>Releases done structurally, process documentation in place</t>
  </si>
  <si>
    <t>1.16.27</t>
  </si>
  <si>
    <t>Monitoring capability guidance</t>
  </si>
  <si>
    <t>Log sources connected, basic monitoring</t>
  </si>
  <si>
    <t>Use cases, playbooks and procedures defined and implemented</t>
  </si>
  <si>
    <t>Specific use cases defined and operationalised</t>
  </si>
  <si>
    <t>Fully implemented, performance measured and improved</t>
  </si>
  <si>
    <t>Additions in version 2.3.3</t>
  </si>
  <si>
    <t>S 1.16.27</t>
  </si>
  <si>
    <t>S 1.16.25</t>
  </si>
  <si>
    <t>S 1.16.26</t>
  </si>
  <si>
    <t>M 1.7.1</t>
  </si>
  <si>
    <t>M 1.7.2</t>
  </si>
  <si>
    <t>M 1.7.3</t>
  </si>
  <si>
    <t>M 1.7.4</t>
  </si>
  <si>
    <t>M 1.7.5</t>
  </si>
  <si>
    <t>M 1.7.6</t>
  </si>
  <si>
    <t>M 1.9.1</t>
  </si>
  <si>
    <t>1.9.5</t>
  </si>
  <si>
    <t>M 1.7.7</t>
  </si>
  <si>
    <t>M 1.9.2</t>
  </si>
  <si>
    <t>M 1.9.3</t>
  </si>
  <si>
    <t>M 1.9.4</t>
  </si>
  <si>
    <t>M 1.9.5</t>
  </si>
  <si>
    <t>M 1.10</t>
  </si>
  <si>
    <t>not used in calculations, but to determine 1.6</t>
  </si>
  <si>
    <t>not used in calculations, but to determine 1.8</t>
  </si>
  <si>
    <t>M 1.9</t>
  </si>
  <si>
    <t>1.11.1</t>
  </si>
  <si>
    <t>1.11.2</t>
  </si>
  <si>
    <t>1.11.3</t>
  </si>
  <si>
    <t>M 1.11</t>
  </si>
  <si>
    <t>M 1.11.1</t>
  </si>
  <si>
    <t>M 1.11.2</t>
  </si>
  <si>
    <t>M 1.11.3</t>
  </si>
  <si>
    <t>Continuous improvement completeness</t>
  </si>
  <si>
    <t>Quality assurance completeness</t>
  </si>
  <si>
    <t>Architecture completeness</t>
  </si>
  <si>
    <t>M 1.8</t>
  </si>
  <si>
    <t>Basic documentation of SOC architecture, principles defined</t>
  </si>
  <si>
    <t>1.11.4</t>
  </si>
  <si>
    <t>1.11.5</t>
  </si>
  <si>
    <t>M 1.11.4</t>
  </si>
  <si>
    <t>M 1.11.5</t>
  </si>
  <si>
    <t>Architecture process not in place</t>
  </si>
  <si>
    <t>Architecture conducted in an ad-hoc fashion</t>
  </si>
  <si>
    <t>SOC architecture process approved and used actively in decision making</t>
  </si>
  <si>
    <t>SOC architecture process completed, not used consistently decisions</t>
  </si>
  <si>
    <t>Application allowlisting</t>
  </si>
  <si>
    <t>YYYY-MM-DD format</t>
  </si>
  <si>
    <t>2.0</t>
  </si>
  <si>
    <t>Govern (GV)</t>
  </si>
  <si>
    <t>Organizational Context (GV.OC)</t>
  </si>
  <si>
    <t>Risk Management Strategy (GV.RM)</t>
  </si>
  <si>
    <t>GV.RM-01</t>
  </si>
  <si>
    <t>GV.RM-02</t>
  </si>
  <si>
    <t>GV.RM-03</t>
  </si>
  <si>
    <t>GV.RM-04</t>
  </si>
  <si>
    <t>GV.RM-05</t>
  </si>
  <si>
    <t>GV.RM-06</t>
  </si>
  <si>
    <t>GV.RM-07</t>
  </si>
  <si>
    <t>Roles, Responsibilities, and Authorities (GV.RR)</t>
  </si>
  <si>
    <t>GV.RR-04</t>
  </si>
  <si>
    <t>GV.RR-01</t>
  </si>
  <si>
    <t>GV.RR-02</t>
  </si>
  <si>
    <t>GV.RR-03</t>
  </si>
  <si>
    <t>Policy (GV.PO)</t>
  </si>
  <si>
    <t>Oversight (GV.OV)</t>
  </si>
  <si>
    <t>GV.SC-01</t>
  </si>
  <si>
    <t>GV.OV-01</t>
  </si>
  <si>
    <t>GV.OV-02</t>
  </si>
  <si>
    <t>GV.OV-03</t>
  </si>
  <si>
    <t>GV.SC-02</t>
  </si>
  <si>
    <t>GV.SC-03</t>
  </si>
  <si>
    <t>GV.SC-04</t>
  </si>
  <si>
    <t>GV.SC-05</t>
  </si>
  <si>
    <t>GV.SC-06</t>
  </si>
  <si>
    <t>GV.SC-07</t>
  </si>
  <si>
    <t>GV.SC-08</t>
  </si>
  <si>
    <t>GV.SC-09</t>
  </si>
  <si>
    <t>GV.SC-10</t>
  </si>
  <si>
    <t>ID.RA-10</t>
  </si>
  <si>
    <t>Improvement (ID.IM)</t>
  </si>
  <si>
    <t>ID.IM-01</t>
  </si>
  <si>
    <t>ID.RA-01</t>
  </si>
  <si>
    <t>ID.RA-02</t>
  </si>
  <si>
    <t>ID.RA-03</t>
  </si>
  <si>
    <t>ID.RA-04</t>
  </si>
  <si>
    <t>ID.RA-05</t>
  </si>
  <si>
    <t>ID.RA-06</t>
  </si>
  <si>
    <t>ID.RA-07</t>
  </si>
  <si>
    <t>ID.RA-08</t>
  </si>
  <si>
    <t>ID.RA-09</t>
  </si>
  <si>
    <t>ID.AM-01</t>
  </si>
  <si>
    <t>ID.AM-02</t>
  </si>
  <si>
    <t>ID.AM-03</t>
  </si>
  <si>
    <t>ID.AM-04</t>
  </si>
  <si>
    <t>ID.AM-05</t>
  </si>
  <si>
    <t>ID.AM-07</t>
  </si>
  <si>
    <t>ID.AM-08</t>
  </si>
  <si>
    <t>GV.PO-01</t>
  </si>
  <si>
    <t>GV.PO-02</t>
  </si>
  <si>
    <t>NIST CSF 2.0</t>
  </si>
  <si>
    <t>ID.IM-02</t>
  </si>
  <si>
    <t>ID.IM-03</t>
  </si>
  <si>
    <t>ID.IM-04</t>
  </si>
  <si>
    <t>Identity Management, Authentication, and Access Control (PR.AA)</t>
  </si>
  <si>
    <t>PR.AA-01</t>
  </si>
  <si>
    <t>PR.AA-02</t>
  </si>
  <si>
    <t>PR.AA-03</t>
  </si>
  <si>
    <t>PR.AA-04</t>
  </si>
  <si>
    <t>PR.AA-05</t>
  </si>
  <si>
    <t>PR.AA-06</t>
  </si>
  <si>
    <t>PR.AT-01</t>
  </si>
  <si>
    <t>PR.AT-02</t>
  </si>
  <si>
    <t>PR.DS-01</t>
  </si>
  <si>
    <t>PR.DS-02</t>
  </si>
  <si>
    <t>PR.DS-10</t>
  </si>
  <si>
    <t>PR.DS-11</t>
  </si>
  <si>
    <t xml:space="preserve"> Platform Security (PR.PS)</t>
  </si>
  <si>
    <t>PR.PS-01</t>
  </si>
  <si>
    <t>PR.PS-02</t>
  </si>
  <si>
    <t>PR.PS-03</t>
  </si>
  <si>
    <t>PR.PS-04</t>
  </si>
  <si>
    <t>PR.PS-05</t>
  </si>
  <si>
    <t>PR.PS-06</t>
  </si>
  <si>
    <t xml:space="preserve"> Technology Infrastructure Resilience (PR.IR)</t>
  </si>
  <si>
    <t>PR.IR-01</t>
  </si>
  <si>
    <t>PR.IR-02</t>
  </si>
  <si>
    <t>PR.IR-03</t>
  </si>
  <si>
    <t>PR.IR-04</t>
  </si>
  <si>
    <t>GV.OC-01</t>
  </si>
  <si>
    <t>GV.OC-02</t>
  </si>
  <si>
    <t>GV.OC-03</t>
  </si>
  <si>
    <t>GV.OC-04</t>
  </si>
  <si>
    <t>GV.OC-05</t>
  </si>
  <si>
    <t>Continuous Monitoring (DE.CM)</t>
  </si>
  <si>
    <t>DE.CM-01</t>
  </si>
  <si>
    <t>DE.CM-02</t>
  </si>
  <si>
    <t>DE.CM-03</t>
  </si>
  <si>
    <t>DE.CM-06</t>
  </si>
  <si>
    <t>DE.CM-09</t>
  </si>
  <si>
    <t>Adverse Event Analysis (DE.AE)</t>
  </si>
  <si>
    <t>DE.AE-02</t>
  </si>
  <si>
    <t>DE.AE-03</t>
  </si>
  <si>
    <t>DE.AE-04</t>
  </si>
  <si>
    <t>DE.AE-06</t>
  </si>
  <si>
    <t>DE.AE-07</t>
  </si>
  <si>
    <t>DE.AE-08</t>
  </si>
  <si>
    <t>Incident Management (RS.MA)</t>
  </si>
  <si>
    <t>RS.MA-01</t>
  </si>
  <si>
    <t>RS.MA-02</t>
  </si>
  <si>
    <t>RS.MA-03</t>
  </si>
  <si>
    <t>RS.MA-04</t>
  </si>
  <si>
    <t>RS.MA-05</t>
  </si>
  <si>
    <t>Incident Analysis (RS.AN)</t>
  </si>
  <si>
    <t>RS.AN-03</t>
  </si>
  <si>
    <t>RS.AN-06</t>
  </si>
  <si>
    <t>RS.AN-07</t>
  </si>
  <si>
    <t>RS.AN-08</t>
  </si>
  <si>
    <t>RS.CO-02</t>
  </si>
  <si>
    <t>RS.CO-03</t>
  </si>
  <si>
    <t>Incident Mitigation (RS.MI)</t>
  </si>
  <si>
    <t>RS.MI-01</t>
  </si>
  <si>
    <t>RS.MI-02</t>
  </si>
  <si>
    <t>Incident Response Reporting and Communication (RS.CO)</t>
  </si>
  <si>
    <t>Incident Recovery Plan Execution (RC.RP)</t>
  </si>
  <si>
    <t>RC.RP-01</t>
  </si>
  <si>
    <t>RC.RP-02</t>
  </si>
  <si>
    <t>RC.RP-03</t>
  </si>
  <si>
    <t>RC.RP-04</t>
  </si>
  <si>
    <t>RC.RP-05</t>
  </si>
  <si>
    <t>RC.RP-06</t>
  </si>
  <si>
    <t xml:space="preserve"> Incident Recovery Communication (RC.CO)</t>
  </si>
  <si>
    <t>RC.CO-03</t>
  </si>
  <si>
    <t>RC.CO-04</t>
  </si>
  <si>
    <t>2.17.36</t>
  </si>
  <si>
    <t>S 2.16.36</t>
  </si>
  <si>
    <t>NIST CSF 1.1</t>
  </si>
  <si>
    <t>Govern</t>
  </si>
  <si>
    <t>3. Results Sharing</t>
  </si>
  <si>
    <t>Cybersecurity Supply Chain Risk Management (GV.SC)</t>
  </si>
  <si>
    <t>Assessment training</t>
  </si>
  <si>
    <t>https://www.soc-cmm.com/services/training/</t>
  </si>
  <si>
    <r>
      <t xml:space="preserve">Copyright (C) 2024 - SOC-CMM
The SOC-CMM advanced version is part of the SOC-CMM.
The SOC-CMM assessment tool is free software, released under the CC SA-BY license: https://creativecommons.org/licenses/by-sa/4.0/
</t>
    </r>
    <r>
      <rPr>
        <i/>
        <sz val="11"/>
        <color theme="1"/>
        <rFont val="Calibri"/>
        <family val="2"/>
        <scheme val="minor"/>
      </rPr>
      <t xml:space="preserve">You are free to:
</t>
    </r>
    <r>
      <rPr>
        <b/>
        <sz val="11"/>
        <color theme="1"/>
        <rFont val="Calibri"/>
        <family val="2"/>
        <scheme val="minor"/>
      </rPr>
      <t xml:space="preserve">Share </t>
    </r>
    <r>
      <rPr>
        <sz val="11"/>
        <color theme="1"/>
        <rFont val="Calibri"/>
        <family val="2"/>
        <scheme val="minor"/>
      </rPr>
      <t xml:space="preserve">— copy and redistribute the material in any medium or format
</t>
    </r>
    <r>
      <rPr>
        <b/>
        <sz val="11"/>
        <color theme="1"/>
        <rFont val="Calibri"/>
        <family val="2"/>
        <scheme val="minor"/>
      </rPr>
      <t>Adapt</t>
    </r>
    <r>
      <rPr>
        <sz val="11"/>
        <color theme="1"/>
        <rFont val="Calibri"/>
        <family val="2"/>
        <scheme val="minor"/>
      </rPr>
      <t xml:space="preserve"> — remix, transform, and build upon the material for any purpose, even commercially.
</t>
    </r>
    <r>
      <rPr>
        <i/>
        <sz val="11"/>
        <color theme="1"/>
        <rFont val="Calibri"/>
        <family val="2"/>
        <scheme val="minor"/>
      </rPr>
      <t xml:space="preserve">Under the following terms:
</t>
    </r>
    <r>
      <rPr>
        <b/>
        <sz val="11"/>
        <color theme="1"/>
        <rFont val="Calibri"/>
        <family val="2"/>
        <scheme val="minor"/>
      </rPr>
      <t xml:space="preserve">Attribution </t>
    </r>
    <r>
      <rPr>
        <sz val="11"/>
        <color theme="1"/>
        <rFont val="Calibri"/>
        <family val="2"/>
        <scheme val="minor"/>
      </rPr>
      <t xml:space="preserve">— You must give appropriate credit, provide a link to the license, and indicate if changes were made. You may do so in any reasonable manner, but not in any way that suggests the licensor endorses you or your use.
</t>
    </r>
    <r>
      <rPr>
        <b/>
        <sz val="11"/>
        <color theme="1"/>
        <rFont val="Calibri"/>
        <family val="2"/>
        <scheme val="minor"/>
      </rPr>
      <t xml:space="preserve">ShareAlike </t>
    </r>
    <r>
      <rPr>
        <sz val="11"/>
        <color theme="1"/>
        <rFont val="Calibri"/>
        <family val="2"/>
        <scheme val="minor"/>
      </rPr>
      <t xml:space="preserve">— If you remix, transform, or build upon the material, you must distribute your contributions under the same license as the original.
</t>
    </r>
    <r>
      <rPr>
        <b/>
        <sz val="11"/>
        <color theme="1"/>
        <rFont val="Calibri"/>
        <family val="2"/>
        <scheme val="minor"/>
      </rPr>
      <t xml:space="preserve">No additional restrictions </t>
    </r>
    <r>
      <rPr>
        <sz val="11"/>
        <color theme="1"/>
        <rFont val="Calibri"/>
        <family val="2"/>
        <scheme val="minor"/>
      </rPr>
      <t>— You may not apply legal terms or technological measures that legally restrict others from doing anything the license permits.
This license is acceptable for Free Cultural Works. The licensor cannot revoke these freedoms as long as you follow the license terms.
This program is distributed in the hope that it will be useful, but WITHOUT ANY WARRANTY; without even the implied warranty of MERCHANTABILITY or FITNESS FOR A PARTICULAR PURPOSE.</t>
    </r>
  </si>
  <si>
    <t>NIST mapping (CSF 2.0)</t>
  </si>
  <si>
    <t>NIST in scope (CSF 2.0)</t>
  </si>
  <si>
    <t>RC.CM-09</t>
  </si>
  <si>
    <t>June 27th, 2024</t>
  </si>
  <si>
    <t>Support partners (for 3rd party assessment)</t>
  </si>
  <si>
    <t>https://www.soc-cmm.com/services/support/</t>
  </si>
  <si>
    <t>info@soc-cmm.com</t>
  </si>
  <si>
    <t>2.3.4, advanced version</t>
  </si>
  <si>
    <t>Identifizierung der wichtigsten Geschäftstreiber</t>
  </si>
  <si>
    <t>Dokumentation der Geschäftstreiber</t>
  </si>
  <si>
    <t>Nutzung der Geschäftstreiber im Entscheidungsprozess</t>
  </si>
  <si>
    <t>Regelmäßige Überprüfung der Übereinstimmung des Servicekatalogs mit den Geschäftstreibern</t>
  </si>
  <si>
    <t>Validierung der Geschäftstreiber mit Geschäftspartnern</t>
  </si>
  <si>
    <t>Gegenmassnahmen</t>
  </si>
  <si>
    <t>Risiko</t>
  </si>
  <si>
    <t xml:space="preserve">Wahrscheinlichkeit / Auswirkungen </t>
  </si>
  <si>
    <t>Beschreibung</t>
  </si>
  <si>
    <t>mittel /  hoch</t>
  </si>
  <si>
    <t>Gewichtigkeit</t>
  </si>
  <si>
    <t>Kunden (SIEM mit KI)</t>
  </si>
  <si>
    <t xml:space="preserve">Geschäftstreiber </t>
  </si>
  <si>
    <t>Nutzeridentifizierung</t>
  </si>
  <si>
    <t>Rechtsabteilung (unter Berücksichtigung der KI-Verordnung)</t>
  </si>
  <si>
    <t>Prüfung und Compliance (einschließlich der Einhaltung von KI-Richtlinien)</t>
  </si>
  <si>
    <t>Ingenieurwesen / F&amp;E (mit Fokus auf die Entwicklung und Implementierung von KI-gestützten Sicherheitslösungen)</t>
  </si>
  <si>
    <t>IT-Abteilung (insbesondere im Hinblick auf die Verwaltung von KI-basierten Sicherheitssystemen)</t>
  </si>
  <si>
    <t>Geschäftseinheiten (für die Nutzung von SIEM-Daten zur Entscheidungsfindung)</t>
  </si>
  <si>
    <t>Externe Partner und Kunden (unter Berücksichtigung der Transparenz und Fairness von KI-Systemen)</t>
  </si>
  <si>
    <t>(Senior-) Management (zur strategischen Entscheidungsfindung unter Einhaltung der KI-Verordnung)</t>
  </si>
  <si>
    <t>Andere Nutzer:</t>
  </si>
  <si>
    <t>Vollständigkeit</t>
  </si>
  <si>
    <t>mittle / hoch</t>
  </si>
  <si>
    <t>gering / mittel</t>
  </si>
  <si>
    <t>mittel / sehr hoch</t>
  </si>
  <si>
    <t>mittel / hoch</t>
  </si>
  <si>
    <t>mittel / mittel</t>
  </si>
  <si>
    <t>hoch / sehr hoch</t>
  </si>
  <si>
    <t>gering  / hoch</t>
  </si>
  <si>
    <t>Die Identifizierung der Hauptnutzer des SIEM-Systems mit KI-Integration ist entscheidend. Diese Nutzer umfassen typischerweise die Rechtsabteilung, Compliance-Beauftragte, Ingenieure, IT-Abteilungen, Geschäftseinheiten, externe Partner, Kunden und das obere Management. Jeder dieser Nutzergruppen interagiert auf unterschiedliche Weise mit dem System, abhängig von ihren jeweiligen Aufgaben und Verantwortlichkeiten. Der Identifizierungsprozess sollte ihre spezifischen Bedürfnisse in Bezug auf Transparenz, Fairness und Konformität mit der EU-KI-Verordnung berücksichtigen.</t>
  </si>
  <si>
    <t>Die Rechtsabteilung muss sicherstellen, dass die KI-Komponenten des SIEM-Systems mit der EU-KI-Verordnung konform sind, insbesondere hinsichtlich Risikomanagement, Transparenz und Fairness. Dies beinhaltet rechtliche Überprüfungen der KI-Algorithmen, um sicherzustellen, dass diese nicht diskriminieren oder voreingenommen arbeiten und die Integrität der rechtlichen Standards im Sicherheitsbetrieb gewahrt bleibt.</t>
  </si>
  <si>
    <t>Compliance-Beauftragte müssen sicherstellen, dass die KI-Funktionen im SIEM-System streng nach allen relevanten Richtlinien und Vorschriften arbeiten. Dies umfasst regelmäßige Audits, Berichtswesen und die Sicherstellung, dass KI-gesteuerte Entscheidungen innerhalb des Systems nachvollziehbar und gerechtfertigt sind, wie es die EU-KI-Verordnung fordert.</t>
  </si>
  <si>
    <t>Die Ingenieur- und F&amp;E-Teams konzentrieren sich auf die Entwicklung und Implementierung von KI-gestützten Sicherheitslösungen. Ihre Aufgabe besteht darin, sicherzustellen, dass diese KI-Lösungen von Anfang an mit den EU-Vorschriften konform sind, indem sie Fairness, Genauigkeit und Rechenschaftspflicht in die KI-Modelle einbauen.</t>
  </si>
  <si>
    <t xml:space="preserve">Die IT-Abteilung verwaltet die betrieblichen Aspekte von KI-basierten Sicherheitssystemen und stellt sicher, dass diese Systeme gemäß den technischen Spezifikationen und regulatorischen Anforderungen gewartet, aktualisiert und betrieben werden.
</t>
  </si>
  <si>
    <t>Geschäftseinheiten nutzen SIEM-Daten für Entscheidungsprozesse. Es ist wichtig, dass die KI-Systeme, auf die sie sich stützen, transparente, verständliche und nicht voreingenommene Ergebnisse liefern, um strategische Geschäftsentscheidungen zu unterstützen.</t>
  </si>
  <si>
    <t>Externe Partner und Kunden interagieren mit dem SIEM-System und benötigen die Gewissheit, dass die KI-Systeme transparent, fair und im Rahmen der EU-KI-Verordnung betrieben werden. Dazu gehört, dass klare Erklärungen gegeben werden, wie KI-basierte Schlussfolgerungen erreicht werden.</t>
  </si>
  <si>
    <t>Das obere Management muss sicherstellen, dass die strategische Nutzung von KI im SIEM-System mit den Gesamtzielen der Organisation übereinstimmt und gleichzeitig den Anforderungen der EU-KI-Verordnung entspricht. Dies umfasst die Überwachung der Rolle von KI in Entscheidungsprozessen und die Sicherstellung, dass der Einsatz von KI ethische und rechtliche Standards unterstützt.</t>
  </si>
  <si>
    <t>Andere Nutzer können Prüfer, Datenschutzbeauftragte und Aufsichtsbehörden umfassen. Jeder dieser Nutzer hat spezifische Anforderungen in Bezug auf Transparenz, Rechenschaftspflicht und Konformität der KI-Systeme, die im SIEM-Rahmen verwendet werden.</t>
  </si>
  <si>
    <t>Die Dokumentation der Hauptnutzer des SIEM-Systems mit KI-Funktionalitäten ist für die Rechenschaftspflicht und Transparenz von entscheidender Bedeutung. Diese Dokumentation sollte die Rollen jedes Nutzers, den Umfang ihrer Interaktion mit den KI-Komponenten und die Sicherheitsmaßnahmen zur Einhaltung der EU-KI-Verordnung detailliert beschreiben.</t>
  </si>
  <si>
    <t>Die Differenzierung der Ausgabe des SIEM-Systems für spezifische Nutzergruppen erfordert die Anpassung von Berichten, Warnmeldungen und Datenanalysen an die besonderen Anforderungen jeder Gruppe, wobei die EU-KI-Verordnung beachtet wird. Dies könnte bedeuten, dass ausführlichere Erklärungen der KI-Entscheidungen für Rechts- und Compliance-Teams bereitgestellt werden, während für Geschäftsnutzer vereinfachte, umsetzbare Erkenntnisse angeboten werden.</t>
  </si>
  <si>
    <t>Service-Level-Agreements (SLAs) für KI-Funktionalitäten in SIEM-Systemen sollten klare Leistungskennzahlen, Verantwortlichkeiten und Compliance-Verpflichtungen, insbesondere in Bezug auf die EU-KI-Verordnung, definieren. SLAs sollten auch Bestimmungen für regelmäßige Überwachung, Updates und Audits enthalten, um sicherzustellen, dass die KI-Komponenten weiterhin den regulatorischen Anforderungen entsprechen.</t>
  </si>
  <si>
    <t>Regelmäßige Updates an Nutzer, insbesondere hinsichtlich KI-bezogener Funktionen und deren Konformität mit der EU-KI-Verordnung, sind entscheidend. Diese Updates sollten Änderungen in den KI-Algorithmen, Anpassungen an Compliance-Anforderungen und alle Modifikationen des Systems umfassen, die dessen Leistung oder regulatorischen Status beeinflussen könnten.</t>
  </si>
  <si>
    <t>Die aktive Messung und Verwaltung der Nutzerzufriedenheit in Bezug auf die KI-Funktionalitäten des SIEM-Systems ist unerlässlich. Dies umfasst regelmäßige Umfragen, Feedback-Schleifen und Anpassungen des KI-Systems auf Basis von Nutzerfeedback, um sicherzustellen, dass das System benutzerfreundlich, effektiv und konform mit den EU-Vorschriften bleibt.</t>
  </si>
  <si>
    <t>Die Begründung der gewählten Werte und Parameter, die in den KI-Funktionalitäten des SIEM-Systems verwendet werden, ist entscheidend, um die Transparenz- und Rechenschaftspflichtanforderungen der EU-KI-Verordnung zu erfüllen. Dies sollte die Dokumentation der Gründe für spezifische KI-Modelle, die zur Ausbildung dieser Modelle verwendeten Daten und wie diese Entscheidungen mit den Zielen der Fairness, Nichtdiskriminierung und Einhaltung rechtlicher Standards übereinstimmen, umfassen.</t>
  </si>
  <si>
    <t>Haben die Hauptnutzer des SIEM-Systems mit KI-Integration identifiziert?</t>
  </si>
  <si>
    <t>Haben  die Hauptnutzer des SIEM-Systems mit KI-Funktionalitäten dokumentiert?</t>
  </si>
  <si>
    <t>Differenzieren die Ausgabe des SIEM-Systems für diese spezifischen Nutzergruppen unter Berücksichtigung der EU-KI-Verordnung?</t>
  </si>
  <si>
    <t>Haben Service-Level-Agreements, die die Nutzung und Überwachung der KI-Funktionalitäten in Ihrem SIEM-System abdecken?</t>
  </si>
  <si>
    <t>Senden regelmäßig Updates an Ihre Nutzer, insbesondere in Bezug auf KI-bezogene Funktionen und deren Konformität mit der EU-KI-Verordnung?</t>
  </si>
  <si>
    <t>Messen und verwalten aktiv die Zufriedenheit der Nutzer in Bezug auf die KI-Funktionen Ihres SIEM-Systems, unter Berücksichtigung der Anforderungen der EU-KI-Verordnung?</t>
  </si>
  <si>
    <t>Begründung gewählten Werte und Parameter, die in Ihrem SIEM-System mit KI-Funktionalitäten verwendet werden, insbesondere  auf die Anforderungen der EU-KI-Verordnung.</t>
  </si>
  <si>
    <t>Benutzerdefinierte Rollen und Rechte: Entwickeln Sie ein detailliertes Rollen- und Rechtemanagementsystem, das die spezifischen Bedürfnisse und Verantwortlichkeiten der Hauptnutzer abbildet. Dies stellt sicher, dass jeder Nutzer nur auf die für ihn relevanten Daten und Funktionen zugreifen kann.
Regelmäßige Überprüfungen: Führen Sie regelmäßige Überprüfungen der Nutzerrollen durch, um sicherzustellen, dass Änderungen in der Organisation (z.B. Personalwechsel) korrekt im System abgebildet werden</t>
  </si>
  <si>
    <t>Rechtliche Prüfung von Algorithmen: Implementieren Sie ein Verfahren, bei dem alle neuen oder aktualisierten KI-Algorithmen vor ihrer Einführung von der Rechtsabteilung auf Konformität mit der EU-KI-Verordnung geprüft werden.
Fortbildung: Sorgen Sie für kontinuierliche Weiterbildung der Mitarbeiter der Rechtsabteilung im Bereich KI-Recht, um sie auf dem neuesten Stand der Gesetzgebung zu halten.</t>
  </si>
  <si>
    <t>Compliance-Überwachungssysteme: Entwickeln Sie spezielle Überwachungssysteme, die den Betrieb der KI-Modelle kontinuierlich überwachen und automatisch Alarm schlagen, wenn Abweichungen von den Compliance-Richtlinien festgestellt werden.
Externe Audits: Veranlassen Sie regelmäßige externe Audits, um sicherzustellen, dass die internen Überwachungsprozesse wirksam und die KI-Systeme konform sind.</t>
  </si>
  <si>
    <t>Bias-Management: Integrieren Sie spezielle Tools zur Bias-Erkennung in den Entwicklungsprozess und führen Sie umfassende Tests durch, um Verzerrungen in den KI-Modellen zu minimieren.
Interdisziplinäre Teams: Bilden Sie interdisziplinäre Teams aus Ingenieuren, Ethikern und Rechtsexperten, um sicherzustellen, dass bei der Entwicklung von KI-Lösungen alle relevanten Aspekte berücksichtigt werden.</t>
  </si>
  <si>
    <t>Kontinuierliche Systemaktualisierungen: Etablieren Sie einen Prozess, der regelmäßige Updates und Patches der KI-Systeme sicherstellt, um ihre kontinuierliche Konformität und Sicherheit zu gewährleisten.
Überwachung und Logging: Implementieren Sie erweiterte Überwachungs- und Protokollierungstools, die alle Aktivitäten und Entscheidungen der KI-Systeme aufzeichnen, um bei Bedarf eine genaue Rückverfolgung zu ermöglichen.</t>
  </si>
  <si>
    <t>Erklärungsmodul für KI-Entscheidungen: Entwickeln Sie benutzerfreundliche Dashboards, die den Geschäftseinheiten verständliche Erklärungen zu den KI-basierten Entscheidungen bieten.
Schulung der Nutzer: Führen Sie Schulungen für die Geschäftseinheiten durch, um das Verständnis und die Akzeptanz von KI-Entscheidungen zu fördern und deren Auswirkungen auf strategische Entscheidungen zu verdeutlichen.</t>
  </si>
  <si>
    <t>Transparenzrichtlinien: Entwickeln Sie klare Richtlinien, die festlegen, wie und in welchem Umfang Informationen über die KI-Systeme und deren Funktionsweise an externe Partner und Kunden weitergegeben werden.
Feedback-Mechanismen: Implementieren Sie Feedback-Mechanismen, die es externen Partnern und Kunden ermöglichen, Rückmeldungen zur Transparenz und Fairness der KI-Systeme zu geben. Nutzen Sie dieses Feedback zur kontinuierlichen Verbesserung.</t>
  </si>
  <si>
    <t>Berichterstattung und Monitoring: Implementieren Sie regelmäßige Berichterstattungssysteme, die dem Management einen klaren Überblick über die Leistung und Konformität der KI-Systeme geben.
Strategische Workshops: Führen Sie regelmäßige Workshops durch, um das Management über die neuesten Entwicklungen in der KI-Regulierung und deren strategische Auswirkungen auf das Unternehmen zu informieren.</t>
  </si>
  <si>
    <t>Zentralisierte Dokumentationssysteme: Setzen Sie ein zentralisiertes System zur Dokumentation der Hauptnutzer ein, das regelmäßig aktualisiert und überprüft wird, um genaue und aktuelle Informationen zu gewährleisten.
Auditierbarkeit: Stellen Sie sicher, dass alle Änderungen in der Nutzerzuordnung und -dokumentation auditierbar sind, um spätere Überprüfungen zu erleichtern.</t>
  </si>
  <si>
    <t>Personalisierte Berichte und Dashboards: Entwickeln Sie personalisierte Berichte und Dashboards für jede Nutzergruppe, die auf deren spezifische Anforderungen zugeschnitten sind und die Konformität mit der EU-KI-Verordnung sicherstellen.
Testen von Nutzerinteraktionen: Führen Sie Nutzertests durch, um sicherzustellen, dass die differenzierten Ausgaben verständlich und für die Nutzergruppen relevant sind.</t>
  </si>
  <si>
    <t>Detaillierte SLA-Vereinbarungen: Erstellen Sie detaillierte SLAs, die klare Leistungskennzahlen, Verantwortlichkeiten und Überwachungsmechanismen definieren, insbesondere in Bezug auf die Einhaltung der EU-KI-Verordnung.
Regelmäßige Überprüfung der SLAs: Führen Sie regelmäßige Überprüfungen der SLAs durch, um sicherzustellen, dass sie weiterhin den aktuellen regulatorischen Anforderungen entsprechen.</t>
  </si>
  <si>
    <t>Automatisiertes Update-System: Implementieren Sie ein automatisiertes System für regelmäßige Updates an alle Nutzer, das Informationen über Änderungen in den KI-Funktionen und deren regulatorische Auswirkungen enthält.
Schulungen zur Interpretation der Updates: Führen Sie Schulungen durch, um sicherzustellen, dass die Nutzer die Bedeutung der Updates verstehen und entsprechend handeln können.</t>
  </si>
  <si>
    <t>Regelmäßige Zufriedenheitsumfragen: Implementieren Sie ein System zur regelmäßigen Messung der Nutzerzufriedenheit mit den KI-Funktionen. Analysieren Sie die Ergebnisse und leiten Sie gezielte Verbesserungsmaßnahmen ab.
Nutzerorientierte Anpassungen: Nehmen Sie Anpassungen der KI-Funktionen basierend auf dem Feedback der Nutzer vor, um die Benutzerfreundlichkeit und Akzeptanz zu erhöhen.</t>
  </si>
  <si>
    <t>Transparente Dokumentation der Parameterwahl: Entwickeln Sie eine ausführliche Dokumentation, die die Gründe für die Wahl spezifischer Werte und Parameter in den KI-Modellen beschreibt. Diese Dokumentation sollte auch die Konformität mit der EU-KI-Verordnung explizit darlegen.
Regelmäßige Überprüfung der Parameter: Führen Sie regelmäßige Überprüfungen der gewählten Werte und Parameter durch, um sicherzustellen, dass sie weiterhin den aktuellen Anforderungen der EU-KI-Verordnung entsprechen und gerechtfertigt sind.</t>
  </si>
  <si>
    <t>Verfügt das  formelles Charter-Dokument für die KI-unterstützte SIEM-Lösung?</t>
  </si>
  <si>
    <t xml:space="preserve">Mission </t>
  </si>
  <si>
    <t>Strategie</t>
  </si>
  <si>
    <t>Leistungsumfang</t>
  </si>
  <si>
    <t>Ergebnisse/Deliverables</t>
  </si>
  <si>
    <t>Verantwortlichkeiten</t>
  </si>
  <si>
    <t>Rechenschaftspflicht</t>
  </si>
  <si>
    <t>Betriebszeiten</t>
  </si>
  <si>
    <t>Stakeholder</t>
  </si>
  <si>
    <t>Ziele und Vorgaben</t>
  </si>
  <si>
    <t>Erfolgskriterien</t>
  </si>
  <si>
    <t>Wird das Charter-Dokument für die KI-unterstützte SIEM-Lösung regelmäßig aktualisiert?</t>
  </si>
  <si>
    <t>Ist das Charter-Dokument für die KI-unterstützte SIEM-Lösung von der Geschäftsführung/CISO genehmigt?</t>
  </si>
  <si>
    <t>Sind alle Stakeholder mit den Inhalten des Charter-Dokuments der KI-unterstützten SIEM-Lösung vertraut?</t>
  </si>
  <si>
    <t>Das Dokument ist essenziell, um die rechtlichen, ethischen und betrieblichen Anforderungen, die aus der EU-KI-Verordnung resultieren, zu dokumentieren und sicherzustellen, dass die Implementierung und der Betrieb der KI-Lösung den geltenden Vorschriften entsprechen. Das Charter-Dokument sollte die Einhaltung von Transparenzanforderungen, Risikomanagementprozessen und Sicherheitsprotokollen festlegen, die speziell auf den Einsatz von KI ausgerichtet sind.</t>
  </si>
  <si>
    <t>Die Mission sollte klar definieren, wie die KI-unterstützte SIEM-Lösung zur Erkennung und Abwehr von Bedrohungen beiträgt, und dabei die Prinzipien der KI-Verordnung berücksichtigen, wie z.B. den sicheren und verantwortungsvollen Umgang mit KI-Technologien, die Förderung der Cybersicherheit und den Schutz der Grundrechte.</t>
  </si>
  <si>
    <t>Die Vision sollte aufzeigen, wie die KI-unterstützte SIEM-Lösung dazu beitragen kann, ein hohes Sicherheitsniveau zu gewährleisten, während sie gleichzeitig die Anforderungen der KI-Verordnung erfüllt, insbesondere in Bezug auf Transparenz, Nachvollziehbarkeit und ethische Grundsätze.</t>
  </si>
  <si>
    <t>Die Strategie sollte detailliert beschreiben, wie die KI-Komponenten der SIEM-Lösung entwickelt, integriert und betrieben werden, um den gesetzlichen Anforderungen zu entsprechen. Dies umfasst die Einhaltung von Best-Practice-Leitlinien für KI, die Implementierung von Risikomanagement-Strategien und die Gewährleistung, dass die KI-Systeme unter der EU-KI-Verordnung als „High-Risk“-Systeme klassifiziert und entsprechend behandelt werden.</t>
  </si>
  <si>
    <t>Der Leistungsumfang sollte klar definieren, welche spezifischen Sicherheitsfunktionen die KI bereitstellt, einschließlich der Analyse und Erkennung von Anomalien, und wie diese Funktionen im Einklang mit den Anforderungen der KI-Verordnung zur Minimierung von Bias, Diskriminierung und anderen negativen Auswirkungen stehen.</t>
  </si>
  <si>
    <t>Die erwarteten Ergebnisse sollten die Sicherheit und Effizienz der Bedrohungserkennung sowie die Fähigkeit zur schnellen Reaktion auf Sicherheitsvorfälle betonen. Es ist wichtig, dass die Deliverables auch die Einhaltung der Vorschriften zur Transparenz und Berichterstattung gemäß der KI-Verordnung beinhalten.</t>
  </si>
  <si>
    <t>Es sollten klare Verantwortlichkeiten festgelegt werden, um sicherzustellen, dass alle Aspekte der KI-Integration den Anforderungen der KI-Verordnung entsprechen. Dies umfasst die Zuständigkeit für das Risikomanagement, die Überwachung der KI-Modelle auf unerwünschte Verhaltensweisen und die Sicherstellung der datenschutzrechtlichen Compliance.</t>
  </si>
  <si>
    <t>Es sollten Mechanismen zur Rechenschaftspflicht etabliert werden, um zu gewährleisten, dass alle KI-gestützten Entscheidungen transparent und nachvollziehbar sind. Dies ist besonders wichtig in Anbetracht der Anforderungen der KI-Verordnung, die eine genaue Dokumentation und Nachvollziehbarkeit der Entscheidungsprozesse verlangt.</t>
  </si>
  <si>
    <t>Die Betriebszeiten sollten so definiert werden, dass sie eine kontinuierliche Überwachung und Anpassung der KI-Systeme ermöglichen, um auf neue Bedrohungen oder regulatorische Änderungen reagieren zu können. Dies muss im Einklang mit der Verpflichtung zur regelmäßigen Überprüfung und Anpassung von KI-Systemen gemäß der EU-Verordnung stehen.</t>
  </si>
  <si>
    <t>Es sollte eine klare Definition der Stakeholder geben, die in die Entwicklung, Implementierung und Überwachung der KI-unterstützten SIEM-Lösung involviert sind. Die Rolle jedes Stakeholders im Hinblick auf die Einhaltung der EU-KI-Verordnung sollte deutlich gemacht werden.</t>
  </si>
  <si>
    <t xml:space="preserve">Die Ziele und Vorgaben sollten darauf abzielen, höchste Standards der Cybersicherheit zu erreichen, während gleichzeitig alle relevanten regulatorischen Anforderungen eingehalten werden. Dies schließt spezifische KPIs ein, die die Effektivität und Konformität der KI-gestützten Überwachungs- und Analyseprozesse messen.
</t>
  </si>
  <si>
    <t xml:space="preserve"> Die Erfolgskriterien sollten sowohl technische als auch regulatorische Anforderungen umfassen. Dazu gehört die Effektivität der Bedrohungserkennung sowie die erfolgreiche Einhaltung der KI-Verordnung, einschließlich der Dokumentation und Nachvollziehbarkeit der KI-basierten Entscheidungen.</t>
  </si>
  <si>
    <t>Das Charter-Dokument sollte regelmäßig aktualisiert werden, um sicherzustellen, dass es mit den neuesten regulatorischen Anforderungen und technologischen Entwicklungen im Bereich KI im Einklang steht. Dies ist besonders wichtig im Kontext der EU-KI-Verordnung, da diese regelmäßige Überprüfungen und Anpassungen von KI-Systemen fordert, um neue Risiken zu identifizieren und zu adressieren.</t>
  </si>
  <si>
    <t>Das Charter-Dokument muss von der Geschäftsführung oder dem CISO (Chief Information Security Officer) genehmigt werden. Dies stellt sicher, dass das Dokument den höchsten Standards entspricht und dass die Verantwortung für die Einhaltung der KI-Verordnung auf höchster Managementebene verankert ist.</t>
  </si>
  <si>
    <t>Alle relevanten Stakeholder mit den Inhalten des Charter-Dokuments vertraut sind. Dies umfasst Schulungen und Sensibilisierungsmaßnahmen, um sicherzustellen, dass alle Beteiligten die Anforderungen der EU-KI-Verordnung verstehen und in ihren Aufgaben entsprechend umsetzen können. Eine klare Kommunikation und regelmäßige Updates des Charter-Dokuments sind essenziell, um eine reibungslose und konforme Implementierung der KI-unterstützten SIEM-Lösung zu gewährleisten.</t>
  </si>
  <si>
    <t xml:space="preserve">Konzession (SIEM mit KI)	
	</t>
  </si>
  <si>
    <t>niedrig / hoch</t>
  </si>
  <si>
    <t>niedrig / mittel</t>
  </si>
  <si>
    <t>Etablierung eines ethischen Beirats: Ein ethischer Beirat überwacht die Mission der KI-gestützten SIEM-Lösung, um sicherzustellen, dass ethische Überlegungen und Menschenrechte gewahrt bleiben. Transparenzberichte: Regelmäßige Veröffentlichung von Transparenzberichten über die Mission und deren Erfüllung.</t>
  </si>
  <si>
    <t>Integrierte Compliance-Überprüfung: Kontinuierliche Überprüfung der Vision und der KI-Strategie durch interne und externe Compliance-Experten. Szenario-Analysen: Einsatz von Szenario-Analysen, um die Vision regelmäßig an die sich ändernden regulatorischen und technologischen Landschaften anzupassen.</t>
  </si>
  <si>
    <t>Dynamische Risikoanpassung: Einführung eines dynamischen Risikomanagement-Systems, das in Echtzeit auf neue Bedrohungen und regulatorische Änderungen reagiert. Ethik-by-Design: Integration von Ethik-by-Design-Prinzipien in die Entwicklung und Implementierung der KI-Strategie.</t>
  </si>
  <si>
    <t>Adaptive Sicherheitsmechanismen: Entwicklung adaptiver Sicherheitsmechanismen, die automatisch auf neue Bedrohungen und Verhaltensmuster reagieren. Kontinuierliche Validierung: Regelmäßige Validierung der KI-Modelle durch unabhängige Dritte, um Bias und Diskriminierung zu minimieren.</t>
  </si>
  <si>
    <t>Erweiterte Audit-Funktionalitäten: Implementierung erweiterter Audit-Funktionalitäten, die es ermöglichen, sämtliche Entscheidungen der KI-Systeme vollständig nachzuvollziehen und zu auditieren. Schulung und Qualifizierung: Intensive Schulungsprogramme für alle beteiligten Akteure, um die korrekte Interpretation und Nutzung der Ergebnisse sicherzustellen.</t>
  </si>
  <si>
    <t>Klar definierte Eskalationsprotokolle: Einführung klarer Eskalationsprotokolle für den Fall, dass KI-Systeme an ihre Grenzen stoßen oder potenziell schädliche Entscheidungen treffen. Rollenbasierte Zugriffsrechte: Implementierung von rollenbasierten Zugriffsrechten, um sicherzustellen, dass nur autorisierte Personen kritische KI-Prozesse steuern.</t>
  </si>
  <si>
    <t>Echtzeit-Dokumentation: Implementierung eines Systems zur Echtzeit-Dokumentation von KI-Entscheidungen, das eine sofortige Überprüfung und Korrektur ermöglicht. Explainability Framework: Einführung eines Explainability Frameworks, das die Entscheidungsprozesse der KI transparent und verständlich macht.</t>
  </si>
  <si>
    <t>24/7-Überwachung mit Fallback-Mechanismen: Einrichtung einer Rund-um-die-Uhr-Überwachung mit automatischen Fallback-Mechanismen, um sicherzustellen, dass die KI-Systeme jederzeit einsatzbereit sind. Automatisierte Updates und Patches: Implementierung eines Systems für automatisierte Updates und Sicherheitspatches, um neue Bedrohungen sofort zu neutralisieren.</t>
  </si>
  <si>
    <t>Stakeholder Engagement Programme: Entwicklung von umfassenden Engagement-Programmen für Stakeholder, um deren Input in die Entwicklung und Anpassung der KI-Systeme zu integrieren. Transparente Kommunikationskanäle: Einrichtung transparenter Kommunikationskanäle, die sicherstellen, dass alle Stakeholder über die neuesten Entwicklungen informiert sind.</t>
  </si>
  <si>
    <t>KI-basierte Zielüberprüfung: Einsatz von KI-gestützten Tools zur kontinuierlichen Überprüfung der Ziele und Vorgaben, um sicherzustellen, dass sie den aktuellen Anforderungen entsprechen. Feedback-Loops: Implementierung von Feedback-Loops, um Ziele dynamisch anzupassen und kontinuierliche Verbesserung sicherzustellen.</t>
  </si>
  <si>
    <t>Regelmäßige Erfolgsevaluationen: Einführung regelmäßiger, umfassender Evaluationsprozesse zur Beurteilung der Erfolgskriterien anhand von realen Bedrohungsszenarien. Benchmarking: Durchführung von Benchmarking gegen Industriestandards und regulatorische Anforderungen, um die Erfolgskriterien kontinuierlich zu validieren.</t>
  </si>
  <si>
    <t>Proaktives Compliance-Management: Entwicklung eines proaktiven Compliance-Management-Systems, das regulatorische Änderungen automatisch erkennt und entsprechende Anpassungen im Charter-Dokument vornimmt. Interne und externe Audits: Durchführung regelmäßiger interner und externer Audits, um die Aktualität und Relevanz des Charter-Dokuments sicherzustellen.</t>
  </si>
  <si>
    <t>Management Awareness Programme: Durchführung von Schulungen und Sensibilisierungsprogrammen für das Management, um die Bedeutung der Genehmigung und Überwachung des Charter-Dokuments hervorzuheben. Regelmäßige Status-Reviews: Implementierung regelmäßiger Status-Reviews mit der Geschäftsführung/CISO, um die Einhaltung der Richtlinien sicherzustellen.</t>
  </si>
  <si>
    <t>Interaktive Schulungsprogramme: Einführung interaktiver Schulungsprogramme, die auf die verschiedenen Stakeholdergruppen zugeschnitten sind, um eine umfassende Vertrautheit mit dem Charter-Dokument sicherzustellen. Regelmäßige Workshops und Updates: Durchführung regelmäßiger Workshops und Updates, um das Verständnis der Stakeholder kontinuierlich zu vertiefen.</t>
  </si>
  <si>
    <t>Regierungsführung</t>
  </si>
  <si>
    <t>Hat das SIEM-System einen Governance-Prozess implementiert?</t>
  </si>
  <si>
    <t>Wurden alle Governance-Elemente identifiziert?</t>
  </si>
  <si>
    <t>Bitte spezifizieren Sie die identifizierten Governance-Elemente</t>
  </si>
  <si>
    <t>Beziehungen und Drittparteimanagement</t>
  </si>
  <si>
    <t>Lieferantenengagement</t>
  </si>
  <si>
    <t>Projekt- / Programmmanagement</t>
  </si>
  <si>
    <t>Kontinuierliche Verbesserung</t>
  </si>
  <si>
    <t>Kontrollspanne / Föderationsgovernance</t>
  </si>
  <si>
    <t>Outsourcing des Service-Managements</t>
  </si>
  <si>
    <t>SIEM KPIs &amp; Metriken:</t>
  </si>
  <si>
    <t>SIEM Risikomanagement</t>
  </si>
  <si>
    <t>Kundenengagement / Zufriedenheit</t>
  </si>
  <si>
    <t>Ist ein Kostenmanagement implementiert?</t>
  </si>
  <si>
    <t>Bitte spezifizieren Sie die Elemente des Kostenmanagements</t>
  </si>
  <si>
    <t>Personalkosten</t>
  </si>
  <si>
    <t>Prozesskosten</t>
  </si>
  <si>
    <t>Technologiekosten</t>
  </si>
  <si>
    <t>Dienstleistungskosten</t>
  </si>
  <si>
    <t>Betriebskosten</t>
  </si>
  <si>
    <t>Budgetprognosen</t>
  </si>
  <si>
    <t>Budgetabgleich</t>
  </si>
  <si>
    <t>Kapitalrendite</t>
  </si>
  <si>
    <t>Sind alle Governance-Elemente formell dokumentiert?</t>
  </si>
  <si>
    <t>Werden SIM-Governance-Meetings regelmäßig abgehalten?</t>
  </si>
  <si>
    <t>Wird der Governance-Prozess regelmäßig überprüft?</t>
  </si>
  <si>
    <t>Ist der Governance-Prozess mit allen Stakeholdern abgestimmt?</t>
  </si>
  <si>
    <t>Wird das SIM regelmäßig auditiert oder extern bewertet?</t>
  </si>
  <si>
    <t>Gibt es eine aktive Zusammenarbeit mit anderen SIM-Systemen (extern)?</t>
  </si>
  <si>
    <t>Ein SIM-System, das KI nutzt, muss einen umfassenden Governance-Prozess implementieren, um die Einhaltung der EU-KI-Verordnung sicherzustellen. Dieser Prozess sollte klare Richtlinien für den Umgang mit sicherheitsrelevanten Daten umfassen, insbesondere wenn KI zur Analyse dieser Daten eingesetzt wird. Governance umfasst hier die Überwachung der KI-Modelle, den Schutz sensibler Daten und die Sicherstellung, dass die KI-gestützten Analysen im Einklang mit den rechtlichen Anforderungen stehen.</t>
  </si>
  <si>
    <t>Für ein SIM-System mit KI ist es entscheidend, alle Governance-Elemente zu identifizieren, die sicherstellen, dass die eingesetzten KI-Modelle transparent, nachvollziehbar und gerecht sind. Diese Elemente sollten den gesamten Lebenszyklus der KI umfassen, von der Entwicklung und dem Training der Modelle bis hin zu ihrer Implementierung und laufenden Überwachung im Betrieb.</t>
  </si>
  <si>
    <t>Das SIM-System muss so ausgerichtet sein, dass es die strategischen Ziele des Unternehmens unterstützt, insbesondere in Bezug auf die Erkennung und das Management von Sicherheitsbedrohungen. KI-Modelle sollten gezielt darauf ausgelegt sein, Sicherheitsdaten effektiv zu analysieren und dabei den Unternehmenszielen zu dienen.</t>
  </si>
  <si>
    <t>Verantwortlichkeiten für die Implementierung und Verwaltung der KI im SIM-System müssen klar definiert sein. Dies umfasst auch die Verantwortung für die Einhaltung der EU-KI-Verordnung, einschließlich der Berichterstattung über KI-Entscheidungen und deren Auswirkungen auf die Sicherheit.</t>
  </si>
  <si>
    <t>Die Unterstützung durch das Management ist notwendig, um sicherzustellen, dass die für die Einhaltung der EU-KI-Verordnung erforderlichen Ressourcen bereitgestellt werden. Dies schließt auch Investitionen in die nötige Technologie und Fachkräfte ein.</t>
  </si>
  <si>
    <t>Eine  formelles Mandat für die Nutzung von KI im SIM-System ist erforderlich. Dieses Mandat sollte klare Richtlinien für den Umgang mit sicherheitsrelevanten Daten und deren Analyse durch KI enthalten, wobei die Einhaltung der EU-KI-Verordnung stets gewährleistet sein muss.</t>
  </si>
  <si>
    <t>Wenn Drittanbieter in das SIM-System eingebunden sind, die KI-Technologien bereitstellen oder unterstützen, müssen klare vertragliche Vereinbarungen getroffen werden, um sicherzustellen, dass diese Anbieter ebenfalls die EU-KI-Verordnung einhalten.</t>
  </si>
  <si>
    <t>Lieferanten von KI-Technologien müssen regelmäßig auf ihre Compliance mit der EU-KI-Verordnung überprüft werden. Dies beinhaltet die Überprüfung der verwendeten Algorithmen auf Transparenz und ethische Standards.</t>
  </si>
  <si>
    <t>Verpflichtungen zur Servicequalität müssen sicherstellen, dass die KI-Modelle im SIM-System kontinuierlich auf ihre Leistung und Einhaltung der rechtlichen Vorgaben überprüft werden.</t>
  </si>
  <si>
    <t>Das Projekt- und Programmmanagement für die Integration von KI in das SIM-System muss sicherstellen, dass alle gesetzlichen Anforderungen, einschließlich derer der EU-KI-Verordnung, erfüllt werden.</t>
  </si>
  <si>
    <t>Ein Prozess zur kontinuierlichen Verbesserung der KI-Modelle sollte implementiert werden. Dieser Prozess muss gewährleisten, dass das SIM-System auf neue Bedrohungen reagieren kann und dabei weiterhin die regulatorischen Anforderungen einhält.</t>
  </si>
  <si>
    <t>Es muss klar definiert sein, wie die Kontrolle über KI-Modelle innerhalb des SIM-Systems verteilt ist, insbesondere wenn verschiedene Abteilungen oder externe Partner involviert sind</t>
  </si>
  <si>
    <t>Sollte das Service-Management ausgelagert werden, ist es wichtig, dass der Dienstleister die Anforderungen der EU-KI-Verordnung vollständig erfüllt und regelmäßig auf Compliance überprüft wird.</t>
  </si>
  <si>
    <t>Spezifische Metriken sollten entwickelt werden, um die Effektivität der KI-gestützten Analysen im SIM-System zu bewerten und sicherzustellen, dass diese Analysen zur Erreichung der Sicherheitsziele beitragen und den rechtlichen Anforderungen entsprechen.</t>
  </si>
  <si>
    <t>Das Risikomanagement sollte spezifische Risiken im Zusammenhang mit der Nutzung von KI im SIM-System berücksichtigen, einschließlich möglicher regulatorischer Risiken im Rahmen der EU-KI-Verordnung.</t>
  </si>
  <si>
    <t>Wenn KI-basierte Entscheidungen direkte Auswirkungen auf Kunden haben, müssen diese über die Nutzung von KI und deren potenzielle Auswirkungen informiert werden, um Transparenz und Vertrauen zu gewährleisten.</t>
  </si>
  <si>
    <t>Kostenmanagement ist für ein KI-gestütztes SIM-System von großer Bedeutung, um sicherzustellen, dass die finanziellen Ressourcen effizient eingesetzt werden und die Kosten für die Einhaltung der EU-KI-Verordnung berücksichtigt werden. Dies umfasst sowohl die Kosten für die Technologie als auch für Personal und Schulungen.</t>
  </si>
  <si>
    <t>Kosten für die Schulung und das Management von Fachkräften, die für die Überwachung und Verwaltung der KI im SIM-System verantwortlich sind.</t>
  </si>
  <si>
    <t>Kosten  für die Implementierung und Wartung der Prozesse, die notwendig sind, um die Einhaltung der EU-KI-Verordnung sicherzustellen.</t>
  </si>
  <si>
    <t>Investitionen in KI-Technologien und die dafür benötigte Infrastruktur müssen regelmäßig auf ihre Konformität mit der EU-KI-Verordnung überprüft werden.</t>
  </si>
  <si>
    <t>Kosten für externe Dienstleistungen, wie Beratungen oder Audits, die notwendig sind, um sicherzustellen, dass das SIM-System den gesetzlichen Anforderungen entspricht.</t>
  </si>
  <si>
    <t>Betriebskosten für die Aufrechterhaltung eines sicheren und gesetzeskonformen Betriebs des SIM-Systems.</t>
  </si>
  <si>
    <t>Budgetprognosen müssen mögliche Änderungen in der regulatorischen Landschaft berücksichtigen, insbesondere in Bezug auf die EU-KI-Verordnung.</t>
  </si>
  <si>
    <t>Es ist notwendig, das Budget regelmäßig zu überprüfen und anzupassen, um sicherzustellen, dass die Einhaltung der EU-KI-Verordnung nicht durch finanzielle Einschränkungen beeinträchtigt wird</t>
  </si>
  <si>
    <t>Die Investitionen in KI-gestützte SIM-Systeme sollten im Hinblick auf ihre Fähigkeit bewertet werden, die Sicherheitsziele des Unternehmens zu erreichen und gleichzeitig die Einhaltung der EU-KI-Verordnung sicherzustellen</t>
  </si>
  <si>
    <t>Eine formelle Dokumentation aller Governance-Elemente ist unerlässlich, um die Einhaltung der EU-KI-Verordnung nachweisen zu können. Diese Dokumentation sollte alle relevanten Informationen über die KI-Modelle, deren Einsatzbereiche, die durchgeführten Risikobewertungen und die festgelegten Compliance-Maßnahmen umfassen.</t>
  </si>
  <si>
    <t>Regelmäßige Meetings sind erforderlich, um sicherzustellen, dass das SIM-System kontinuierlich den Anforderungen der EU-KI-Verordnung entspricht. In diesen Meetings sollten auch neue Entwicklungen in der regulatorischen Landschaft diskutiert und gegebenenfalls Anpassungen vorgenommen werden.</t>
  </si>
  <si>
    <t>Eine regelmäßige Überprüfung des Governance-Prozesses ist notwendig, um sicherzustellen, dass das SIM-System stets den aktuellen regulatorischen Anforderungen entspricht und potenzielle Compliance-Lücken frühzeitig erkannt und behoben werden.</t>
  </si>
  <si>
    <t>Der Governance-Prozess muss in Bezug auf KI im SIM-System mit allen relevanten Stakeholdern abgestimmt sein, einschließlich der rechtlichen Abteilungen, Datenschutzbeauftragten und dem Management. Dies stellt sicher, dass alle Beteiligten über die Anforderungen der EU-KI-Verordnung informiert sind und diese in ihren Verantwortungsbereichen berücksichtigen.</t>
  </si>
  <si>
    <t>Regelmäßige Audits sind notwendig, um die Einhaltung der EU-KI-Verordnung sicherzustellen. Diese Audits sollten die Transparenz der KI-Modelle, den Datenschutz sowie die ethische Nutzung der KI-Analysen überprüfen.</t>
  </si>
  <si>
    <t>Eine aktive Zusammenarbeit mit anderen SIM-Systemen, insbesondere solchen, die ebenfalls KI nutzen, kann von großem Nutzen sein. Dies ermöglicht den Austausch von Best Practices für die Einhaltung der EU-KI-Verordnung und die gemeinsame Entwicklung von Standards für den sicheren und gesetzeskonformen Einsatz von KI in der Sicherheitsanalyse.</t>
  </si>
  <si>
    <t>Implementierung eines dynamischen Compliance-Frameworks: Schaffung eines flexiblen und dynamischen Governance-Prozesses, der sich schnell an Änderungen der EU-KI-Verordnung anpassen kann. Automatisierte Compliance-Überwachung: Einsatz von KI-gestützten Tools zur kontinuierlichen Überwachung der Einhaltung von Governance-Prozessen in Echtzeit.</t>
  </si>
  <si>
    <t>Einführung eines KI-Governance-Teams: Einrichtung eines spezialisierten Teams zur Überwachung und Identifikation neuer Governance-Elemente, das regelmäßig Schulungen zu den neuesten regulatorischen Anforderungen erhält. Nutzung von KI zur Lückenanalyse: Verwendung von KI-gestützten Tools zur automatischen Identifikation potenzieller Governance-Lücken.</t>
  </si>
  <si>
    <t>Entwicklung eines KI-Strategieplans: Erstellung eines langfristigen KI-Strategieplans, der sicherstellt, dass alle KI-gestützten Initiativen im Einklang mit den Unternehmenszielen stehen und kontinuierlich an diese angepasst werden. Regelmäßige Strategie-Workshops: Durchführung von Workshops mit Führungskräften und Technikteams, um die strategische Ausrichtung zu prüfen.</t>
  </si>
  <si>
    <t>Etablierung eines Chief AI Compliance Officer (CAICO): Einführung einer speziellen Rolle für die Überwachung der KI-Compliance, verantwortlich für die Einhaltung der EU-KI-Verordnung und interne Audits. Verpflichtende Compliance-Trainings: Regelmäßige, verpflichtende Schulungen für alle Mitarbeiter, die mit KI-Systemen arbeiten, um deren Verantwortlichkeiten zu verdeutlichen.</t>
  </si>
  <si>
    <t>Top-Management-Einbindung durch KI-Beratung: Regelmäßige Briefings des Top-Managements durch KI-Compliance-Berater, um die Wichtigkeit der Einhaltung der EU-KI-Verordnung hervorzuheben. Incentive-Programme: Einführung von Incentive-Programmen für Führungskräfte, um die Förderung von Compliance-Projekten zu belohnen.</t>
  </si>
  <si>
    <t>Erstellung eines KI-Einsatzhandbuchs: Ein detailliertes Handbuch, das die Rolle der KI im Unternehmen beschreibt, einschließlich spezifischer Mandate, Verantwortlichkeiten und Compliance-Anforderungen. KI-Compliance-Checkpoints: Implementierung von Compliance-Checkpoints in allen Phasen der KI-Entwicklung und des Betriebs, um sicherzustellen, dass die Vorgaben eingehalten werden.</t>
  </si>
  <si>
    <t>Etablierung eines Third-Party-Risikomanagements: Aufbau eines speziellen Risikomanagement-Prozesses für Drittanbieter, der regelmäßige Audits und Compliance-Berichte von Anbietern fordert. Einhaltung von Standardverträgen: Nutzung standardisierter Verträge, die explizit auf die Einhaltung der EU-KI-Verordnung abzielen und strenge Sanktionen bei Nichteinhaltung vorsehen.</t>
  </si>
  <si>
    <t>Verpflichtende Lieferanten-Zertifizierung: Einführung einer Zertifizierungspflicht für Lieferanten, die sicherstellt, dass sie die EU-KI-Verordnung einhalten. Kontinuierliche Compliance-Überprüfung: Regelmäßige Überprüfung und Re-Zertifizierung von Lieferanten auf Compliance, inklusive Penetrationstests und Sicherheitsbewertungen.</t>
  </si>
  <si>
    <t>Etablierung von Compliance-orientierten SLAs: Definition spezifischer SLAs (Service Level Agreements), die die Einhaltung der EU-KI-Verordnung sicherstellen. Echtzeit-Monitoring: Implementierung von Echtzeit-Überwachungsmechanismen, um sicherzustellen, dass die Dienstleistungen kontinuierlich den gesetzlichen Anforderungen entsprechen.</t>
  </si>
  <si>
    <t>Integriertes Compliance-Management: Integration von Compliance-Management in jedes Projekt- und Programmmanagement-Tool, um sicherzustellen, dass regulatorische Anforderungen in allen Phasen des Projektlebenszyklus berücksichtigt werden. KI-Compliance-Gates: Implementierung von Compliance-Gates in jeder Projektphase, die als Freigabepunkte zur nächsten Phase dienen.</t>
  </si>
  <si>
    <t>Etablierung eines KI-Compliance-Centers: Schaffung eines dedizierten KI-Compliance-Centers, das sich ausschließlich mit der kontinuierlichen Verbesserung von KI- und Compliance-Prozessen beschäftigt. Selbstlernende Compliance-Tools: Nutzung von KI-gestützten, selbstlernenden Tools, die kontinuierlich neue Bedrohungen und Compliance-Lücken identifizieren und beheben.</t>
  </si>
  <si>
    <t>Föderative Compliance-Struktur: Implementierung einer föderativen Struktur, die klar definierte Verantwortlichkeiten auf verschiedenen Organisationsebenen festlegt und regelmäßige Überprüfungen der Kontrollmechanismen durchführt. Kontrollprozesse durch KI überwachen: Einsatz von KI, um die Effektivität und Einhaltung der Kontrollprozesse kontinuierlich zu überwachen.</t>
  </si>
  <si>
    <t>Strenge Outsourcing-Richtlinien: Einführung strikter Richtlinien für Outsourcing, die detaillierte Anforderungen an die Einhaltung der EU-KI-Verordnung durch Dienstleister definieren. Externe Risiko- und Compliance-Assessments: Regelmäßige Durchführung externer Assessments, um sicherzustellen, dass ausgelagerte Dienste den gesetzlichen Anforderungen entsprechen.</t>
  </si>
  <si>
    <t>Entwicklung spezifischer Compliance-Metriken: Erstellung von KPIs, die die Einhaltung der EU-KI-Verordnung direkt messen und bewerten, wie gut das SIEM-System gesetzliche Anforderungen erfüllt. Echtzeit-Dashboards: Implementierung von Dashboards, die in Echtzeit die Performance und Compliance des KI-gestützten SIEM-Systems überwachen.</t>
  </si>
  <si>
    <t>Etablierung eines KI-spezifischen Risikomanagements: Entwicklung eines spezialisierten Risikomanagement-Prozesses, der auf die Identifikation, Bewertung und Minderung von KI-basierten Risiken fokussiert ist, unter besonderer Berücksichtigung der EU-KI-Verordnung. Simulation von Compliance-Szenarien: Durchführung von Simulationen und Stress-Tests, um Compliance-Risiken zu bewerten.</t>
  </si>
  <si>
    <t>Transparenz- und Erklärungsstandards: Einführung von Standards, die sicherstellen, dass KI-Entscheidungen transparent und für Kunden nachvollziehbar erklärt werden. Feedback-Schleifen: Etablierung von Feedback-Schleifen mit Kunden, um deren Vertrauen zu stärken und sicherzustellen, dass ihre Anliegen hinsichtlich der KI-Nutzung ernst genommen werden.</t>
  </si>
  <si>
    <t>Kosten-Nutzen-Analysen mit KI-Support: Verwendung von KI zur Durchführung detaillierter Kosten-Nutzen-Analysen, die sicherstellen, dass Investitionen in Compliance-Maßnahmen wirtschaftlich und effektiv sind. Regelmäßige Budgetüberprüfungen: Kontinuierliche Überprüfung des Budgets für KI-Implementierung und Compliance zur Anpassung an neue regulatorische Anforderungen.</t>
  </si>
  <si>
    <t>Automatisierte Dokumentationstools: Einführung automatisierter Tools zur Dokumentation von Governance-Prozessen, die sicherstellen, dass alle Vorgänge gemäß den Anforderungen der EU-KI-Verordnung dokumentiert werden. Kontinuierliche Updates: Regelmäßige Updates und Revisionen der Dokumentation, um Änderungen in der gesetzlichen Lage und den internen Prozessen widerzuspiegeln.</t>
  </si>
  <si>
    <t>Etablierung von Compliance-Meetings: Einführung regelmäßiger Meetings, die sich ausschließlich mit der Überprüfung der Einhaltung der EU-KI-Verordnung beschäftigen. Protokollierte Entscheidungsfindung: Sicherstellen, dass alle Entscheidungen in diesen Meetings dokumentiert und in die Governance-Prozesse integriert werden.</t>
  </si>
  <si>
    <t>Automatisierte Governance-Überprüfungen: Nutzung von KI zur Automatisierung der Überprüfung des Governance-Prozesses, um schnell auf Änderungen der regulatorischen Anforderungen zu reagieren. Adaptive Governance-Struktur: Schaffung einer flexiblen Governance-Struktur, die kontinuierlich auf Basis der Überprüfungsergebnisse angepasst und optimiert wird.</t>
  </si>
  <si>
    <t>Stakeholder-Engagement-Plattform: Entwicklung einer Plattform zur kontinuierlichen Kommunikation und Abstimmung mit allen relevanten Stakeholdern, um sicherzustellen, dass der Governance-Prozess umfassend unterstützt wird. Regelmäßige Konsultationen: Planung regelmäßiger Konsultationsrunden, bei denen Feedback von Stakeholdern eingeholt und in die Prozesse integriert wird.</t>
  </si>
  <si>
    <t>Kontinuierliche Audit-Bereitschaft: Einführung von Prozessen, die sicherstellen, dass das SIEM-System jederzeit auditbereit ist. Externe Compliance-Beratung: Regelmäßige Konsultation externer Experten zur Bewertung und Optimierung der Compliance-Maßnahmen.</t>
  </si>
  <si>
    <t>Interaktive Compliance-Netzwerke: Aufbau von Netzwerken mit anderen Unternehmen, die KI-gestützte SIEM-Systeme nutzen, um Best Practices auszutauschen und gemeinsame Compliance-Standards zu entwickeln. Regelmäßige Best-Practice-Sitzungen: Planung regelmäßiger Sitzungen mit anderen Unternehmen, um gemeinsame Herausforderungen und Lösungen zur Einhaltung der EU-KI-Verordnung zu diskutieren.</t>
  </si>
  <si>
    <t>5. AI-Act EU</t>
  </si>
  <si>
    <t>6. Privacy &amp; Policy</t>
  </si>
  <si>
    <t>Gibt es eine Informationssicherheitsrichtlinie, die den Einsatz von SIEM mit KI im Einklang mit den Anforderungen der EU-KI-Verordnung unterstützt?</t>
  </si>
  <si>
    <t>Wurde eine spezifische Richtlinie für den Einsatz von SIEM mit KI erstellt, die die EU-KI-Verordnung berücksichtigt?</t>
  </si>
  <si>
    <t>Bitte geben Sie die Elemente der Richtlinie für den Einsatz von SIEM mit KI an</t>
  </si>
  <si>
    <t>Verhaltenskodex für den Einsatz von KI in SIEM-Systemen</t>
  </si>
  <si>
    <t>Einsatzregeln &amp; Verantwortlichkeiten für KI-gestützte SIEM-Systeme</t>
  </si>
  <si>
    <t>Überprüfungsfrequenz der Dokumentation hinsichtlich KI-Richtlinien</t>
  </si>
  <si>
    <t>Bewertungsfrequenz und -typ für KI-Algorithmen in SIEM-Systemen</t>
  </si>
  <si>
    <t>Wissensaustausch und -pflege bezüglich der Nutzung von KI in SIEM</t>
  </si>
  <si>
    <t>Übungshäufigkeit für die Überprüfung der KI-Modelle im SIEM</t>
  </si>
  <si>
    <t>Verwendung des Traffic Light Protocol (TLP) im Zusammenhang mit KI-generierten Alarmsignalen</t>
  </si>
  <si>
    <t>Arbeitsvereinbarungen für die Entwicklung und den Einsatz von KI in SIEM-Systemen</t>
  </si>
  <si>
    <t>Wird das SIEM mit KI bei der Erstellung und Aktualisierung der operativen Sicherheitsrichtlinien im Einklang mit der EU-KI-Verordnung berücksichtigt?</t>
  </si>
  <si>
    <t>Gibt es eine Melderichtlinie für Sicherheitsvorfälle, die durch KI in SIEM-Systemen erkannt werden?</t>
  </si>
  <si>
    <t>Gibt es eine Datenschutzrichtlinie für die Überwachung der Sicherheit von Mitarbeitern durch KI-gestützte SIEM-Systeme?</t>
  </si>
  <si>
    <t>Arbeitet das SIEM mit KI in Übereinstimmung mit allen anwendbaren Datenschutzgesetzen, -vorschriften und der EU-KI-Verordnung?</t>
  </si>
  <si>
    <t>Kooperiert das SIEM mit KI mit den Rechtsabteilungen in Datenschutz- und KI-Regulierungsangelegenheiten?</t>
  </si>
  <si>
    <t>Gibt es spezifische Verfahren für den Umgang mit datenschutz- und KI-bezogenen Untersuchungen?</t>
  </si>
  <si>
    <t>Ist sich das SIEM mit KI aller Informationen bewusst, die es verarbeitet und die den Datenschutzbestimmungen sowie der EU-KI-Verordnung unterliegen?</t>
  </si>
  <si>
    <t>Wird regelmäßig eine Datenschutz-Folgenabschätzung (Privacy Impact Assessment, PIA) im Hinblick auf die Nutzung von KI in SIEM-Systemen durchgeführt?</t>
  </si>
  <si>
    <t>gering / hoch</t>
  </si>
  <si>
    <t>hoch / hoch</t>
  </si>
  <si>
    <t>Es sollte eine umfassende Informationssicherheitsrichtlinie existieren, die spezifische Vorgaben für den Einsatz von KI in SIEM-Systemen macht. Diese Richtlinie muss sicherstellen, dass der Einsatz von KI konform mit der EU-KI-Verordnung erfolgt. Dabei sollten insbesondere Risikobewertungen, Transparenzanforderungen und ethische Grundsätze beachtet werden, die sicherstellen, dass die KI-Systeme nicht nur sicher und zuverlässig, sondern auch fair und diskriminierungsfrei arbeiten. Die Richtlinie sollte zudem die Verpflichtung enthalten, dass KI-Systeme regelmäßig auf Bias und Fehlerraten überprüft werden, um die Integrität der SIEM-Prozesse zu gewährleisten.</t>
  </si>
  <si>
    <t>Eine spezifische Richtlinie ist notwendig, um den Einsatz von KI im SIEM zu regulieren. Diese Richtlinie sollte detaillierte Anforderungen enthalten, wie KI in SIEM-Systemen genutzt werden darf, und sicherstellen, dass diese den Bestimmungen der EU-KI-Verordnung entsprechen. Dazu gehören klare Vorgaben zur Datenverarbeitung, zur erklärbaren KI (Explainable AI) und zu den Anforderungen an die Transparenz der KI-Modelle. Darüber hinaus sollte die Richtlinie Mechanismen für die regelmäßige Überprüfung und Anpassung der KI-Modelle enthalten, um neuen regulatorischen Anforderungen oder technologischen Entwicklungen gerecht zu werden.</t>
  </si>
  <si>
    <t>Ein spezifischer Verhaltenskodex sollte die ethischen und rechtlichen Rahmenbedingungen definieren, unter denen KI in SIEM-Systemen eingesetzt wird. Dieser Kodex muss sicherstellen, dass die KI-Systeme fair, transparent und unter Wahrung der Privatsphäre der Betroffenen operieren.</t>
  </si>
  <si>
    <t>Diese Regeln sollten festlegen, wer für die Implementierung, Überwachung und Wartung der KI-Systeme im SIEM verantwortlich ist. Dazu gehört auch die Festlegung der Verantwortlichkeiten für die Einhaltung der EU-KI-Verordnung.</t>
  </si>
  <si>
    <t>Es sollte eine festgelegte Frequenz geben, mit der die Dokumentation der KI-Systeme und -Prozesse im SIEM überprüft und aktualisiert wird, um sicherzustellen, dass sie stets konform mit der EU-KI-Verordnung bleibt.</t>
  </si>
  <si>
    <t>Regelmäßige Bewertungen der KI-Algorithmen sind notwendig, um deren Genauigkeit, Fairness und Compliance sicherzustellen. Diese Bewertungen sollten sowohl intern als auch extern durchgeführt werden, um unabhängige Überprüfungen zu gewährleisten.</t>
  </si>
  <si>
    <t>Kontinuierliche Schulungen und der Austausch von Wissen über die neuesten Entwicklungen in KI und deren Anwendung im SIEM sind entscheidend, um sicherzustellen, dass die Teams immer auf dem neuesten Stand sind und die EU-Vorgaben einhalten können.</t>
  </si>
  <si>
    <t>Es sollten regelmäßige Tests und Übungen durchgeführt werden, um die Leistungsfähigkeit der KI-Modelle im SIEM zu prüfen und sicherzustellen, dass sie in realen Szenarien korrekt funktionieren.</t>
  </si>
  <si>
    <t>Das TLP sollte verwendet werden, um die Sensibilität und Weitergabe von durch KI generierten Alarmsignalen zu steuern und sicherzustellen, dass Informationen entsprechend ihrer Klassifizierung behandelt werden.</t>
  </si>
  <si>
    <t>Klare Vereinbarungen sollten getroffen werden, die festlegen, wie KI in SIEM-Systemen entwickelt, eingesetzt und gewartet wird, um sicherzustellen, dass alle Beteiligten die EU-KI-Verordnung einhalten.</t>
  </si>
  <si>
    <t>SIEM mit KI sollte in den Prozess der Erstellung und Aktualisierung der operativen Sicherheitsrichtlinien einbezogen werden. Es ist notwendig, dass die Sicherheitsrichtlinien regelmäßig überprüft und aktualisiert werden, um sicherzustellen, dass sie mit den aktuellen Bestimmungen der EU-KI-Verordnung im Einklang stehen. Dabei sollte besonderes Augenmerk auf die kontinuierliche Anpassung an neue regulatorische Anforderungen und technologische Entwicklungen gelegt werden.</t>
  </si>
  <si>
    <t>Eine spezifische Melderichtlinie ist erforderlich, um den Umgang mit Sicherheitsvorfällen zu regeln, die durch KI im SIEM-System erkannt werden. Diese Richtlinie sollte klare Prozesse und Zuständigkeiten für die Erfassung, Analyse und Meldung solcher Vorfälle festlegen. Zudem muss sichergestellt werden, dass die Meldepflichten im Einklang mit der EU-KI-Verordnung stehen, insbesondere hinsichtlich der Transparenz- und Dokumentationsanforderungen.</t>
  </si>
  <si>
    <t>Es sollte eine Datenschutzrichtlinie existieren, die explizit den Einsatz von KI in SIEM-Systemen zur Überwachung der Sicherheit von Mitarbeitern regelt. Diese Richtlinie muss sicherstellen, dass die Überwachung im Einklang mit der EU-KI-Verordnung und der DSGVO erfolgt, wobei der Schutz der Privatsphäre und die Vermeidung von Diskriminierung im Vordergrund stehen. Die Richtlinie sollte auch Transparenzanforderungen und die Rechte der betroffenen Mitarbeiter hinsichtlich der Verarbeitung ihrer Daten durch KI festlegen.</t>
  </si>
  <si>
    <t>SIEM mit KI muss in strikter Übereinstimmung mit allen relevanten Datenschutzgesetzen, -vorschriften und der EU-KI-Verordnung betrieben werden. Dies bedeutet, dass alle Daten, die von der KI im SIEM-System verarbeitet werden, unter Berücksichtigung der Privatsphäre und der Rechte der Betroffenen verarbeitet werden müssen. Zudem müssen alle KI-Modelle und -Prozesse regelmäßig auf ihre Compliance hin überprüft und gegebenenfalls angepasst werden.</t>
  </si>
  <si>
    <t>Eine enge Zusammenarbeit zwischen dem SIEM-Team und den Rechtsabteilungen ist unerlässlich, um sicherzustellen, dass alle Aspekte der Datenschutz- und KI-Regulierungsanforderungen eingehalten werden. Diese Zusammenarbeit sollte nicht nur in der Implementierungsphase, sondern auch laufend erfolgen, um sicherzustellen, dass alle gesetzlichen Anforderungen kontinuierlich erfüllt werden. Die Rechtsabteilungen sollten insbesondere bei der Bewertung der rechtlichen Risiken von KI-Modellen und der Erstellung von Compliance-Dokumentationen beteiligt sein.</t>
  </si>
  <si>
    <t>Es sollten spezifische Verfahren etabliert sein, die den Umgang mit Untersuchungen regeln, die datenschutz- oder KI-bezogene Fragen betreffen. Diese Verfahren sollten klar festlegen, wie Vorfälle untersucht, dokumentiert und gemeldet werden. Insbesondere sollten sie die Anforderungen der EU-KI-Verordnung berücksichtigen, die Transparenz, Fairness und Rechenschaftspflicht bei der Nutzung von KI im SIEM verlangen.</t>
  </si>
  <si>
    <t>Es ist von entscheidender Bedeutung, dass das SIEM mit KI ein vollständiges Verständnis aller Informationen hat, die es verarbeitet, und dass diese Informationen den geltenden Datenschutzbestimmungen sowie der EU-KI-Verordnung unterliegen. Dies erfordert eine genaue Dokumentation aller Dateneingaben, -verarbeitungen und -ausgaben, sowie die Implementierung von Mechanismen, die sicherstellen, dass alle Daten korrekt und rechtmäßig verarbeitet werden.</t>
  </si>
  <si>
    <t>Regelmäßige Datenschutz-Folgenabschätzungen (PIAs) sind unerlässlich, insbesondere im Hinblick auf die Nutzung von KI in SIEM-Systemen. Diese PIAs sollten die potenziellen Risiken für die Privatsphäre und die Einhaltung der EU-KI-Verordnung bewerten. Sie müssen auch sicherstellen, dass geeignete Maßnahmen ergriffen werden, um diese Risiken zu minimieren und die Einhaltung der gesetzlichen Anforderungen sicherzustellen. Die PIAs sollten zudem bei der Einführung neuer KI-Technologien oder bei wesentlichen Änderungen in den bestehenden KI-Systemen aktualisiert werden.</t>
  </si>
  <si>
    <t>Erstellen einer detaillierten Informationssicherheitsrichtlinie, die explizit auf KI im SIEM eingeht. Diese sollte regelmäßige Risikobewertungen, eine umfassende Dokumentation und Mechanismen zur Erkennung und Verhinderung von algorithmischen Verzerrungen enthalten. Zudem sollten klare Prozesse für die kontinuierliche Überwachung und Anpassung der Richtlinien implementiert werden, um der dynamischen Natur von KI-Systemen gerecht zu werden.</t>
  </si>
  <si>
    <t>Entwicklung einer umfassenden KI-Einsatzrichtlinie, die spezifische Anforderungen und Maßnahmen definiert. Diese Richtlinie sollte eine klare Abgrenzung der Verantwortlichkeiten, die Verpflichtung zu regelmäßigen Compliance-Audits, und die Einhaltung ethischer Standards bei der KI-Entwicklung und -Implementierung umfassen. Die Richtlinie sollte auch adaptive Elemente enthalten, um flexibel auf neue rechtliche Vorgaben reagieren zu können.</t>
  </si>
  <si>
    <t>Einführung eines erweiterten Verhaltenskodexes, der die ethischen Anforderungen der EU-KI-Verordnung integriert. Dieser Kodex sollte verbindliche ethische Schulungen für alle Mitarbeiter, die mit KI-Systemen arbeiten, sowie die Etablierung eines Ethik-Ausschusses umfassen, der die Einhaltung der ethischen Richtlinien überwacht und bei Bedarf Anpassungen vornimmt.</t>
  </si>
  <si>
    <t>Festlegung und regelmäßige Aktualisierung klarer Einsatzregeln und Verantwortlichkeiten. Hierzu gehört die Einführung eines "KI-Governance-Frameworks", das sicherstellt, dass alle Aspekte der KI-Entwicklung, -Implementierung und -Überwachung klar zugeordnet sind und Verantwortlichkeiten eindeutig definiert sind. Regelmäßige Schulungen und Workshops zur Rollenklärung und Verantwortungserweiterung sollten ebenfalls implementiert werden.</t>
  </si>
  <si>
    <t>Einführung regelmäßiger und multidisziplinärer Audits der KI-Algorithmen. Diese Audits sollten von internen sowie externen Experten durchgeführt werden, um die Objektivität zu gewährleisten. Zusätzlich sollten robuste Testverfahren entwickelt werden, die die Algorithmen auf ethische Konformität, Verzerrungen und unvorhergesehene Auswirkungen prüfen, und es sollte ein Audit-Trail für jede Überprüfung vorhanden sein.</t>
  </si>
  <si>
    <t>Etablierung einer zentralisierten Wissensplattform und eines fortlaufenden Schulungsprogramms. Diese Plattform sollte den Austausch von Best Practices, die Veröffentlichung von Forschungsergebnissen und die Durchführung von regelmäßigen Fortbildungsmaßnahmen fördern. Die Schulungsprogramme sollten auch auf die spezifischen Anforderungen der EU-KI-Verordnung eingehen und kontinuierlich aktualisiert werden.</t>
  </si>
  <si>
    <t>Implementierung eines strukturierten Test- und Übungsplans. Dieser Plan sollte sowohl standardisierte Testszenarien als auch simulationsbasierte Übungen umfassen, um die Resilienz und Leistungsfähigkeit der KI-Modelle unter realen Bedingungen zu prüfen. Ein Schwerpunkt sollte auf der Simulation von Worst-Case-Szenarien liegen, um die Robustheit der Modelle gegen unerwartete Angriffe zu gewährleisten.</t>
  </si>
  <si>
    <t>Optimierung der Implementierung des Traffic Light Protocol (TLP). Schulungen und ein strikter Kontrollprozess sollten sicherstellen, dass die TLP-Klassifikationen konsequent angewendet und die Weitergabe von Informationen stets konform mit den Sicherheitsanforderungen erfolgt. Die Einführung eines Monitoring-Tools zur Überwachung der Einhaltung des TLP in Echtzeit kann die Qualität der Klassifizierung und Weitergabe von Alarmsignalen verbessern.</t>
  </si>
  <si>
    <t>Erstellung spezifischer und rechtlich abgestimmter Arbeitsvereinbarungen. Diese Vereinbarungen sollten klare Vorgaben zur Zusammenarbeit zwischen den Entwicklungsteams, den Rechtsabteilungen und dem SIEM-Management enthalten. Regelmäßige Überprüfungen der Vereinbarungen sowie die Einbindung eines Compliance-Beauftragten können sicherstellen, dass alle Vereinbarungen mit der EU-KI-Verordnung übereinstimmen und kontinuierlich angepasst werden.</t>
  </si>
  <si>
    <t>Etablierung eines kontinuierlichen Konsultationsprozesses. Das SIEM-Team sollte in alle Phasen der Entwicklung und Aktualisierung von Sicherheitsrichtlinien integriert werden. Ein dedizierter Prozess zur formalen Überprüfung und Zustimmung durch das SIEM-Team vor der Implementierung neuer Richtlinien sollte eingeführt werden, um sicherzustellen, dass diese den Anforderungen der EU-KI-Verordnung entsprechen.</t>
  </si>
  <si>
    <t>Entwicklung einer umfassenden Melderichtlinie für KI-generierte Vorfälle. Diese Richtlinie sollte einen klaren Eskalationsprozess enthalten, der durch KI erkannte Vorfälle sofort an die zuständigen Behörden oder internen Abteilungen meldet. Zusätzlich sollte ein automatisiertes Meldesystem implementiert werden, das die Konformität mit der EU-KI-Verordnung gewährleistet und alle Meldungen dokumentiert.</t>
  </si>
  <si>
    <t>Entwicklung und Implementierung einer spezifischen Datenschutzrichtlinie für KI-Überwachung. Diese Richtlinie sollte sicherstellen, dass alle Überwachungsmaßnahmen transparent sind, die Zustimmung der Mitarbeiter eingeholt wird, und dass regelmäßig Datenschutz-Folgenabschätzungen (PIAs) durchgeführt werden. Außerdem sollte ein unabhängiger Datenschutzbeauftragter regelmäßig die Einhaltung dieser Richtlinie prüfen.</t>
  </si>
  <si>
    <t>Einführung eines umfassenden Compliance-Management-Systems. Dieses System sollte kontinuierliche Audits, Risikobewertungen und eine vollständige Dokumentation der KI-Prozesse umfassen, um sicherzustellen, dass alle gesetzlichen Anforderungen eingehalten werden. Zudem sollten Sanktionen und Korrekturmaßnahmen für Verstöße klar definiert und umgesetzt werden.</t>
  </si>
  <si>
    <t>Stärkung der Zusammenarbeit zwischen SIEM und Rechtsabteilungen durch regelmäßige Meetings und Arbeitsgruppen. Diese sollten die Rechtskonformität bei der Entwicklung und Implementierung von KI-Systemen sicherstellen. Ein permanenter rechtlicher Ansprechpartner für das SIEM-Team sollte etabliert werden, um sicherzustellen, dass rechtliche Fragen sofort adressiert werden können.</t>
  </si>
  <si>
    <t>Einführung spezifischer und detaillierter Untersuchungsverfahren. Diese sollten klare Zuständigkeiten und Eskalationswege enthalten, sowie eine Verpflichtung zur vollständigen Dokumentation aller Untersuchungsschritte. Zusätzlich sollte ein unabhängiges Gremium eingerichtet werden, das die Untersuchungen auf Konformität mit der EU-KI-Verordnung überwacht und Empfehlungen für Verbesserungen ausspricht.</t>
  </si>
  <si>
    <t>Implementierung eines kontinuierlichen Schulungs- und Sensibilisierungsprogramms. Dieses Programm sollte sicherstellen, dass alle SIEM-Mitarbeiter ein tiefes Verständnis für die durch KI verarbeiteten Daten und die damit verbundenen rechtlichen Anforderungen haben. Zudem sollten regelmäßig Workshops und Schulungen zu aktuellen rechtlichen Entwicklungen und deren Auswirkungen auf die Datenverarbeitung stattfinden.</t>
  </si>
  <si>
    <t>Regelmäßige Durchführung umfassender Datenschutz-Folgenabschätzungen (PIAs). Diese PIAs sollten speziell auf die Risiken und Herausforderungen der KI im SIEM eingehen. Es sollte auch ein standardisiertes Verfahren für die Durchführung von PIAs etabliert werden, das die Identifizierung und Minderung von Risiken priorisiert und sicherstellt, dass die Ergebnisse in die weitere Entwicklung und Anpassung der KI-Systeme einfließen.</t>
  </si>
  <si>
    <t>Mitarbeiter</t>
  </si>
  <si>
    <t>KI-Verordnung EU</t>
  </si>
  <si>
    <t>Datenschutz &amp; Richtlinien (SIEM mit KI)</t>
  </si>
  <si>
    <t>Wie wird die Datensicherheit in Ihrem KI-gestützten SIEM-System gemäß der EU-KI-Verordnung gewährleistet?</t>
  </si>
  <si>
    <t>Falls ja, wie trägt die externe Unterstützung zur Sicherstellung der Datensicherheit bei, um die EU-KI-Verordnung zu erfüllen?</t>
  </si>
  <si>
    <t>Entspricht das Sicherheitsniveau Ihres SIEM-Systems den Anforderungen der EU-KI-Verordnung?</t>
  </si>
  <si>
    <t>Ist das Verhältnis von internem zu externem Personal ausreichend, um die Datensicherheit gemäß der EU-KI-Verordnung zu gewährleisten?</t>
  </si>
  <si>
    <t>Verfügen Ihre Mitarbeiter über die notwendigen Fähigkeiten, um die Datensicherheit im Einklang mit der EU-KI-Verordnung zu gewährleisten?</t>
  </si>
  <si>
    <t>Sind alle relevanten Positionen besetzt, um die Datensicherheit gemäß der EU-KI-Verordnung sicherzustellen?</t>
  </si>
  <si>
    <t>Sind die notwendigen Kompetenzen für die Gewährleistung der Datensicherheit definiert, um die EU-KI-Verordnung zu erfüllen?</t>
  </si>
  <si>
    <t>Nutzen externe Unterstützung, um die Datensicherheit in Ihrem SIEM-System sicherzustellen, insbesondere im Hinblick auf die EU-KI-Verordnung?</t>
  </si>
  <si>
    <t>Haben Prozesse etabliert, die die Datensicherheit in Ihrem SIEM-System gemäß der EU-KI-Verordnung sicherstellen?</t>
  </si>
  <si>
    <t>Verfügen über geeignete Strategien zur Gewinnung von Fachkräften, um die Datensicherheit im Einklang mit der EU-KI-Verordnung zu gewährleisten?</t>
  </si>
  <si>
    <t>Fördern ein sicheres Arbeitsumfeld, um die psychologische Sicherheit des Personals zu gewährleisten, das für die Datensicherheit im SIEM-System zuständig ist?</t>
  </si>
  <si>
    <t>Wahrscheinlichkeit / Auswirkungen</t>
  </si>
  <si>
    <t>mittel /mittel</t>
  </si>
  <si>
    <t>Externe Unterstützung trägt zur Sicherstellung der Datensicherheit bei, indem sie spezielles Fachwissen bereitstellt, das möglicherweise intern nicht vorhanden ist. Dies umfasst die Bewertung von Risiken, die Feinabstimmung von KI-Modellen zur Erkennung von Bedrohungen sowie die Sicherstellung der Einhaltung regulatorischer Anforderungen, einschließlich der EU-KI-Verordnung. Externe Berater können auch dazu beitragen, Schulungen für das interne Team zu entwickeln, um das Wissen und die Fähigkeiten im Umgang mit KI-gestützten SIEM-Systemen zu verbessern.</t>
  </si>
  <si>
    <t>Das Sicherheitsniveau eines KI-gestützten SIEM-Systems sollte kontinuierlich bewertet und optimiert werden, um den strengen Anforderungen der EU-KI-Verordnung zu entsprechen. Dies umfasst die Sicherstellung, dass alle eingesetzten KI-Modelle transparent, erklärbar und frei von Vorurteilen sind, um die Integrität und Sicherheit der Daten zu gewährleisten. Zudem müssen die Prozesse regelmäßig überprüft und aktualisiert werden, um den sich entwickelnden Bedrohungen und gesetzlichen Anforderungen gerecht zu werden.</t>
  </si>
  <si>
    <t>Ein ausgewogenes Verhältnis zwischen internem und externem Personal ist entscheidend, um die Datensicherheit gemäß der EU-KI-Verordnung sicherzustellen. Internes Personal sollte über die notwendigen Fähigkeiten verfügen, um tägliche Sicherheitsmaßnahmen durchzuführen und das System zu überwachen. Externes Personal kann hinzugezogen werden, um spezifische Expertise in Bereichen wie KI-Implementierung und regulatorische Compliance zu liefern, was sicherstellt, dass das SIEM-System den höchsten Sicherheitsstandards entspricht.</t>
  </si>
  <si>
    <t>Mitarbeiter, die für das Management eines KI-gestützten SIEM-Systems verantwortlich sind, müssen über umfassende Kenntnisse in den Bereichen Cybersecurity, Datenmanagement und KI verfügen. Es ist wichtig, dass sie die Prinzipien der EU-KI-Verordnung verstehen und in der Lage sind, diese in der Praxis anzuwenden. Regelmäßige Schulungen und Weiterbildungen sind notwendig, um sicherzustellen, dass das Team auf dem neuesten Stand der Technik und der gesetzlichen Anforderungen bleibt.</t>
  </si>
  <si>
    <t>Alle relevanten Positionen müssen besetzt sein, um eine umfassende und konforme Umsetzung der Datensicherheit zu gewährleisten. Dies schließt Experten für Cybersecurity, Datenanalysten, KI-Spezialisten und Compliance-Manager ein. Die Besetzung dieser Positionen stellt sicher, dass alle Aspekte der Datensicherheit abgedeckt sind und dass das SIEM-System den Anforderungen der EU-KI-Verordnung entspricht.</t>
  </si>
  <si>
    <t>Es müssen klare und robuste Prozesse implementiert werden, die die Datensicherheit im SIEM-System gewährleisten und die Einhaltung der EU-KI-Verordnung sicherstellen. Dazu gehören Richtlinien für den sicheren Umgang mit Daten, Protokolle für die Reaktion auf Sicherheitsvorfälle, sowie regelmäßige Überprüfungen und Audits, um die Einhaltung der Vorschriften zu überprüfen und zu gewährleisten.</t>
  </si>
  <si>
    <t>Eine gezielte Strategie zur Gewinnung von Fachkräften ist notwendig, um sicherzustellen, dass das Unternehmen über das nötige Know-how verfügt, um die Datensicherheit gemäß der EU-KI-Verordnung zu gewährleisten. Dies beinhaltet die Rekrutierung von Experten in den Bereichen KI, Cybersecurity und Datenschutz, die in der Lage sind, sowohl technische Herausforderungen zu meistern als auch regulatorische Anforderungen zu erfüllen.</t>
  </si>
  <si>
    <t>Es ist entscheidend, dass die notwendigen Kompetenzen klar definiert sind, um die Datensicherheit im Einklang mit der EU-KI-Verordnung zu gewährleisten. Diese Kompetenzen sollten spezifisch auf die Anforderungen der Verordnung ausgerichtet sein und sowohl technisches Wissen als auch regulatorische Expertise umfassen. Eine klare Definition dieser Kompetenzen hilft dabei, Schulungsbedarfe zu identifizieren und sicherzustellen, dass das Team gut aufgestellt ist.</t>
  </si>
  <si>
    <t>Ein sicheres Arbeitsumfeld, das die psychologische Sicherheit des Personals fördert, ist entscheidend für die Effektivität der Datensicherheitsmaßnahmen. Mitarbeiter, die sich sicher und unterstützt fühlen, sind eher in der Lage, ihre Aufgaben effizient zu erfüllen und potenzielle Sicherheitsbedrohungen frühzeitig zu erkennen. Dies trägt dazu bei, die Gesamtsicherheit des SIEM-Systems zu verbessern und den Anforderungen der EU-KI-Verordnung gerecht zu werden.</t>
  </si>
  <si>
    <t>Implementierung fortgeschrittener Verschlüsselungsstandards (z.B. homomorphe Verschlüsselung) und Nutzung von Blockchain-Technologien zur Sicherstellung der Datenintegrität. Einführung eines Zero-Trust-Sicherheitsmodells.</t>
  </si>
  <si>
    <t>Strenge vertragliche Regelungen, die die Einhaltung der EU-KI-Verordnung durch externe Partner sicherstellen. Durchführung regelmäßiger Audits der externen Partner hinsichtlich ihrer Datenschutz- und Sicherheitspraktiken.</t>
  </si>
  <si>
    <t>Implementierung von KI-Modellen zur Vorhersage von Sicherheitsbedrohungen (predictive analytics) und Durchführung kontinuierlicher, KI-gesteuerter Schwachstellenanalysen. Sicherstellung der KI-Transparenz durch erklärbare Modelle.</t>
  </si>
  <si>
    <t>Förderung der internen Kompetenzentwicklung durch maßgeschneiderte Schulungsprogramme, um Abhängigkeiten von externem Personal zu reduzieren. Einführung eines Rotationsprogramms, um Wissenstransfer zwischen internen und externen Mitarbeitern zu fördern.</t>
  </si>
  <si>
    <t>Investition in spezialisierte Schulungen zu KI-Ethik und Regulatorik, insbesondere zur EU-KI-Verordnung. Entwicklung eines internen Kompetenzzentrums für KI und Datensicherheit, das kontinuierliche Weiterbildung und Best-Practice-Sharing fördert.</t>
  </si>
  <si>
    <t>Proaktive Personalplanung unter Einsatz von KI zur Identifikation und Vorhersage von Personalengpässen. Nutzung von Automatisierungs- und Orchestrierungstools, um Arbeitslasten auszugleichen und Lücken vorübergehend zu kompensieren.</t>
  </si>
  <si>
    <t>Implementierung von Partnerschaften mit Universitäten und Forschungsinstituten, um Zugang zu hochqualifizierten Talenten zu sichern. Aufbau eines internen Schulungs- und Zertifizierungsprogramms, das die Anforderungen der EU-KI-Verordnung abdeckt.</t>
  </si>
  <si>
    <t>Entwicklung eines umfassenden Kompetenzrahmens, der sowohl technische als auch ethische Anforderungen der EU-KI-Verordnung umfasst. Regelmäßige Anpassung der Kompetenzanforderungen basierend auf den neuesten regulatorischen Entwicklungen und Technologietrends.</t>
  </si>
  <si>
    <t>Einführung von psychologischen Unterstützungsprogrammen, regelmäßige Feedback-Sitzungen und die Schaffung einer inklusiven Unternehmenskultur. Förderung der Work-Life-Balance durch flexible Arbeitszeitmodelle und den Einsatz von KI, um Arbeitsbelastungen zu überwachen und zu optimieren.</t>
  </si>
  <si>
    <t>Rollen und Herarchien</t>
  </si>
  <si>
    <t>Welche der folgenden Rollen sind in Ihrem Unternehmen vorhanden, und wie beeinflusst der Einsatz von KI-gestützten SIEM-Systemen diese Rollen?</t>
  </si>
  <si>
    <t>Sicherheitsanalyst</t>
  </si>
  <si>
    <t>Sicherheits-/Systemingenieur</t>
  </si>
  <si>
    <t>Forensikanalyst</t>
  </si>
  <si>
    <t>Sicherheitsarchitekt</t>
  </si>
  <si>
    <t>Bedrohungsanalyst</t>
  </si>
  <si>
    <t>Datenwissenschaftler</t>
  </si>
  <si>
    <t>Manager</t>
  </si>
  <si>
    <t>Teamleiter</t>
  </si>
  <si>
    <t>Penetrationstester</t>
  </si>
  <si>
    <t>Detection Engineer</t>
  </si>
  <si>
    <t>Automatisierungsingenieur</t>
  </si>
  <si>
    <t>Andere, bitte spezifizieren:</t>
  </si>
  <si>
    <t>Sind alle Rollen, die für den Betrieb von KI-gestützten SIEM-Systemen erforderlich sind, ausreichend besetzt, um die Anforderungen der EU-KI-Verordnung zu erfüllen?</t>
  </si>
  <si>
    <t>Gibt es eine rollenbasierte Hierarchie in Ihrem Unternehmen, die speziell auf die Integration und den Betrieb von KI-Technologien in SIEM-Systemen ausgelegt ist?</t>
  </si>
  <si>
    <t>Rollenbeschreibung: Welche spezifischen KI-Funktionen und -Technologien werden in der jeweiligen Rolle verwendet?</t>
  </si>
  <si>
    <t>Rollentätigkeiten: Welche spezifischen Aufgaben und Prozesse werden durch KI im SIEM unterstützt?</t>
  </si>
  <si>
    <t>Rollenverantwortlichkeiten: In welchem Umfang trägt die jeweilige Rolle zur Einhaltung der EU-KI-Verordnung bei?</t>
  </si>
  <si>
    <t>Rollenerwartungen: Welche Erwartungen bestehen hinsichtlich des Umgangs mit KI-gestützten SIEM-Systemen?</t>
  </si>
  <si>
    <t>Erforderliche technische Fähigkeiten: Welche spezifischen Kenntnisse und Fähigkeiten im Bereich der KI-Technologien sind erforderlich?</t>
  </si>
  <si>
    <t>Erforderliche soziale Fähigkeiten: Wie beeinflusst der Einsatz von KI die notwendigen sozialen Kompetenzen in der Zusammenarbeit innerhalb des Teams?</t>
  </si>
  <si>
    <t>Erforderliches Bildungsniveau: Welche Bildungsstandards und Qualifikationen sind erforderlich, um mit KI-gestützten SIEM-Systemen effektiv arbeiten zu können?</t>
  </si>
  <si>
    <t>Erforderliche oder bevorzugte Zertifizierungen: Welche spezifischen Zertifizierungen sind notwendig, insbesondere im Hinblick auf die Anforderungen der EU-KI-Verordnung?</t>
  </si>
  <si>
    <t>Sind die Verantwortlichkeiten für jede Rolle, in Hinblick auf den Einsatz von KI in SIEM-Systemen und die Einhaltung der EU-KI-Verordnung, vollständig verstanden und dokumentiert?</t>
  </si>
  <si>
    <t>Haben Sie die Karrierefortschrittsanforderungen für jede dieser Rollen dokumentiert, in Bezug auf den Umgang mit KI-gestützten SIEM-Systemen und deren Weiterentwicklung?</t>
  </si>
  <si>
    <t>Differenzieren innerhalb dieser Rollen nach Ebenen, basierend auf der Expertise und dem Umgang mit KI-gestützten SIEM-Systemen?</t>
  </si>
  <si>
    <t>Differenzieren  formell zwischen den Rollen, die mit der Verwaltung und dem Betrieb von KI-gestützten SIEM-Systemen betraut sind?</t>
  </si>
  <si>
    <t>Haben alle Rollen, die sich mit KI-gestützten SIEM-Systemen befassen, formell dokumentiert, insbesondere im Hinblick auf die Einhaltung der EU-KI-Verordnung?</t>
  </si>
  <si>
    <t>Bitte geben spezifische Elemente in der Rollendokumentation an, die den Einsatz von KI in SIEM-Systemen betreffen:</t>
  </si>
  <si>
    <t>Eine formelle Differenzierung der Rollen ist erforderlich, um die spezifischen Verantwortlichkeiten und Kompetenzen in Bezug auf KI-gestützte SIEM-Systeme klar zu definieren. Jede Rolle, vom Sicherheitsanalysten bis hin zum Automatisierungsingenieur, benötigt spezialisierte Kenntnisse im Umgang mit KI-Technologien. Diese Differenzierung stellt sicher, dass alle Aufgaben im Einklang mit den Anforderungen der EU-KI-Verordnung ausgeführt werden, insbesondere in Bezug auf Transparenz, Erklärbarkeit und ethische Verantwortung.</t>
  </si>
  <si>
    <t>Der Einsatz von KI ermöglicht es Sicherheitsanalysten, große Datenmengen effizient zu verarbeiten und Bedrohungen in Echtzeit zu erkennen. KI-gestützte Analysen erfordern jedoch ein tiefes Verständnis der Algorithmen und deren Ergebnisse, um Fehldiagnosen zu vermeiden und die Vorschriften zur Bias-Vermeidung gemäß der EU-KI-Verordnung einzuhalten.</t>
  </si>
  <si>
    <t xml:space="preserve"> Sicherheitsingenieure müssen sicherstellen, dass die Integrations- und Betriebssicherheit von KI-gestützten SIEM-Systemen den höchsten Standards entspricht. Dies umfasst die regelmäßige Überprüfung der Algorithmen auf Sicherheitslücken und die Sicherstellung, dass die Systeme der EU-KI-Verordnung entsprechen.</t>
  </si>
  <si>
    <t>Forensikanalysten verwenden KI zur schnellen Analyse von Sicherheitsvorfällen. Die KI unterstützt dabei, Verhaltensmuster zu identifizieren und Sicherheitslücken aufzudecken. Es ist jedoch wichtig, dass die KI-Modelle nachvollziehbare Ergebnisse liefern, um bei rechtlichen Auseinandersetzungen bestand zu haben.</t>
  </si>
  <si>
    <t>Diese Rolle beinhaltet die Planung und Implementierung von KI-gestützten Sicherheitsarchitekturen. Sicherheitsarchitekten müssen sicherstellen, dass alle Aspekte der KI-Integration den Vorgaben der EU-KI-Verordnung entsprechen, einschließlich Datenschutz, Fairness und Transparenz.</t>
  </si>
  <si>
    <t>Der Bedrohungsanalyst nutzt KI, um Bedrohungen frühzeitig zu identifizieren und zu bewerten. KI hilft dabei, Muster in komplexen Datenstrukturen zu erkennen. Es ist jedoch entscheidend, dass die verwendeten KI-Modelle kontinuierlich validiert und angepasst werden, um Verzerrungen zu vermeiden.</t>
  </si>
  <si>
    <t>Datenwissenschaftler entwickeln und optimieren die KI-Modelle, die in SIEM-Systemen zum Einsatz kommen. Sie sind dafür verantwortlich, dass die Modelle den ethischen Standards der EU-KI-Verordnung entsprechen und keine unvorhergesehenen Risiken einführen.</t>
  </si>
  <si>
    <t>Manager müssen strategische Entscheidungen treffen, wie KI in die Unternehmenssicherheitsstruktur integriert wird. Sie tragen die Verantwortung dafür, dass die KI-Anwendungen den Compliance-Anforderungen der EU entsprechen und ethisch vertretbar sind.</t>
  </si>
  <si>
    <t>Der Teamleiter muss sicherstellen, dass das Team im Umgang mit KI-gestützten SIEM-Systemen geschult ist und dass alle Mitglieder die Vorschriften der EU-KI-Verordnung einhalten.</t>
  </si>
  <si>
    <t>Incident Handler nutzen KI, um Vorfälle schnell zu erkennen und zu reagieren. Die Rolle erfordert ein tiefes Verständnis dafür, wie KI-Entscheidungen getroffen werden, um diese effektiv in der Praxis umzusetzen und gleichzeitig die Einhaltung der EU-KI-Verordnung sicherzustellen.</t>
  </si>
  <si>
    <t>Der Incident Manager koordiniert die Reaktion auf Sicherheitsvorfälle und stellt sicher, dass die KI-gestützten Prozesse effizient und regelkonform ablaufen.</t>
  </si>
  <si>
    <t>Penetrationstester verwenden KI, um Schwachstellen in SIEM-Systemen zu identifizieren. Sie müssen jedoch sicherstellen, dass ihre Tests keine unerwarteten Risiken durch die KI-Algorithmen erzeugen und dass alle Testverfahren den Anforderungen der EU-KI-Verordnung entsprechen.</t>
  </si>
  <si>
    <t>Der Detection Engineer setzt KI-Technologien ein, um Bedrohungen zu identifizieren und darauf zu reagieren. Es ist wichtig, dass die KI-Systeme robust gegen Manipulationen sind und regelmäßig geprüft werden, um die Verordnung einzuhalten.</t>
  </si>
  <si>
    <t>Der Automatisierungsingenieur entwickelt Prozesse, die KI nutzen, um SIEM-Aufgaben zu automatisieren. Er muss sicherstellen, dass alle automatisierten Prozesse transparent sind und dass die ethischen Vorgaben der EU-KI-Verordnung beachtet werden.</t>
  </si>
  <si>
    <t>Differenzierung nach Ebenen ist erforderlich. Junior-Rollen könnten grundlegende Aufgaben in der Überwachung und Analyse von KI-gestützten SIEM-Systemen übernehmen, während Senior-Rollen für die Entwicklung, Implementierung und Überprüfung der KI-Modelle verantwortlich sind. Diese Differenzierung hilft sicherzustellen, dass nur qualifizierte Personen komplexe KI-Systeme verwalten, was im Einklang mit der EU-KI-Verordnung steht.</t>
  </si>
  <si>
    <t>Es ist entscheidend, dass alle erforderlichen Rollen besetzt sind, um die Einhaltung der EU-KI-Verordnung sicherzustellen. Mangelnde Besetzung kann zu einer ineffizienten Überwachung, mangelnder Compliance und erhöhtem Risiko führen. Regelmäßige Überprüfungen der Personalressourcen und gezielte Rekrutierungen sind notwendig, um die gesetzlichen Anforderungen zu erfüllen.</t>
  </si>
  <si>
    <t>Eine rollenbasierte Hierarchie, die auf die spezifischen Anforderungen von KI-Technologien in SIEM-Systemen abgestimmt ist, ist notwendig, um klare Verantwortlichkeiten zu schaffen und die Einhaltung der EU-KI-Verordnung sicherzustellen. Diese Hierarchie sollte von der operativen Ebene bis zur strategischen Führungsebene reichen und die Einhaltung der Vorschriften in jeder Phase der KI-Integration sicherstellen.</t>
  </si>
  <si>
    <t>Alle  Rollen sollten formell dokumentiert werden, einschließlich ihrer spezifischen Verantwortlichkeiten im Umgang mit KI-gestützten SIEM-Systemen. Diese Dokumentation sollte regelmäßig überprüft und aktualisiert werden, um den sich ändernden regulatorischen Anforderungen gerecht zu werden. Die Einhaltung der EU-KI-Verordnung sollte dabei ein zentrales Element der Dokumentation sein.</t>
  </si>
  <si>
    <t>Jede Rolle sollte detailliert beschreiben, welche spezifischen KI-Technologien und -Funktionen verwendet werden, um sicherzustellen, dass alle Beteiligten die technischen Anforderungen und rechtlichen Implikationen verstehen.</t>
  </si>
  <si>
    <t>Es sollte klar definiert sein, welche Aufgaben durch KI unterstützt werden und wie diese Aufgaben im Einklang mit der EU-KI-Verordnung ausgeführt werden sollen.</t>
  </si>
  <si>
    <t>Jede Rolle trägt die Verantwortung für die Einhaltung bestimmter Aspekte der EU-KI-Verordnung, wie z.B. Transparenz, Datenschutz und Ethik. Diese Verantwortlichkeiten sollten klar festgelegt und überprüft werden.</t>
  </si>
  <si>
    <t>Die Erwartungen an jede Rolle, insbesondere in Bezug auf die Nutzung von KI-gestützten SIEM-Systemen, sollten eindeutig formuliert und regelmäßig kommuniziert werden.</t>
  </si>
  <si>
    <t>Die spezifischen KI-Kenntnisse, die für jede Rolle erforderlich sind, sollten detailliert beschrieben werden, um sicherzustellen, dass alle Mitarbeiter über die notwendigen Fähigkeiten verfügen, um die Vorschriften einzuhalten.</t>
  </si>
  <si>
    <t>KI verändert die Art und Weise, wie Teams zusammenarbeiten. Daher sind auch die sozialen Kompetenzen, insbesondere im Umgang mit automatisierten Entscheidungsprozessen, wichtig und sollten in der Dokumentation berücksichtigt werden.</t>
  </si>
  <si>
    <t>Das Bildungsniveau und die spezifischen Qualifikationen, die für die Arbeit mit KI-gestützten SIEM-Systemen erforderlich sind, sollten in den Rollenbeschreibungen festgelegt werden.</t>
  </si>
  <si>
    <t>Die Einhaltung der EU-KI-Verordnung erfordert oft spezifische Zertifizierungen, die in den Rollenbeschreibungen festgelegt und regelmäßig aktualisiert werden sollten.</t>
  </si>
  <si>
    <t>Es ist entscheidend, dass alle Verantwortlichkeiten klar verstanden und dokumentiert sind. Dies verhindert Missverständnisse und stellt sicher, dass die Einhaltung der EU-KI-Verordnung jederzeit gewährleistet ist. Regelmäßige Schulungen und Überprüfungen der Dokumentation sind notwendig, um das Verständnis auf dem neuesten Stand zu halten.</t>
  </si>
  <si>
    <t>Die Karriereentwicklung sollte klar dokumentiert sein, einschließlich der Anforderungen an den Umgang mit KI-Technologien. Diese Dokumentation sollte sicherstellen, dass Mitarbeiter kontinuierlich geschult werden, um den wachsenden Anforderungen der EU-KI-Verordnung gerecht zu werden.</t>
  </si>
  <si>
    <t>Rollenbeschreibungen und Anforderungsprofile sollten regelmäßig überprüft und aktualisiert werden, um sicherzustellen, dass sie den neuesten Entwicklungen in der KI-Technologie und den regulatorischen Anforderungen entsprechen. Dies ist besonders wichtig, um die fortlaufende Einhaltung der EU-KI-Verordnung zu gewährleisten und potenzielle Risiken zu minimieren.</t>
  </si>
  <si>
    <t>Formelle Rollendifferenzierung: Einführung eines umfassenden Kompetenzrahmens, der klar definiert, welche technischen und rechtlichen Kenntnisse für jede Rolle erforderlich sind. Dieser Rahmen sollte regelmäßig überprüft und an neue regulatorische Anforderungen angepasst werden. Implementierung eines fortlaufenden Schulungsprogramms, das sicherstellt, dass alle Mitarbeiter mit den aktuellen Best Practices und gesetzlichen Anforderungen vertraut sind.</t>
  </si>
  <si>
    <t>Nutzung von KI durch Sicherheitsanalysten: Einführung einer standardisierten Methodik zur Überprüfung und Validierung von KI-Modellen, die von Sicherheitsanalysten genutzt werden. Dies beinhaltet regelmäßige Audits der Modellleistung und -genauigkeit sowie die Implementierung von Mechanismen zur Nachvollziehbarkeit der KI-Entscheidungen. Ergänzend sollte ein strenges Monitoring von Bias in den KI-Modellen erfolgen, um Diskriminierung zu vermeiden.</t>
  </si>
  <si>
    <t>Ebenendifferenzierung nach KI-Expertise: Entwicklung eines abgestuften Zertifizierungsprogramms, das spezifische KI-Fähigkeiten und regulatorisches Wissen für unterschiedliche Karriereebenen abdeckt. Hierbei sollte auch der Fokus auf ethische Aspekte des KI-Einsatzes im Einklang mit der EU-KI-Verordnung liegen. Einführung von Mentorenprogrammen, in denen erfahrene Mitarbeiter ihr Wissen über KI und Compliance an weniger erfahrene Kollegen weitergeben.</t>
  </si>
  <si>
    <t>Besetzung aller Rollen: Erstellung eines Personalplans, der sicherstellt, dass alle kritischen Rollen durch qualifiziertes Personal besetzt sind. Der Plan sollte auch die Möglichkeit beinhalten, bei Personalmangel schnell externe Experten hinzuzuziehen. Zudem sollte ein kontinuierliches Rekrutierungsprogramm eingerichtet werden, das gezielt nach Talenten sucht, die über KI- und Compliance-Kompetenzen verfügen.</t>
  </si>
  <si>
    <t>Rollenbasierte Hierarchie für KI-Technologien: Implementierung eines Governance-Frameworks, das die Verantwortlichkeiten und Entscheidungswege für alle Ebenen der Hierarchie in Bezug auf KI-Technologien klar definiert. Dieses Framework sollte sicherstellen, dass alle Entscheidungen zur KI-Implementierung und -Nutzung den regulatorischen Anforderungen entsprechen und ethisch vertretbar sind.</t>
  </si>
  <si>
    <t>Formelle Dokumentation aller Rollen: Einführung eines zentralen Dokumentationssystems, das regelmäßig aktualisiert wird und eine umfassende Nachvollziehbarkeit der Rollendefinitionen und Verantwortlichkeiten bietet. Dieses System sollte so gestaltet sein, dass es leicht überprüfbar ist und externe Audits durch Dritte ermöglicht, um die Konformität mit der EU-KI-Verordnung zu gewährleisten.</t>
  </si>
  <si>
    <t>Spezifische Elemente in der Rollendokumentation: Entwicklung detaillierter Richtlinien, die die spezifischen Aufgaben, Verantwortlichkeiten und Erwartungen jeder Rolle in Bezug auf KI-gestützte SIEM-Systeme klar definieren. Diese Richtlinien sollten sicherstellen, dass jede Rolle über die erforderlichen technischen und sozialen Fähigkeiten verfügt, um den ethischen und regulatorischen Anforderungen gerecht zu werden. Zusätzlich sollten kontinuierliche Weiterbildungsmaßnahmen angeboten werden, um das Wissen auf dem neuesten Stand zu halten.</t>
  </si>
  <si>
    <t>Verständnis der Verantwortlichkeiten: Einführung eines verpflichtenden Schulungsprogramms, das sicherstellt, dass alle Mitarbeiter ihre Rollen und Verantwortlichkeiten im Kontext von KI und der EU-KI-Verordnung vollständig verstehen. Diese Schulungen sollten regelmäßig durchgeführt und durch praktische Übungen und Fallstudien ergänzt werden, um die Theorie in die Praxis umzusetzen.</t>
  </si>
  <si>
    <t>Dokumentation von Karrierefortschrittsanforderungen: Entwicklung eines dynamischen Karriereentwicklungsplans, der spezifische Ziele und Meilensteine im Bereich KI und Compliance beinhaltet. Dieser Plan sollte kontinuierlich überwacht und angepasst werden, um sicherzustellen, dass Mitarbeiter die notwendigen Fähigkeiten erwerben und weiterentwickeln, um den wachsenden Anforderungen der EU-KI-Verordnung gerecht zu werden.</t>
  </si>
  <si>
    <t>Rollenbasierte Hierarchie für KI-Technologien: Implementierung eines Governance-Frameworks, das die Verantwortlichkeiten und Entscheidungswege für alle Ebenen der Hierarchie in Bezug auf KI-Technologien klar definiert. Dieses Framework sollte sicherstelle</t>
  </si>
  <si>
    <t xml:space="preserve">	mittel / mittel</t>
  </si>
  <si>
    <t>Finden regelmäßige 1-zu-1-Gespräche statt, um Herausforderungen im Bereich KI und EU-KI-Verordnung im SIEM zu besprechen?</t>
  </si>
  <si>
    <t>Haben einen Rotationsplan, der sicherstellt, dass SIEM-Mitarbeiter im Umgang mit KI-Systemen gemäß der EU-KI-Verordnung geschult werden?</t>
  </si>
  <si>
    <t>Haben einen Karriereentwicklungsprozess, der Kompetenzen im Bereich KI und die EU-KI-Verordnung im SIEM-Umfeld fördert?</t>
  </si>
  <si>
    <t>Verfügen über ein Talentmanagement-System, das auf Fachkräfte für KI-Systeme im SIEM abzielt und die EU-KI-Verordnung einhält?</t>
  </si>
  <si>
    <t>Haben Diversitätsziele für Ihr SIEM-Team, die ethische und regulatorische Anforderungen an KI-Lösungen berücksichtigen?</t>
  </si>
  <si>
    <t>Haben Teamziele definiert, die auf die Implementierung von KI-Systemen im SIEM und die Einhaltung der EU-KI-Verordnung abzielen?</t>
  </si>
  <si>
    <t>Verfolgen individuelle Ziele der Teammitglieder zur Verbesserung ihrer KI-Kompetenzen im SIEM und zur Einhaltung der EU-KI-Verordnung?</t>
  </si>
  <si>
    <t>Evaluieren regelmäßig die Fähigkeiten der SOC-Mitarbeiter hinsichtlich der Konformität mit der EU-KI-Verordnung im Umgang mit KI-Systemen?</t>
  </si>
  <si>
    <t>Haben einen Onboarding-Prozess, der neue Mitarbeiter mit den Anforderungen der EU-KI-Verordnung in Bezug auf KI im SIEM vertraut macht?</t>
  </si>
  <si>
    <t>Werden SIEMs-Mitarbeiter regelmäßig auf ihre Kompetenzen im Umgang mit KI-Systemen und ihre Kenntnis der EU-KI-Verordnung überprüft?</t>
  </si>
  <si>
    <t>Messen die Mitarbeiterzufriedenheit im Umgang mit KI-Systemen im SIEM zur Verbesserung der EU-KI-Verordnungskonformität?</t>
  </si>
  <si>
    <t>FührenTeambuilding-Übungen durch, um die Zusammenarbeit im Umgang mit KI-Systemen im SIEM zu stärken und die EU-KI-Verordnung einzuhalten?</t>
  </si>
  <si>
    <t>Integrieren andere relevante Teams in Teambuilding-Übungen zur Verbesserung der Zusammenarbeit bei KI-Lösungen im SIEM unter Berücksichtigung der EU-KI-Verordnung?</t>
  </si>
  <si>
    <t>Bewerten regelmäßig die Teamleistung bei der Implementierung von KI-Systemen im SIEM und deren Konformität mit der EU-KI-Verordnung?</t>
  </si>
  <si>
    <t>Personal-Management</t>
  </si>
  <si>
    <t>Ein Rotationsplan ist implementiert, der Schulungen im Umgang mit KI-basierten SIEM-Systemen umfasst und die EU-KI-Verordnung berücksichtigt.</t>
  </si>
  <si>
    <t>Der Karriereentwicklungsprozess fördert gezielt KI-Kompetenzen und die Einhaltung der EU-KI-Verordnung im SIEM-Bereich.</t>
  </si>
  <si>
    <t>Das Talentmanagement-System fokussiert auf die Rekrutierung und Entwicklung von Fachkräften, die KI im SIEM einsetzen und die EU-KI-Verordnung einhalten.</t>
  </si>
  <si>
    <t>Diversitätsziele wurden festgelegt, um ethische und regulatorische Aspekte bei der Entwicklung von KI-Lösungen im SIEM zu berücksichtigen.</t>
  </si>
  <si>
    <t>Teamziele sind darauf ausgerichtet, KI-Systeme im SIEM zu implementieren und die EU-KI-Verordnung einzuhalten.</t>
  </si>
  <si>
    <t>Individuelle Zielsetzungen der Teammitglieder umfassen die Verbesserung der KI-Kompetenzen und die Einhaltung der EU-KI-Verordnung.</t>
  </si>
  <si>
    <t>Regelmäßige Evaluierungen der Fähigkeiten der SOC-Mitarbeiter stellen sicher, dass ihre Arbeit mit KI-Systemen den Anforderungen der EU-KI-Verordnung entspricht.</t>
  </si>
  <si>
    <t>Der Onboarding-Prozess stellt sicher, dass neue Mitarbeiter mit den Anforderungen der EU-KI-Verordnung vertraut gemacht werden.</t>
  </si>
  <si>
    <t>Regelmäßige Kompetenzüberprüfungen der SOC-Mitarbeiter gewährleisten ihre Konformität mit der EU-KI-Verordnung.</t>
  </si>
  <si>
    <t>Die Mitarbeiterzufriedenheit im Umgang mit KI-Systemen wird gemessen, um die Einhaltung der EU-KI-Verordnung zu verbessern.</t>
  </si>
  <si>
    <t>Regelmäßige 1-zu-1-Gespräche adressieren Herausforderungen im Bereich KI und EU-KI-Verordnung im SIEM.</t>
  </si>
  <si>
    <t>Teambuilding-Übungen stärken die Zusammenarbeit und das Verständnis für die EU-KI-Verordnung im Umgang mit KI-Systemen.</t>
  </si>
  <si>
    <t>Andere Teams werden in Teambuilding-Übungen integriert, um die Zusammenarbeit bei der Implementierung von KI im SIEM zu verbessern.</t>
  </si>
  <si>
    <t>Die Teamleistung bei der Implementierung von KI-Systemen und deren Konformität mit der EU-KI-Verordnung wird regelmäßig bewertet.</t>
  </si>
  <si>
    <t xml:space="preserve">Einführung eines zertifizierten Schulungsprogramms, das speziell auf die EU-KI-Verordnung und ethische Aspekte fokussiert ist. Regelmäßige Überprüfung und Aktualisierung des Programms basierend auf regulatorischen Änderungen.		</t>
  </si>
  <si>
    <t xml:space="preserve">Einführung von Karrierepfaden, die Fortbildungsprogramme in Bezug auf KI und Compliance integrieren. Zusammenarbeit mit externen Experten für maßgeschneiderte Trainings zu regulatorischen Anforderungen.		</t>
  </si>
  <si>
    <t>Aufbau von Partnerschaften mit Hochschulen und Forschungsinstituten zur Förderung von Talenten mit einem speziellen Fokus auf KI-Compliance. Schaffung eines internen Compliance-Teams zur kontinuierlichen Unterstützung und Beratung der Mitarbeiter.</t>
  </si>
  <si>
    <t>Einführung von Bias-Audits in der KI-Entwicklung, um Vorurteile systematisch zu erkennen und zu eliminieren. Aufbau von Arbeitsgruppen, die Diversitätsstrategien erarbeiten und implementieren.</t>
  </si>
  <si>
    <t>Implementierung eines Überwachungs- und Berichtssystems, das die Einhaltung der EU-KI-Verordnung in allen Projektschritten sicherstellt. Regelmäßige externe Audits zur Validierung der Konformität.</t>
  </si>
  <si>
    <t>Entwicklung von Compliance-Dashboards, die es den Mitarbeitern ermöglichen, ihre Fortschritte in Bezug auf KI-Kompetenzen und regulatorische Anforderungen in Echtzeit zu verfolgen.</t>
  </si>
  <si>
    <t>Einführung eines kontinuierlichen Lern- und Evaluierungsprogramms, das Feedback-Schleifen zur Verbesserung der KI-Compliance beinhaltet. Nutzung von Simulationen zur praxisnahen Überprüfung der Fähigkeiten.</t>
  </si>
  <si>
    <t>Implementierung eines spezialisierten Onboarding-Programms mit interaktiven Lernmodulen und Case Studies zur EU-KI-Verordnung. Integration von Mentoring durch erfahrene Mitarbeiter zur Vertiefung des Verständnisses.</t>
  </si>
  <si>
    <t>Einführung eines zertifizierten Überprüfungsprogramms, das die Mitarbeiter regelmäßig auf ihre Kenntnisse der EU-KI-Verordnung testet. Verwendung von Peer-Reviews und externen Fachgutachten zur Sicherstellung der Qualität.</t>
  </si>
  <si>
    <t>Einführung regelmäßiger anonymer Feedback-Schleifen und Zufriedenheitsumfragen mit spezifischen Fragen zur EU-KI-Verordnung. Anpassung der Arbeitsprozesse basierend auf den Ergebnissen, um Compliance und Arbeitszufriedenheit zu fördern.</t>
  </si>
  <si>
    <t>Implementierung strukturierter Gesprächsleitfäden, die auf die Identifizierung und Lösung von Compliance-Problemen abzielen. Schulung der Führungskräfte in der Anwendung von Techniken zur Förderung offener und konstruktiver Diskussionen.</t>
  </si>
  <si>
    <t>Durchführung von Workshops, die sich auf kollaborative Problemlösung und ethische Fragen in der KI-Entwicklung konzentrieren. Regelmäßige Team-Reflexionssitzungen zur Diskussion von Lessons Learned und Best Practices in der KI-Compliance.</t>
  </si>
  <si>
    <t>Einführung interdisziplinärer Teambuilding-Initiativen, bei denen die Zusammenarbeit und der Wissensaustausch zwischen den Teams gefördert wird. Etablierung einer Plattform für den kontinuierlichen Austausch über die Einhaltung der EU-KI-Verordnung.</t>
  </si>
  <si>
    <t>Einführung eines Leistungsüberwachungssystems, das die Einhaltung der EU-KI-Verordnung in Echtzeit bewertet. Regelmäßige Überprüfungen durch externe Audits zur Sicherstellung der Objektivität und Unparteilichkeit.</t>
  </si>
  <si>
    <t>Wissen-Management</t>
  </si>
  <si>
    <t>Unser Wissensmanagementprozess integriert die EU-KI-Verordnung vollständig und wird regelmäßig aktualisiert, um Konformität mit den neuesten regulatorischen Anforderungen und technologischen Entwicklungen sicherzustellen.</t>
  </si>
  <si>
    <t>Eine spezialisierte Kompetenzmatrix für den Umgang mit KI-gesteuerten SIEM-Systemen, einschließlich technischer, rechtlicher und ethischer Fähigkeiten, ist implementiert und wird kontinuierlich angepasst.</t>
  </si>
  <si>
    <t>Die Kompetenzmatrix erstreckt sich auf alle Mitarbeiter, die in irgendeiner Weise mit KI-gesteuerten SIEM-Systemen arbeiten, von Analysten bis hin zu Entscheidungsträgern.</t>
  </si>
  <si>
    <t>Die Matrix umfasst technische Fähigkeiten wie Datenmodellierung und Algorithmen-Optimierung, ethische Schulungen zur Vermeidung von Bias in KI-Systemen sowie rechtliche Kenntnisse, insbesondere im Hinblick auf die EU-KI-Verordnung.</t>
  </si>
  <si>
    <t>Die Kompetenzniveaus sind klar definiert, um sicherzustellen, dass die Schulungen und Weiterbildungen auf das jeweilige Wissensniveau der Mitarbeiter abgestimmt sind.</t>
  </si>
  <si>
    <t>Die Kompetenzniveaus (Anfänger, Fortgeschritten, Experte) im Kontext von KI und SIEM sind klar definiert, um gezielte Schulungen und die Einhaltung der EU-KI-Verordnung sicherzustellen.</t>
  </si>
  <si>
    <t>Die Kompetenzmatrix wird zur Identifizierung von Wissenslücken und zur gezielten Weiterbildung genutzt, um Teamleistung und Compliance sicherzustellen.</t>
  </si>
  <si>
    <t>Unsere Wissensmatrix umfasst alle relevanten technischen, ethischen und regulatorischen Aspekte und wird regelmäßig aktualisiert, um Konformität zu gewährleisten.</t>
  </si>
  <si>
    <t>Die Wissensmatrix gilt für alle Mitarbeiter, die in irgendeiner Weise an der Entwicklung, Implementierung oder Nutzung von KI in unseren SIEM-Systemen beteiligt sind.</t>
  </si>
  <si>
    <t>Die Wissensmatrix umfasst eine breite Palette an Wissensbereichen, einschließlich technischer Fähigkeiten im Bereich KI, ethischer Überlegungen wie der Vermeidung von Diskriminierung durch KI-Systeme und rechtlicher Kenntnisse zur Einhaltung der EU-KI-Verordnung.</t>
  </si>
  <si>
    <t>Die Wissensniveaus sind strukturiert, um eine zielgerichtete Schulung und Wissensvermittlung zu ermöglichen.</t>
  </si>
  <si>
    <t>Die Wissensmatrix identifiziert gezielt Schulungsbedarfe, um die Einhaltung der EU-KI-Verordnung sicherzustellen.</t>
  </si>
  <si>
    <t>Die Fähigkeiten der SIMs-Teammitglieder sind dokumentiert und werden regelmäßig bewertet, um Aktualität und Compliance sicherzustellen.</t>
  </si>
  <si>
    <t>Der Wissensmanagementprozess wird kontinuierlich überprüft und aktualisiert, um Konformität mit der EU-KI-Verordnung sicherzustellen.</t>
  </si>
  <si>
    <t>Spezialisierte Tools gewährleisten eine effektive Wissensdokumentation und -verteilung, die den Anforderungen der EU-KI-Verordnung entsprechen.</t>
  </si>
  <si>
    <t>Umfasst sie alle relevanten Mitarbeiter?</t>
  </si>
  <si>
    <t>Werden technische, ethische und rechtliche Fähigkeiten berücksichtigt?</t>
  </si>
  <si>
    <t>Sind Kompetenzniveaus (Anfänger, Fortgeschritten, Experte) definiert?</t>
  </si>
  <si>
    <t>Sind die Kompetenzniveaus (Anfänger, Fortgeschritten, Experte) im Kontext von KI und SIEM klar definiert?</t>
  </si>
  <si>
    <t>Spezifizieren Sie die Elemente der Wissensmatrix:</t>
  </si>
  <si>
    <t>Sind Wissensniveaus (Anfänger, Fortgeschritten, Experte) definiert?</t>
  </si>
  <si>
    <t>Wird die Wissensmatrix zur Identifizierung von Schulungsbedarfen genutzt, um die EU-KI-Verordnung einzuhalten?</t>
  </si>
  <si>
    <t>Haben einen Wissensmanagementprozess, der die EU-KI-Verordnung für KI-gesteuerte SIEM-Systeme einbezieht?</t>
  </si>
  <si>
    <t>Haben eine Kompetenzmatrix für den Umgang mit KI in SIEM-Systemen?</t>
  </si>
  <si>
    <t>Spezifizieren die Elemente der Kompetenzmatrix:</t>
  </si>
  <si>
    <t>Umfasst  alle relevanten Mitarbeiter?</t>
  </si>
  <si>
    <t>Nutzen die Kompetenzmatrix zur Verbesserung der Teamleistung und Einhaltung der EU-KI-Verordnung?</t>
  </si>
  <si>
    <t>Deckt technische, ethische und rechtliche Wissensbereiche ab?</t>
  </si>
  <si>
    <t>Haben die Fähigkeiten der SIMs-Teammitglieder im Umgang mit KI und SIEM dokumentiert und bewertet?</t>
  </si>
  <si>
    <t>Überprüfen regelmäßig den Wissensmanagementprozess, um mit der EU-KI-Verordnung konform zu bleiben?</t>
  </si>
  <si>
    <t>Verfügen über Werkzeuge zur Wissensdokumentation und -verteilung, die der EU-KI-Verordnung entsprechen?</t>
  </si>
  <si>
    <t>Einrichtung eines interdisziplinären Teams zur Überwachung von KI-Compliance, regelmäßige externe Audits, Implementierung eines fortlaufenden Schulungsprogramms für rechtliche und ethische Standards.</t>
  </si>
  <si>
    <t>Einführung einer kontinuierlichen Weiterbildungsplattform mit Fokus auf KI und regulatorische Anforderungen, Verpflichtung zu regelmäßigen Zertifizierungen, Nutzung von KI-gestützten Lernmanagementsystemen zur individuellen Förderung.</t>
  </si>
  <si>
    <t>Erstellung spezifischer Kompetenzanforderungen für jede Rolle, regelmäßige Anpassung an technologische und regulatorische Entwicklungen, Durchführung von Workshops zur Förderung des interdisziplinären Verständnisses.</t>
  </si>
  <si>
    <t>Etablierung eines kontinuierlichen Feedbackprozesses zur Matrix-Nutzung, regelmäßige Team-Retrospektiven zur Identifikation von Verbesserungsmöglichkeiten, Integration der Matrix in das Performance-Management-System.</t>
  </si>
  <si>
    <t>Implementierung einer Wissensmanagement-Software mit Compliance-Tracking, regelmäßige Wissensaudits zur Sicherstellung der Vollständigkeit, Einrichtung eines Wissensaustausch-Netzwerks mit internen und externen Experten.</t>
  </si>
  <si>
    <t>Automatisierung der Wissensmatrix-Analyse zur frühzeitigen Erkennung von Schulungsbedarfen, regelmäßige Anpassung der Schulungsprogramme basierend auf Matrix-Analysen, Integration von Feedback-Schleifen aus Trainings.</t>
  </si>
  <si>
    <t>Einführung eines standardisierten, KI-gestützten Bewertungssystems, regelmäßige Reviews und Aktualisierungen der Fähigkeiten-Datenbank, Verknüpfung der Bewertungsdaten mit individuellen Entwicklungszielen.</t>
  </si>
  <si>
    <t>Etablierung eines kontinuierlichen Überwachungsprozesses mit automatisierten Compliance-Checks, regelmäßige Berichterstattung an das obere Management, Integration von KI-gestützter Risikoanalyse zur frühzeitigen Identifikation von Compliance-Problemen.</t>
  </si>
  <si>
    <t>Auswahl und Implementierung von Tools mit integrierter Compliance-Überwachung, regelmäßige Evaluierung der Tool-Effektivität durch Nutzerfeedback, Sicherstellung der Datensicherheit und -integrität durch verschlüsselte Kommunikationskanäle.</t>
  </si>
  <si>
    <t>Implementierung spezialisierter Wissensmanagement-Plattformen mit Echtzeit-Überwachung von Compliance, Schulung der Nutzer zur optimalen Nutzung dieser Tools, regelmäßige Überprüfung und Anpassung der Tool-Funktionalitäten gemäß den neuesten regulatorischen Anforderungen.</t>
  </si>
  <si>
    <t>On-the-Job-Training für KI in SIEM</t>
  </si>
  <si>
    <t>Produktspezifische Schulungen zur EU-KI-Verordnung</t>
  </si>
  <si>
    <t>Interne Schulungen zu KI und Compliance</t>
  </si>
  <si>
    <t>Rollenbasierte Schulungen zur KI-Integration in SIEM</t>
  </si>
  <si>
    <t>Schulungen zu ethischen und rechtlichen Aspekten der KI</t>
  </si>
  <si>
    <t>Formale Ausbildung zu regulatorischen Anforderungen</t>
  </si>
  <si>
    <t>Bitte spezifizieren Sie:</t>
  </si>
  <si>
    <t>Interner Zertifizierungspfad</t>
  </si>
  <si>
    <t>Externer Zertifizierungspfad</t>
  </si>
  <si>
    <t>Re-Zertifizierungspfad</t>
  </si>
  <si>
    <t>Ist das Schulungs- und Zertifizierungsprogramm mit Karriereentwicklung und Compliance verknüpft?</t>
  </si>
  <si>
    <t>Gibt es ein festes Budget für Schulung und Compliance?</t>
  </si>
  <si>
    <t>Ist ausreichend Zeit für Schulung und Weiterbildung vorgesehen?</t>
  </si>
  <si>
    <t>Überarbeiten und aktualisieren Sie Ihre Programme regelmäßig, um die EU-KI-Verordnung einzuhalten?</t>
  </si>
  <si>
    <t>Haben ein Schulungsprogramm für KI-gestützte SIEM-Systeme, das den Anforderungen der EU-KI-Verordnung entspricht?</t>
  </si>
  <si>
    <t>Bitte geben die Elemente des Schulungsprogramms an:</t>
  </si>
  <si>
    <t>Haben ein Zertifizierungsprogramm für KI in SIEM gemäß der EU-KI-Verordnung?</t>
  </si>
  <si>
    <t>Führen regelmäßige Workshops zur Wissensaktualisierung durch?</t>
  </si>
  <si>
    <t>Ein Schulungsprogramm sollte entwickelt werden, das umfassend die Anforderungen der EU-KI-Verordnung behandelt. Es sollte sicherstellen, dass alle relevanten Mitarbeiter in der Lage sind, KI verantwortungsvoll und effektiv in SIEM-Systemen einzusetzen und die regulatorischen Anforderungen zu kennen.</t>
  </si>
  <si>
    <t>On-the-Job-Training ist erforderlich, um praktische Fähigkeiten in der Implementierung und Nutzung von KI in SIEM-Systemen zu entwickeln, insbesondere unter realen Bedingungen.</t>
  </si>
  <si>
    <t>Produktspezifische Schulungen sollten darauf abzielen, die Anforderungen der EU-KI-Verordnung im Zusammenhang mit spezifischen SIEM-Lösungen zu vermitteln.</t>
  </si>
  <si>
    <t>Interne Schulungen sind notwendig, um die Compliance-Regeln und Richtlinien zu verstehen und sicherzustellen, dass sie im Umgang mit KI in SIEM-Systemen eingehalten werden.</t>
  </si>
  <si>
    <t>Rollenbasierte Schulungen sollten auf die spezifischen Bedürfnisse und Verantwortlichkeiten der Mitarbeiter zugeschnitten sein, um eine effektive Integration von KI in SIEM-Prozesse zu gewährleisten.</t>
  </si>
  <si>
    <t>Schulungen zu ethischen und rechtlichen Aspekten der KI sind entscheidend, um sicherzustellen, dass alle Mitarbeiter die damit verbundenen Herausforderungen und Vorschriften, insbesondere die EU-KI-Verordnung, verstehen.</t>
  </si>
  <si>
    <t>Formale Ausbildung sollte sicherstellen, dass die Mitarbeiter die regulatorischen Anforderungen, einschließlich der EU-KI-Verordnung, verstehen und anwenden können.</t>
  </si>
  <si>
    <t>Ein Zertifizierungsprogramm, das die Kompetenz in der Anwendung von KI in SIEM-Systemen überprüft und bestätigt, sollte implementiert werden. Dieses Programm muss sicherstellen, dass die Mitarbeiter in allen relevanten Bereichen zertifiziert sind.</t>
  </si>
  <si>
    <t>Der interne Zertifizierungspfad sollte sicherstellen, dass Mitarbeiter die unternehmensspezifischen Standards für den Einsatz von KI in SIEM-Systemen kennen und befolgen.</t>
  </si>
  <si>
    <t>Ein externer Zertifizierungspfad kann Zertifizierungen von anerkannten Organisationen umfassen, die sicherstellen, dass internationale Standards und Best Practices befolgt werden.</t>
  </si>
  <si>
    <t>Regelmäßige Re-Zertifizierungen sind notwendig, um sicherzustellen, dass die Kenntnisse der Mitarbeiter stets den aktuellen Standards und regulatorischen Anforderungen entsprechen.</t>
  </si>
  <si>
    <t>Eine Verknüpfung zwischen Schulungs- und Zertifizierungsprogrammen und der beruflichen Weiterentwicklung ist notwendig, um sicherzustellen, dass Compliance-Ziele erreicht und Mitarbeiter gefördert werden, die ihre Fähigkeiten im Bereich KI und SIEM nachweisen können.</t>
  </si>
  <si>
    <t>Ein festes Budget für Schulungen und Compliance-Maßnahmen sollte vorhanden sein, das regelmäßig überprüft wird, um die kontinuierliche Einhaltung der EU-KI-Verordnung zu gewährleisten.</t>
  </si>
  <si>
    <t>Ausreichend Zeit für Schulungen und Weiterbildungen ist notwendig, um sicherzustellen, dass Mitarbeiter ihre Kenntnisse und Fähigkeiten im Bereich KI und SIEM kontinuierlich erweitern.</t>
  </si>
  <si>
    <t>Regelmäßige Workshops zur Wissensaktualisierung sind erforderlich, um sicherzustellen, dass die Mitarbeiter über die neuesten Entwicklungen und Best Practices im Bereich KI und SIEM informiert bleiben.</t>
  </si>
  <si>
    <t>Regelmäßige Überarbeitungen und Aktualisierungen der Schulungs- und Zertifizierungsprogramme sind notwendig, um die Einhaltung der neuesten regulatorischen Anforderungen, einschließlich der EU-KI-Verordnung, sicherzustellen.</t>
  </si>
  <si>
    <t>Einführung eines adaptiven Lernsystems, das personalisierte Schulungen basierend auf den Fortschritten und Wissenslücken der Teilnehmer bietet; ständige Aktualisierung durch KI-basierte Lernanalysen.</t>
  </si>
  <si>
    <t>Implementierung eines realitätsnahen Simulationssystems, das KI-basierte Bedrohungen und Compliance-Fälle in Echtzeit nachbildet; sofortige Feedback-Schleifen und Anpassungen durch KI-gestützte Evaluationen.</t>
  </si>
  <si>
    <t>Verwendung eines zentralisierten Schulungsmanagementsystems, das automatische Updates und Validierungen für Produktschulungen bereitstellt; regelmäßige Zusammenarbeit mit Produktentwicklern und Compliance-Experten zur Gewährleistung der Aktualität.</t>
  </si>
  <si>
    <t>Etablierung eines Compliance-Dashboards mit Echtzeitüberwachung und Alarmierung bei Verstößen; Nutzung von KI zur kontinuierlichen Analyse und Verbesserung der Schulungsinhalte und -effizienz.</t>
  </si>
  <si>
    <t>Entwicklung von rollenspezifischen Lernpfaden, die durch kontinuierliches Monitoring und Anpassung durch KI optimiert werden; regelmäßige Rollenspiele und Szenario-basierte Tests zur Evaluierung der Effektivität.</t>
  </si>
  <si>
    <t>Einführung eines Ethik-Komitees, das kontinuierlich ethische Herausforderungen evaluiert und Schulungsinhalte entsprechend aktualisiert; Nutzung von KI-gestützten Analysetools, um potenzielle ethische Risiken frühzeitig zu identifizieren.</t>
  </si>
  <si>
    <t>Aufbau eines internen Compliance-Hubs, der aktuelle regulatorische Updates automatisch integriert; Einsatz von Legal-Tech-Tools zur Echtzeitanpassung der Schulungsinhalte an neue gesetzliche Anforderungen.</t>
  </si>
  <si>
    <t>Einführung eines umfassenden, modularen Zertifizierungsprogramms mit kontinuierlichen Wissensprüfungen; Integration von KI-basierten Prüfungsanalysen, um die Zertifizierungsprozesse zu optimieren und kontinuierlich anzupassen.</t>
  </si>
  <si>
    <t>Etablierung eines dynamischen Zertifizierungsmanagements, das durch KI unterstützt wird und automatische Updates zu regulatorischen Änderungen liefert; regelmäßige Überprüfungen durch Compliance-Experten.</t>
  </si>
  <si>
    <t>Aufbau von Partnerschaften mit führenden externen Zertifizierungsstellen, die strikte und aktuelle Compliance-Standards anwenden; regelmäßige Auditierungen dieser Partner und deren Zertifizierungsprozesse.</t>
  </si>
  <si>
    <t>Implementierung eines automatisierten Re-Zertifizierungssystems, das Mitarbeiter rechtzeitig an notwendige Schulungen und Prüfungen erinnert; Nutzung von KI zur kontinuierlichen Anpassung der Re-Zertifizierungsinhalte an sich ändernde regulatorische Anforderungen.</t>
  </si>
  <si>
    <t>Einführung eines Incentive-Systems, das zertifizierte Mitarbeiter mit beschleunigten Karrierepfaden und zusätzlichen Vergütungen belohnt; regelmäßige Evaluierung der Karrieremöglichkeiten im Zusammenhang mit Zertifizierungen durch HR- und Compliance-Abteilungen.</t>
  </si>
  <si>
    <t>Einrichtung eines flexiblen Schulungs- und Compliance-Budgets, das jährliche Erhöhungen für unerwartete regulatorische Änderungen beinhaltet; regelmäßige Berichterstattung an das Management über den Nutzen und die Effektivität des Budgets.</t>
  </si>
  <si>
    <t>Einführung von verpflichtenden Schulungszeiten, die in den täglichen Arbeitsablauf integriert sind; Nutzung von KI-gestützten Lernplattformen, die Schulungsinhalte in kleinere, leicht konsumierbare Einheiten zerlegen, die über einen längeren Zeitraum hinweg abgeschlossen werden können.</t>
  </si>
  <si>
    <t>Einführung interaktiver Workshops mit fortlaufender Unterstützung durch Experten und KI-basierte Analysetools, um die Wissenslücken der Teilnehmer in Echtzeit zu identifizieren und anzusprechen; Nutzung von Peer-Learning-Ansätzen, bei denen erfahrene Mitarbeiter ihr Wissen teilen.</t>
  </si>
  <si>
    <t>Einführung eines KI-gestützten Überwachungssystems, das kontinuierlich regulatorische Änderungen überwacht und automatisch Empfehlungen für Programmaktualisierungen generiert; regelmäßige Zusammenarbeit mit Rechts- und Technologieexperten zur Gewährleistung der Relevanz und Aktualität der Schulungsinhalte.</t>
  </si>
  <si>
    <t>KI-Life-Cycle-Process</t>
  </si>
  <si>
    <r>
      <rPr>
        <b/>
        <sz val="11"/>
        <color indexed="8"/>
        <rFont val="Calibri"/>
        <family val="2"/>
      </rPr>
      <t>RECOVER (RC)</t>
    </r>
  </si>
  <si>
    <t/>
  </si>
  <si>
    <r>
      <t>RC.IM-02</t>
    </r>
    <r>
      <rPr>
        <sz val="11"/>
        <color indexed="8"/>
        <rFont val="Calibri"/>
        <family val="2"/>
      </rPr>
      <t>: [Withdrawn: Incorporated into ID.IM-03]</t>
    </r>
  </si>
  <si>
    <r>
      <t>RC.IM-01</t>
    </r>
    <r>
      <rPr>
        <sz val="11"/>
        <color indexed="8"/>
        <rFont val="Calibri"/>
        <family val="2"/>
      </rPr>
      <t>: [Withdrawn: Incorporated into ID.IM-03, ID.IM-04]</t>
    </r>
  </si>
  <si>
    <r>
      <t>Improvements (RC.IM)</t>
    </r>
    <r>
      <rPr>
        <sz val="11"/>
        <color indexed="8"/>
        <rFont val="Calibri"/>
        <family val="2"/>
      </rPr>
      <t>: [Withdrawn: Incorporated into ID.IM]</t>
    </r>
  </si>
  <si>
    <r>
      <t>RC.CO-02</t>
    </r>
    <r>
      <rPr>
        <sz val="11"/>
        <color indexed="8"/>
        <rFont val="Calibri"/>
        <family val="2"/>
      </rPr>
      <t>: [Withdrawn: Incorporated into RC.CO-04]</t>
    </r>
  </si>
  <si>
    <r>
      <t>RC.CO-01</t>
    </r>
    <r>
      <rPr>
        <sz val="11"/>
        <color indexed="8"/>
        <rFont val="Calibri"/>
        <family val="2"/>
      </rPr>
      <t>: [Withdrawn: Incorporated into RC.CO-04]</t>
    </r>
  </si>
  <si>
    <r>
      <rPr>
        <b/>
        <sz val="11"/>
        <color indexed="8"/>
        <rFont val="Calibri"/>
        <family val="2"/>
      </rPr>
      <t>CIS Controls v8.0: 17.2</t>
    </r>
    <r>
      <rPr>
        <sz val="11"/>
        <color theme="1"/>
        <rFont val="Calibri"/>
        <family val="2"/>
        <scheme val="minor"/>
      </rPr>
      <t xml:space="preserve">
</t>
    </r>
    <r>
      <rPr>
        <b/>
        <sz val="11"/>
        <color indexed="8"/>
        <rFont val="Calibri"/>
        <family val="2"/>
      </rPr>
      <t>CIS Controls v8.0: 17.6</t>
    </r>
    <r>
      <rPr>
        <sz val="11"/>
        <color theme="1"/>
        <rFont val="Calibri"/>
        <family val="2"/>
        <scheme val="minor"/>
      </rPr>
      <t xml:space="preserve">
</t>
    </r>
    <r>
      <rPr>
        <b/>
        <sz val="11"/>
        <color indexed="8"/>
        <rFont val="Calibri"/>
        <family val="2"/>
      </rPr>
      <t>CRI Profile v2.0: RC.CO-04</t>
    </r>
    <r>
      <rPr>
        <sz val="11"/>
        <color theme="1"/>
        <rFont val="Calibri"/>
        <family val="2"/>
        <scheme val="minor"/>
      </rPr>
      <t xml:space="preserve">
</t>
    </r>
    <r>
      <rPr>
        <b/>
        <sz val="11"/>
        <color indexed="8"/>
        <rFont val="Calibri"/>
        <family val="2"/>
      </rPr>
      <t>CRI Profile v2.0: RC.CO-04.01</t>
    </r>
    <r>
      <rPr>
        <sz val="11"/>
        <color theme="1"/>
        <rFont val="Calibri"/>
        <family val="2"/>
        <scheme val="minor"/>
      </rPr>
      <t xml:space="preserve">
</t>
    </r>
    <r>
      <rPr>
        <b/>
        <sz val="11"/>
        <color indexed="8"/>
        <rFont val="Calibri"/>
        <family val="2"/>
      </rPr>
      <t>CSF v1.1: RC.CO-1</t>
    </r>
    <r>
      <rPr>
        <sz val="11"/>
        <color theme="1"/>
        <rFont val="Calibri"/>
        <family val="2"/>
        <scheme val="minor"/>
      </rPr>
      <t xml:space="preserve">
</t>
    </r>
    <r>
      <rPr>
        <b/>
        <sz val="11"/>
        <color indexed="8"/>
        <rFont val="Calibri"/>
        <family val="2"/>
      </rPr>
      <t>CSF v1.1: RS.CO-2</t>
    </r>
    <r>
      <rPr>
        <sz val="11"/>
        <color theme="1"/>
        <rFont val="Calibri"/>
        <family val="2"/>
        <scheme val="minor"/>
      </rPr>
      <t xml:space="preserve">
</t>
    </r>
    <r>
      <rPr>
        <b/>
        <sz val="11"/>
        <color indexed="8"/>
        <rFont val="Calibri"/>
        <family val="2"/>
      </rPr>
      <t>SP 800-221A: GV.CO-1</t>
    </r>
    <r>
      <rPr>
        <sz val="11"/>
        <color theme="1"/>
        <rFont val="Calibri"/>
        <family val="2"/>
        <scheme val="minor"/>
      </rPr>
      <t xml:space="preserve">
</t>
    </r>
    <r>
      <rPr>
        <b/>
        <sz val="11"/>
        <color indexed="8"/>
        <rFont val="Calibri"/>
        <family val="2"/>
      </rPr>
      <t>SP 800-53 Rev 5.1.1: CP-02</t>
    </r>
    <r>
      <rPr>
        <sz val="11"/>
        <color theme="1"/>
        <rFont val="Calibri"/>
        <family val="2"/>
        <scheme val="minor"/>
      </rPr>
      <t xml:space="preserve">
</t>
    </r>
    <r>
      <rPr>
        <b/>
        <sz val="11"/>
        <color indexed="8"/>
        <rFont val="Calibri"/>
        <family val="2"/>
      </rPr>
      <t>SP 800-53 Rev 5.1.1: IR-04</t>
    </r>
  </si>
  <si>
    <r>
      <rPr>
        <b/>
        <sz val="11"/>
        <color indexed="8"/>
        <rFont val="Calibri"/>
        <family val="2"/>
      </rPr>
      <t>Ex1</t>
    </r>
    <r>
      <rPr>
        <sz val="11"/>
        <color indexed="8"/>
        <rFont val="Calibri"/>
        <family val="2"/>
      </rPr>
      <t>: Follow the organization's breach notification procedures for recovering from a data breach incident</t>
    </r>
    <r>
      <rPr>
        <sz val="11"/>
        <color theme="1"/>
        <rFont val="Calibri"/>
        <family val="2"/>
        <scheme val="minor"/>
      </rPr>
      <t xml:space="preserve">
</t>
    </r>
    <r>
      <rPr>
        <b/>
        <sz val="11"/>
        <color indexed="8"/>
        <rFont val="Calibri"/>
        <family val="2"/>
      </rPr>
      <t>Ex2</t>
    </r>
    <r>
      <rPr>
        <sz val="11"/>
        <color indexed="8"/>
        <rFont val="Calibri"/>
        <family val="2"/>
      </rPr>
      <t>: Explain the steps being taken to recover from the incident and to prevent a recurrence</t>
    </r>
  </si>
  <si>
    <r>
      <rPr>
        <b/>
        <sz val="11"/>
        <color indexed="8"/>
        <rFont val="Calibri"/>
        <family val="2"/>
      </rPr>
      <t>RC.CO-04</t>
    </r>
    <r>
      <rPr>
        <sz val="11"/>
        <color indexed="8"/>
        <rFont val="Calibri"/>
        <family val="2"/>
      </rPr>
      <t>: Public updates on incident recovery are shared using approved methods and messaging</t>
    </r>
  </si>
  <si>
    <r>
      <rPr>
        <b/>
        <sz val="11"/>
        <color indexed="8"/>
        <rFont val="Calibri"/>
        <family val="2"/>
      </rPr>
      <t>CRI Profile v2.0: RC.CO-03</t>
    </r>
    <r>
      <rPr>
        <sz val="11"/>
        <color theme="1"/>
        <rFont val="Calibri"/>
        <family val="2"/>
        <scheme val="minor"/>
      </rPr>
      <t xml:space="preserve">
</t>
    </r>
    <r>
      <rPr>
        <b/>
        <sz val="11"/>
        <color indexed="8"/>
        <rFont val="Calibri"/>
        <family val="2"/>
      </rPr>
      <t>CRI Profile v2.0: RC.CO-03.01</t>
    </r>
    <r>
      <rPr>
        <sz val="11"/>
        <color theme="1"/>
        <rFont val="Calibri"/>
        <family val="2"/>
        <scheme val="minor"/>
      </rPr>
      <t xml:space="preserve">
</t>
    </r>
    <r>
      <rPr>
        <b/>
        <sz val="11"/>
        <color indexed="8"/>
        <rFont val="Calibri"/>
        <family val="2"/>
      </rPr>
      <t>CRI Profile v2.0: RC.CO-03.02</t>
    </r>
    <r>
      <rPr>
        <sz val="11"/>
        <color theme="1"/>
        <rFont val="Calibri"/>
        <family val="2"/>
        <scheme val="minor"/>
      </rPr>
      <t xml:space="preserve">
</t>
    </r>
    <r>
      <rPr>
        <b/>
        <sz val="11"/>
        <color indexed="8"/>
        <rFont val="Calibri"/>
        <family val="2"/>
      </rPr>
      <t>CSF v1.1: RC.CO-3</t>
    </r>
    <r>
      <rPr>
        <sz val="11"/>
        <color theme="1"/>
        <rFont val="Calibri"/>
        <family val="2"/>
        <scheme val="minor"/>
      </rPr>
      <t xml:space="preserve">
</t>
    </r>
    <r>
      <rPr>
        <b/>
        <sz val="11"/>
        <color indexed="8"/>
        <rFont val="Calibri"/>
        <family val="2"/>
      </rPr>
      <t>SP 800-221A: GV.CO-1</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IR-06</t>
    </r>
    <r>
      <rPr>
        <sz val="11"/>
        <color theme="1"/>
        <rFont val="Calibri"/>
        <family val="2"/>
        <scheme val="minor"/>
      </rPr>
      <t xml:space="preserve">
</t>
    </r>
    <r>
      <rPr>
        <b/>
        <sz val="11"/>
        <color indexed="8"/>
        <rFont val="Calibri"/>
        <family val="2"/>
      </rPr>
      <t>SP 800-53 Rev 5.1.1: SR-08</t>
    </r>
  </si>
  <si>
    <r>
      <rPr>
        <b/>
        <sz val="11"/>
        <color indexed="8"/>
        <rFont val="Calibri"/>
        <family val="2"/>
      </rPr>
      <t>Ex1</t>
    </r>
    <r>
      <rPr>
        <sz val="11"/>
        <color indexed="8"/>
        <rFont val="Calibri"/>
        <family val="2"/>
      </rPr>
      <t>: Securely share recovery information, including restoration progress, consistent with response plans and information sharing agreements</t>
    </r>
    <r>
      <rPr>
        <sz val="11"/>
        <color theme="1"/>
        <rFont val="Calibri"/>
        <family val="2"/>
        <scheme val="minor"/>
      </rPr>
      <t xml:space="preserve">
</t>
    </r>
    <r>
      <rPr>
        <b/>
        <sz val="11"/>
        <color indexed="8"/>
        <rFont val="Calibri"/>
        <family val="2"/>
      </rPr>
      <t>Ex2</t>
    </r>
    <r>
      <rPr>
        <sz val="11"/>
        <color indexed="8"/>
        <rFont val="Calibri"/>
        <family val="2"/>
      </rPr>
      <t>: Regularly update senior leadership on recovery status and restoration progress for major incidents</t>
    </r>
    <r>
      <rPr>
        <sz val="11"/>
        <color theme="1"/>
        <rFont val="Calibri"/>
        <family val="2"/>
        <scheme val="minor"/>
      </rPr>
      <t xml:space="preserve">
</t>
    </r>
    <r>
      <rPr>
        <b/>
        <sz val="11"/>
        <color indexed="8"/>
        <rFont val="Calibri"/>
        <family val="2"/>
      </rPr>
      <t>Ex3</t>
    </r>
    <r>
      <rPr>
        <sz val="11"/>
        <color indexed="8"/>
        <rFont val="Calibri"/>
        <family val="2"/>
      </rPr>
      <t>: Follow the rules and protocols defined in contracts for incident information sharing between the organization and its suppliers</t>
    </r>
    <r>
      <rPr>
        <sz val="11"/>
        <color theme="1"/>
        <rFont val="Calibri"/>
        <family val="2"/>
        <scheme val="minor"/>
      </rPr>
      <t xml:space="preserve">
</t>
    </r>
    <r>
      <rPr>
        <b/>
        <sz val="11"/>
        <color indexed="8"/>
        <rFont val="Calibri"/>
        <family val="2"/>
      </rPr>
      <t>Ex4</t>
    </r>
    <r>
      <rPr>
        <sz val="11"/>
        <color indexed="8"/>
        <rFont val="Calibri"/>
        <family val="2"/>
      </rPr>
      <t>: Coordinate crisis communication between the organization and its critical suppliers</t>
    </r>
  </si>
  <si>
    <r>
      <rPr>
        <b/>
        <sz val="11"/>
        <color indexed="8"/>
        <rFont val="Calibri"/>
        <family val="2"/>
      </rPr>
      <t>RC.CO-03</t>
    </r>
    <r>
      <rPr>
        <sz val="11"/>
        <color indexed="8"/>
        <rFont val="Calibri"/>
        <family val="2"/>
      </rPr>
      <t>: Recovery activities and progress in restoring operational capabilities are communicated to designated internal and external stakeholders</t>
    </r>
  </si>
  <si>
    <r>
      <rPr>
        <b/>
        <sz val="11"/>
        <color indexed="8"/>
        <rFont val="Calibri"/>
        <family val="2"/>
      </rPr>
      <t>CRI Profile v2.0: RC.CO</t>
    </r>
    <r>
      <rPr>
        <sz val="11"/>
        <color theme="1"/>
        <rFont val="Calibri"/>
        <family val="2"/>
        <scheme val="minor"/>
      </rPr>
      <t xml:space="preserve">
</t>
    </r>
    <r>
      <rPr>
        <b/>
        <sz val="11"/>
        <color indexed="8"/>
        <rFont val="Calibri"/>
        <family val="2"/>
      </rPr>
      <t>CSF v1.1: RC.CO</t>
    </r>
  </si>
  <si>
    <r>
      <rPr>
        <b/>
        <sz val="11"/>
        <color indexed="8"/>
        <rFont val="Calibri"/>
        <family val="2"/>
      </rPr>
      <t>Incident Recovery Communication (RC.CO)</t>
    </r>
    <r>
      <rPr>
        <sz val="11"/>
        <color indexed="8"/>
        <rFont val="Calibri"/>
        <family val="2"/>
      </rPr>
      <t>: Restoration activities are coordinated with internal and external parties</t>
    </r>
  </si>
  <si>
    <r>
      <rPr>
        <b/>
        <sz val="11"/>
        <color indexed="8"/>
        <rFont val="Calibri"/>
        <family val="2"/>
      </rPr>
      <t>CRI Profile v2.0: RC.RP-06</t>
    </r>
    <r>
      <rPr>
        <sz val="11"/>
        <color theme="1"/>
        <rFont val="Calibri"/>
        <family val="2"/>
        <scheme val="minor"/>
      </rPr>
      <t xml:space="preserve">
</t>
    </r>
    <r>
      <rPr>
        <b/>
        <sz val="11"/>
        <color indexed="8"/>
        <rFont val="Calibri"/>
        <family val="2"/>
      </rPr>
      <t>CRI Profile v2.0: RC.RP-06.01</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IR-08</t>
    </r>
  </si>
  <si>
    <r>
      <rPr>
        <b/>
        <sz val="11"/>
        <color indexed="8"/>
        <rFont val="Calibri"/>
        <family val="2"/>
      </rPr>
      <t>Ex1</t>
    </r>
    <r>
      <rPr>
        <sz val="11"/>
        <color indexed="8"/>
        <rFont val="Calibri"/>
        <family val="2"/>
      </rPr>
      <t>: Prepare an after-action report that documents the incident itself, the response and recovery actions taken, and lessons learned</t>
    </r>
    <r>
      <rPr>
        <sz val="11"/>
        <color theme="1"/>
        <rFont val="Calibri"/>
        <family val="2"/>
        <scheme val="minor"/>
      </rPr>
      <t xml:space="preserve">
</t>
    </r>
    <r>
      <rPr>
        <b/>
        <sz val="11"/>
        <color indexed="8"/>
        <rFont val="Calibri"/>
        <family val="2"/>
      </rPr>
      <t>Ex2</t>
    </r>
    <r>
      <rPr>
        <sz val="11"/>
        <color indexed="8"/>
        <rFont val="Calibri"/>
        <family val="2"/>
      </rPr>
      <t>: Declare the end of incident recovery once the criteria are met</t>
    </r>
  </si>
  <si>
    <r>
      <rPr>
        <b/>
        <sz val="11"/>
        <color indexed="8"/>
        <rFont val="Calibri"/>
        <family val="2"/>
      </rPr>
      <t>RC.RP-06</t>
    </r>
    <r>
      <rPr>
        <sz val="11"/>
        <color indexed="8"/>
        <rFont val="Calibri"/>
        <family val="2"/>
      </rPr>
      <t>: The end of incident recovery is declared based on criteria, and incident-related documentation is completed</t>
    </r>
  </si>
  <si>
    <r>
      <rPr>
        <b/>
        <sz val="11"/>
        <color indexed="8"/>
        <rFont val="Calibri"/>
        <family val="2"/>
      </rPr>
      <t>CRI Profile v2.0: RC.RP-05</t>
    </r>
    <r>
      <rPr>
        <sz val="11"/>
        <color theme="1"/>
        <rFont val="Calibri"/>
        <family val="2"/>
        <scheme val="minor"/>
      </rPr>
      <t xml:space="preserve">
</t>
    </r>
    <r>
      <rPr>
        <b/>
        <sz val="11"/>
        <color indexed="8"/>
        <rFont val="Calibri"/>
        <family val="2"/>
      </rPr>
      <t>CRI Profile v2.0: RC.RP-05.01</t>
    </r>
    <r>
      <rPr>
        <sz val="11"/>
        <color theme="1"/>
        <rFont val="Calibri"/>
        <family val="2"/>
        <scheme val="minor"/>
      </rPr>
      <t xml:space="preserve">
</t>
    </r>
    <r>
      <rPr>
        <b/>
        <sz val="11"/>
        <color indexed="8"/>
        <rFont val="Calibri"/>
        <family val="2"/>
      </rPr>
      <t>CRI Profile v2.0: RC.RP-05.02</t>
    </r>
    <r>
      <rPr>
        <sz val="11"/>
        <color theme="1"/>
        <rFont val="Calibri"/>
        <family val="2"/>
        <scheme val="minor"/>
      </rPr>
      <t xml:space="preserve">
</t>
    </r>
    <r>
      <rPr>
        <b/>
        <sz val="11"/>
        <color indexed="8"/>
        <rFont val="Calibri"/>
        <family val="2"/>
      </rPr>
      <t>SP 800-53 Rev 5.1.1: CP-10</t>
    </r>
  </si>
  <si>
    <r>
      <rPr>
        <b/>
        <sz val="11"/>
        <color indexed="8"/>
        <rFont val="Calibri"/>
        <family val="2"/>
      </rPr>
      <t>Ex1</t>
    </r>
    <r>
      <rPr>
        <sz val="11"/>
        <color indexed="8"/>
        <rFont val="Calibri"/>
        <family val="2"/>
      </rPr>
      <t>: Check restored assets for indicators of compromise and remediation of root causes of the incident before production use</t>
    </r>
    <r>
      <rPr>
        <sz val="11"/>
        <color theme="1"/>
        <rFont val="Calibri"/>
        <family val="2"/>
        <scheme val="minor"/>
      </rPr>
      <t xml:space="preserve">
</t>
    </r>
    <r>
      <rPr>
        <b/>
        <sz val="11"/>
        <color indexed="8"/>
        <rFont val="Calibri"/>
        <family val="2"/>
      </rPr>
      <t>Ex2</t>
    </r>
    <r>
      <rPr>
        <sz val="11"/>
        <color indexed="8"/>
        <rFont val="Calibri"/>
        <family val="2"/>
      </rPr>
      <t>: Verify the correctness and adequacy of the restoration actions taken before putting a restored system online</t>
    </r>
  </si>
  <si>
    <r>
      <rPr>
        <b/>
        <sz val="11"/>
        <color indexed="8"/>
        <rFont val="Calibri"/>
        <family val="2"/>
      </rPr>
      <t>RC.RP-05</t>
    </r>
    <r>
      <rPr>
        <sz val="11"/>
        <color indexed="8"/>
        <rFont val="Calibri"/>
        <family val="2"/>
      </rPr>
      <t>: The integrity of restored assets is verified, systems and services are restored, and normal operating status is confirmed</t>
    </r>
  </si>
  <si>
    <r>
      <rPr>
        <b/>
        <sz val="11"/>
        <color indexed="8"/>
        <rFont val="Calibri"/>
        <family val="2"/>
      </rPr>
      <t>CRI Profile v2.0: RC.RP-04</t>
    </r>
    <r>
      <rPr>
        <sz val="11"/>
        <color theme="1"/>
        <rFont val="Calibri"/>
        <family val="2"/>
        <scheme val="minor"/>
      </rPr>
      <t xml:space="preserve">
</t>
    </r>
    <r>
      <rPr>
        <b/>
        <sz val="11"/>
        <color indexed="8"/>
        <rFont val="Calibri"/>
        <family val="2"/>
      </rPr>
      <t>CRI Profile v2.0: RC.RP-04.01</t>
    </r>
    <r>
      <rPr>
        <sz val="11"/>
        <color theme="1"/>
        <rFont val="Calibri"/>
        <family val="2"/>
        <scheme val="minor"/>
      </rPr>
      <t xml:space="preserve">
</t>
    </r>
    <r>
      <rPr>
        <b/>
        <sz val="11"/>
        <color indexed="8"/>
        <rFont val="Calibri"/>
        <family val="2"/>
      </rPr>
      <t>SP 800-53 Rev 5.1.1: PM-08</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PM-11</t>
    </r>
    <r>
      <rPr>
        <sz val="11"/>
        <color theme="1"/>
        <rFont val="Calibri"/>
        <family val="2"/>
        <scheme val="minor"/>
      </rPr>
      <t xml:space="preserve">
</t>
    </r>
    <r>
      <rPr>
        <b/>
        <sz val="11"/>
        <color indexed="8"/>
        <rFont val="Calibri"/>
        <family val="2"/>
      </rPr>
      <t>SP 800-53 Rev 5.1.1: IR-01</t>
    </r>
    <r>
      <rPr>
        <sz val="11"/>
        <color theme="1"/>
        <rFont val="Calibri"/>
        <family val="2"/>
        <scheme val="minor"/>
      </rPr>
      <t xml:space="preserve">
</t>
    </r>
    <r>
      <rPr>
        <b/>
        <sz val="11"/>
        <color indexed="8"/>
        <rFont val="Calibri"/>
        <family val="2"/>
      </rPr>
      <t>SP 800-53 Rev 5.1.1: IR-08</t>
    </r>
  </si>
  <si>
    <r>
      <rPr>
        <b/>
        <sz val="11"/>
        <color indexed="8"/>
        <rFont val="Calibri"/>
        <family val="2"/>
      </rPr>
      <t>Ex1</t>
    </r>
    <r>
      <rPr>
        <sz val="11"/>
        <color indexed="8"/>
        <rFont val="Calibri"/>
        <family val="2"/>
      </rPr>
      <t>: Use business impact and system categorization records (including service delivery objectives) to validate that essential services are restored in the appropriate order</t>
    </r>
    <r>
      <rPr>
        <sz val="11"/>
        <color theme="1"/>
        <rFont val="Calibri"/>
        <family val="2"/>
        <scheme val="minor"/>
      </rPr>
      <t xml:space="preserve">
</t>
    </r>
    <r>
      <rPr>
        <b/>
        <sz val="11"/>
        <color indexed="8"/>
        <rFont val="Calibri"/>
        <family val="2"/>
      </rPr>
      <t>Ex2</t>
    </r>
    <r>
      <rPr>
        <sz val="11"/>
        <color indexed="8"/>
        <rFont val="Calibri"/>
        <family val="2"/>
      </rPr>
      <t>: Work with system owners to confirm the successful restoration of systems and the return to normal operations</t>
    </r>
    <r>
      <rPr>
        <sz val="11"/>
        <color theme="1"/>
        <rFont val="Calibri"/>
        <family val="2"/>
        <scheme val="minor"/>
      </rPr>
      <t xml:space="preserve">
</t>
    </r>
    <r>
      <rPr>
        <b/>
        <sz val="11"/>
        <color indexed="8"/>
        <rFont val="Calibri"/>
        <family val="2"/>
      </rPr>
      <t>Ex3</t>
    </r>
    <r>
      <rPr>
        <sz val="11"/>
        <color indexed="8"/>
        <rFont val="Calibri"/>
        <family val="2"/>
      </rPr>
      <t>: Monitor the performance of restored systems to verify the adequacy of the restoration</t>
    </r>
  </si>
  <si>
    <r>
      <rPr>
        <b/>
        <sz val="11"/>
        <color indexed="8"/>
        <rFont val="Calibri"/>
        <family val="2"/>
      </rPr>
      <t>RC.RP-04</t>
    </r>
    <r>
      <rPr>
        <sz val="11"/>
        <color indexed="8"/>
        <rFont val="Calibri"/>
        <family val="2"/>
      </rPr>
      <t>: Critical mission functions and cybersecurity risk management are considered to establish post-incident operational norms</t>
    </r>
  </si>
  <si>
    <r>
      <rPr>
        <b/>
        <sz val="11"/>
        <color indexed="8"/>
        <rFont val="Calibri"/>
        <family val="2"/>
      </rPr>
      <t>CIS Controls v8.0: 11.5</t>
    </r>
    <r>
      <rPr>
        <sz val="11"/>
        <color theme="1"/>
        <rFont val="Calibri"/>
        <family val="2"/>
        <scheme val="minor"/>
      </rPr>
      <t xml:space="preserve">
</t>
    </r>
    <r>
      <rPr>
        <b/>
        <sz val="11"/>
        <color indexed="8"/>
        <rFont val="Calibri"/>
        <family val="2"/>
      </rPr>
      <t>CRI Profile v2.0: RC.RP-03</t>
    </r>
    <r>
      <rPr>
        <sz val="11"/>
        <color theme="1"/>
        <rFont val="Calibri"/>
        <family val="2"/>
        <scheme val="minor"/>
      </rPr>
      <t xml:space="preserve">
</t>
    </r>
    <r>
      <rPr>
        <b/>
        <sz val="11"/>
        <color indexed="8"/>
        <rFont val="Calibri"/>
        <family val="2"/>
      </rPr>
      <t>CRI Profile v2.0: RC.RP-03.01</t>
    </r>
    <r>
      <rPr>
        <sz val="11"/>
        <color theme="1"/>
        <rFont val="Calibri"/>
        <family val="2"/>
        <scheme val="minor"/>
      </rPr>
      <t xml:space="preserve">
</t>
    </r>
    <r>
      <rPr>
        <b/>
        <sz val="11"/>
        <color indexed="8"/>
        <rFont val="Calibri"/>
        <family val="2"/>
      </rPr>
      <t>SP 800-53 Rev 5.1.1: CP-02</t>
    </r>
    <r>
      <rPr>
        <sz val="11"/>
        <color theme="1"/>
        <rFont val="Calibri"/>
        <family val="2"/>
        <scheme val="minor"/>
      </rPr>
      <t xml:space="preserve">
</t>
    </r>
    <r>
      <rPr>
        <b/>
        <sz val="11"/>
        <color indexed="8"/>
        <rFont val="Calibri"/>
        <family val="2"/>
      </rPr>
      <t>SP 800-53 Rev 5.1.1: CP-04</t>
    </r>
    <r>
      <rPr>
        <sz val="11"/>
        <color theme="1"/>
        <rFont val="Calibri"/>
        <family val="2"/>
        <scheme val="minor"/>
      </rPr>
      <t xml:space="preserve">
</t>
    </r>
    <r>
      <rPr>
        <b/>
        <sz val="11"/>
        <color indexed="8"/>
        <rFont val="Calibri"/>
        <family val="2"/>
      </rPr>
      <t>SP 800-53 Rev 5.1.1: CP-09</t>
    </r>
  </si>
  <si>
    <r>
      <rPr>
        <b/>
        <sz val="11"/>
        <color indexed="8"/>
        <rFont val="Calibri"/>
        <family val="2"/>
      </rPr>
      <t>Ex1</t>
    </r>
    <r>
      <rPr>
        <sz val="11"/>
        <color indexed="8"/>
        <rFont val="Calibri"/>
        <family val="2"/>
      </rPr>
      <t>: Check restoration assets for indicators of compromise, file corruption, and other integrity issues before use</t>
    </r>
  </si>
  <si>
    <r>
      <rPr>
        <b/>
        <sz val="11"/>
        <color indexed="8"/>
        <rFont val="Calibri"/>
        <family val="2"/>
      </rPr>
      <t>RC.RP-03</t>
    </r>
    <r>
      <rPr>
        <sz val="11"/>
        <color indexed="8"/>
        <rFont val="Calibri"/>
        <family val="2"/>
      </rPr>
      <t>: The integrity of backups and other restoration assets is verified before using them for restoration</t>
    </r>
  </si>
  <si>
    <r>
      <rPr>
        <b/>
        <sz val="11"/>
        <color indexed="8"/>
        <rFont val="Calibri"/>
        <family val="2"/>
      </rPr>
      <t>CRI Profile v2.0: RC.RP-02</t>
    </r>
    <r>
      <rPr>
        <sz val="11"/>
        <color theme="1"/>
        <rFont val="Calibri"/>
        <family val="2"/>
        <scheme val="minor"/>
      </rPr>
      <t xml:space="preserve">
</t>
    </r>
    <r>
      <rPr>
        <b/>
        <sz val="11"/>
        <color indexed="8"/>
        <rFont val="Calibri"/>
        <family val="2"/>
      </rPr>
      <t>CRI Profile v2.0: RC.RP-02.01</t>
    </r>
    <r>
      <rPr>
        <sz val="11"/>
        <color theme="1"/>
        <rFont val="Calibri"/>
        <family val="2"/>
        <scheme val="minor"/>
      </rPr>
      <t xml:space="preserve">
</t>
    </r>
    <r>
      <rPr>
        <b/>
        <sz val="11"/>
        <color indexed="8"/>
        <rFont val="Calibri"/>
        <family val="2"/>
      </rPr>
      <t>CRI Profile v2.0: RC.RP-02.02</t>
    </r>
    <r>
      <rPr>
        <sz val="11"/>
        <color theme="1"/>
        <rFont val="Calibri"/>
        <family val="2"/>
        <scheme val="minor"/>
      </rPr>
      <t xml:space="preserve">
</t>
    </r>
    <r>
      <rPr>
        <b/>
        <sz val="11"/>
        <color indexed="8"/>
        <rFont val="Calibri"/>
        <family val="2"/>
      </rPr>
      <t>CSF v1.1: RC.RP-1</t>
    </r>
    <r>
      <rPr>
        <sz val="11"/>
        <color theme="1"/>
        <rFont val="Calibri"/>
        <family val="2"/>
        <scheme val="minor"/>
      </rPr>
      <t xml:space="preserve">
</t>
    </r>
    <r>
      <rPr>
        <b/>
        <sz val="11"/>
        <color indexed="8"/>
        <rFont val="Calibri"/>
        <family val="2"/>
      </rPr>
      <t>SP 800-53 Rev 5.1.1: CP-10</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IR-08</t>
    </r>
  </si>
  <si>
    <r>
      <rPr>
        <b/>
        <sz val="11"/>
        <color indexed="8"/>
        <rFont val="Calibri"/>
        <family val="2"/>
      </rPr>
      <t>Ex1</t>
    </r>
    <r>
      <rPr>
        <sz val="11"/>
        <color indexed="8"/>
        <rFont val="Calibri"/>
        <family val="2"/>
      </rPr>
      <t>: Select recovery actions based on the criteria defined in the incident response plan and available resources</t>
    </r>
    <r>
      <rPr>
        <sz val="11"/>
        <color theme="1"/>
        <rFont val="Calibri"/>
        <family val="2"/>
        <scheme val="minor"/>
      </rPr>
      <t xml:space="preserve">
</t>
    </r>
    <r>
      <rPr>
        <b/>
        <sz val="11"/>
        <color indexed="8"/>
        <rFont val="Calibri"/>
        <family val="2"/>
      </rPr>
      <t>Ex2</t>
    </r>
    <r>
      <rPr>
        <sz val="11"/>
        <color indexed="8"/>
        <rFont val="Calibri"/>
        <family val="2"/>
      </rPr>
      <t>: Change planned recovery actions based on a reassessment of organizational needs and resources</t>
    </r>
  </si>
  <si>
    <r>
      <rPr>
        <b/>
        <sz val="11"/>
        <color indexed="8"/>
        <rFont val="Calibri"/>
        <family val="2"/>
      </rPr>
      <t>RC.RP-02</t>
    </r>
    <r>
      <rPr>
        <sz val="11"/>
        <color indexed="8"/>
        <rFont val="Calibri"/>
        <family val="2"/>
      </rPr>
      <t>: Recovery actions are selected, scoped, prioritized, and performed</t>
    </r>
  </si>
  <si>
    <r>
      <rPr>
        <b/>
        <sz val="11"/>
        <color indexed="8"/>
        <rFont val="Calibri"/>
        <family val="2"/>
      </rPr>
      <t>CRI Profile v2.0: RC.RP-01</t>
    </r>
    <r>
      <rPr>
        <sz val="11"/>
        <color theme="1"/>
        <rFont val="Calibri"/>
        <family val="2"/>
        <scheme val="minor"/>
      </rPr>
      <t xml:space="preserve">
</t>
    </r>
    <r>
      <rPr>
        <b/>
        <sz val="11"/>
        <color indexed="8"/>
        <rFont val="Calibri"/>
        <family val="2"/>
      </rPr>
      <t>CRI Profile v2.0: RC.RP-01.01</t>
    </r>
    <r>
      <rPr>
        <sz val="11"/>
        <color theme="1"/>
        <rFont val="Calibri"/>
        <family val="2"/>
        <scheme val="minor"/>
      </rPr>
      <t xml:space="preserve">
</t>
    </r>
    <r>
      <rPr>
        <b/>
        <sz val="11"/>
        <color indexed="8"/>
        <rFont val="Calibri"/>
        <family val="2"/>
      </rPr>
      <t>CSF v1.1: RC.RP-1</t>
    </r>
    <r>
      <rPr>
        <sz val="11"/>
        <color theme="1"/>
        <rFont val="Calibri"/>
        <family val="2"/>
        <scheme val="minor"/>
      </rPr>
      <t xml:space="preserve">
</t>
    </r>
    <r>
      <rPr>
        <b/>
        <sz val="11"/>
        <color indexed="8"/>
        <rFont val="Calibri"/>
        <family val="2"/>
      </rPr>
      <t>SP 800-53 Rev 5.1.1: CP-10</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IR-08</t>
    </r>
  </si>
  <si>
    <r>
      <rPr>
        <b/>
        <sz val="11"/>
        <color indexed="8"/>
        <rFont val="Calibri"/>
        <family val="2"/>
      </rPr>
      <t>Ex1</t>
    </r>
    <r>
      <rPr>
        <sz val="11"/>
        <color indexed="8"/>
        <rFont val="Calibri"/>
        <family val="2"/>
      </rPr>
      <t>: Begin recovery procedures during or after incident response processes</t>
    </r>
    <r>
      <rPr>
        <sz val="11"/>
        <color theme="1"/>
        <rFont val="Calibri"/>
        <family val="2"/>
        <scheme val="minor"/>
      </rPr>
      <t xml:space="preserve">
</t>
    </r>
    <r>
      <rPr>
        <b/>
        <sz val="11"/>
        <color indexed="8"/>
        <rFont val="Calibri"/>
        <family val="2"/>
      </rPr>
      <t>Ex2</t>
    </r>
    <r>
      <rPr>
        <sz val="11"/>
        <color indexed="8"/>
        <rFont val="Calibri"/>
        <family val="2"/>
      </rPr>
      <t>: Make all individuals with recovery responsibilities aware of the plans for recovery and the authorizations required to implement each aspect of the plans</t>
    </r>
  </si>
  <si>
    <r>
      <rPr>
        <b/>
        <sz val="11"/>
        <color indexed="8"/>
        <rFont val="Calibri"/>
        <family val="2"/>
      </rPr>
      <t>RC.RP-01</t>
    </r>
    <r>
      <rPr>
        <sz val="11"/>
        <color indexed="8"/>
        <rFont val="Calibri"/>
        <family val="2"/>
      </rPr>
      <t>: The recovery portion of the incident response plan is executed once initiated from the incident response process</t>
    </r>
  </si>
  <si>
    <r>
      <rPr>
        <b/>
        <sz val="11"/>
        <color indexed="8"/>
        <rFont val="Calibri"/>
        <family val="2"/>
      </rPr>
      <t>CRI Profile v2.0: RC.RP</t>
    </r>
    <r>
      <rPr>
        <sz val="11"/>
        <color theme="1"/>
        <rFont val="Calibri"/>
        <family val="2"/>
        <scheme val="minor"/>
      </rPr>
      <t xml:space="preserve">
</t>
    </r>
    <r>
      <rPr>
        <b/>
        <sz val="11"/>
        <color indexed="8"/>
        <rFont val="Calibri"/>
        <family val="2"/>
      </rPr>
      <t>CSF v1.1: RC.RP</t>
    </r>
    <r>
      <rPr>
        <sz val="11"/>
        <color theme="1"/>
        <rFont val="Calibri"/>
        <family val="2"/>
        <scheme val="minor"/>
      </rPr>
      <t xml:space="preserve">
</t>
    </r>
    <r>
      <rPr>
        <b/>
        <sz val="11"/>
        <color indexed="8"/>
        <rFont val="Calibri"/>
        <family val="2"/>
      </rPr>
      <t>SP 800-53 Rev 5.1.1: CP-04</t>
    </r>
    <r>
      <rPr>
        <sz val="11"/>
        <color theme="1"/>
        <rFont val="Calibri"/>
        <family val="2"/>
        <scheme val="minor"/>
      </rPr>
      <t xml:space="preserve">
</t>
    </r>
    <r>
      <rPr>
        <b/>
        <sz val="11"/>
        <color indexed="8"/>
        <rFont val="Calibri"/>
        <family val="2"/>
      </rPr>
      <t>SP 800-53 Rev 5.1.1: CP-10</t>
    </r>
  </si>
  <si>
    <r>
      <rPr>
        <b/>
        <sz val="11"/>
        <color indexed="8"/>
        <rFont val="Calibri"/>
        <family val="2"/>
      </rPr>
      <t>Incident Recovery Plan Execution (RC.RP)</t>
    </r>
    <r>
      <rPr>
        <sz val="11"/>
        <color indexed="8"/>
        <rFont val="Calibri"/>
        <family val="2"/>
      </rPr>
      <t>: Restoration activities are performed to ensure operational availability of systems and services affected by cybersecurity incidents</t>
    </r>
  </si>
  <si>
    <r>
      <rPr>
        <b/>
        <sz val="11"/>
        <color indexed="8"/>
        <rFont val="Calibri"/>
        <family val="2"/>
      </rPr>
      <t>CRI Profile v2.0: RC</t>
    </r>
    <r>
      <rPr>
        <sz val="11"/>
        <color theme="1"/>
        <rFont val="Calibri"/>
        <family val="2"/>
        <scheme val="minor"/>
      </rPr>
      <t xml:space="preserve">
</t>
    </r>
    <r>
      <rPr>
        <b/>
        <sz val="11"/>
        <color indexed="8"/>
        <rFont val="Calibri"/>
        <family val="2"/>
      </rPr>
      <t>CSF v1.1: RC</t>
    </r>
  </si>
  <si>
    <r>
      <rPr>
        <b/>
        <sz val="11"/>
        <color indexed="8"/>
        <rFont val="Calibri"/>
        <family val="2"/>
      </rPr>
      <t>RECOVER (RC)</t>
    </r>
    <r>
      <rPr>
        <sz val="11"/>
        <color indexed="8"/>
        <rFont val="Calibri"/>
        <family val="2"/>
      </rPr>
      <t>: Assets and operations affected by a cybersecurity incident are restored</t>
    </r>
  </si>
  <si>
    <r>
      <rPr>
        <b/>
        <sz val="11"/>
        <color indexed="8"/>
        <rFont val="Calibri"/>
        <family val="2"/>
      </rPr>
      <t>RESPOND (RS)</t>
    </r>
  </si>
  <si>
    <r>
      <t>RS.IM-02</t>
    </r>
    <r>
      <rPr>
        <sz val="11"/>
        <color indexed="8"/>
        <rFont val="Calibri"/>
        <family val="2"/>
      </rPr>
      <t>: [Withdrawn: Incorporated into ID.IM-03]</t>
    </r>
  </si>
  <si>
    <r>
      <t>RS.IM-01</t>
    </r>
    <r>
      <rPr>
        <sz val="11"/>
        <color indexed="8"/>
        <rFont val="Calibri"/>
        <family val="2"/>
      </rPr>
      <t>: [Withdrawn: Incorporated into ID.IM-03, ID.IM-04]</t>
    </r>
  </si>
  <si>
    <r>
      <t>Improvements (RS.IM)</t>
    </r>
    <r>
      <rPr>
        <sz val="11"/>
        <color indexed="8"/>
        <rFont val="Calibri"/>
        <family val="2"/>
      </rPr>
      <t>: [Withdrawn: Incorporated into ID.IM]</t>
    </r>
  </si>
  <si>
    <r>
      <t>RS.RP-01</t>
    </r>
    <r>
      <rPr>
        <sz val="11"/>
        <color indexed="8"/>
        <rFont val="Calibri"/>
        <family val="2"/>
      </rPr>
      <t>: [Withdrawn: Incorporated into RS.MA-01]</t>
    </r>
  </si>
  <si>
    <r>
      <t>Response Planning (RS.RP)</t>
    </r>
    <r>
      <rPr>
        <sz val="11"/>
        <color indexed="8"/>
        <rFont val="Calibri"/>
        <family val="2"/>
      </rPr>
      <t>: [Withdrawn: Incorporated into RS.MA]</t>
    </r>
  </si>
  <si>
    <r>
      <t>RS.MI-03</t>
    </r>
    <r>
      <rPr>
        <sz val="11"/>
        <color indexed="8"/>
        <rFont val="Calibri"/>
        <family val="2"/>
      </rPr>
      <t>: [Withdrawn: Incorporated into ID.RA-06]</t>
    </r>
  </si>
  <si>
    <t>S 2.11
S 2.17.2
S 2.17.26
S 2.17.27
S 2.17.28
S 2.17.31</t>
  </si>
  <si>
    <r>
      <rPr>
        <b/>
        <sz val="11"/>
        <color indexed="8"/>
        <rFont val="Calibri"/>
        <family val="2"/>
      </rPr>
      <t>CRI Profile v2.0: RS.MI-02</t>
    </r>
    <r>
      <rPr>
        <sz val="11"/>
        <color theme="1"/>
        <rFont val="Calibri"/>
        <family val="2"/>
        <scheme val="minor"/>
      </rPr>
      <t xml:space="preserve">
</t>
    </r>
    <r>
      <rPr>
        <b/>
        <sz val="11"/>
        <color indexed="8"/>
        <rFont val="Calibri"/>
        <family val="2"/>
      </rPr>
      <t>CRI Profile v2.0: RS.MI-02.01</t>
    </r>
    <r>
      <rPr>
        <sz val="11"/>
        <color theme="1"/>
        <rFont val="Calibri"/>
        <family val="2"/>
        <scheme val="minor"/>
      </rPr>
      <t xml:space="preserve">
</t>
    </r>
    <r>
      <rPr>
        <b/>
        <sz val="11"/>
        <color indexed="8"/>
        <rFont val="Calibri"/>
        <family val="2"/>
      </rPr>
      <t>CSF v1.1: RS.MI-2</t>
    </r>
    <r>
      <rPr>
        <sz val="11"/>
        <color theme="1"/>
        <rFont val="Calibri"/>
        <family val="2"/>
        <scheme val="minor"/>
      </rPr>
      <t xml:space="preserve">
</t>
    </r>
    <r>
      <rPr>
        <b/>
        <sz val="11"/>
        <color indexed="8"/>
        <rFont val="Calibri"/>
        <family val="2"/>
      </rPr>
      <t>SP 800-53 Rev 5.1.1: IR-04</t>
    </r>
  </si>
  <si>
    <r>
      <rPr>
        <b/>
        <sz val="11"/>
        <color indexed="8"/>
        <rFont val="Calibri"/>
        <family val="2"/>
      </rPr>
      <t>Ex1</t>
    </r>
    <r>
      <rPr>
        <sz val="11"/>
        <color indexed="8"/>
        <rFont val="Calibri"/>
        <family val="2"/>
      </rPr>
      <t>: Cybersecurity technologies and cybersecurity features of other technologies (e.g., operating systems, network infrastructure devices) automatically perform eradication actions</t>
    </r>
    <r>
      <rPr>
        <sz val="11"/>
        <color theme="1"/>
        <rFont val="Calibri"/>
        <family val="2"/>
        <scheme val="minor"/>
      </rPr>
      <t xml:space="preserve">
</t>
    </r>
    <r>
      <rPr>
        <b/>
        <sz val="11"/>
        <color indexed="8"/>
        <rFont val="Calibri"/>
        <family val="2"/>
      </rPr>
      <t>Ex2</t>
    </r>
    <r>
      <rPr>
        <sz val="11"/>
        <color indexed="8"/>
        <rFont val="Calibri"/>
        <family val="2"/>
      </rPr>
      <t>: Allow incident responders to manually select and perform eradication actions</t>
    </r>
    <r>
      <rPr>
        <sz val="11"/>
        <color theme="1"/>
        <rFont val="Calibri"/>
        <family val="2"/>
        <scheme val="minor"/>
      </rPr>
      <t xml:space="preserve">
</t>
    </r>
    <r>
      <rPr>
        <b/>
        <sz val="11"/>
        <color indexed="8"/>
        <rFont val="Calibri"/>
        <family val="2"/>
      </rPr>
      <t>Ex3</t>
    </r>
    <r>
      <rPr>
        <sz val="11"/>
        <color indexed="8"/>
        <rFont val="Calibri"/>
        <family val="2"/>
      </rPr>
      <t>: Allow a third party (e.g., managed security service provider) to perform eradication actions on behalf of the organization</t>
    </r>
  </si>
  <si>
    <r>
      <rPr>
        <b/>
        <sz val="11"/>
        <color indexed="8"/>
        <rFont val="Calibri"/>
        <family val="2"/>
      </rPr>
      <t>RS.MI-02</t>
    </r>
    <r>
      <rPr>
        <sz val="11"/>
        <color indexed="8"/>
        <rFont val="Calibri"/>
        <family val="2"/>
      </rPr>
      <t>: Incidents are eradicated</t>
    </r>
  </si>
  <si>
    <t>S 2.11
S 2.17.26
S 2.17.27
S 2.17.28
S 2.17.6</t>
  </si>
  <si>
    <r>
      <rPr>
        <b/>
        <sz val="11"/>
        <color indexed="8"/>
        <rFont val="Calibri"/>
        <family val="2"/>
      </rPr>
      <t>CRI Profile v2.0: RS.MI-01</t>
    </r>
    <r>
      <rPr>
        <sz val="11"/>
        <color theme="1"/>
        <rFont val="Calibri"/>
        <family val="2"/>
        <scheme val="minor"/>
      </rPr>
      <t xml:space="preserve">
</t>
    </r>
    <r>
      <rPr>
        <b/>
        <sz val="11"/>
        <color indexed="8"/>
        <rFont val="Calibri"/>
        <family val="2"/>
      </rPr>
      <t>CRI Profile v2.0: RS.MI-01.01</t>
    </r>
    <r>
      <rPr>
        <sz val="11"/>
        <color theme="1"/>
        <rFont val="Calibri"/>
        <family val="2"/>
        <scheme val="minor"/>
      </rPr>
      <t xml:space="preserve">
</t>
    </r>
    <r>
      <rPr>
        <b/>
        <sz val="11"/>
        <color indexed="8"/>
        <rFont val="Calibri"/>
        <family val="2"/>
      </rPr>
      <t>CSF v1.1: RS.MI-1</t>
    </r>
    <r>
      <rPr>
        <sz val="11"/>
        <color theme="1"/>
        <rFont val="Calibri"/>
        <family val="2"/>
        <scheme val="minor"/>
      </rPr>
      <t xml:space="preserve">
</t>
    </r>
    <r>
      <rPr>
        <b/>
        <sz val="11"/>
        <color indexed="8"/>
        <rFont val="Calibri"/>
        <family val="2"/>
      </rPr>
      <t>SP 800-53 Rev 5.1.1: IR-04</t>
    </r>
  </si>
  <si>
    <r>
      <rPr>
        <b/>
        <sz val="11"/>
        <color indexed="8"/>
        <rFont val="Calibri"/>
        <family val="2"/>
      </rPr>
      <t>Ex1</t>
    </r>
    <r>
      <rPr>
        <sz val="11"/>
        <color indexed="8"/>
        <rFont val="Calibri"/>
        <family val="2"/>
      </rPr>
      <t>: Cybersecurity technologies (e.g., antivirus software) and cybersecurity features of other technologies (e.g., operating systems, network infrastructure devices) automatically perform containment actions</t>
    </r>
    <r>
      <rPr>
        <sz val="11"/>
        <color theme="1"/>
        <rFont val="Calibri"/>
        <family val="2"/>
        <scheme val="minor"/>
      </rPr>
      <t xml:space="preserve">
</t>
    </r>
    <r>
      <rPr>
        <b/>
        <sz val="11"/>
        <color indexed="8"/>
        <rFont val="Calibri"/>
        <family val="2"/>
      </rPr>
      <t>Ex2</t>
    </r>
    <r>
      <rPr>
        <sz val="11"/>
        <color indexed="8"/>
        <rFont val="Calibri"/>
        <family val="2"/>
      </rPr>
      <t>: Allow incident responders to manually select and perform containment actions</t>
    </r>
    <r>
      <rPr>
        <sz val="11"/>
        <color theme="1"/>
        <rFont val="Calibri"/>
        <family val="2"/>
        <scheme val="minor"/>
      </rPr>
      <t xml:space="preserve">
</t>
    </r>
    <r>
      <rPr>
        <b/>
        <sz val="11"/>
        <color indexed="8"/>
        <rFont val="Calibri"/>
        <family val="2"/>
      </rPr>
      <t>Ex3</t>
    </r>
    <r>
      <rPr>
        <sz val="11"/>
        <color indexed="8"/>
        <rFont val="Calibri"/>
        <family val="2"/>
      </rPr>
      <t>: Allow a third party (e.g., internet service provider, managed security service provider) to perform containment actions on behalf of the organization</t>
    </r>
    <r>
      <rPr>
        <sz val="11"/>
        <color theme="1"/>
        <rFont val="Calibri"/>
        <family val="2"/>
        <scheme val="minor"/>
      </rPr>
      <t xml:space="preserve">
</t>
    </r>
    <r>
      <rPr>
        <b/>
        <sz val="11"/>
        <color indexed="8"/>
        <rFont val="Calibri"/>
        <family val="2"/>
      </rPr>
      <t>Ex4</t>
    </r>
    <r>
      <rPr>
        <sz val="11"/>
        <color indexed="8"/>
        <rFont val="Calibri"/>
        <family val="2"/>
      </rPr>
      <t>: Automatically transfer compromised endpoints to a remediation virtual local area network (VLAN)</t>
    </r>
  </si>
  <si>
    <r>
      <rPr>
        <b/>
        <sz val="11"/>
        <color indexed="8"/>
        <rFont val="Calibri"/>
        <family val="2"/>
      </rPr>
      <t>RS.MI-01</t>
    </r>
    <r>
      <rPr>
        <sz val="11"/>
        <color indexed="8"/>
        <rFont val="Calibri"/>
        <family val="2"/>
      </rPr>
      <t>: Incidents are contained</t>
    </r>
  </si>
  <si>
    <r>
      <rPr>
        <b/>
        <sz val="11"/>
        <color indexed="8"/>
        <rFont val="Calibri"/>
        <family val="2"/>
      </rPr>
      <t>CRI Profile v2.0: RS.MI</t>
    </r>
    <r>
      <rPr>
        <sz val="11"/>
        <color theme="1"/>
        <rFont val="Calibri"/>
        <family val="2"/>
        <scheme val="minor"/>
      </rPr>
      <t xml:space="preserve">
</t>
    </r>
    <r>
      <rPr>
        <b/>
        <sz val="11"/>
        <color indexed="8"/>
        <rFont val="Calibri"/>
        <family val="2"/>
      </rPr>
      <t>CSF v1.1: RS.MI</t>
    </r>
  </si>
  <si>
    <r>
      <rPr>
        <b/>
        <sz val="11"/>
        <color indexed="8"/>
        <rFont val="Calibri"/>
        <family val="2"/>
      </rPr>
      <t>Incident Mitigation (RS.MI)</t>
    </r>
    <r>
      <rPr>
        <sz val="11"/>
        <color indexed="8"/>
        <rFont val="Calibri"/>
        <family val="2"/>
      </rPr>
      <t>: Activities are performed to prevent expansion of an event and mitigate its effects</t>
    </r>
  </si>
  <si>
    <r>
      <t>RS.CO-05</t>
    </r>
    <r>
      <rPr>
        <sz val="11"/>
        <color indexed="8"/>
        <rFont val="Calibri"/>
        <family val="2"/>
      </rPr>
      <t>: [Withdrawn: Incorporated into RS.CO-03]</t>
    </r>
  </si>
  <si>
    <r>
      <t>RS.CO-04</t>
    </r>
    <r>
      <rPr>
        <sz val="11"/>
        <color indexed="8"/>
        <rFont val="Calibri"/>
        <family val="2"/>
      </rPr>
      <t>: [Withdrawn: Incorporated into RS.MA-01, RS.MA-04]</t>
    </r>
  </si>
  <si>
    <r>
      <t>RS.CO-01</t>
    </r>
    <r>
      <rPr>
        <sz val="11"/>
        <color indexed="8"/>
        <rFont val="Calibri"/>
        <family val="2"/>
      </rPr>
      <t>: [Withdrawn: Incorporated into PR.AT-01]</t>
    </r>
  </si>
  <si>
    <r>
      <rPr>
        <b/>
        <sz val="11"/>
        <color indexed="8"/>
        <rFont val="Calibri"/>
        <family val="2"/>
      </rPr>
      <t>CIS Controls v8.0: 17.2</t>
    </r>
    <r>
      <rPr>
        <sz val="11"/>
        <color theme="1"/>
        <rFont val="Calibri"/>
        <family val="2"/>
        <scheme val="minor"/>
      </rPr>
      <t xml:space="preserve">
</t>
    </r>
    <r>
      <rPr>
        <b/>
        <sz val="11"/>
        <color indexed="8"/>
        <rFont val="Calibri"/>
        <family val="2"/>
      </rPr>
      <t>CRI Profile v2.0: RS.CO-03</t>
    </r>
    <r>
      <rPr>
        <sz val="11"/>
        <color theme="1"/>
        <rFont val="Calibri"/>
        <family val="2"/>
        <scheme val="minor"/>
      </rPr>
      <t xml:space="preserve">
</t>
    </r>
    <r>
      <rPr>
        <b/>
        <sz val="11"/>
        <color indexed="8"/>
        <rFont val="Calibri"/>
        <family val="2"/>
      </rPr>
      <t>CRI Profile v2.0: RS.CO-03.01</t>
    </r>
    <r>
      <rPr>
        <sz val="11"/>
        <color theme="1"/>
        <rFont val="Calibri"/>
        <family val="2"/>
        <scheme val="minor"/>
      </rPr>
      <t xml:space="preserve">
</t>
    </r>
    <r>
      <rPr>
        <b/>
        <sz val="11"/>
        <color indexed="8"/>
        <rFont val="Calibri"/>
        <family val="2"/>
      </rPr>
      <t>CRI Profile v2.0: RS.CO-03.02</t>
    </r>
    <r>
      <rPr>
        <sz val="11"/>
        <color theme="1"/>
        <rFont val="Calibri"/>
        <family val="2"/>
        <scheme val="minor"/>
      </rPr>
      <t xml:space="preserve">
</t>
    </r>
    <r>
      <rPr>
        <b/>
        <sz val="11"/>
        <color indexed="8"/>
        <rFont val="Calibri"/>
        <family val="2"/>
      </rPr>
      <t>CSF v1.1: RS.CO-3</t>
    </r>
    <r>
      <rPr>
        <sz val="11"/>
        <color theme="1"/>
        <rFont val="Calibri"/>
        <family val="2"/>
        <scheme val="minor"/>
      </rPr>
      <t xml:space="preserve">
</t>
    </r>
    <r>
      <rPr>
        <b/>
        <sz val="11"/>
        <color indexed="8"/>
        <rFont val="Calibri"/>
        <family val="2"/>
      </rPr>
      <t>CSF v1.1: RS.CO-5</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IR-06</t>
    </r>
    <r>
      <rPr>
        <sz val="11"/>
        <color theme="1"/>
        <rFont val="Calibri"/>
        <family val="2"/>
        <scheme val="minor"/>
      </rPr>
      <t xml:space="preserve">
</t>
    </r>
    <r>
      <rPr>
        <b/>
        <sz val="11"/>
        <color indexed="8"/>
        <rFont val="Calibri"/>
        <family val="2"/>
      </rPr>
      <t>SP 800-53 Rev 5.1.1: IR-07</t>
    </r>
    <r>
      <rPr>
        <sz val="11"/>
        <color theme="1"/>
        <rFont val="Calibri"/>
        <family val="2"/>
        <scheme val="minor"/>
      </rPr>
      <t xml:space="preserve">
</t>
    </r>
    <r>
      <rPr>
        <b/>
        <sz val="11"/>
        <color indexed="8"/>
        <rFont val="Calibri"/>
        <family val="2"/>
      </rPr>
      <t>SP 800-53 Rev 5.1.1: SR-03</t>
    </r>
    <r>
      <rPr>
        <sz val="11"/>
        <color theme="1"/>
        <rFont val="Calibri"/>
        <family val="2"/>
        <scheme val="minor"/>
      </rPr>
      <t xml:space="preserve">
</t>
    </r>
    <r>
      <rPr>
        <b/>
        <sz val="11"/>
        <color indexed="8"/>
        <rFont val="Calibri"/>
        <family val="2"/>
      </rPr>
      <t>SP 800-53 Rev 5.1.1: SR-08</t>
    </r>
  </si>
  <si>
    <r>
      <rPr>
        <b/>
        <sz val="11"/>
        <color indexed="8"/>
        <rFont val="Calibri"/>
        <family val="2"/>
      </rPr>
      <t>Ex1</t>
    </r>
    <r>
      <rPr>
        <sz val="11"/>
        <color indexed="8"/>
        <rFont val="Calibri"/>
        <family val="2"/>
      </rPr>
      <t>: Securely share information consistent with response plans and information sharing agreements</t>
    </r>
    <r>
      <rPr>
        <sz val="11"/>
        <color theme="1"/>
        <rFont val="Calibri"/>
        <family val="2"/>
        <scheme val="minor"/>
      </rPr>
      <t xml:space="preserve">
</t>
    </r>
    <r>
      <rPr>
        <b/>
        <sz val="11"/>
        <color indexed="8"/>
        <rFont val="Calibri"/>
        <family val="2"/>
      </rPr>
      <t>Ex2</t>
    </r>
    <r>
      <rPr>
        <sz val="11"/>
        <color indexed="8"/>
        <rFont val="Calibri"/>
        <family val="2"/>
      </rPr>
      <t>: Voluntarily share information about an attacker's observed TTPs, with all sensitive data removed, with an Information Sharing and Analysis Center (ISAC)</t>
    </r>
    <r>
      <rPr>
        <sz val="11"/>
        <color theme="1"/>
        <rFont val="Calibri"/>
        <family val="2"/>
        <scheme val="minor"/>
      </rPr>
      <t xml:space="preserve">
</t>
    </r>
    <r>
      <rPr>
        <b/>
        <sz val="11"/>
        <color indexed="8"/>
        <rFont val="Calibri"/>
        <family val="2"/>
      </rPr>
      <t>Ex3</t>
    </r>
    <r>
      <rPr>
        <sz val="11"/>
        <color indexed="8"/>
        <rFont val="Calibri"/>
        <family val="2"/>
      </rPr>
      <t>: Notify HR when malicious insider activity occurs</t>
    </r>
    <r>
      <rPr>
        <sz val="11"/>
        <color theme="1"/>
        <rFont val="Calibri"/>
        <family val="2"/>
        <scheme val="minor"/>
      </rPr>
      <t xml:space="preserve">
</t>
    </r>
    <r>
      <rPr>
        <b/>
        <sz val="11"/>
        <color indexed="8"/>
        <rFont val="Calibri"/>
        <family val="2"/>
      </rPr>
      <t>Ex4</t>
    </r>
    <r>
      <rPr>
        <sz val="11"/>
        <color indexed="8"/>
        <rFont val="Calibri"/>
        <family val="2"/>
      </rPr>
      <t>: Regularly update senior leadership on the status of major incidents</t>
    </r>
    <r>
      <rPr>
        <sz val="11"/>
        <color theme="1"/>
        <rFont val="Calibri"/>
        <family val="2"/>
        <scheme val="minor"/>
      </rPr>
      <t xml:space="preserve">
</t>
    </r>
    <r>
      <rPr>
        <b/>
        <sz val="11"/>
        <color indexed="8"/>
        <rFont val="Calibri"/>
        <family val="2"/>
      </rPr>
      <t>Ex5</t>
    </r>
    <r>
      <rPr>
        <sz val="11"/>
        <color indexed="8"/>
        <rFont val="Calibri"/>
        <family val="2"/>
      </rPr>
      <t>: Follow the rules and protocols defined in contracts for incident information sharing between the organization and its suppliers</t>
    </r>
    <r>
      <rPr>
        <sz val="11"/>
        <color theme="1"/>
        <rFont val="Calibri"/>
        <family val="2"/>
        <scheme val="minor"/>
      </rPr>
      <t xml:space="preserve">
</t>
    </r>
    <r>
      <rPr>
        <b/>
        <sz val="11"/>
        <color indexed="8"/>
        <rFont val="Calibri"/>
        <family val="2"/>
      </rPr>
      <t>Ex6</t>
    </r>
    <r>
      <rPr>
        <sz val="11"/>
        <color indexed="8"/>
        <rFont val="Calibri"/>
        <family val="2"/>
      </rPr>
      <t>: Coordinate crisis communication methods between the organization and its critical suppliers</t>
    </r>
  </si>
  <si>
    <r>
      <rPr>
        <b/>
        <sz val="11"/>
        <color indexed="8"/>
        <rFont val="Calibri"/>
        <family val="2"/>
      </rPr>
      <t>RS.CO-03</t>
    </r>
    <r>
      <rPr>
        <sz val="11"/>
        <color indexed="8"/>
        <rFont val="Calibri"/>
        <family val="2"/>
      </rPr>
      <t>: Information is shared with designated internal and external stakeholders</t>
    </r>
  </si>
  <si>
    <t>S 2.17.1
S 2.17.12
S 2.17.13
S 2.17.20
S 2.17.23
S 2.17.30
S 2.7
S 3.16.21</t>
  </si>
  <si>
    <r>
      <rPr>
        <b/>
        <sz val="11"/>
        <color indexed="8"/>
        <rFont val="Calibri"/>
        <family val="2"/>
      </rPr>
      <t>CIS Controls v8.0: 17.2</t>
    </r>
    <r>
      <rPr>
        <sz val="11"/>
        <color theme="1"/>
        <rFont val="Calibri"/>
        <family val="2"/>
        <scheme val="minor"/>
      </rPr>
      <t xml:space="preserve">
</t>
    </r>
    <r>
      <rPr>
        <b/>
        <sz val="11"/>
        <color indexed="8"/>
        <rFont val="Calibri"/>
        <family val="2"/>
      </rPr>
      <t>CRI Profile v2.0: RS.CO-02</t>
    </r>
    <r>
      <rPr>
        <sz val="11"/>
        <color theme="1"/>
        <rFont val="Calibri"/>
        <family val="2"/>
        <scheme val="minor"/>
      </rPr>
      <t xml:space="preserve">
</t>
    </r>
    <r>
      <rPr>
        <b/>
        <sz val="11"/>
        <color indexed="8"/>
        <rFont val="Calibri"/>
        <family val="2"/>
      </rPr>
      <t>CRI Profile v2.0: RS.CO-02.01</t>
    </r>
    <r>
      <rPr>
        <sz val="11"/>
        <color theme="1"/>
        <rFont val="Calibri"/>
        <family val="2"/>
        <scheme val="minor"/>
      </rPr>
      <t xml:space="preserve">
</t>
    </r>
    <r>
      <rPr>
        <b/>
        <sz val="11"/>
        <color indexed="8"/>
        <rFont val="Calibri"/>
        <family val="2"/>
      </rPr>
      <t>CRI Profile v2.0: RS.CO-02.02</t>
    </r>
    <r>
      <rPr>
        <sz val="11"/>
        <color theme="1"/>
        <rFont val="Calibri"/>
        <family val="2"/>
        <scheme val="minor"/>
      </rPr>
      <t xml:space="preserve">
</t>
    </r>
    <r>
      <rPr>
        <b/>
        <sz val="11"/>
        <color indexed="8"/>
        <rFont val="Calibri"/>
        <family val="2"/>
      </rPr>
      <t>CRI Profile v2.0: RS.CO-02.03</t>
    </r>
    <r>
      <rPr>
        <sz val="11"/>
        <color theme="1"/>
        <rFont val="Calibri"/>
        <family val="2"/>
        <scheme val="minor"/>
      </rPr>
      <t xml:space="preserve">
</t>
    </r>
    <r>
      <rPr>
        <b/>
        <sz val="11"/>
        <color indexed="8"/>
        <rFont val="Calibri"/>
        <family val="2"/>
      </rPr>
      <t>CSF v1.1: RS.CO-2</t>
    </r>
    <r>
      <rPr>
        <sz val="11"/>
        <color theme="1"/>
        <rFont val="Calibri"/>
        <family val="2"/>
        <scheme val="minor"/>
      </rPr>
      <t xml:space="preserve">
</t>
    </r>
    <r>
      <rPr>
        <b/>
        <sz val="11"/>
        <color indexed="8"/>
        <rFont val="Calibri"/>
        <family val="2"/>
      </rPr>
      <t>CSF v1.1: RS.CO-3</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IR-06</t>
    </r>
    <r>
      <rPr>
        <sz val="11"/>
        <color theme="1"/>
        <rFont val="Calibri"/>
        <family val="2"/>
        <scheme val="minor"/>
      </rPr>
      <t xml:space="preserve">
</t>
    </r>
    <r>
      <rPr>
        <b/>
        <sz val="11"/>
        <color indexed="8"/>
        <rFont val="Calibri"/>
        <family val="2"/>
      </rPr>
      <t>SP 800-53 Rev 5.1.1: IR-07</t>
    </r>
    <r>
      <rPr>
        <sz val="11"/>
        <color theme="1"/>
        <rFont val="Calibri"/>
        <family val="2"/>
        <scheme val="minor"/>
      </rPr>
      <t xml:space="preserve">
</t>
    </r>
    <r>
      <rPr>
        <b/>
        <sz val="11"/>
        <color indexed="8"/>
        <rFont val="Calibri"/>
        <family val="2"/>
      </rPr>
      <t>SP 800-53 Rev 5.1.1: SR-03</t>
    </r>
    <r>
      <rPr>
        <sz val="11"/>
        <color theme="1"/>
        <rFont val="Calibri"/>
        <family val="2"/>
        <scheme val="minor"/>
      </rPr>
      <t xml:space="preserve">
</t>
    </r>
    <r>
      <rPr>
        <b/>
        <sz val="11"/>
        <color indexed="8"/>
        <rFont val="Calibri"/>
        <family val="2"/>
      </rPr>
      <t>SP 800-53 Rev 5.1.1: SR-08</t>
    </r>
  </si>
  <si>
    <r>
      <rPr>
        <b/>
        <sz val="11"/>
        <color indexed="8"/>
        <rFont val="Calibri"/>
        <family val="2"/>
      </rPr>
      <t>Ex1</t>
    </r>
    <r>
      <rPr>
        <sz val="11"/>
        <color indexed="8"/>
        <rFont val="Calibri"/>
        <family val="2"/>
      </rPr>
      <t>: Follow the organization's breach notification procedures after discovering a data breach incident, including notifying affected customers</t>
    </r>
    <r>
      <rPr>
        <sz val="11"/>
        <color theme="1"/>
        <rFont val="Calibri"/>
        <family val="2"/>
        <scheme val="minor"/>
      </rPr>
      <t xml:space="preserve">
</t>
    </r>
    <r>
      <rPr>
        <b/>
        <sz val="11"/>
        <color indexed="8"/>
        <rFont val="Calibri"/>
        <family val="2"/>
      </rPr>
      <t>Ex2</t>
    </r>
    <r>
      <rPr>
        <sz val="11"/>
        <color indexed="8"/>
        <rFont val="Calibri"/>
        <family val="2"/>
      </rPr>
      <t>: Notify business partners and customers of incidents in accordance with contractual requirements</t>
    </r>
    <r>
      <rPr>
        <sz val="11"/>
        <color theme="1"/>
        <rFont val="Calibri"/>
        <family val="2"/>
        <scheme val="minor"/>
      </rPr>
      <t xml:space="preserve">
</t>
    </r>
    <r>
      <rPr>
        <b/>
        <sz val="11"/>
        <color indexed="8"/>
        <rFont val="Calibri"/>
        <family val="2"/>
      </rPr>
      <t>Ex3</t>
    </r>
    <r>
      <rPr>
        <sz val="11"/>
        <color indexed="8"/>
        <rFont val="Calibri"/>
        <family val="2"/>
      </rPr>
      <t>: Notify law enforcement agencies and regulatory bodies of incidents based on criteria in the incident response plan and management approval</t>
    </r>
  </si>
  <si>
    <r>
      <rPr>
        <b/>
        <sz val="11"/>
        <color indexed="8"/>
        <rFont val="Calibri"/>
        <family val="2"/>
      </rPr>
      <t>RS.CO-02</t>
    </r>
    <r>
      <rPr>
        <sz val="11"/>
        <color indexed="8"/>
        <rFont val="Calibri"/>
        <family val="2"/>
      </rPr>
      <t>: Internal and external stakeholders are notified of incidents</t>
    </r>
  </si>
  <si>
    <r>
      <rPr>
        <b/>
        <sz val="11"/>
        <color indexed="8"/>
        <rFont val="Calibri"/>
        <family val="2"/>
      </rPr>
      <t>CRI Profile v2.0: RS.CO</t>
    </r>
    <r>
      <rPr>
        <sz val="11"/>
        <color theme="1"/>
        <rFont val="Calibri"/>
        <family val="2"/>
        <scheme val="minor"/>
      </rPr>
      <t xml:space="preserve">
</t>
    </r>
    <r>
      <rPr>
        <b/>
        <sz val="11"/>
        <color indexed="8"/>
        <rFont val="Calibri"/>
        <family val="2"/>
      </rPr>
      <t>CSF v1.1: RS.CO</t>
    </r>
  </si>
  <si>
    <r>
      <rPr>
        <b/>
        <sz val="11"/>
        <color indexed="8"/>
        <rFont val="Calibri"/>
        <family val="2"/>
      </rPr>
      <t>Incident Response Reporting and Communication (RS.CO)</t>
    </r>
    <r>
      <rPr>
        <sz val="11"/>
        <color indexed="8"/>
        <rFont val="Calibri"/>
        <family val="2"/>
      </rPr>
      <t>: Response activities are coordinated with internal and external stakeholders as required by laws, regulations, or policies</t>
    </r>
  </si>
  <si>
    <r>
      <t>RS.AN-05</t>
    </r>
    <r>
      <rPr>
        <sz val="11"/>
        <color indexed="8"/>
        <rFont val="Calibri"/>
        <family val="2"/>
      </rPr>
      <t>: [Withdrawn: Moved to ID.RA-08]</t>
    </r>
  </si>
  <si>
    <r>
      <t>RS.AN-04</t>
    </r>
    <r>
      <rPr>
        <sz val="11"/>
        <color indexed="8"/>
        <rFont val="Calibri"/>
        <family val="2"/>
      </rPr>
      <t>: [Withdrawn: Moved to RS.MA-03]</t>
    </r>
  </si>
  <si>
    <r>
      <t>RS.AN-02</t>
    </r>
    <r>
      <rPr>
        <sz val="11"/>
        <color indexed="8"/>
        <rFont val="Calibri"/>
        <family val="2"/>
      </rPr>
      <t>: [Withdrawn: Incorporated into RS.MA-02, RS.MA-03, RS.MA-04]</t>
    </r>
  </si>
  <si>
    <r>
      <t>RS.AN-01</t>
    </r>
    <r>
      <rPr>
        <sz val="11"/>
        <color indexed="8"/>
        <rFont val="Calibri"/>
        <family val="2"/>
      </rPr>
      <t>: [Withdrawn: Incorporated into RS.MA-02]</t>
    </r>
  </si>
  <si>
    <t>S 2.17.15
S 2.17.16</t>
  </si>
  <si>
    <r>
      <rPr>
        <b/>
        <sz val="11"/>
        <color indexed="8"/>
        <rFont val="Calibri"/>
        <family val="2"/>
      </rPr>
      <t>CRI Profile v2.0: RS.AN-08</t>
    </r>
    <r>
      <rPr>
        <sz val="11"/>
        <color theme="1"/>
        <rFont val="Calibri"/>
        <family val="2"/>
        <scheme val="minor"/>
      </rPr>
      <t xml:space="preserve">
</t>
    </r>
    <r>
      <rPr>
        <b/>
        <sz val="11"/>
        <color indexed="8"/>
        <rFont val="Calibri"/>
        <family val="2"/>
      </rPr>
      <t>CRI Profile v2.0: RS.AN-08.01</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IR-08</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RA-07</t>
    </r>
  </si>
  <si>
    <r>
      <rPr>
        <b/>
        <sz val="11"/>
        <color indexed="8"/>
        <rFont val="Calibri"/>
        <family val="2"/>
      </rPr>
      <t>Ex1</t>
    </r>
    <r>
      <rPr>
        <sz val="11"/>
        <color indexed="8"/>
        <rFont val="Calibri"/>
        <family val="2"/>
      </rPr>
      <t>: Review other potential targets of the incident to search for indicators of compromise and evidence of persistence</t>
    </r>
    <r>
      <rPr>
        <sz val="11"/>
        <color theme="1"/>
        <rFont val="Calibri"/>
        <family val="2"/>
        <scheme val="minor"/>
      </rPr>
      <t xml:space="preserve">
</t>
    </r>
    <r>
      <rPr>
        <b/>
        <sz val="11"/>
        <color indexed="8"/>
        <rFont val="Calibri"/>
        <family val="2"/>
      </rPr>
      <t>Ex2</t>
    </r>
    <r>
      <rPr>
        <sz val="11"/>
        <color indexed="8"/>
        <rFont val="Calibri"/>
        <family val="2"/>
      </rPr>
      <t>: Automatically run tools on targets to look for indicators of compromise and evidence of persistence</t>
    </r>
  </si>
  <si>
    <r>
      <rPr>
        <b/>
        <sz val="11"/>
        <color indexed="8"/>
        <rFont val="Calibri"/>
        <family val="2"/>
      </rPr>
      <t>RS.AN-08</t>
    </r>
    <r>
      <rPr>
        <sz val="11"/>
        <color indexed="8"/>
        <rFont val="Calibri"/>
        <family val="2"/>
      </rPr>
      <t>: An incident's magnitude is estimated and validated</t>
    </r>
  </si>
  <si>
    <r>
      <rPr>
        <b/>
        <sz val="11"/>
        <color indexed="8"/>
        <rFont val="Calibri"/>
        <family val="2"/>
      </rPr>
      <t>CRI Profile v2.0: RS.AN-07</t>
    </r>
    <r>
      <rPr>
        <sz val="11"/>
        <color theme="1"/>
        <rFont val="Calibri"/>
        <family val="2"/>
        <scheme val="minor"/>
      </rPr>
      <t xml:space="preserve">
</t>
    </r>
    <r>
      <rPr>
        <b/>
        <sz val="11"/>
        <color indexed="8"/>
        <rFont val="Calibri"/>
        <family val="2"/>
      </rPr>
      <t>CRI Profile v2.0: RS.AN-07.01</t>
    </r>
    <r>
      <rPr>
        <sz val="11"/>
        <color theme="1"/>
        <rFont val="Calibri"/>
        <family val="2"/>
        <scheme val="minor"/>
      </rPr>
      <t xml:space="preserve">
</t>
    </r>
    <r>
      <rPr>
        <b/>
        <sz val="11"/>
        <color indexed="8"/>
        <rFont val="Calibri"/>
        <family val="2"/>
      </rPr>
      <t>SP 800-53 Rev 5.1.1: AU-07</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IR-06</t>
    </r>
  </si>
  <si>
    <r>
      <rPr>
        <b/>
        <sz val="11"/>
        <color indexed="8"/>
        <rFont val="Calibri"/>
        <family val="2"/>
      </rPr>
      <t>Ex1</t>
    </r>
    <r>
      <rPr>
        <sz val="11"/>
        <color indexed="8"/>
        <rFont val="Calibri"/>
        <family val="2"/>
      </rPr>
      <t>: Collect, preserve, and safeguard the integrity of all pertinent incident data and metadata (e.g., data source, date/time of collection) based on evidence preservation and chain-of-custody procedures</t>
    </r>
  </si>
  <si>
    <r>
      <rPr>
        <b/>
        <sz val="11"/>
        <color indexed="8"/>
        <rFont val="Calibri"/>
        <family val="2"/>
      </rPr>
      <t>RS.AN-07</t>
    </r>
    <r>
      <rPr>
        <sz val="11"/>
        <color indexed="8"/>
        <rFont val="Calibri"/>
        <family val="2"/>
      </rPr>
      <t>: Incident data and metadata are collected, and their integrity and provenance are preserved</t>
    </r>
  </si>
  <si>
    <r>
      <rPr>
        <b/>
        <sz val="11"/>
        <color indexed="8"/>
        <rFont val="Calibri"/>
        <family val="2"/>
      </rPr>
      <t>CRI Profile v2.0: RS.AN-06</t>
    </r>
    <r>
      <rPr>
        <sz val="11"/>
        <color theme="1"/>
        <rFont val="Calibri"/>
        <family val="2"/>
        <scheme val="minor"/>
      </rPr>
      <t xml:space="preserve">
</t>
    </r>
    <r>
      <rPr>
        <b/>
        <sz val="11"/>
        <color indexed="8"/>
        <rFont val="Calibri"/>
        <family val="2"/>
      </rPr>
      <t>CRI Profile v2.0: RS.AN-06.01</t>
    </r>
    <r>
      <rPr>
        <sz val="11"/>
        <color theme="1"/>
        <rFont val="Calibri"/>
        <family val="2"/>
        <scheme val="minor"/>
      </rPr>
      <t xml:space="preserve">
</t>
    </r>
    <r>
      <rPr>
        <b/>
        <sz val="11"/>
        <color indexed="8"/>
        <rFont val="Calibri"/>
        <family val="2"/>
      </rPr>
      <t>CSF v1.1: RS.AN-3</t>
    </r>
    <r>
      <rPr>
        <sz val="11"/>
        <color theme="1"/>
        <rFont val="Calibri"/>
        <family val="2"/>
        <scheme val="minor"/>
      </rPr>
      <t xml:space="preserve">
</t>
    </r>
    <r>
      <rPr>
        <b/>
        <sz val="11"/>
        <color indexed="8"/>
        <rFont val="Calibri"/>
        <family val="2"/>
      </rPr>
      <t>SP 800-53 Rev 5.1.1: AU-07</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IR-06</t>
    </r>
  </si>
  <si>
    <r>
      <rPr>
        <b/>
        <sz val="11"/>
        <color indexed="8"/>
        <rFont val="Calibri"/>
        <family val="2"/>
      </rPr>
      <t>Ex1</t>
    </r>
    <r>
      <rPr>
        <sz val="11"/>
        <color indexed="8"/>
        <rFont val="Calibri"/>
        <family val="2"/>
      </rPr>
      <t>: Require each incident responder and others (e.g., system administrators, cybersecurity engineers) who perform incident response tasks to record their actions and make the record immutable</t>
    </r>
    <r>
      <rPr>
        <sz val="11"/>
        <color theme="1"/>
        <rFont val="Calibri"/>
        <family val="2"/>
        <scheme val="minor"/>
      </rPr>
      <t xml:space="preserve">
</t>
    </r>
    <r>
      <rPr>
        <b/>
        <sz val="11"/>
        <color indexed="8"/>
        <rFont val="Calibri"/>
        <family val="2"/>
      </rPr>
      <t>Ex2</t>
    </r>
    <r>
      <rPr>
        <sz val="11"/>
        <color indexed="8"/>
        <rFont val="Calibri"/>
        <family val="2"/>
      </rPr>
      <t>: Require the incident lead to document the incident in detail and be responsible for preserving the integrity of the documentation and the sources of all information being reported</t>
    </r>
  </si>
  <si>
    <r>
      <rPr>
        <b/>
        <sz val="11"/>
        <color indexed="8"/>
        <rFont val="Calibri"/>
        <family val="2"/>
      </rPr>
      <t>RS.AN-06</t>
    </r>
    <r>
      <rPr>
        <sz val="11"/>
        <color indexed="8"/>
        <rFont val="Calibri"/>
        <family val="2"/>
      </rPr>
      <t>: Actions performed during an investigation are recorded, and the records' integrity and provenance are preserved</t>
    </r>
  </si>
  <si>
    <t>S 2.17.25
S 2.17.5
S 3.1
S 3.13
S 3.16.15
S 3.16.16
S 3.16.18
S 3.16.19
S 3.16.22
S 3.16.23
S 3.16.24</t>
  </si>
  <si>
    <r>
      <rPr>
        <b/>
        <sz val="11"/>
        <color indexed="8"/>
        <rFont val="Calibri"/>
        <family val="2"/>
      </rPr>
      <t>CIS Controls v8.0: 17.8</t>
    </r>
    <r>
      <rPr>
        <sz val="11"/>
        <color theme="1"/>
        <rFont val="Calibri"/>
        <family val="2"/>
        <scheme val="minor"/>
      </rPr>
      <t xml:space="preserve">
</t>
    </r>
    <r>
      <rPr>
        <b/>
        <sz val="11"/>
        <color indexed="8"/>
        <rFont val="Calibri"/>
        <family val="2"/>
      </rPr>
      <t>CRI Profile v2.0: RS.AN-03</t>
    </r>
    <r>
      <rPr>
        <sz val="11"/>
        <color theme="1"/>
        <rFont val="Calibri"/>
        <family val="2"/>
        <scheme val="minor"/>
      </rPr>
      <t xml:space="preserve">
</t>
    </r>
    <r>
      <rPr>
        <b/>
        <sz val="11"/>
        <color indexed="8"/>
        <rFont val="Calibri"/>
        <family val="2"/>
      </rPr>
      <t>CRI Profile v2.0: RS.AN-03.01</t>
    </r>
    <r>
      <rPr>
        <sz val="11"/>
        <color theme="1"/>
        <rFont val="Calibri"/>
        <family val="2"/>
        <scheme val="minor"/>
      </rPr>
      <t xml:space="preserve">
</t>
    </r>
    <r>
      <rPr>
        <b/>
        <sz val="11"/>
        <color indexed="8"/>
        <rFont val="Calibri"/>
        <family val="2"/>
      </rPr>
      <t>CSF v1.1: RS.AN-3</t>
    </r>
    <r>
      <rPr>
        <sz val="11"/>
        <color theme="1"/>
        <rFont val="Calibri"/>
        <family val="2"/>
        <scheme val="minor"/>
      </rPr>
      <t xml:space="preserve">
</t>
    </r>
    <r>
      <rPr>
        <b/>
        <sz val="11"/>
        <color indexed="8"/>
        <rFont val="Calibri"/>
        <family val="2"/>
      </rPr>
      <t>SP 800-53 Rev 5.1.1: AU-07</t>
    </r>
    <r>
      <rPr>
        <sz val="11"/>
        <color theme="1"/>
        <rFont val="Calibri"/>
        <family val="2"/>
        <scheme val="minor"/>
      </rPr>
      <t xml:space="preserve">
</t>
    </r>
    <r>
      <rPr>
        <b/>
        <sz val="11"/>
        <color indexed="8"/>
        <rFont val="Calibri"/>
        <family val="2"/>
      </rPr>
      <t>SP 800-53 Rev 5.1.1: IR-04</t>
    </r>
  </si>
  <si>
    <r>
      <rPr>
        <b/>
        <sz val="11"/>
        <color indexed="8"/>
        <rFont val="Calibri"/>
        <family val="2"/>
      </rPr>
      <t>Ex1</t>
    </r>
    <r>
      <rPr>
        <sz val="11"/>
        <color indexed="8"/>
        <rFont val="Calibri"/>
        <family val="2"/>
      </rPr>
      <t>: Determine the sequence of events that occurred during the incident and which assets and resources were involved in each event</t>
    </r>
    <r>
      <rPr>
        <sz val="11"/>
        <color theme="1"/>
        <rFont val="Calibri"/>
        <family val="2"/>
        <scheme val="minor"/>
      </rPr>
      <t xml:space="preserve">
</t>
    </r>
    <r>
      <rPr>
        <b/>
        <sz val="11"/>
        <color indexed="8"/>
        <rFont val="Calibri"/>
        <family val="2"/>
      </rPr>
      <t>Ex2</t>
    </r>
    <r>
      <rPr>
        <sz val="11"/>
        <color indexed="8"/>
        <rFont val="Calibri"/>
        <family val="2"/>
      </rPr>
      <t>: Attempt to determine what vulnerabilities, threats, and threat actors were directly or indirectly involved in the incident</t>
    </r>
    <r>
      <rPr>
        <sz val="11"/>
        <color theme="1"/>
        <rFont val="Calibri"/>
        <family val="2"/>
        <scheme val="minor"/>
      </rPr>
      <t xml:space="preserve">
</t>
    </r>
    <r>
      <rPr>
        <b/>
        <sz val="11"/>
        <color indexed="8"/>
        <rFont val="Calibri"/>
        <family val="2"/>
      </rPr>
      <t>Ex3</t>
    </r>
    <r>
      <rPr>
        <sz val="11"/>
        <color indexed="8"/>
        <rFont val="Calibri"/>
        <family val="2"/>
      </rPr>
      <t>: Analyze the incident to find the underlying, systemic root causes</t>
    </r>
    <r>
      <rPr>
        <sz val="11"/>
        <color theme="1"/>
        <rFont val="Calibri"/>
        <family val="2"/>
        <scheme val="minor"/>
      </rPr>
      <t xml:space="preserve">
</t>
    </r>
    <r>
      <rPr>
        <b/>
        <sz val="11"/>
        <color indexed="8"/>
        <rFont val="Calibri"/>
        <family val="2"/>
      </rPr>
      <t>Ex4</t>
    </r>
    <r>
      <rPr>
        <sz val="11"/>
        <color indexed="8"/>
        <rFont val="Calibri"/>
        <family val="2"/>
      </rPr>
      <t>: Check any cyber deception technology for additional information on attacker behavior</t>
    </r>
  </si>
  <si>
    <r>
      <rPr>
        <b/>
        <sz val="11"/>
        <color indexed="8"/>
        <rFont val="Calibri"/>
        <family val="2"/>
      </rPr>
      <t>RS.AN-03</t>
    </r>
    <r>
      <rPr>
        <sz val="11"/>
        <color indexed="8"/>
        <rFont val="Calibri"/>
        <family val="2"/>
      </rPr>
      <t>: Analysis is performed to establish what has taken place during an incident and the root cause of the incident</t>
    </r>
  </si>
  <si>
    <r>
      <rPr>
        <b/>
        <sz val="11"/>
        <color indexed="8"/>
        <rFont val="Calibri"/>
        <family val="2"/>
      </rPr>
      <t>CRI Profile v2.0: RS.AN</t>
    </r>
    <r>
      <rPr>
        <sz val="11"/>
        <color theme="1"/>
        <rFont val="Calibri"/>
        <family val="2"/>
        <scheme val="minor"/>
      </rPr>
      <t xml:space="preserve">
</t>
    </r>
    <r>
      <rPr>
        <b/>
        <sz val="11"/>
        <color indexed="8"/>
        <rFont val="Calibri"/>
        <family val="2"/>
      </rPr>
      <t>CSF v1.1: RS.AN</t>
    </r>
  </si>
  <si>
    <r>
      <rPr>
        <b/>
        <sz val="11"/>
        <color indexed="8"/>
        <rFont val="Calibri"/>
        <family val="2"/>
      </rPr>
      <t>Incident Analysis (RS.AN)</t>
    </r>
    <r>
      <rPr>
        <sz val="11"/>
        <color indexed="8"/>
        <rFont val="Calibri"/>
        <family val="2"/>
      </rPr>
      <t>: Investigations are conducted to ensure effective response and support forensics and recovery activities</t>
    </r>
  </si>
  <si>
    <r>
      <rPr>
        <b/>
        <sz val="11"/>
        <color indexed="8"/>
        <rFont val="Calibri"/>
        <family val="2"/>
      </rPr>
      <t>CIS Controls v8.0: 17.9</t>
    </r>
    <r>
      <rPr>
        <sz val="11"/>
        <color theme="1"/>
        <rFont val="Calibri"/>
        <family val="2"/>
        <scheme val="minor"/>
      </rPr>
      <t xml:space="preserve">
</t>
    </r>
    <r>
      <rPr>
        <b/>
        <sz val="11"/>
        <color indexed="8"/>
        <rFont val="Calibri"/>
        <family val="2"/>
      </rPr>
      <t>CRI Profile v2.0: RS.MA-05</t>
    </r>
    <r>
      <rPr>
        <sz val="11"/>
        <color theme="1"/>
        <rFont val="Calibri"/>
        <family val="2"/>
        <scheme val="minor"/>
      </rPr>
      <t xml:space="preserve">
</t>
    </r>
    <r>
      <rPr>
        <b/>
        <sz val="11"/>
        <color indexed="8"/>
        <rFont val="Calibri"/>
        <family val="2"/>
      </rPr>
      <t>CRI Profile v2.0: RS.MA-05.01</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IR-08</t>
    </r>
  </si>
  <si>
    <r>
      <rPr>
        <b/>
        <sz val="11"/>
        <color indexed="8"/>
        <rFont val="Calibri"/>
        <family val="2"/>
      </rPr>
      <t>Ex1</t>
    </r>
    <r>
      <rPr>
        <sz val="11"/>
        <color indexed="8"/>
        <rFont val="Calibri"/>
        <family val="2"/>
      </rPr>
      <t>: Apply incident recovery criteria to known and assumed characteristics of the incident to determine whether incident recovery processes should be initiated</t>
    </r>
    <r>
      <rPr>
        <sz val="11"/>
        <color theme="1"/>
        <rFont val="Calibri"/>
        <family val="2"/>
        <scheme val="minor"/>
      </rPr>
      <t xml:space="preserve">
</t>
    </r>
    <r>
      <rPr>
        <b/>
        <sz val="11"/>
        <color indexed="8"/>
        <rFont val="Calibri"/>
        <family val="2"/>
      </rPr>
      <t>Ex2</t>
    </r>
    <r>
      <rPr>
        <sz val="11"/>
        <color indexed="8"/>
        <rFont val="Calibri"/>
        <family val="2"/>
      </rPr>
      <t>: Take the possible operational disruption of incident recovery activities into account</t>
    </r>
  </si>
  <si>
    <r>
      <rPr>
        <b/>
        <sz val="11"/>
        <color indexed="8"/>
        <rFont val="Calibri"/>
        <family val="2"/>
      </rPr>
      <t>RS.MA-05</t>
    </r>
    <r>
      <rPr>
        <sz val="11"/>
        <color indexed="8"/>
        <rFont val="Calibri"/>
        <family val="2"/>
      </rPr>
      <t>: The criteria for initiating incident recovery are applied</t>
    </r>
  </si>
  <si>
    <r>
      <rPr>
        <b/>
        <sz val="11"/>
        <color indexed="8"/>
        <rFont val="Calibri"/>
        <family val="2"/>
      </rPr>
      <t>CRI Profile v2.0: RS.MA-04</t>
    </r>
    <r>
      <rPr>
        <sz val="11"/>
        <color theme="1"/>
        <rFont val="Calibri"/>
        <family val="2"/>
        <scheme val="minor"/>
      </rPr>
      <t xml:space="preserve">
</t>
    </r>
    <r>
      <rPr>
        <b/>
        <sz val="11"/>
        <color indexed="8"/>
        <rFont val="Calibri"/>
        <family val="2"/>
      </rPr>
      <t>CRI Profile v2.0: RS.MA-04.01</t>
    </r>
    <r>
      <rPr>
        <sz val="11"/>
        <color theme="1"/>
        <rFont val="Calibri"/>
        <family val="2"/>
        <scheme val="minor"/>
      </rPr>
      <t xml:space="preserve">
</t>
    </r>
    <r>
      <rPr>
        <b/>
        <sz val="11"/>
        <color indexed="8"/>
        <rFont val="Calibri"/>
        <family val="2"/>
      </rPr>
      <t>CSF v1.1: RS.AN-2</t>
    </r>
    <r>
      <rPr>
        <sz val="11"/>
        <color theme="1"/>
        <rFont val="Calibri"/>
        <family val="2"/>
        <scheme val="minor"/>
      </rPr>
      <t xml:space="preserve">
</t>
    </r>
    <r>
      <rPr>
        <b/>
        <sz val="11"/>
        <color indexed="8"/>
        <rFont val="Calibri"/>
        <family val="2"/>
      </rPr>
      <t>CSF v1.1: RS.CO-4</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IR-05</t>
    </r>
    <r>
      <rPr>
        <sz val="11"/>
        <color theme="1"/>
        <rFont val="Calibri"/>
        <family val="2"/>
        <scheme val="minor"/>
      </rPr>
      <t xml:space="preserve">
</t>
    </r>
    <r>
      <rPr>
        <b/>
        <sz val="11"/>
        <color indexed="8"/>
        <rFont val="Calibri"/>
        <family val="2"/>
      </rPr>
      <t>SP 800-53 Rev 5.1.1: IR-06</t>
    </r>
    <r>
      <rPr>
        <sz val="11"/>
        <color theme="1"/>
        <rFont val="Calibri"/>
        <family val="2"/>
        <scheme val="minor"/>
      </rPr>
      <t xml:space="preserve">
</t>
    </r>
    <r>
      <rPr>
        <b/>
        <sz val="11"/>
        <color indexed="8"/>
        <rFont val="Calibri"/>
        <family val="2"/>
      </rPr>
      <t>SP 800-53 Rev 5.1.1: IR-07</t>
    </r>
  </si>
  <si>
    <r>
      <rPr>
        <b/>
        <sz val="11"/>
        <color indexed="8"/>
        <rFont val="Calibri"/>
        <family val="2"/>
      </rPr>
      <t>Ex1</t>
    </r>
    <r>
      <rPr>
        <sz val="11"/>
        <color indexed="8"/>
        <rFont val="Calibri"/>
        <family val="2"/>
      </rPr>
      <t>: Track and validate the status of all ongoing incidents</t>
    </r>
    <r>
      <rPr>
        <sz val="11"/>
        <color theme="1"/>
        <rFont val="Calibri"/>
        <family val="2"/>
        <scheme val="minor"/>
      </rPr>
      <t xml:space="preserve">
</t>
    </r>
    <r>
      <rPr>
        <b/>
        <sz val="11"/>
        <color indexed="8"/>
        <rFont val="Calibri"/>
        <family val="2"/>
      </rPr>
      <t>Ex2</t>
    </r>
    <r>
      <rPr>
        <sz val="11"/>
        <color indexed="8"/>
        <rFont val="Calibri"/>
        <family val="2"/>
      </rPr>
      <t>: Coordinate incident escalation or elevation with designated internal and external stakeholders</t>
    </r>
  </si>
  <si>
    <r>
      <rPr>
        <b/>
        <sz val="11"/>
        <color indexed="8"/>
        <rFont val="Calibri"/>
        <family val="2"/>
      </rPr>
      <t>RS.MA-04</t>
    </r>
    <r>
      <rPr>
        <sz val="11"/>
        <color indexed="8"/>
        <rFont val="Calibri"/>
        <family val="2"/>
      </rPr>
      <t>: Incidents are escalated or elevated as needed</t>
    </r>
  </si>
  <si>
    <r>
      <rPr>
        <b/>
        <sz val="11"/>
        <color indexed="8"/>
        <rFont val="Calibri"/>
        <family val="2"/>
      </rPr>
      <t>CRI Profile v2.0: RS.MA-03</t>
    </r>
    <r>
      <rPr>
        <sz val="11"/>
        <color theme="1"/>
        <rFont val="Calibri"/>
        <family val="2"/>
        <scheme val="minor"/>
      </rPr>
      <t xml:space="preserve">
</t>
    </r>
    <r>
      <rPr>
        <b/>
        <sz val="11"/>
        <color indexed="8"/>
        <rFont val="Calibri"/>
        <family val="2"/>
      </rPr>
      <t>CRI Profile v2.0: RS.MA-03.01</t>
    </r>
    <r>
      <rPr>
        <sz val="11"/>
        <color theme="1"/>
        <rFont val="Calibri"/>
        <family val="2"/>
        <scheme val="minor"/>
      </rPr>
      <t xml:space="preserve">
</t>
    </r>
    <r>
      <rPr>
        <b/>
        <sz val="11"/>
        <color indexed="8"/>
        <rFont val="Calibri"/>
        <family val="2"/>
      </rPr>
      <t>CSF v1.1: RS.AN-4</t>
    </r>
    <r>
      <rPr>
        <sz val="11"/>
        <color theme="1"/>
        <rFont val="Calibri"/>
        <family val="2"/>
        <scheme val="minor"/>
      </rPr>
      <t xml:space="preserve">
</t>
    </r>
    <r>
      <rPr>
        <b/>
        <sz val="11"/>
        <color indexed="8"/>
        <rFont val="Calibri"/>
        <family val="2"/>
      </rPr>
      <t>CSF v1.1: RS.AN-2</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IR-05</t>
    </r>
    <r>
      <rPr>
        <sz val="11"/>
        <color theme="1"/>
        <rFont val="Calibri"/>
        <family val="2"/>
        <scheme val="minor"/>
      </rPr>
      <t xml:space="preserve">
</t>
    </r>
    <r>
      <rPr>
        <b/>
        <sz val="11"/>
        <color indexed="8"/>
        <rFont val="Calibri"/>
        <family val="2"/>
      </rPr>
      <t>SP 800-53 Rev 5.1.1: IR-06</t>
    </r>
  </si>
  <si>
    <r>
      <rPr>
        <b/>
        <sz val="11"/>
        <color indexed="8"/>
        <rFont val="Calibri"/>
        <family val="2"/>
      </rPr>
      <t>Ex1</t>
    </r>
    <r>
      <rPr>
        <sz val="11"/>
        <color indexed="8"/>
        <rFont val="Calibri"/>
        <family val="2"/>
      </rPr>
      <t>: Further review and categorize incidents based on the type of incident (e.g., data breach, ransomware, DDoS, account compromise)</t>
    </r>
    <r>
      <rPr>
        <sz val="11"/>
        <color theme="1"/>
        <rFont val="Calibri"/>
        <family val="2"/>
        <scheme val="minor"/>
      </rPr>
      <t xml:space="preserve">
</t>
    </r>
    <r>
      <rPr>
        <b/>
        <sz val="11"/>
        <color indexed="8"/>
        <rFont val="Calibri"/>
        <family val="2"/>
      </rPr>
      <t>Ex2</t>
    </r>
    <r>
      <rPr>
        <sz val="11"/>
        <color indexed="8"/>
        <rFont val="Calibri"/>
        <family val="2"/>
      </rPr>
      <t>: Prioritize incidents based on their scope, likely impact, and time-critical nature</t>
    </r>
    <r>
      <rPr>
        <sz val="11"/>
        <color theme="1"/>
        <rFont val="Calibri"/>
        <family val="2"/>
        <scheme val="minor"/>
      </rPr>
      <t xml:space="preserve">
</t>
    </r>
    <r>
      <rPr>
        <b/>
        <sz val="11"/>
        <color indexed="8"/>
        <rFont val="Calibri"/>
        <family val="2"/>
      </rPr>
      <t>Ex3</t>
    </r>
    <r>
      <rPr>
        <sz val="11"/>
        <color indexed="8"/>
        <rFont val="Calibri"/>
        <family val="2"/>
      </rPr>
      <t>: Select incident response strategies for active incidents by balancing the need to quickly recover from an incident with the need to observe the attacker or conduct a more thorough investigation</t>
    </r>
  </si>
  <si>
    <r>
      <rPr>
        <b/>
        <sz val="11"/>
        <color indexed="8"/>
        <rFont val="Calibri"/>
        <family val="2"/>
      </rPr>
      <t>RS.MA-03</t>
    </r>
    <r>
      <rPr>
        <sz val="11"/>
        <color indexed="8"/>
        <rFont val="Calibri"/>
        <family val="2"/>
      </rPr>
      <t>: Incidents are categorized and prioritized</t>
    </r>
  </si>
  <si>
    <t>S 2.17.14
S 2.17.15
S 2.17.16
S 2.17.3
S 3.1
S 3.13</t>
  </si>
  <si>
    <r>
      <rPr>
        <b/>
        <sz val="11"/>
        <color indexed="8"/>
        <rFont val="Calibri"/>
        <family val="2"/>
      </rPr>
      <t>CRI Profile v2.0: RS.MA-02</t>
    </r>
    <r>
      <rPr>
        <sz val="11"/>
        <color theme="1"/>
        <rFont val="Calibri"/>
        <family val="2"/>
        <scheme val="minor"/>
      </rPr>
      <t xml:space="preserve">
</t>
    </r>
    <r>
      <rPr>
        <b/>
        <sz val="11"/>
        <color indexed="8"/>
        <rFont val="Calibri"/>
        <family val="2"/>
      </rPr>
      <t>CRI Profile v2.0: RS.MA-02.01</t>
    </r>
    <r>
      <rPr>
        <sz val="11"/>
        <color theme="1"/>
        <rFont val="Calibri"/>
        <family val="2"/>
        <scheme val="minor"/>
      </rPr>
      <t xml:space="preserve">
</t>
    </r>
    <r>
      <rPr>
        <b/>
        <sz val="11"/>
        <color indexed="8"/>
        <rFont val="Calibri"/>
        <family val="2"/>
      </rPr>
      <t>CSF v1.1: RS.AN-1</t>
    </r>
    <r>
      <rPr>
        <sz val="11"/>
        <color theme="1"/>
        <rFont val="Calibri"/>
        <family val="2"/>
        <scheme val="minor"/>
      </rPr>
      <t xml:space="preserve">
</t>
    </r>
    <r>
      <rPr>
        <b/>
        <sz val="11"/>
        <color indexed="8"/>
        <rFont val="Calibri"/>
        <family val="2"/>
      </rPr>
      <t>CSF v1.1: RS.AN-2</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IR-05</t>
    </r>
    <r>
      <rPr>
        <sz val="11"/>
        <color theme="1"/>
        <rFont val="Calibri"/>
        <family val="2"/>
        <scheme val="minor"/>
      </rPr>
      <t xml:space="preserve">
</t>
    </r>
    <r>
      <rPr>
        <b/>
        <sz val="11"/>
        <color indexed="8"/>
        <rFont val="Calibri"/>
        <family val="2"/>
      </rPr>
      <t>SP 800-53 Rev 5.1.1: IR-06</t>
    </r>
  </si>
  <si>
    <r>
      <rPr>
        <b/>
        <sz val="11"/>
        <color indexed="8"/>
        <rFont val="Calibri"/>
        <family val="2"/>
      </rPr>
      <t>Ex1</t>
    </r>
    <r>
      <rPr>
        <sz val="11"/>
        <color indexed="8"/>
        <rFont val="Calibri"/>
        <family val="2"/>
      </rPr>
      <t>: Preliminarily review incident reports to confirm that they are cybersecurity-related and necessitate incident response activities</t>
    </r>
    <r>
      <rPr>
        <sz val="11"/>
        <color theme="1"/>
        <rFont val="Calibri"/>
        <family val="2"/>
        <scheme val="minor"/>
      </rPr>
      <t xml:space="preserve">
</t>
    </r>
    <r>
      <rPr>
        <b/>
        <sz val="11"/>
        <color indexed="8"/>
        <rFont val="Calibri"/>
        <family val="2"/>
      </rPr>
      <t>Ex2</t>
    </r>
    <r>
      <rPr>
        <sz val="11"/>
        <color indexed="8"/>
        <rFont val="Calibri"/>
        <family val="2"/>
      </rPr>
      <t>: Apply criteria to estimate the severity of an incident</t>
    </r>
  </si>
  <si>
    <r>
      <rPr>
        <b/>
        <sz val="11"/>
        <color indexed="8"/>
        <rFont val="Calibri"/>
        <family val="2"/>
      </rPr>
      <t>RS.MA-02</t>
    </r>
    <r>
      <rPr>
        <sz val="11"/>
        <color indexed="8"/>
        <rFont val="Calibri"/>
        <family val="2"/>
      </rPr>
      <t>: Incident reports are triaged and validated</t>
    </r>
  </si>
  <si>
    <t>S 2.14
S 2.17.18
S 2.17.19
S 2.17.21
S 2.17.22
S 2.17.8
S 2.7</t>
  </si>
  <si>
    <r>
      <rPr>
        <b/>
        <sz val="11"/>
        <color indexed="8"/>
        <rFont val="Calibri"/>
        <family val="2"/>
      </rPr>
      <t>CIS Controls v8.0: 17.4</t>
    </r>
    <r>
      <rPr>
        <sz val="11"/>
        <color theme="1"/>
        <rFont val="Calibri"/>
        <family val="2"/>
        <scheme val="minor"/>
      </rPr>
      <t xml:space="preserve">
</t>
    </r>
    <r>
      <rPr>
        <b/>
        <sz val="11"/>
        <color indexed="8"/>
        <rFont val="Calibri"/>
        <family val="2"/>
      </rPr>
      <t>CRI Profile v2.0: RS.MA-01</t>
    </r>
    <r>
      <rPr>
        <sz val="11"/>
        <color theme="1"/>
        <rFont val="Calibri"/>
        <family val="2"/>
        <scheme val="minor"/>
      </rPr>
      <t xml:space="preserve">
</t>
    </r>
    <r>
      <rPr>
        <b/>
        <sz val="11"/>
        <color indexed="8"/>
        <rFont val="Calibri"/>
        <family val="2"/>
      </rPr>
      <t>CRI Profile v2.0: RS.MA-01.01</t>
    </r>
    <r>
      <rPr>
        <sz val="11"/>
        <color theme="1"/>
        <rFont val="Calibri"/>
        <family val="2"/>
        <scheme val="minor"/>
      </rPr>
      <t xml:space="preserve">
</t>
    </r>
    <r>
      <rPr>
        <b/>
        <sz val="11"/>
        <color indexed="8"/>
        <rFont val="Calibri"/>
        <family val="2"/>
      </rPr>
      <t>CSF v1.1: RS.RP-1</t>
    </r>
    <r>
      <rPr>
        <sz val="11"/>
        <color theme="1"/>
        <rFont val="Calibri"/>
        <family val="2"/>
        <scheme val="minor"/>
      </rPr>
      <t xml:space="preserve">
</t>
    </r>
    <r>
      <rPr>
        <b/>
        <sz val="11"/>
        <color indexed="8"/>
        <rFont val="Calibri"/>
        <family val="2"/>
      </rPr>
      <t>CSF v1.1: RS.CO-4</t>
    </r>
    <r>
      <rPr>
        <sz val="11"/>
        <color theme="1"/>
        <rFont val="Calibri"/>
        <family val="2"/>
        <scheme val="minor"/>
      </rPr>
      <t xml:space="preserve">
</t>
    </r>
    <r>
      <rPr>
        <b/>
        <sz val="11"/>
        <color indexed="8"/>
        <rFont val="Calibri"/>
        <family val="2"/>
      </rPr>
      <t>SP 800-53 Rev 5.1.1: IR-06</t>
    </r>
    <r>
      <rPr>
        <sz val="11"/>
        <color theme="1"/>
        <rFont val="Calibri"/>
        <family val="2"/>
        <scheme val="minor"/>
      </rPr>
      <t xml:space="preserve">
</t>
    </r>
    <r>
      <rPr>
        <b/>
        <sz val="11"/>
        <color indexed="8"/>
        <rFont val="Calibri"/>
        <family val="2"/>
      </rPr>
      <t>SP 800-53 Rev 5.1.1: IR-07</t>
    </r>
    <r>
      <rPr>
        <sz val="11"/>
        <color theme="1"/>
        <rFont val="Calibri"/>
        <family val="2"/>
        <scheme val="minor"/>
      </rPr>
      <t xml:space="preserve">
</t>
    </r>
    <r>
      <rPr>
        <b/>
        <sz val="11"/>
        <color indexed="8"/>
        <rFont val="Calibri"/>
        <family val="2"/>
      </rPr>
      <t>SP 800-53 Rev 5.1.1: IR-08</t>
    </r>
    <r>
      <rPr>
        <sz val="11"/>
        <color theme="1"/>
        <rFont val="Calibri"/>
        <family val="2"/>
        <scheme val="minor"/>
      </rPr>
      <t xml:space="preserve">
</t>
    </r>
    <r>
      <rPr>
        <b/>
        <sz val="11"/>
        <color indexed="8"/>
        <rFont val="Calibri"/>
        <family val="2"/>
      </rPr>
      <t>SP 800-53 Rev 5.1.1: SR-03</t>
    </r>
    <r>
      <rPr>
        <sz val="11"/>
        <color theme="1"/>
        <rFont val="Calibri"/>
        <family val="2"/>
        <scheme val="minor"/>
      </rPr>
      <t xml:space="preserve">
</t>
    </r>
    <r>
      <rPr>
        <b/>
        <sz val="11"/>
        <color indexed="8"/>
        <rFont val="Calibri"/>
        <family val="2"/>
      </rPr>
      <t>SP 800-53 Rev 5.1.1: SR-08</t>
    </r>
  </si>
  <si>
    <r>
      <rPr>
        <b/>
        <sz val="11"/>
        <color indexed="8"/>
        <rFont val="Calibri"/>
        <family val="2"/>
      </rPr>
      <t>Ex1</t>
    </r>
    <r>
      <rPr>
        <sz val="11"/>
        <color indexed="8"/>
        <rFont val="Calibri"/>
        <family val="2"/>
      </rPr>
      <t>: Detection technologies automatically report confirmed incidents</t>
    </r>
    <r>
      <rPr>
        <sz val="11"/>
        <color theme="1"/>
        <rFont val="Calibri"/>
        <family val="2"/>
        <scheme val="minor"/>
      </rPr>
      <t xml:space="preserve">
</t>
    </r>
    <r>
      <rPr>
        <b/>
        <sz val="11"/>
        <color indexed="8"/>
        <rFont val="Calibri"/>
        <family val="2"/>
      </rPr>
      <t>Ex2</t>
    </r>
    <r>
      <rPr>
        <sz val="11"/>
        <color indexed="8"/>
        <rFont val="Calibri"/>
        <family val="2"/>
      </rPr>
      <t>: Request incident response assistance from the organization's incident response outsourcer</t>
    </r>
    <r>
      <rPr>
        <sz val="11"/>
        <color theme="1"/>
        <rFont val="Calibri"/>
        <family val="2"/>
        <scheme val="minor"/>
      </rPr>
      <t xml:space="preserve">
</t>
    </r>
    <r>
      <rPr>
        <b/>
        <sz val="11"/>
        <color indexed="8"/>
        <rFont val="Calibri"/>
        <family val="2"/>
      </rPr>
      <t>Ex3</t>
    </r>
    <r>
      <rPr>
        <sz val="11"/>
        <color indexed="8"/>
        <rFont val="Calibri"/>
        <family val="2"/>
      </rPr>
      <t>: Designate an incident lead for each incident</t>
    </r>
    <r>
      <rPr>
        <sz val="11"/>
        <color theme="1"/>
        <rFont val="Calibri"/>
        <family val="2"/>
        <scheme val="minor"/>
      </rPr>
      <t xml:space="preserve">
</t>
    </r>
    <r>
      <rPr>
        <b/>
        <sz val="11"/>
        <color indexed="8"/>
        <rFont val="Calibri"/>
        <family val="2"/>
      </rPr>
      <t>Ex4</t>
    </r>
    <r>
      <rPr>
        <sz val="11"/>
        <color indexed="8"/>
        <rFont val="Calibri"/>
        <family val="2"/>
      </rPr>
      <t>: Initiate execution of additional cybersecurity plans as needed to support incident response (for example, business continuity and disaster recovery)</t>
    </r>
  </si>
  <si>
    <r>
      <rPr>
        <b/>
        <sz val="11"/>
        <color indexed="8"/>
        <rFont val="Calibri"/>
        <family val="2"/>
      </rPr>
      <t>RS.MA-01</t>
    </r>
    <r>
      <rPr>
        <sz val="11"/>
        <color indexed="8"/>
        <rFont val="Calibri"/>
        <family val="2"/>
      </rPr>
      <t>: The incident response plan is executed in coordination with relevant third parties once an incident is declared</t>
    </r>
  </si>
  <si>
    <r>
      <rPr>
        <b/>
        <sz val="11"/>
        <color indexed="8"/>
        <rFont val="Calibri"/>
        <family val="2"/>
      </rPr>
      <t>CRI Profile v2.0: RS.MA</t>
    </r>
    <r>
      <rPr>
        <sz val="11"/>
        <color theme="1"/>
        <rFont val="Calibri"/>
        <family val="2"/>
        <scheme val="minor"/>
      </rPr>
      <t xml:space="preserve">
</t>
    </r>
    <r>
      <rPr>
        <b/>
        <sz val="11"/>
        <color indexed="8"/>
        <rFont val="Calibri"/>
        <family val="2"/>
      </rPr>
      <t>CSF v1.1: RS.RP</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IR-07</t>
    </r>
    <r>
      <rPr>
        <sz val="11"/>
        <color theme="1"/>
        <rFont val="Calibri"/>
        <family val="2"/>
        <scheme val="minor"/>
      </rPr>
      <t xml:space="preserve">
</t>
    </r>
    <r>
      <rPr>
        <b/>
        <sz val="11"/>
        <color indexed="8"/>
        <rFont val="Calibri"/>
        <family val="2"/>
      </rPr>
      <t>SP 800-53 Rev 5.1.1: IR-08</t>
    </r>
    <r>
      <rPr>
        <sz val="11"/>
        <color theme="1"/>
        <rFont val="Calibri"/>
        <family val="2"/>
        <scheme val="minor"/>
      </rPr>
      <t xml:space="preserve">
</t>
    </r>
    <r>
      <rPr>
        <b/>
        <sz val="11"/>
        <color indexed="8"/>
        <rFont val="Calibri"/>
        <family val="2"/>
      </rPr>
      <t>SP 800-53 Rev 5.1.1: IR-09</t>
    </r>
  </si>
  <si>
    <r>
      <rPr>
        <b/>
        <sz val="11"/>
        <color indexed="8"/>
        <rFont val="Calibri"/>
        <family val="2"/>
      </rPr>
      <t>Incident Management (RS.MA)</t>
    </r>
    <r>
      <rPr>
        <sz val="11"/>
        <color indexed="8"/>
        <rFont val="Calibri"/>
        <family val="2"/>
      </rPr>
      <t>: Responses to detected cybersecurity incidents are managed</t>
    </r>
  </si>
  <si>
    <r>
      <rPr>
        <b/>
        <sz val="11"/>
        <color indexed="8"/>
        <rFont val="Calibri"/>
        <family val="2"/>
      </rPr>
      <t>CRI Profile v2.0: RS</t>
    </r>
    <r>
      <rPr>
        <sz val="11"/>
        <color theme="1"/>
        <rFont val="Calibri"/>
        <family val="2"/>
        <scheme val="minor"/>
      </rPr>
      <t xml:space="preserve">
</t>
    </r>
    <r>
      <rPr>
        <b/>
        <sz val="11"/>
        <color indexed="8"/>
        <rFont val="Calibri"/>
        <family val="2"/>
      </rPr>
      <t>CSF v1.1: RS</t>
    </r>
  </si>
  <si>
    <r>
      <rPr>
        <b/>
        <sz val="11"/>
        <color indexed="8"/>
        <rFont val="Calibri"/>
        <family val="2"/>
      </rPr>
      <t>RESPOND (RS)</t>
    </r>
    <r>
      <rPr>
        <sz val="11"/>
        <color indexed="8"/>
        <rFont val="Calibri"/>
        <family val="2"/>
      </rPr>
      <t>: Actions regarding a detected cybersecurity incident are taken</t>
    </r>
  </si>
  <si>
    <r>
      <rPr>
        <b/>
        <sz val="11"/>
        <color indexed="8"/>
        <rFont val="Calibri"/>
        <family val="2"/>
      </rPr>
      <t>DETECT (DE)</t>
    </r>
  </si>
  <si>
    <r>
      <t>DE.DP-05</t>
    </r>
    <r>
      <rPr>
        <sz val="11"/>
        <color indexed="8"/>
        <rFont val="Calibri"/>
        <family val="2"/>
      </rPr>
      <t>: [Withdrawn: Incorporated into ID.IM, ID.IM-03]</t>
    </r>
  </si>
  <si>
    <r>
      <t>DE.DP-04</t>
    </r>
    <r>
      <rPr>
        <sz val="11"/>
        <color indexed="8"/>
        <rFont val="Calibri"/>
        <family val="2"/>
      </rPr>
      <t>: [Withdrawn: Incorporated into DE.AE-06]</t>
    </r>
  </si>
  <si>
    <r>
      <t>DE.DP-03</t>
    </r>
    <r>
      <rPr>
        <sz val="11"/>
        <color indexed="8"/>
        <rFont val="Calibri"/>
        <family val="2"/>
      </rPr>
      <t>: [Withdrawn: Incorporated into ID.IM-02]</t>
    </r>
  </si>
  <si>
    <r>
      <t>DE.DP-02</t>
    </r>
    <r>
      <rPr>
        <sz val="11"/>
        <color indexed="8"/>
        <rFont val="Calibri"/>
        <family val="2"/>
      </rPr>
      <t>: [Withdrawn: Incorporated into DE.AE]</t>
    </r>
  </si>
  <si>
    <r>
      <t>DE.DP-01</t>
    </r>
    <r>
      <rPr>
        <sz val="11"/>
        <color indexed="8"/>
        <rFont val="Calibri"/>
        <family val="2"/>
      </rPr>
      <t>: [Withdrawn: Incorporated into GV.RR-02]</t>
    </r>
  </si>
  <si>
    <r>
      <t>Detection Processes (DE.DP)</t>
    </r>
    <r>
      <rPr>
        <sz val="11"/>
        <color indexed="8"/>
        <rFont val="Calibri"/>
        <family val="2"/>
      </rPr>
      <t>: [Withdrawn: Incorporated into other Categories and Functions]</t>
    </r>
  </si>
  <si>
    <r>
      <t>DE.AE-05</t>
    </r>
    <r>
      <rPr>
        <sz val="11"/>
        <color indexed="8"/>
        <rFont val="Calibri"/>
        <family val="2"/>
      </rPr>
      <t>: [Withdrawn: Moved to DE.AE-08]</t>
    </r>
  </si>
  <si>
    <r>
      <t>DE.AE-01</t>
    </r>
    <r>
      <rPr>
        <sz val="11"/>
        <color indexed="8"/>
        <rFont val="Calibri"/>
        <family val="2"/>
      </rPr>
      <t>: [Withdrawn: Incorporated into ID.AM-03]</t>
    </r>
  </si>
  <si>
    <r>
      <rPr>
        <b/>
        <sz val="11"/>
        <color indexed="8"/>
        <rFont val="Calibri"/>
        <family val="2"/>
      </rPr>
      <t>CRI Profile v2.0: DE.AE-08</t>
    </r>
    <r>
      <rPr>
        <sz val="11"/>
        <color theme="1"/>
        <rFont val="Calibri"/>
        <family val="2"/>
        <scheme val="minor"/>
      </rPr>
      <t xml:space="preserve">
</t>
    </r>
    <r>
      <rPr>
        <b/>
        <sz val="11"/>
        <color indexed="8"/>
        <rFont val="Calibri"/>
        <family val="2"/>
      </rPr>
      <t>CRI Profile v2.0: DE.AE-08.01</t>
    </r>
    <r>
      <rPr>
        <sz val="11"/>
        <color theme="1"/>
        <rFont val="Calibri"/>
        <family val="2"/>
        <scheme val="minor"/>
      </rPr>
      <t xml:space="preserve">
</t>
    </r>
    <r>
      <rPr>
        <b/>
        <sz val="11"/>
        <color indexed="8"/>
        <rFont val="Calibri"/>
        <family val="2"/>
      </rPr>
      <t>CSF v1.1: DE.AE-5</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IR-08</t>
    </r>
  </si>
  <si>
    <r>
      <rPr>
        <b/>
        <sz val="11"/>
        <color indexed="8"/>
        <rFont val="Calibri"/>
        <family val="2"/>
      </rPr>
      <t>Ex1</t>
    </r>
    <r>
      <rPr>
        <sz val="11"/>
        <color indexed="8"/>
        <rFont val="Calibri"/>
        <family val="2"/>
      </rPr>
      <t>: Apply incident criteria to known and assumed characteristics of activity in order to determine whether an incident should be declared</t>
    </r>
    <r>
      <rPr>
        <sz val="11"/>
        <color theme="1"/>
        <rFont val="Calibri"/>
        <family val="2"/>
        <scheme val="minor"/>
      </rPr>
      <t xml:space="preserve">
</t>
    </r>
    <r>
      <rPr>
        <b/>
        <sz val="11"/>
        <color indexed="8"/>
        <rFont val="Calibri"/>
        <family val="2"/>
      </rPr>
      <t>Ex2</t>
    </r>
    <r>
      <rPr>
        <sz val="11"/>
        <color indexed="8"/>
        <rFont val="Calibri"/>
        <family val="2"/>
      </rPr>
      <t>: Take known false positives into account when applying incident criteria</t>
    </r>
  </si>
  <si>
    <r>
      <rPr>
        <b/>
        <sz val="11"/>
        <color indexed="8"/>
        <rFont val="Calibri"/>
        <family val="2"/>
      </rPr>
      <t>DE.AE-08</t>
    </r>
    <r>
      <rPr>
        <sz val="11"/>
        <color indexed="8"/>
        <rFont val="Calibri"/>
        <family val="2"/>
      </rPr>
      <t>: Incidents are declared when adverse events meet the defined incident criteria</t>
    </r>
  </si>
  <si>
    <t>T 1.7.23
T 2.7.20
T 3.7.32
T 4.7.5</t>
  </si>
  <si>
    <r>
      <rPr>
        <b/>
        <sz val="11"/>
        <color indexed="8"/>
        <rFont val="Calibri"/>
        <family val="2"/>
      </rPr>
      <t>CRI Profile v2.0: DE.AE-07</t>
    </r>
    <r>
      <rPr>
        <sz val="11"/>
        <color theme="1"/>
        <rFont val="Calibri"/>
        <family val="2"/>
        <scheme val="minor"/>
      </rPr>
      <t xml:space="preserve">
</t>
    </r>
    <r>
      <rPr>
        <b/>
        <sz val="11"/>
        <color indexed="8"/>
        <rFont val="Calibri"/>
        <family val="2"/>
      </rPr>
      <t>CRI Profile v2.0: DE.AE-07.01</t>
    </r>
    <r>
      <rPr>
        <sz val="11"/>
        <color theme="1"/>
        <rFont val="Calibri"/>
        <family val="2"/>
        <scheme val="minor"/>
      </rPr>
      <t xml:space="preserve">
</t>
    </r>
    <r>
      <rPr>
        <b/>
        <sz val="11"/>
        <color indexed="8"/>
        <rFont val="Calibri"/>
        <family val="2"/>
      </rPr>
      <t>CRI Profile v2.0: DE.AE-07.02</t>
    </r>
    <r>
      <rPr>
        <sz val="11"/>
        <color theme="1"/>
        <rFont val="Calibri"/>
        <family val="2"/>
        <scheme val="minor"/>
      </rPr>
      <t xml:space="preserve">
</t>
    </r>
    <r>
      <rPr>
        <b/>
        <sz val="11"/>
        <color indexed="8"/>
        <rFont val="Calibri"/>
        <family val="2"/>
      </rPr>
      <t>CSF v1.1: DE.AE-3</t>
    </r>
    <r>
      <rPr>
        <sz val="11"/>
        <color theme="1"/>
        <rFont val="Calibri"/>
        <family val="2"/>
        <scheme val="minor"/>
      </rPr>
      <t xml:space="preserve">
</t>
    </r>
    <r>
      <rPr>
        <b/>
        <sz val="11"/>
        <color indexed="8"/>
        <rFont val="Calibri"/>
        <family val="2"/>
      </rPr>
      <t>SP 800-53 Rev 5.1.1: PM-16</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RA-10</t>
    </r>
  </si>
  <si>
    <r>
      <rPr>
        <b/>
        <sz val="11"/>
        <color indexed="8"/>
        <rFont val="Calibri"/>
        <family val="2"/>
      </rPr>
      <t>Ex1</t>
    </r>
    <r>
      <rPr>
        <sz val="11"/>
        <color indexed="8"/>
        <rFont val="Calibri"/>
        <family val="2"/>
      </rPr>
      <t>: Securely provide cyber threat intelligence feeds to detection technologies, processes, and personnel</t>
    </r>
    <r>
      <rPr>
        <sz val="11"/>
        <color theme="1"/>
        <rFont val="Calibri"/>
        <family val="2"/>
        <scheme val="minor"/>
      </rPr>
      <t xml:space="preserve">
</t>
    </r>
    <r>
      <rPr>
        <b/>
        <sz val="11"/>
        <color indexed="8"/>
        <rFont val="Calibri"/>
        <family val="2"/>
      </rPr>
      <t>Ex2</t>
    </r>
    <r>
      <rPr>
        <sz val="11"/>
        <color indexed="8"/>
        <rFont val="Calibri"/>
        <family val="2"/>
      </rPr>
      <t>: Securely provide information from asset inventories to detection technologies, processes, and personnel</t>
    </r>
    <r>
      <rPr>
        <sz val="11"/>
        <color theme="1"/>
        <rFont val="Calibri"/>
        <family val="2"/>
        <scheme val="minor"/>
      </rPr>
      <t xml:space="preserve">
</t>
    </r>
    <r>
      <rPr>
        <b/>
        <sz val="11"/>
        <color indexed="8"/>
        <rFont val="Calibri"/>
        <family val="2"/>
      </rPr>
      <t>Ex3</t>
    </r>
    <r>
      <rPr>
        <sz val="11"/>
        <color indexed="8"/>
        <rFont val="Calibri"/>
        <family val="2"/>
      </rPr>
      <t>: Rapidly acquire and analyze vulnerability disclosures for the organization's technologies from suppliers, vendors, and third-party security advisories</t>
    </r>
  </si>
  <si>
    <r>
      <rPr>
        <b/>
        <sz val="11"/>
        <color indexed="8"/>
        <rFont val="Calibri"/>
        <family val="2"/>
      </rPr>
      <t>DE.AE-07</t>
    </r>
    <r>
      <rPr>
        <sz val="11"/>
        <color indexed="8"/>
        <rFont val="Calibri"/>
        <family val="2"/>
      </rPr>
      <t>: Cyber threat intelligence and other contextual information are integrated into the analysis</t>
    </r>
  </si>
  <si>
    <t>S 1.16.7
S 1.16.8
S 1.5
S 3.5
T 1.7.1
T 1.7.2</t>
  </si>
  <si>
    <r>
      <rPr>
        <b/>
        <sz val="11"/>
        <color indexed="8"/>
        <rFont val="Calibri"/>
        <family val="2"/>
      </rPr>
      <t>CRI Profile v2.0: DE.AE-06</t>
    </r>
    <r>
      <rPr>
        <sz val="11"/>
        <color theme="1"/>
        <rFont val="Calibri"/>
        <family val="2"/>
        <scheme val="minor"/>
      </rPr>
      <t xml:space="preserve">
</t>
    </r>
    <r>
      <rPr>
        <b/>
        <sz val="11"/>
        <color indexed="8"/>
        <rFont val="Calibri"/>
        <family val="2"/>
      </rPr>
      <t>CRI Profile v2.0: DE.AE-06.01</t>
    </r>
    <r>
      <rPr>
        <sz val="11"/>
        <color theme="1"/>
        <rFont val="Calibri"/>
        <family val="2"/>
        <scheme val="minor"/>
      </rPr>
      <t xml:space="preserve">
</t>
    </r>
    <r>
      <rPr>
        <b/>
        <sz val="11"/>
        <color indexed="8"/>
        <rFont val="Calibri"/>
        <family val="2"/>
      </rPr>
      <t>CSF v1.1: DE.DP-4</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PM-15</t>
    </r>
    <r>
      <rPr>
        <sz val="11"/>
        <color theme="1"/>
        <rFont val="Calibri"/>
        <family val="2"/>
        <scheme val="minor"/>
      </rPr>
      <t xml:space="preserve">
</t>
    </r>
    <r>
      <rPr>
        <b/>
        <sz val="11"/>
        <color indexed="8"/>
        <rFont val="Calibri"/>
        <family val="2"/>
      </rPr>
      <t>SP 800-53 Rev 5.1.1: PM-16</t>
    </r>
    <r>
      <rPr>
        <sz val="11"/>
        <color theme="1"/>
        <rFont val="Calibri"/>
        <family val="2"/>
        <scheme val="minor"/>
      </rPr>
      <t xml:space="preserve">
</t>
    </r>
    <r>
      <rPr>
        <b/>
        <sz val="11"/>
        <color indexed="8"/>
        <rFont val="Calibri"/>
        <family val="2"/>
      </rPr>
      <t>SP 800-53 Rev 5.1.1: RA-04</t>
    </r>
    <r>
      <rPr>
        <sz val="11"/>
        <color theme="1"/>
        <rFont val="Calibri"/>
        <family val="2"/>
        <scheme val="minor"/>
      </rPr>
      <t xml:space="preserve">
</t>
    </r>
    <r>
      <rPr>
        <b/>
        <sz val="11"/>
        <color indexed="8"/>
        <rFont val="Calibri"/>
        <family val="2"/>
      </rPr>
      <t>SP 800-53 Rev 5.1.1: RA-10</t>
    </r>
  </si>
  <si>
    <r>
      <rPr>
        <b/>
        <sz val="11"/>
        <color indexed="8"/>
        <rFont val="Calibri"/>
        <family val="2"/>
      </rPr>
      <t>Ex1</t>
    </r>
    <r>
      <rPr>
        <sz val="11"/>
        <color indexed="8"/>
        <rFont val="Calibri"/>
        <family val="2"/>
      </rPr>
      <t>: Use cybersecurity software to generate alerts and provide them to the security operations center (SOC), incident responders, and incident response tools</t>
    </r>
    <r>
      <rPr>
        <sz val="11"/>
        <color theme="1"/>
        <rFont val="Calibri"/>
        <family val="2"/>
        <scheme val="minor"/>
      </rPr>
      <t xml:space="preserve">
</t>
    </r>
    <r>
      <rPr>
        <b/>
        <sz val="11"/>
        <color indexed="8"/>
        <rFont val="Calibri"/>
        <family val="2"/>
      </rPr>
      <t>Ex2</t>
    </r>
    <r>
      <rPr>
        <sz val="11"/>
        <color indexed="8"/>
        <rFont val="Calibri"/>
        <family val="2"/>
      </rPr>
      <t>: Incident responders and other authorized personnel can access log analysis findings at all times</t>
    </r>
    <r>
      <rPr>
        <sz val="11"/>
        <color theme="1"/>
        <rFont val="Calibri"/>
        <family val="2"/>
        <scheme val="minor"/>
      </rPr>
      <t xml:space="preserve">
</t>
    </r>
    <r>
      <rPr>
        <b/>
        <sz val="11"/>
        <color indexed="8"/>
        <rFont val="Calibri"/>
        <family val="2"/>
      </rPr>
      <t>Ex3</t>
    </r>
    <r>
      <rPr>
        <sz val="11"/>
        <color indexed="8"/>
        <rFont val="Calibri"/>
        <family val="2"/>
      </rPr>
      <t>: Automatically create and assign tickets in the organization's ticketing system when certain types of alerts occur</t>
    </r>
    <r>
      <rPr>
        <sz val="11"/>
        <color theme="1"/>
        <rFont val="Calibri"/>
        <family val="2"/>
        <scheme val="minor"/>
      </rPr>
      <t xml:space="preserve">
</t>
    </r>
    <r>
      <rPr>
        <b/>
        <sz val="11"/>
        <color indexed="8"/>
        <rFont val="Calibri"/>
        <family val="2"/>
      </rPr>
      <t>Ex4</t>
    </r>
    <r>
      <rPr>
        <sz val="11"/>
        <color indexed="8"/>
        <rFont val="Calibri"/>
        <family val="2"/>
      </rPr>
      <t>: Manually create and assign tickets in the organization's ticketing system when technical staff discover indicators of compromise</t>
    </r>
  </si>
  <si>
    <r>
      <rPr>
        <b/>
        <sz val="11"/>
        <color indexed="8"/>
        <rFont val="Calibri"/>
        <family val="2"/>
      </rPr>
      <t>DE.AE-06</t>
    </r>
    <r>
      <rPr>
        <sz val="11"/>
        <color indexed="8"/>
        <rFont val="Calibri"/>
        <family val="2"/>
      </rPr>
      <t>: Information on adverse events is provided to authorized staff and tools</t>
    </r>
  </si>
  <si>
    <r>
      <rPr>
        <b/>
        <sz val="11"/>
        <color indexed="8"/>
        <rFont val="Calibri"/>
        <family val="2"/>
      </rPr>
      <t>CRI Profile v2.0: DE.AE-04</t>
    </r>
    <r>
      <rPr>
        <sz val="11"/>
        <color theme="1"/>
        <rFont val="Calibri"/>
        <family val="2"/>
        <scheme val="minor"/>
      </rPr>
      <t xml:space="preserve">
</t>
    </r>
    <r>
      <rPr>
        <b/>
        <sz val="11"/>
        <color indexed="8"/>
        <rFont val="Calibri"/>
        <family val="2"/>
      </rPr>
      <t>CRI Profile v2.0: DE.AE-04.01</t>
    </r>
    <r>
      <rPr>
        <sz val="11"/>
        <color theme="1"/>
        <rFont val="Calibri"/>
        <family val="2"/>
        <scheme val="minor"/>
      </rPr>
      <t xml:space="preserve">
</t>
    </r>
    <r>
      <rPr>
        <b/>
        <sz val="11"/>
        <color indexed="8"/>
        <rFont val="Calibri"/>
        <family val="2"/>
      </rPr>
      <t>CSF v1.1: DE.AE-4</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PM-11</t>
    </r>
    <r>
      <rPr>
        <sz val="11"/>
        <color theme="1"/>
        <rFont val="Calibri"/>
        <family val="2"/>
        <scheme val="minor"/>
      </rPr>
      <t xml:space="preserve">
</t>
    </r>
    <r>
      <rPr>
        <b/>
        <sz val="11"/>
        <color indexed="8"/>
        <rFont val="Calibri"/>
        <family val="2"/>
      </rPr>
      <t>SP 800-53 Rev 5.1.1: PM-18</t>
    </r>
    <r>
      <rPr>
        <sz val="11"/>
        <color theme="1"/>
        <rFont val="Calibri"/>
        <family val="2"/>
        <scheme val="minor"/>
      </rPr>
      <t xml:space="preserve">
</t>
    </r>
    <r>
      <rPr>
        <b/>
        <sz val="11"/>
        <color indexed="8"/>
        <rFont val="Calibri"/>
        <family val="2"/>
      </rPr>
      <t>SP 800-53 Rev 5.1.1: PM-28</t>
    </r>
    <r>
      <rPr>
        <sz val="11"/>
        <color theme="1"/>
        <rFont val="Calibri"/>
        <family val="2"/>
        <scheme val="minor"/>
      </rPr>
      <t xml:space="preserve">
</t>
    </r>
    <r>
      <rPr>
        <b/>
        <sz val="11"/>
        <color indexed="8"/>
        <rFont val="Calibri"/>
        <family val="2"/>
      </rPr>
      <t>SP 800-53 Rev 5.1.1: PM-30</t>
    </r>
  </si>
  <si>
    <r>
      <rPr>
        <b/>
        <sz val="11"/>
        <color indexed="8"/>
        <rFont val="Calibri"/>
        <family val="2"/>
      </rPr>
      <t>Ex1</t>
    </r>
    <r>
      <rPr>
        <sz val="11"/>
        <color indexed="8"/>
        <rFont val="Calibri"/>
        <family val="2"/>
      </rPr>
      <t>: Use SIEMs or other tools to estimate impact and scope, and review and refine the estimates</t>
    </r>
    <r>
      <rPr>
        <sz val="11"/>
        <color theme="1"/>
        <rFont val="Calibri"/>
        <family val="2"/>
        <scheme val="minor"/>
      </rPr>
      <t xml:space="preserve">
</t>
    </r>
    <r>
      <rPr>
        <b/>
        <sz val="11"/>
        <color indexed="8"/>
        <rFont val="Calibri"/>
        <family val="2"/>
      </rPr>
      <t>Ex2</t>
    </r>
    <r>
      <rPr>
        <sz val="11"/>
        <color indexed="8"/>
        <rFont val="Calibri"/>
        <family val="2"/>
      </rPr>
      <t>: A person creates their own estimates of impact and scope</t>
    </r>
  </si>
  <si>
    <r>
      <rPr>
        <b/>
        <sz val="11"/>
        <color indexed="8"/>
        <rFont val="Calibri"/>
        <family val="2"/>
      </rPr>
      <t>DE.AE-04</t>
    </r>
    <r>
      <rPr>
        <sz val="11"/>
        <color indexed="8"/>
        <rFont val="Calibri"/>
        <family val="2"/>
      </rPr>
      <t>: The estimated impact and scope of adverse events are understood</t>
    </r>
  </si>
  <si>
    <t>M 5.2.7
M 5.2.8
S 1.1
S 1.13
S 5.16.15
S 5.16.16
S 5.16.17
S 7.15.1
S 7.15.10
S 7.15.12
S 7.15.2
S 7.15.3
S 7.15.4
S 7.15.5
S 7.15.6
S 7.15.7
T 1.7.12
T 1.7.13
T 1.7.16
T 1.7.17
T 2.7.23
T 3.7.36</t>
  </si>
  <si>
    <r>
      <rPr>
        <b/>
        <sz val="11"/>
        <color indexed="8"/>
        <rFont val="Calibri"/>
        <family val="2"/>
      </rPr>
      <t>CRI Profile v2.0: DE.AE-03</t>
    </r>
    <r>
      <rPr>
        <sz val="11"/>
        <color theme="1"/>
        <rFont val="Calibri"/>
        <family val="2"/>
        <scheme val="minor"/>
      </rPr>
      <t xml:space="preserve">
</t>
    </r>
    <r>
      <rPr>
        <b/>
        <sz val="11"/>
        <color indexed="8"/>
        <rFont val="Calibri"/>
        <family val="2"/>
      </rPr>
      <t>CRI Profile v2.0: DE.AE-03.01</t>
    </r>
    <r>
      <rPr>
        <sz val="11"/>
        <color theme="1"/>
        <rFont val="Calibri"/>
        <family val="2"/>
        <scheme val="minor"/>
      </rPr>
      <t xml:space="preserve">
</t>
    </r>
    <r>
      <rPr>
        <b/>
        <sz val="11"/>
        <color indexed="8"/>
        <rFont val="Calibri"/>
        <family val="2"/>
      </rPr>
      <t>CRI Profile v2.0: DE.AE-03.02</t>
    </r>
    <r>
      <rPr>
        <sz val="11"/>
        <color theme="1"/>
        <rFont val="Calibri"/>
        <family val="2"/>
        <scheme val="minor"/>
      </rPr>
      <t xml:space="preserve">
</t>
    </r>
    <r>
      <rPr>
        <b/>
        <sz val="11"/>
        <color indexed="8"/>
        <rFont val="Calibri"/>
        <family val="2"/>
      </rPr>
      <t>CSF v1.1: DE.AE-3</t>
    </r>
    <r>
      <rPr>
        <sz val="11"/>
        <color theme="1"/>
        <rFont val="Calibri"/>
        <family val="2"/>
        <scheme val="minor"/>
      </rPr>
      <t xml:space="preserve">
</t>
    </r>
    <r>
      <rPr>
        <b/>
        <sz val="11"/>
        <color indexed="8"/>
        <rFont val="Calibri"/>
        <family val="2"/>
      </rPr>
      <t>SP 800-53 Rev 5.1.1: AU-06</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PM-16</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IR-05</t>
    </r>
    <r>
      <rPr>
        <sz val="11"/>
        <color theme="1"/>
        <rFont val="Calibri"/>
        <family val="2"/>
        <scheme val="minor"/>
      </rPr>
      <t xml:space="preserve">
</t>
    </r>
    <r>
      <rPr>
        <b/>
        <sz val="11"/>
        <color indexed="8"/>
        <rFont val="Calibri"/>
        <family val="2"/>
      </rPr>
      <t>SP 800-53 Rev 5.1.1: IR-08</t>
    </r>
    <r>
      <rPr>
        <sz val="11"/>
        <color theme="1"/>
        <rFont val="Calibri"/>
        <family val="2"/>
        <scheme val="minor"/>
      </rPr>
      <t xml:space="preserve">
</t>
    </r>
    <r>
      <rPr>
        <b/>
        <sz val="11"/>
        <color indexed="8"/>
        <rFont val="Calibri"/>
        <family val="2"/>
      </rPr>
      <t>SP 800-53 Rev 5.1.1: SI-04</t>
    </r>
  </si>
  <si>
    <r>
      <rPr>
        <b/>
        <sz val="11"/>
        <color indexed="8"/>
        <rFont val="Calibri"/>
        <family val="2"/>
      </rPr>
      <t>Ex1</t>
    </r>
    <r>
      <rPr>
        <sz val="11"/>
        <color indexed="8"/>
        <rFont val="Calibri"/>
        <family val="2"/>
      </rPr>
      <t>: Constantly transfer log data generated by other sources to a relatively small number of log servers</t>
    </r>
    <r>
      <rPr>
        <sz val="11"/>
        <color theme="1"/>
        <rFont val="Calibri"/>
        <family val="2"/>
        <scheme val="minor"/>
      </rPr>
      <t xml:space="preserve">
</t>
    </r>
    <r>
      <rPr>
        <b/>
        <sz val="11"/>
        <color indexed="8"/>
        <rFont val="Calibri"/>
        <family val="2"/>
      </rPr>
      <t>Ex2</t>
    </r>
    <r>
      <rPr>
        <sz val="11"/>
        <color indexed="8"/>
        <rFont val="Calibri"/>
        <family val="2"/>
      </rPr>
      <t>: Use event correlation technology (e.g., SIEM) to collect information captured by multiple sources</t>
    </r>
    <r>
      <rPr>
        <sz val="11"/>
        <color theme="1"/>
        <rFont val="Calibri"/>
        <family val="2"/>
        <scheme val="minor"/>
      </rPr>
      <t xml:space="preserve">
</t>
    </r>
    <r>
      <rPr>
        <b/>
        <sz val="11"/>
        <color indexed="8"/>
        <rFont val="Calibri"/>
        <family val="2"/>
      </rPr>
      <t>Ex3</t>
    </r>
    <r>
      <rPr>
        <sz val="11"/>
        <color indexed="8"/>
        <rFont val="Calibri"/>
        <family val="2"/>
      </rPr>
      <t>: Utilize cyber threat intelligence to help correlate events among log sources</t>
    </r>
  </si>
  <si>
    <r>
      <rPr>
        <b/>
        <sz val="11"/>
        <color indexed="8"/>
        <rFont val="Calibri"/>
        <family val="2"/>
      </rPr>
      <t>DE.AE-03</t>
    </r>
    <r>
      <rPr>
        <sz val="11"/>
        <color indexed="8"/>
        <rFont val="Calibri"/>
        <family val="2"/>
      </rPr>
      <t>: Information is correlated from multiple sources</t>
    </r>
  </si>
  <si>
    <t>Abbreviated. Open this cell to view the ful list
S 1.16.1
S 1.16.10
S 1.16.11
S 1.16.2
S 1.16.3
S 1.16.4
S 1.16.6
S 1.16.9
S 3.1
S 3.13
S 3.16.1
S 3.16.10
S 3.16.11
S 3.16.12
S 3.16.13
S 3.16.14
S 3.16.17
S 3.16.2
S 3.16.20
S 3.16.3
S 3.16.4
S 3.16.5
S 3.16.6
S 3.16.7
S 3.16.8
S 3.16.9
S 4.15.19
T 1.7.27
T 1.7.28
T 1.7.29
T 1.7.30
T 1.7.31
T 1.7.32
T 1.7.35
T 1.7.36
T 1.7.37
T 1.7.38
T 2.7.12
T 2.7.13
T 2.7.14
T 2.7.15
T 2.7.16
T 2.7.17
T 2.7.31
T 2.7.32
T 2.7.33
T 2.7.34
T 3.7.15
T 3.7.16
T 3.7.17
T 3.7.18
T 3.7.19
T 3.7.20
T 3.7.21
T 3.7.22
T 3.7.23
T 3.7.24
T 3.7.25
T 3.7.46
T 3.7.47
T 3.7.48
T 3.7.49</t>
  </si>
  <si>
    <r>
      <rPr>
        <b/>
        <sz val="11"/>
        <color indexed="8"/>
        <rFont val="Calibri"/>
        <family val="2"/>
      </rPr>
      <t>CIS Controls v8.0: 8.11</t>
    </r>
    <r>
      <rPr>
        <sz val="11"/>
        <color theme="1"/>
        <rFont val="Calibri"/>
        <family val="2"/>
        <scheme val="minor"/>
      </rPr>
      <t xml:space="preserve">
</t>
    </r>
    <r>
      <rPr>
        <b/>
        <sz val="11"/>
        <color indexed="8"/>
        <rFont val="Calibri"/>
        <family val="2"/>
      </rPr>
      <t>CRI Profile v2.0: DE.AE-02</t>
    </r>
    <r>
      <rPr>
        <sz val="11"/>
        <color theme="1"/>
        <rFont val="Calibri"/>
        <family val="2"/>
        <scheme val="minor"/>
      </rPr>
      <t xml:space="preserve">
</t>
    </r>
    <r>
      <rPr>
        <b/>
        <sz val="11"/>
        <color indexed="8"/>
        <rFont val="Calibri"/>
        <family val="2"/>
      </rPr>
      <t>CRI Profile v2.0: DE.AE-02.01</t>
    </r>
    <r>
      <rPr>
        <sz val="11"/>
        <color theme="1"/>
        <rFont val="Calibri"/>
        <family val="2"/>
        <scheme val="minor"/>
      </rPr>
      <t xml:space="preserve">
</t>
    </r>
    <r>
      <rPr>
        <b/>
        <sz val="11"/>
        <color indexed="8"/>
        <rFont val="Calibri"/>
        <family val="2"/>
      </rPr>
      <t>CRI Profile v2.0: DE.AE-02.02</t>
    </r>
    <r>
      <rPr>
        <sz val="11"/>
        <color theme="1"/>
        <rFont val="Calibri"/>
        <family val="2"/>
        <scheme val="minor"/>
      </rPr>
      <t xml:space="preserve">
</t>
    </r>
    <r>
      <rPr>
        <b/>
        <sz val="11"/>
        <color indexed="8"/>
        <rFont val="Calibri"/>
        <family val="2"/>
      </rPr>
      <t>CSF v1.1: DE.AE-2</t>
    </r>
    <r>
      <rPr>
        <sz val="11"/>
        <color theme="1"/>
        <rFont val="Calibri"/>
        <family val="2"/>
        <scheme val="minor"/>
      </rPr>
      <t xml:space="preserve">
</t>
    </r>
    <r>
      <rPr>
        <b/>
        <sz val="11"/>
        <color indexed="8"/>
        <rFont val="Calibri"/>
        <family val="2"/>
      </rPr>
      <t>SP 800-53 Rev 5.1.1: AU-06</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SI-04</t>
    </r>
  </si>
  <si>
    <r>
      <rPr>
        <b/>
        <sz val="11"/>
        <color indexed="8"/>
        <rFont val="Calibri"/>
        <family val="2"/>
      </rPr>
      <t>Ex1</t>
    </r>
    <r>
      <rPr>
        <sz val="11"/>
        <color indexed="8"/>
        <rFont val="Calibri"/>
        <family val="2"/>
      </rPr>
      <t>: Use security information and event management (SIEM) or other tools to continuously monitor log events for known malicious and suspicious activity</t>
    </r>
    <r>
      <rPr>
        <sz val="11"/>
        <color theme="1"/>
        <rFont val="Calibri"/>
        <family val="2"/>
        <scheme val="minor"/>
      </rPr>
      <t xml:space="preserve">
</t>
    </r>
    <r>
      <rPr>
        <b/>
        <sz val="11"/>
        <color indexed="8"/>
        <rFont val="Calibri"/>
        <family val="2"/>
      </rPr>
      <t>Ex2</t>
    </r>
    <r>
      <rPr>
        <sz val="11"/>
        <color indexed="8"/>
        <rFont val="Calibri"/>
        <family val="2"/>
      </rPr>
      <t>: Utilize up-to-date cyber threat intelligence in log analysis tools to improve detection accuracy and characterize threat actors, their methods, and indicators of compromise</t>
    </r>
    <r>
      <rPr>
        <sz val="11"/>
        <color theme="1"/>
        <rFont val="Calibri"/>
        <family val="2"/>
        <scheme val="minor"/>
      </rPr>
      <t xml:space="preserve">
</t>
    </r>
    <r>
      <rPr>
        <b/>
        <sz val="11"/>
        <color indexed="8"/>
        <rFont val="Calibri"/>
        <family val="2"/>
      </rPr>
      <t>Ex3</t>
    </r>
    <r>
      <rPr>
        <sz val="11"/>
        <color indexed="8"/>
        <rFont val="Calibri"/>
        <family val="2"/>
      </rPr>
      <t>: Regularly conduct manual reviews of log events for technologies that cannot be sufficiently monitored through automation</t>
    </r>
    <r>
      <rPr>
        <sz val="11"/>
        <color theme="1"/>
        <rFont val="Calibri"/>
        <family val="2"/>
        <scheme val="minor"/>
      </rPr>
      <t xml:space="preserve">
</t>
    </r>
    <r>
      <rPr>
        <b/>
        <sz val="11"/>
        <color indexed="8"/>
        <rFont val="Calibri"/>
        <family val="2"/>
      </rPr>
      <t>Ex4</t>
    </r>
    <r>
      <rPr>
        <sz val="11"/>
        <color indexed="8"/>
        <rFont val="Calibri"/>
        <family val="2"/>
      </rPr>
      <t>: Use log analysis tools to generate reports on their findings</t>
    </r>
  </si>
  <si>
    <r>
      <rPr>
        <b/>
        <sz val="11"/>
        <color indexed="8"/>
        <rFont val="Calibri"/>
        <family val="2"/>
      </rPr>
      <t>DE.AE-02</t>
    </r>
    <r>
      <rPr>
        <sz val="11"/>
        <color indexed="8"/>
        <rFont val="Calibri"/>
        <family val="2"/>
      </rPr>
      <t>: Potentially adverse events are analyzed to better understand associated activities</t>
    </r>
  </si>
  <si>
    <r>
      <rPr>
        <b/>
        <sz val="11"/>
        <color indexed="8"/>
        <rFont val="Calibri"/>
        <family val="2"/>
      </rPr>
      <t>CRI Profile v2.0: DE.AE</t>
    </r>
    <r>
      <rPr>
        <sz val="11"/>
        <color theme="1"/>
        <rFont val="Calibri"/>
        <family val="2"/>
        <scheme val="minor"/>
      </rPr>
      <t xml:space="preserve">
</t>
    </r>
    <r>
      <rPr>
        <b/>
        <sz val="11"/>
        <color indexed="8"/>
        <rFont val="Calibri"/>
        <family val="2"/>
      </rPr>
      <t>CSF v1.1: DE.AE</t>
    </r>
    <r>
      <rPr>
        <sz val="11"/>
        <color theme="1"/>
        <rFont val="Calibri"/>
        <family val="2"/>
        <scheme val="minor"/>
      </rPr>
      <t xml:space="preserve">
</t>
    </r>
    <r>
      <rPr>
        <b/>
        <sz val="11"/>
        <color indexed="8"/>
        <rFont val="Calibri"/>
        <family val="2"/>
      </rPr>
      <t>CSF v1.1: DE.DP-2</t>
    </r>
  </si>
  <si>
    <r>
      <rPr>
        <b/>
        <sz val="11"/>
        <color indexed="8"/>
        <rFont val="Calibri"/>
        <family val="2"/>
      </rPr>
      <t>Adverse Event Analysis (DE.AE)</t>
    </r>
    <r>
      <rPr>
        <sz val="11"/>
        <color indexed="8"/>
        <rFont val="Calibri"/>
        <family val="2"/>
      </rPr>
      <t>: Anomalies, indicators of compromise, and other potentially adverse events are analyzed to characterize the events and detect cybersecurity incidents</t>
    </r>
  </si>
  <si>
    <r>
      <t>DE.CM-08</t>
    </r>
    <r>
      <rPr>
        <sz val="11"/>
        <color indexed="8"/>
        <rFont val="Calibri"/>
        <family val="2"/>
      </rPr>
      <t>: [Withdrawn: Incorporated into ID.RA-01]</t>
    </r>
  </si>
  <si>
    <r>
      <t>DE.CM-07</t>
    </r>
    <r>
      <rPr>
        <sz val="11"/>
        <color indexed="8"/>
        <rFont val="Calibri"/>
        <family val="2"/>
      </rPr>
      <t>: [Withdrawn: Incorporated into DE.CM-01, DE.CM-03, DE.CM-06, DE.CM-09]</t>
    </r>
  </si>
  <si>
    <r>
      <t>DE.CM-05</t>
    </r>
    <r>
      <rPr>
        <sz val="11"/>
        <color indexed="8"/>
        <rFont val="Calibri"/>
        <family val="2"/>
      </rPr>
      <t>: [Withdrawn: Incorporated into DE.CM-01, DE.CM-09]</t>
    </r>
  </si>
  <si>
    <r>
      <t>DE.CM-04</t>
    </r>
    <r>
      <rPr>
        <sz val="11"/>
        <color indexed="8"/>
        <rFont val="Calibri"/>
        <family val="2"/>
      </rPr>
      <t>: [Withdrawn: Incorporated into DE.CM-01, DE.CM-09]</t>
    </r>
  </si>
  <si>
    <t>S 1.1
S 1.13
S 1.16.12
S 1.16.13
S 1.16.14
S 1.16.15
S 1.16.16
S 1.16.17
S 1.16.18
S 1.16.19
S 1.16.20
S 1.16.21
S 1.16.22
S 1.16.23
S 1.16.24
S 1.16.25
S 1.16.26
S 1.16.27
S 1.16.5
T 3.7.11
T 3.7.13</t>
  </si>
  <si>
    <r>
      <rPr>
        <b/>
        <sz val="11"/>
        <color indexed="8"/>
        <rFont val="Calibri"/>
        <family val="2"/>
      </rPr>
      <t>CIS Controls v8.0: 10.1</t>
    </r>
    <r>
      <rPr>
        <sz val="11"/>
        <color theme="1"/>
        <rFont val="Calibri"/>
        <family val="2"/>
        <scheme val="minor"/>
      </rPr>
      <t xml:space="preserve">
</t>
    </r>
    <r>
      <rPr>
        <b/>
        <sz val="11"/>
        <color indexed="8"/>
        <rFont val="Calibri"/>
        <family val="2"/>
      </rPr>
      <t>CRI Profile v2.0: DE.CM-09</t>
    </r>
    <r>
      <rPr>
        <sz val="11"/>
        <color theme="1"/>
        <rFont val="Calibri"/>
        <family val="2"/>
        <scheme val="minor"/>
      </rPr>
      <t xml:space="preserve">
</t>
    </r>
    <r>
      <rPr>
        <b/>
        <sz val="11"/>
        <color indexed="8"/>
        <rFont val="Calibri"/>
        <family val="2"/>
      </rPr>
      <t>CRI Profile v2.0: DE.CM-09.01</t>
    </r>
    <r>
      <rPr>
        <sz val="11"/>
        <color theme="1"/>
        <rFont val="Calibri"/>
        <family val="2"/>
        <scheme val="minor"/>
      </rPr>
      <t xml:space="preserve">
</t>
    </r>
    <r>
      <rPr>
        <b/>
        <sz val="11"/>
        <color indexed="8"/>
        <rFont val="Calibri"/>
        <family val="2"/>
      </rPr>
      <t>CRI Profile v2.0: DE.CM-09.02</t>
    </r>
    <r>
      <rPr>
        <sz val="11"/>
        <color theme="1"/>
        <rFont val="Calibri"/>
        <family val="2"/>
        <scheme val="minor"/>
      </rPr>
      <t xml:space="preserve">
</t>
    </r>
    <r>
      <rPr>
        <b/>
        <sz val="11"/>
        <color indexed="8"/>
        <rFont val="Calibri"/>
        <family val="2"/>
      </rPr>
      <t>CRI Profile v2.0: DE.CM-09.03</t>
    </r>
    <r>
      <rPr>
        <sz val="11"/>
        <color theme="1"/>
        <rFont val="Calibri"/>
        <family val="2"/>
        <scheme val="minor"/>
      </rPr>
      <t xml:space="preserve">
</t>
    </r>
    <r>
      <rPr>
        <b/>
        <sz val="11"/>
        <color indexed="8"/>
        <rFont val="Calibri"/>
        <family val="2"/>
      </rPr>
      <t>CSF v1.1: PR.DS-6</t>
    </r>
    <r>
      <rPr>
        <sz val="11"/>
        <color theme="1"/>
        <rFont val="Calibri"/>
        <family val="2"/>
        <scheme val="minor"/>
      </rPr>
      <t xml:space="preserve">
</t>
    </r>
    <r>
      <rPr>
        <b/>
        <sz val="11"/>
        <color indexed="8"/>
        <rFont val="Calibri"/>
        <family val="2"/>
      </rPr>
      <t>CSF v1.1: PR.DS-8</t>
    </r>
    <r>
      <rPr>
        <sz val="11"/>
        <color theme="1"/>
        <rFont val="Calibri"/>
        <family val="2"/>
        <scheme val="minor"/>
      </rPr>
      <t xml:space="preserve">
</t>
    </r>
    <r>
      <rPr>
        <b/>
        <sz val="11"/>
        <color indexed="8"/>
        <rFont val="Calibri"/>
        <family val="2"/>
      </rPr>
      <t>CSF v1.1: DE.CM-4</t>
    </r>
    <r>
      <rPr>
        <sz val="11"/>
        <color theme="1"/>
        <rFont val="Calibri"/>
        <family val="2"/>
        <scheme val="minor"/>
      </rPr>
      <t xml:space="preserve">
</t>
    </r>
    <r>
      <rPr>
        <b/>
        <sz val="11"/>
        <color indexed="8"/>
        <rFont val="Calibri"/>
        <family val="2"/>
      </rPr>
      <t>CSF v1.1: DE.CM-5</t>
    </r>
    <r>
      <rPr>
        <sz val="11"/>
        <color theme="1"/>
        <rFont val="Calibri"/>
        <family val="2"/>
        <scheme val="minor"/>
      </rPr>
      <t xml:space="preserve">
</t>
    </r>
    <r>
      <rPr>
        <b/>
        <sz val="11"/>
        <color indexed="8"/>
        <rFont val="Calibri"/>
        <family val="2"/>
      </rPr>
      <t>CSF v1.1: DE.CM-7</t>
    </r>
    <r>
      <rPr>
        <sz val="11"/>
        <color theme="1"/>
        <rFont val="Calibri"/>
        <family val="2"/>
        <scheme val="minor"/>
      </rPr>
      <t xml:space="preserve">
</t>
    </r>
    <r>
      <rPr>
        <b/>
        <sz val="11"/>
        <color indexed="8"/>
        <rFont val="Calibri"/>
        <family val="2"/>
      </rPr>
      <t>SP 800-53 Rev 5.1.1: AC-04</t>
    </r>
    <r>
      <rPr>
        <sz val="11"/>
        <color theme="1"/>
        <rFont val="Calibri"/>
        <family val="2"/>
        <scheme val="minor"/>
      </rPr>
      <t xml:space="preserve">
</t>
    </r>
    <r>
      <rPr>
        <b/>
        <sz val="11"/>
        <color indexed="8"/>
        <rFont val="Calibri"/>
        <family val="2"/>
      </rPr>
      <t>SP 800-53 Rev 5.1.1: AC-09</t>
    </r>
    <r>
      <rPr>
        <sz val="11"/>
        <color theme="1"/>
        <rFont val="Calibri"/>
        <family val="2"/>
        <scheme val="minor"/>
      </rPr>
      <t xml:space="preserve">
</t>
    </r>
    <r>
      <rPr>
        <b/>
        <sz val="11"/>
        <color indexed="8"/>
        <rFont val="Calibri"/>
        <family val="2"/>
      </rPr>
      <t>SP 800-53 Rev 5.1.1: AU-12</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CM-03</t>
    </r>
    <r>
      <rPr>
        <sz val="11"/>
        <color theme="1"/>
        <rFont val="Calibri"/>
        <family val="2"/>
        <scheme val="minor"/>
      </rPr>
      <t xml:space="preserve">
</t>
    </r>
    <r>
      <rPr>
        <b/>
        <sz val="11"/>
        <color indexed="8"/>
        <rFont val="Calibri"/>
        <family val="2"/>
      </rPr>
      <t>SP 800-53 Rev 5.1.1: CM-06</t>
    </r>
    <r>
      <rPr>
        <sz val="11"/>
        <color theme="1"/>
        <rFont val="Calibri"/>
        <family val="2"/>
        <scheme val="minor"/>
      </rPr>
      <t xml:space="preserve">
</t>
    </r>
    <r>
      <rPr>
        <b/>
        <sz val="11"/>
        <color indexed="8"/>
        <rFont val="Calibri"/>
        <family val="2"/>
      </rPr>
      <t>SP 800-53 Rev 5.1.1: CM-10</t>
    </r>
    <r>
      <rPr>
        <sz val="11"/>
        <color theme="1"/>
        <rFont val="Calibri"/>
        <family val="2"/>
        <scheme val="minor"/>
      </rPr>
      <t xml:space="preserve">
</t>
    </r>
    <r>
      <rPr>
        <b/>
        <sz val="11"/>
        <color indexed="8"/>
        <rFont val="Calibri"/>
        <family val="2"/>
      </rPr>
      <t>SP 800-53 Rev 5.1.1: CM-11</t>
    </r>
    <r>
      <rPr>
        <sz val="11"/>
        <color theme="1"/>
        <rFont val="Calibri"/>
        <family val="2"/>
        <scheme val="minor"/>
      </rPr>
      <t xml:space="preserve">
</t>
    </r>
    <r>
      <rPr>
        <b/>
        <sz val="11"/>
        <color indexed="8"/>
        <rFont val="Calibri"/>
        <family val="2"/>
      </rPr>
      <t>SP 800-53 Rev 5.1.1: SC-34</t>
    </r>
    <r>
      <rPr>
        <sz val="11"/>
        <color theme="1"/>
        <rFont val="Calibri"/>
        <family val="2"/>
        <scheme val="minor"/>
      </rPr>
      <t xml:space="preserve">
</t>
    </r>
    <r>
      <rPr>
        <b/>
        <sz val="11"/>
        <color indexed="8"/>
        <rFont val="Calibri"/>
        <family val="2"/>
      </rPr>
      <t>SP 800-53 Rev 5.1.1: SC-35</t>
    </r>
    <r>
      <rPr>
        <sz val="11"/>
        <color theme="1"/>
        <rFont val="Calibri"/>
        <family val="2"/>
        <scheme val="minor"/>
      </rPr>
      <t xml:space="preserve">
</t>
    </r>
    <r>
      <rPr>
        <b/>
        <sz val="11"/>
        <color indexed="8"/>
        <rFont val="Calibri"/>
        <family val="2"/>
      </rPr>
      <t>SP 800-53 Rev 5.1.1: SI-04</t>
    </r>
    <r>
      <rPr>
        <sz val="11"/>
        <color theme="1"/>
        <rFont val="Calibri"/>
        <family val="2"/>
        <scheme val="minor"/>
      </rPr>
      <t xml:space="preserve">
</t>
    </r>
    <r>
      <rPr>
        <b/>
        <sz val="11"/>
        <color indexed="8"/>
        <rFont val="Calibri"/>
        <family val="2"/>
      </rPr>
      <t>SP 800-53 Rev 5.1.1: SI-07</t>
    </r>
  </si>
  <si>
    <r>
      <rPr>
        <b/>
        <sz val="11"/>
        <color indexed="8"/>
        <rFont val="Calibri"/>
        <family val="2"/>
      </rPr>
      <t>Ex1</t>
    </r>
    <r>
      <rPr>
        <sz val="11"/>
        <color indexed="8"/>
        <rFont val="Calibri"/>
        <family val="2"/>
      </rPr>
      <t>: Monitor email, web, file sharing, collaboration services, and other common attack vectors to detect malware, phishing, data leaks and exfiltration, and other adverse events</t>
    </r>
    <r>
      <rPr>
        <sz val="11"/>
        <color theme="1"/>
        <rFont val="Calibri"/>
        <family val="2"/>
        <scheme val="minor"/>
      </rPr>
      <t xml:space="preserve">
</t>
    </r>
    <r>
      <rPr>
        <b/>
        <sz val="11"/>
        <color indexed="8"/>
        <rFont val="Calibri"/>
        <family val="2"/>
      </rPr>
      <t>Ex2</t>
    </r>
    <r>
      <rPr>
        <sz val="11"/>
        <color indexed="8"/>
        <rFont val="Calibri"/>
        <family val="2"/>
      </rPr>
      <t>: Monitor authentication attempts to identify attacks against credentials and unauthorized credential reuse</t>
    </r>
    <r>
      <rPr>
        <sz val="11"/>
        <color theme="1"/>
        <rFont val="Calibri"/>
        <family val="2"/>
        <scheme val="minor"/>
      </rPr>
      <t xml:space="preserve">
</t>
    </r>
    <r>
      <rPr>
        <b/>
        <sz val="11"/>
        <color indexed="8"/>
        <rFont val="Calibri"/>
        <family val="2"/>
      </rPr>
      <t>Ex3</t>
    </r>
    <r>
      <rPr>
        <sz val="11"/>
        <color indexed="8"/>
        <rFont val="Calibri"/>
        <family val="2"/>
      </rPr>
      <t>: Monitor software configurations for deviations from security baselines</t>
    </r>
    <r>
      <rPr>
        <sz val="11"/>
        <color theme="1"/>
        <rFont val="Calibri"/>
        <family val="2"/>
        <scheme val="minor"/>
      </rPr>
      <t xml:space="preserve">
</t>
    </r>
    <r>
      <rPr>
        <b/>
        <sz val="11"/>
        <color indexed="8"/>
        <rFont val="Calibri"/>
        <family val="2"/>
      </rPr>
      <t>Ex4</t>
    </r>
    <r>
      <rPr>
        <sz val="11"/>
        <color indexed="8"/>
        <rFont val="Calibri"/>
        <family val="2"/>
      </rPr>
      <t>: Monitor hardware and software for signs of tampering</t>
    </r>
    <r>
      <rPr>
        <sz val="11"/>
        <color theme="1"/>
        <rFont val="Calibri"/>
        <family val="2"/>
        <scheme val="minor"/>
      </rPr>
      <t xml:space="preserve">
</t>
    </r>
    <r>
      <rPr>
        <b/>
        <sz val="11"/>
        <color indexed="8"/>
        <rFont val="Calibri"/>
        <family val="2"/>
      </rPr>
      <t>Ex5</t>
    </r>
    <r>
      <rPr>
        <sz val="11"/>
        <color indexed="8"/>
        <rFont val="Calibri"/>
        <family val="2"/>
      </rPr>
      <t>: Use technologies with a presence on endpoints to detect cyber health issues (e.g., missing patches, malware infections, unauthorized software), and redirect the endpoints to a remediation environment before access is authorized</t>
    </r>
  </si>
  <si>
    <r>
      <rPr>
        <b/>
        <sz val="11"/>
        <color indexed="8"/>
        <rFont val="Calibri"/>
        <family val="2"/>
      </rPr>
      <t>DE.CM-09</t>
    </r>
    <r>
      <rPr>
        <sz val="11"/>
        <color indexed="8"/>
        <rFont val="Calibri"/>
        <family val="2"/>
      </rPr>
      <t>: Computing hardware and software, runtime environments, and their data are monitored to find potentially adverse events</t>
    </r>
  </si>
  <si>
    <t>S 1.1
S 1.13
S 1.16.23
S 1.16.25
S 1.16.26
T 1.4.2
T 2.4.2
T 3.4.2
T 4.4.2</t>
  </si>
  <si>
    <r>
      <rPr>
        <b/>
        <sz val="11"/>
        <color indexed="8"/>
        <rFont val="Calibri"/>
        <family val="2"/>
      </rPr>
      <t>CIS Controls v8.0: 15.2</t>
    </r>
    <r>
      <rPr>
        <sz val="11"/>
        <color theme="1"/>
        <rFont val="Calibri"/>
        <family val="2"/>
        <scheme val="minor"/>
      </rPr>
      <t xml:space="preserve">
</t>
    </r>
    <r>
      <rPr>
        <b/>
        <sz val="11"/>
        <color indexed="8"/>
        <rFont val="Calibri"/>
        <family val="2"/>
      </rPr>
      <t>CIS Controls v8.0: 15.6</t>
    </r>
    <r>
      <rPr>
        <sz val="11"/>
        <color theme="1"/>
        <rFont val="Calibri"/>
        <family val="2"/>
        <scheme val="minor"/>
      </rPr>
      <t xml:space="preserve">
</t>
    </r>
    <r>
      <rPr>
        <b/>
        <sz val="11"/>
        <color indexed="8"/>
        <rFont val="Calibri"/>
        <family val="2"/>
      </rPr>
      <t>CRI Profile v2.0: DE.CM-06</t>
    </r>
    <r>
      <rPr>
        <sz val="11"/>
        <color theme="1"/>
        <rFont val="Calibri"/>
        <family val="2"/>
        <scheme val="minor"/>
      </rPr>
      <t xml:space="preserve">
</t>
    </r>
    <r>
      <rPr>
        <b/>
        <sz val="11"/>
        <color indexed="8"/>
        <rFont val="Calibri"/>
        <family val="2"/>
      </rPr>
      <t>CRI Profile v2.0: DE.CM-06.01</t>
    </r>
    <r>
      <rPr>
        <sz val="11"/>
        <color theme="1"/>
        <rFont val="Calibri"/>
        <family val="2"/>
        <scheme val="minor"/>
      </rPr>
      <t xml:space="preserve">
</t>
    </r>
    <r>
      <rPr>
        <b/>
        <sz val="11"/>
        <color indexed="8"/>
        <rFont val="Calibri"/>
        <family val="2"/>
      </rPr>
      <t>CRI Profile v2.0: DE.CM-06.02</t>
    </r>
    <r>
      <rPr>
        <sz val="11"/>
        <color theme="1"/>
        <rFont val="Calibri"/>
        <family val="2"/>
        <scheme val="minor"/>
      </rPr>
      <t xml:space="preserve">
</t>
    </r>
    <r>
      <rPr>
        <b/>
        <sz val="11"/>
        <color indexed="8"/>
        <rFont val="Calibri"/>
        <family val="2"/>
      </rPr>
      <t>CSF v1.1: DE.CM-6</t>
    </r>
    <r>
      <rPr>
        <sz val="11"/>
        <color theme="1"/>
        <rFont val="Calibri"/>
        <family val="2"/>
        <scheme val="minor"/>
      </rPr>
      <t xml:space="preserve">
</t>
    </r>
    <r>
      <rPr>
        <b/>
        <sz val="11"/>
        <color indexed="8"/>
        <rFont val="Calibri"/>
        <family val="2"/>
      </rPr>
      <t>CSF v1.1: DE.CM-7</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PS-07</t>
    </r>
    <r>
      <rPr>
        <sz val="11"/>
        <color theme="1"/>
        <rFont val="Calibri"/>
        <family val="2"/>
        <scheme val="minor"/>
      </rPr>
      <t xml:space="preserve">
</t>
    </r>
    <r>
      <rPr>
        <b/>
        <sz val="11"/>
        <color indexed="8"/>
        <rFont val="Calibri"/>
        <family val="2"/>
      </rPr>
      <t>SP 800-53 Rev 5.1.1: SA-04</t>
    </r>
    <r>
      <rPr>
        <sz val="11"/>
        <color theme="1"/>
        <rFont val="Calibri"/>
        <family val="2"/>
        <scheme val="minor"/>
      </rPr>
      <t xml:space="preserve">
</t>
    </r>
    <r>
      <rPr>
        <b/>
        <sz val="11"/>
        <color indexed="8"/>
        <rFont val="Calibri"/>
        <family val="2"/>
      </rPr>
      <t>SP 800-53 Rev 5.1.1: SA-09</t>
    </r>
    <r>
      <rPr>
        <sz val="11"/>
        <color theme="1"/>
        <rFont val="Calibri"/>
        <family val="2"/>
        <scheme val="minor"/>
      </rPr>
      <t xml:space="preserve">
</t>
    </r>
    <r>
      <rPr>
        <b/>
        <sz val="11"/>
        <color indexed="8"/>
        <rFont val="Calibri"/>
        <family val="2"/>
      </rPr>
      <t>SP 800-53 Rev 5.1.1: SI-04</t>
    </r>
  </si>
  <si>
    <r>
      <rPr>
        <b/>
        <sz val="11"/>
        <color indexed="8"/>
        <rFont val="Calibri"/>
        <family val="2"/>
      </rPr>
      <t>Ex1</t>
    </r>
    <r>
      <rPr>
        <sz val="11"/>
        <color indexed="8"/>
        <rFont val="Calibri"/>
        <family val="2"/>
      </rPr>
      <t>: Monitor remote and onsite administration and maintenance activities that external providers perform on organizational systems</t>
    </r>
    <r>
      <rPr>
        <sz val="11"/>
        <color theme="1"/>
        <rFont val="Calibri"/>
        <family val="2"/>
        <scheme val="minor"/>
      </rPr>
      <t xml:space="preserve">
</t>
    </r>
    <r>
      <rPr>
        <b/>
        <sz val="11"/>
        <color indexed="8"/>
        <rFont val="Calibri"/>
        <family val="2"/>
      </rPr>
      <t>Ex2</t>
    </r>
    <r>
      <rPr>
        <sz val="11"/>
        <color indexed="8"/>
        <rFont val="Calibri"/>
        <family val="2"/>
      </rPr>
      <t>: Monitor activity from cloud-based services, internet service providers, and other service providers for deviations from expected behavior</t>
    </r>
  </si>
  <si>
    <r>
      <rPr>
        <b/>
        <sz val="11"/>
        <color indexed="8"/>
        <rFont val="Calibri"/>
        <family val="2"/>
      </rPr>
      <t>DE.CM-06</t>
    </r>
    <r>
      <rPr>
        <sz val="11"/>
        <color indexed="8"/>
        <rFont val="Calibri"/>
        <family val="2"/>
      </rPr>
      <t>: External service provider activities and services are monitored to find potentially adverse events</t>
    </r>
  </si>
  <si>
    <t>S 1.1
S 1.13
S 1.16.16
T 1.7.29</t>
  </si>
  <si>
    <r>
      <rPr>
        <b/>
        <sz val="11"/>
        <color indexed="8"/>
        <rFont val="Calibri"/>
        <family val="2"/>
      </rPr>
      <t>CIS Controls v8.0: 10.7</t>
    </r>
    <r>
      <rPr>
        <sz val="11"/>
        <color theme="1"/>
        <rFont val="Calibri"/>
        <family val="2"/>
        <scheme val="minor"/>
      </rPr>
      <t xml:space="preserve">
</t>
    </r>
    <r>
      <rPr>
        <b/>
        <sz val="11"/>
        <color indexed="8"/>
        <rFont val="Calibri"/>
        <family val="2"/>
      </rPr>
      <t>CRI Profile v2.0: DE.CM-03</t>
    </r>
    <r>
      <rPr>
        <sz val="11"/>
        <color theme="1"/>
        <rFont val="Calibri"/>
        <family val="2"/>
        <scheme val="minor"/>
      </rPr>
      <t xml:space="preserve">
</t>
    </r>
    <r>
      <rPr>
        <b/>
        <sz val="11"/>
        <color indexed="8"/>
        <rFont val="Calibri"/>
        <family val="2"/>
      </rPr>
      <t>CRI Profile v2.0: DE.CM-03.01</t>
    </r>
    <r>
      <rPr>
        <sz val="11"/>
        <color theme="1"/>
        <rFont val="Calibri"/>
        <family val="2"/>
        <scheme val="minor"/>
      </rPr>
      <t xml:space="preserve">
</t>
    </r>
    <r>
      <rPr>
        <b/>
        <sz val="11"/>
        <color indexed="8"/>
        <rFont val="Calibri"/>
        <family val="2"/>
      </rPr>
      <t>CRI Profile v2.0: DE.CM-03.02</t>
    </r>
    <r>
      <rPr>
        <sz val="11"/>
        <color theme="1"/>
        <rFont val="Calibri"/>
        <family val="2"/>
        <scheme val="minor"/>
      </rPr>
      <t xml:space="preserve">
</t>
    </r>
    <r>
      <rPr>
        <b/>
        <sz val="11"/>
        <color indexed="8"/>
        <rFont val="Calibri"/>
        <family val="2"/>
      </rPr>
      <t>CRI Profile v2.0: DE.CM-03.03</t>
    </r>
    <r>
      <rPr>
        <sz val="11"/>
        <color theme="1"/>
        <rFont val="Calibri"/>
        <family val="2"/>
        <scheme val="minor"/>
      </rPr>
      <t xml:space="preserve">
</t>
    </r>
    <r>
      <rPr>
        <b/>
        <sz val="11"/>
        <color indexed="8"/>
        <rFont val="Calibri"/>
        <family val="2"/>
      </rPr>
      <t>CSF v1.1: DE.CM-3</t>
    </r>
    <r>
      <rPr>
        <sz val="11"/>
        <color theme="1"/>
        <rFont val="Calibri"/>
        <family val="2"/>
        <scheme val="minor"/>
      </rPr>
      <t xml:space="preserve">
</t>
    </r>
    <r>
      <rPr>
        <b/>
        <sz val="11"/>
        <color indexed="8"/>
        <rFont val="Calibri"/>
        <family val="2"/>
      </rPr>
      <t>CSF v1.1: DE.CM-7</t>
    </r>
    <r>
      <rPr>
        <sz val="11"/>
        <color theme="1"/>
        <rFont val="Calibri"/>
        <family val="2"/>
        <scheme val="minor"/>
      </rPr>
      <t xml:space="preserve">
</t>
    </r>
    <r>
      <rPr>
        <b/>
        <sz val="11"/>
        <color indexed="8"/>
        <rFont val="Calibri"/>
        <family val="2"/>
      </rPr>
      <t>SP 800-53 Rev 5.1.1: AC-02</t>
    </r>
    <r>
      <rPr>
        <sz val="11"/>
        <color theme="1"/>
        <rFont val="Calibri"/>
        <family val="2"/>
        <scheme val="minor"/>
      </rPr>
      <t xml:space="preserve">
</t>
    </r>
    <r>
      <rPr>
        <b/>
        <sz val="11"/>
        <color indexed="8"/>
        <rFont val="Calibri"/>
        <family val="2"/>
      </rPr>
      <t>SP 800-53 Rev 5.1.1: AU-12</t>
    </r>
    <r>
      <rPr>
        <sz val="11"/>
        <color theme="1"/>
        <rFont val="Calibri"/>
        <family val="2"/>
        <scheme val="minor"/>
      </rPr>
      <t xml:space="preserve">
</t>
    </r>
    <r>
      <rPr>
        <b/>
        <sz val="11"/>
        <color indexed="8"/>
        <rFont val="Calibri"/>
        <family val="2"/>
      </rPr>
      <t>SP 800-53 Rev 5.1.1: AU-13</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CM-10</t>
    </r>
    <r>
      <rPr>
        <sz val="11"/>
        <color theme="1"/>
        <rFont val="Calibri"/>
        <family val="2"/>
        <scheme val="minor"/>
      </rPr>
      <t xml:space="preserve">
</t>
    </r>
    <r>
      <rPr>
        <b/>
        <sz val="11"/>
        <color indexed="8"/>
        <rFont val="Calibri"/>
        <family val="2"/>
      </rPr>
      <t>SP 800-53 Rev 5.1.1: CM-11</t>
    </r>
  </si>
  <si>
    <r>
      <rPr>
        <b/>
        <sz val="11"/>
        <color indexed="8"/>
        <rFont val="Calibri"/>
        <family val="2"/>
      </rPr>
      <t>Ex1</t>
    </r>
    <r>
      <rPr>
        <sz val="11"/>
        <color indexed="8"/>
        <rFont val="Calibri"/>
        <family val="2"/>
      </rPr>
      <t>: Use behavior analytics software to detect anomalous user activity to mitigate insider threats</t>
    </r>
    <r>
      <rPr>
        <sz val="11"/>
        <color theme="1"/>
        <rFont val="Calibri"/>
        <family val="2"/>
        <scheme val="minor"/>
      </rPr>
      <t xml:space="preserve">
</t>
    </r>
    <r>
      <rPr>
        <b/>
        <sz val="11"/>
        <color indexed="8"/>
        <rFont val="Calibri"/>
        <family val="2"/>
      </rPr>
      <t>Ex2</t>
    </r>
    <r>
      <rPr>
        <sz val="11"/>
        <color indexed="8"/>
        <rFont val="Calibri"/>
        <family val="2"/>
      </rPr>
      <t>: Monitor logs from logical access control systems to find unusual access patterns and failed access attempts</t>
    </r>
    <r>
      <rPr>
        <sz val="11"/>
        <color theme="1"/>
        <rFont val="Calibri"/>
        <family val="2"/>
        <scheme val="minor"/>
      </rPr>
      <t xml:space="preserve">
</t>
    </r>
    <r>
      <rPr>
        <b/>
        <sz val="11"/>
        <color indexed="8"/>
        <rFont val="Calibri"/>
        <family val="2"/>
      </rPr>
      <t>Ex3</t>
    </r>
    <r>
      <rPr>
        <sz val="11"/>
        <color indexed="8"/>
        <rFont val="Calibri"/>
        <family val="2"/>
      </rPr>
      <t>: Continuously monitor deception technology, including user accounts, for any usage</t>
    </r>
  </si>
  <si>
    <r>
      <rPr>
        <b/>
        <sz val="11"/>
        <color indexed="8"/>
        <rFont val="Calibri"/>
        <family val="2"/>
      </rPr>
      <t>DE.CM-03</t>
    </r>
    <r>
      <rPr>
        <sz val="11"/>
        <color indexed="8"/>
        <rFont val="Calibri"/>
        <family val="2"/>
      </rPr>
      <t>: Personnel activity and technology usage are monitored to find potentially adverse events</t>
    </r>
  </si>
  <si>
    <t>S 1.1
S 1.13
S 1.16.24</t>
  </si>
  <si>
    <r>
      <rPr>
        <b/>
        <sz val="11"/>
        <color indexed="8"/>
        <rFont val="Calibri"/>
        <family val="2"/>
      </rPr>
      <t>CRI Profile v2.0: DE.CM-02</t>
    </r>
    <r>
      <rPr>
        <sz val="11"/>
        <color theme="1"/>
        <rFont val="Calibri"/>
        <family val="2"/>
        <scheme val="minor"/>
      </rPr>
      <t xml:space="preserve">
</t>
    </r>
    <r>
      <rPr>
        <b/>
        <sz val="11"/>
        <color indexed="8"/>
        <rFont val="Calibri"/>
        <family val="2"/>
      </rPr>
      <t>CRI Profile v2.0: DE.CM-02.01</t>
    </r>
    <r>
      <rPr>
        <sz val="11"/>
        <color theme="1"/>
        <rFont val="Calibri"/>
        <family val="2"/>
        <scheme val="minor"/>
      </rPr>
      <t xml:space="preserve">
</t>
    </r>
    <r>
      <rPr>
        <b/>
        <sz val="11"/>
        <color indexed="8"/>
        <rFont val="Calibri"/>
        <family val="2"/>
      </rPr>
      <t>CSF v1.1: DE.CM-2</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PE-03</t>
    </r>
    <r>
      <rPr>
        <sz val="11"/>
        <color theme="1"/>
        <rFont val="Calibri"/>
        <family val="2"/>
        <scheme val="minor"/>
      </rPr>
      <t xml:space="preserve">
</t>
    </r>
    <r>
      <rPr>
        <b/>
        <sz val="11"/>
        <color indexed="8"/>
        <rFont val="Calibri"/>
        <family val="2"/>
      </rPr>
      <t>SP 800-53 Rev 5.1.1: PE-06</t>
    </r>
    <r>
      <rPr>
        <sz val="11"/>
        <color theme="1"/>
        <rFont val="Calibri"/>
        <family val="2"/>
        <scheme val="minor"/>
      </rPr>
      <t xml:space="preserve">
</t>
    </r>
    <r>
      <rPr>
        <b/>
        <sz val="11"/>
        <color indexed="8"/>
        <rFont val="Calibri"/>
        <family val="2"/>
      </rPr>
      <t>SP 800-53 Rev 5.1.1: PE-20</t>
    </r>
  </si>
  <si>
    <r>
      <rPr>
        <b/>
        <sz val="11"/>
        <color indexed="8"/>
        <rFont val="Calibri"/>
        <family val="2"/>
      </rPr>
      <t>Ex1</t>
    </r>
    <r>
      <rPr>
        <sz val="11"/>
        <color indexed="8"/>
        <rFont val="Calibri"/>
        <family val="2"/>
      </rPr>
      <t>: Monitor logs from physical access control systems (e.g., badge readers) to find unusual access patterns (e.g., deviations from the norm) and failed access attempts</t>
    </r>
    <r>
      <rPr>
        <sz val="11"/>
        <color theme="1"/>
        <rFont val="Calibri"/>
        <family val="2"/>
        <scheme val="minor"/>
      </rPr>
      <t xml:space="preserve">
</t>
    </r>
    <r>
      <rPr>
        <b/>
        <sz val="11"/>
        <color indexed="8"/>
        <rFont val="Calibri"/>
        <family val="2"/>
      </rPr>
      <t>Ex2</t>
    </r>
    <r>
      <rPr>
        <sz val="11"/>
        <color indexed="8"/>
        <rFont val="Calibri"/>
        <family val="2"/>
      </rPr>
      <t>: Review and monitor physical access records (e.g., from visitor registration, sign-in sheets)</t>
    </r>
    <r>
      <rPr>
        <sz val="11"/>
        <color theme="1"/>
        <rFont val="Calibri"/>
        <family val="2"/>
        <scheme val="minor"/>
      </rPr>
      <t xml:space="preserve">
</t>
    </r>
    <r>
      <rPr>
        <b/>
        <sz val="11"/>
        <color indexed="8"/>
        <rFont val="Calibri"/>
        <family val="2"/>
      </rPr>
      <t>Ex3</t>
    </r>
    <r>
      <rPr>
        <sz val="11"/>
        <color indexed="8"/>
        <rFont val="Calibri"/>
        <family val="2"/>
      </rPr>
      <t>: Monitor physical access controls (e.g., locks, latches, hinge pins, alarms) for signs of tampering</t>
    </r>
    <r>
      <rPr>
        <sz val="11"/>
        <color theme="1"/>
        <rFont val="Calibri"/>
        <family val="2"/>
        <scheme val="minor"/>
      </rPr>
      <t xml:space="preserve">
</t>
    </r>
    <r>
      <rPr>
        <b/>
        <sz val="11"/>
        <color indexed="8"/>
        <rFont val="Calibri"/>
        <family val="2"/>
      </rPr>
      <t>Ex4</t>
    </r>
    <r>
      <rPr>
        <sz val="11"/>
        <color indexed="8"/>
        <rFont val="Calibri"/>
        <family val="2"/>
      </rPr>
      <t>: Monitor the physical environment using alarm systems, cameras, and security guards</t>
    </r>
  </si>
  <si>
    <r>
      <rPr>
        <b/>
        <sz val="11"/>
        <color indexed="8"/>
        <rFont val="Calibri"/>
        <family val="2"/>
      </rPr>
      <t>DE.CM-02</t>
    </r>
    <r>
      <rPr>
        <sz val="11"/>
        <color indexed="8"/>
        <rFont val="Calibri"/>
        <family val="2"/>
      </rPr>
      <t>: The physical environment is monitored to find potentially adverse events</t>
    </r>
  </si>
  <si>
    <t>S 1.1
S 1.13
S 1.16.13
S 1.16.14
S 1.16.15
S 1.16.18
S 1.16.19
S 1.16.20
S 5.16.1
S 5.16.10
S 5.16.11
S 5.16.2
S 5.16.3
S 5.16.4
S 5.16.5
S 5.16.6
S 5.16.7
S 5.16.8
S 5.16.9
T 1.7.32
T 2.7.12
T 2.7.13
T 2.7.14
T 2.7.15
T 2.7.16
T 2.7.17
T 3.7.19</t>
  </si>
  <si>
    <r>
      <rPr>
        <b/>
        <sz val="11"/>
        <color indexed="8"/>
        <rFont val="Calibri"/>
        <family val="2"/>
      </rPr>
      <t>CIS Controls v8.0: 13.1</t>
    </r>
    <r>
      <rPr>
        <sz val="11"/>
        <color theme="1"/>
        <rFont val="Calibri"/>
        <family val="2"/>
        <scheme val="minor"/>
      </rPr>
      <t xml:space="preserve">
</t>
    </r>
    <r>
      <rPr>
        <b/>
        <sz val="11"/>
        <color indexed="8"/>
        <rFont val="Calibri"/>
        <family val="2"/>
      </rPr>
      <t>CRI Profile v2.0: DE.CM-01</t>
    </r>
    <r>
      <rPr>
        <sz val="11"/>
        <color theme="1"/>
        <rFont val="Calibri"/>
        <family val="2"/>
        <scheme val="minor"/>
      </rPr>
      <t xml:space="preserve">
</t>
    </r>
    <r>
      <rPr>
        <b/>
        <sz val="11"/>
        <color indexed="8"/>
        <rFont val="Calibri"/>
        <family val="2"/>
      </rPr>
      <t>CRI Profile v2.0: DE.CM-01.01</t>
    </r>
    <r>
      <rPr>
        <sz val="11"/>
        <color theme="1"/>
        <rFont val="Calibri"/>
        <family val="2"/>
        <scheme val="minor"/>
      </rPr>
      <t xml:space="preserve">
</t>
    </r>
    <r>
      <rPr>
        <b/>
        <sz val="11"/>
        <color indexed="8"/>
        <rFont val="Calibri"/>
        <family val="2"/>
      </rPr>
      <t>CRI Profile v2.0: DE.CM-01.02</t>
    </r>
    <r>
      <rPr>
        <sz val="11"/>
        <color theme="1"/>
        <rFont val="Calibri"/>
        <family val="2"/>
        <scheme val="minor"/>
      </rPr>
      <t xml:space="preserve">
</t>
    </r>
    <r>
      <rPr>
        <b/>
        <sz val="11"/>
        <color indexed="8"/>
        <rFont val="Calibri"/>
        <family val="2"/>
      </rPr>
      <t>CRI Profile v2.0: DE.CM-01.03</t>
    </r>
    <r>
      <rPr>
        <sz val="11"/>
        <color theme="1"/>
        <rFont val="Calibri"/>
        <family val="2"/>
        <scheme val="minor"/>
      </rPr>
      <t xml:space="preserve">
</t>
    </r>
    <r>
      <rPr>
        <b/>
        <sz val="11"/>
        <color indexed="8"/>
        <rFont val="Calibri"/>
        <family val="2"/>
      </rPr>
      <t>CRI Profile v2.0: DE.CM-01.04</t>
    </r>
    <r>
      <rPr>
        <sz val="11"/>
        <color theme="1"/>
        <rFont val="Calibri"/>
        <family val="2"/>
        <scheme val="minor"/>
      </rPr>
      <t xml:space="preserve">
</t>
    </r>
    <r>
      <rPr>
        <b/>
        <sz val="11"/>
        <color indexed="8"/>
        <rFont val="Calibri"/>
        <family val="2"/>
      </rPr>
      <t>CRI Profile v2.0: DE.CM-01.05</t>
    </r>
    <r>
      <rPr>
        <sz val="11"/>
        <color theme="1"/>
        <rFont val="Calibri"/>
        <family val="2"/>
        <scheme val="minor"/>
      </rPr>
      <t xml:space="preserve">
</t>
    </r>
    <r>
      <rPr>
        <b/>
        <sz val="11"/>
        <color indexed="8"/>
        <rFont val="Calibri"/>
        <family val="2"/>
      </rPr>
      <t>CRI Profile v2.0: DE.CM-01.06</t>
    </r>
    <r>
      <rPr>
        <sz val="11"/>
        <color theme="1"/>
        <rFont val="Calibri"/>
        <family val="2"/>
        <scheme val="minor"/>
      </rPr>
      <t xml:space="preserve">
</t>
    </r>
    <r>
      <rPr>
        <b/>
        <sz val="11"/>
        <color indexed="8"/>
        <rFont val="Calibri"/>
        <family val="2"/>
      </rPr>
      <t>CSF v1.1: DE.CM-1</t>
    </r>
    <r>
      <rPr>
        <sz val="11"/>
        <color theme="1"/>
        <rFont val="Calibri"/>
        <family val="2"/>
        <scheme val="minor"/>
      </rPr>
      <t xml:space="preserve">
</t>
    </r>
    <r>
      <rPr>
        <b/>
        <sz val="11"/>
        <color indexed="8"/>
        <rFont val="Calibri"/>
        <family val="2"/>
      </rPr>
      <t>CSF v1.1: DE.CM-4</t>
    </r>
    <r>
      <rPr>
        <sz val="11"/>
        <color theme="1"/>
        <rFont val="Calibri"/>
        <family val="2"/>
        <scheme val="minor"/>
      </rPr>
      <t xml:space="preserve">
</t>
    </r>
    <r>
      <rPr>
        <b/>
        <sz val="11"/>
        <color indexed="8"/>
        <rFont val="Calibri"/>
        <family val="2"/>
      </rPr>
      <t>CSF v1.1: DE.CM-5</t>
    </r>
    <r>
      <rPr>
        <sz val="11"/>
        <color theme="1"/>
        <rFont val="Calibri"/>
        <family val="2"/>
        <scheme val="minor"/>
      </rPr>
      <t xml:space="preserve">
</t>
    </r>
    <r>
      <rPr>
        <b/>
        <sz val="11"/>
        <color indexed="8"/>
        <rFont val="Calibri"/>
        <family val="2"/>
      </rPr>
      <t>CSF v1.1: DE.CM-7</t>
    </r>
    <r>
      <rPr>
        <sz val="11"/>
        <color theme="1"/>
        <rFont val="Calibri"/>
        <family val="2"/>
        <scheme val="minor"/>
      </rPr>
      <t xml:space="preserve">
</t>
    </r>
    <r>
      <rPr>
        <b/>
        <sz val="11"/>
        <color indexed="8"/>
        <rFont val="Calibri"/>
        <family val="2"/>
      </rPr>
      <t>SP 800-53 Rev 5.1.1: AC-02</t>
    </r>
    <r>
      <rPr>
        <sz val="11"/>
        <color theme="1"/>
        <rFont val="Calibri"/>
        <family val="2"/>
        <scheme val="minor"/>
      </rPr>
      <t xml:space="preserve">
</t>
    </r>
    <r>
      <rPr>
        <b/>
        <sz val="11"/>
        <color indexed="8"/>
        <rFont val="Calibri"/>
        <family val="2"/>
      </rPr>
      <t>SP 800-53 Rev 5.1.1: AU-12</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CM-03</t>
    </r>
    <r>
      <rPr>
        <sz val="11"/>
        <color theme="1"/>
        <rFont val="Calibri"/>
        <family val="2"/>
        <scheme val="minor"/>
      </rPr>
      <t xml:space="preserve">
</t>
    </r>
    <r>
      <rPr>
        <b/>
        <sz val="11"/>
        <color indexed="8"/>
        <rFont val="Calibri"/>
        <family val="2"/>
      </rPr>
      <t>SP 800-53 Rev 5.1.1: SC-05</t>
    </r>
    <r>
      <rPr>
        <sz val="11"/>
        <color theme="1"/>
        <rFont val="Calibri"/>
        <family val="2"/>
        <scheme val="minor"/>
      </rPr>
      <t xml:space="preserve">
</t>
    </r>
    <r>
      <rPr>
        <b/>
        <sz val="11"/>
        <color indexed="8"/>
        <rFont val="Calibri"/>
        <family val="2"/>
      </rPr>
      <t>SP 800-53 Rev 5.1.1: SC-07</t>
    </r>
    <r>
      <rPr>
        <sz val="11"/>
        <color theme="1"/>
        <rFont val="Calibri"/>
        <family val="2"/>
        <scheme val="minor"/>
      </rPr>
      <t xml:space="preserve">
</t>
    </r>
    <r>
      <rPr>
        <b/>
        <sz val="11"/>
        <color indexed="8"/>
        <rFont val="Calibri"/>
        <family val="2"/>
      </rPr>
      <t>SP 800-53 Rev 5.1.1: SI-04</t>
    </r>
  </si>
  <si>
    <r>
      <rPr>
        <b/>
        <sz val="11"/>
        <color indexed="8"/>
        <rFont val="Calibri"/>
        <family val="2"/>
      </rPr>
      <t>Ex1</t>
    </r>
    <r>
      <rPr>
        <sz val="11"/>
        <color indexed="8"/>
        <rFont val="Calibri"/>
        <family val="2"/>
      </rPr>
      <t>: Monitor DNS, BGP, and other network services for adverse events</t>
    </r>
    <r>
      <rPr>
        <sz val="11"/>
        <color theme="1"/>
        <rFont val="Calibri"/>
        <family val="2"/>
        <scheme val="minor"/>
      </rPr>
      <t xml:space="preserve">
</t>
    </r>
    <r>
      <rPr>
        <b/>
        <sz val="11"/>
        <color indexed="8"/>
        <rFont val="Calibri"/>
        <family val="2"/>
      </rPr>
      <t>Ex2</t>
    </r>
    <r>
      <rPr>
        <sz val="11"/>
        <color indexed="8"/>
        <rFont val="Calibri"/>
        <family val="2"/>
      </rPr>
      <t>: Monitor wired and wireless networks for connections from unauthorized endpoints</t>
    </r>
    <r>
      <rPr>
        <sz val="11"/>
        <color theme="1"/>
        <rFont val="Calibri"/>
        <family val="2"/>
        <scheme val="minor"/>
      </rPr>
      <t xml:space="preserve">
</t>
    </r>
    <r>
      <rPr>
        <b/>
        <sz val="11"/>
        <color indexed="8"/>
        <rFont val="Calibri"/>
        <family val="2"/>
      </rPr>
      <t>Ex3</t>
    </r>
    <r>
      <rPr>
        <sz val="11"/>
        <color indexed="8"/>
        <rFont val="Calibri"/>
        <family val="2"/>
      </rPr>
      <t>: Monitor facilities for unauthorized or rogue wireless networks</t>
    </r>
    <r>
      <rPr>
        <sz val="11"/>
        <color theme="1"/>
        <rFont val="Calibri"/>
        <family val="2"/>
        <scheme val="minor"/>
      </rPr>
      <t xml:space="preserve">
</t>
    </r>
    <r>
      <rPr>
        <b/>
        <sz val="11"/>
        <color indexed="8"/>
        <rFont val="Calibri"/>
        <family val="2"/>
      </rPr>
      <t>Ex4</t>
    </r>
    <r>
      <rPr>
        <sz val="11"/>
        <color indexed="8"/>
        <rFont val="Calibri"/>
        <family val="2"/>
      </rPr>
      <t>: Compare actual network flows against baselines to detect deviations</t>
    </r>
    <r>
      <rPr>
        <sz val="11"/>
        <color theme="1"/>
        <rFont val="Calibri"/>
        <family val="2"/>
        <scheme val="minor"/>
      </rPr>
      <t xml:space="preserve">
</t>
    </r>
    <r>
      <rPr>
        <b/>
        <sz val="11"/>
        <color indexed="8"/>
        <rFont val="Calibri"/>
        <family val="2"/>
      </rPr>
      <t>Ex5</t>
    </r>
    <r>
      <rPr>
        <sz val="11"/>
        <color indexed="8"/>
        <rFont val="Calibri"/>
        <family val="2"/>
      </rPr>
      <t>: Monitor network communications to identify changes in security postures for zero trust purposes</t>
    </r>
  </si>
  <si>
    <r>
      <rPr>
        <b/>
        <sz val="11"/>
        <color indexed="8"/>
        <rFont val="Calibri"/>
        <family val="2"/>
      </rPr>
      <t>DE.CM-01</t>
    </r>
    <r>
      <rPr>
        <sz val="11"/>
        <color indexed="8"/>
        <rFont val="Calibri"/>
        <family val="2"/>
      </rPr>
      <t>: Networks and network services are monitored to find potentially adverse events</t>
    </r>
  </si>
  <si>
    <r>
      <rPr>
        <b/>
        <sz val="11"/>
        <color indexed="8"/>
        <rFont val="Calibri"/>
        <family val="2"/>
      </rPr>
      <t>CRI Profile v2.0: DE.CM</t>
    </r>
    <r>
      <rPr>
        <sz val="11"/>
        <color theme="1"/>
        <rFont val="Calibri"/>
        <family val="2"/>
        <scheme val="minor"/>
      </rPr>
      <t xml:space="preserve">
</t>
    </r>
    <r>
      <rPr>
        <b/>
        <sz val="11"/>
        <color indexed="8"/>
        <rFont val="Calibri"/>
        <family val="2"/>
      </rPr>
      <t>CSF v1.1: DE.CM</t>
    </r>
  </si>
  <si>
    <r>
      <rPr>
        <b/>
        <sz val="11"/>
        <color indexed="8"/>
        <rFont val="Calibri"/>
        <family val="2"/>
      </rPr>
      <t>Continuous Monitoring (DE.CM)</t>
    </r>
    <r>
      <rPr>
        <sz val="11"/>
        <color indexed="8"/>
        <rFont val="Calibri"/>
        <family val="2"/>
      </rPr>
      <t>: Assets are monitored to find anomalies, indicators of compromise, and other potentially adverse events</t>
    </r>
  </si>
  <si>
    <r>
      <rPr>
        <b/>
        <sz val="11"/>
        <color indexed="8"/>
        <rFont val="Calibri"/>
        <family val="2"/>
      </rPr>
      <t>CRI Profile v2.0: DE</t>
    </r>
    <r>
      <rPr>
        <sz val="11"/>
        <color theme="1"/>
        <rFont val="Calibri"/>
        <family val="2"/>
        <scheme val="minor"/>
      </rPr>
      <t xml:space="preserve">
</t>
    </r>
    <r>
      <rPr>
        <b/>
        <sz val="11"/>
        <color indexed="8"/>
        <rFont val="Calibri"/>
        <family val="2"/>
      </rPr>
      <t>CSF v1.1: DE</t>
    </r>
  </si>
  <si>
    <r>
      <rPr>
        <b/>
        <sz val="11"/>
        <color indexed="8"/>
        <rFont val="Calibri"/>
        <family val="2"/>
      </rPr>
      <t>DETECT (DE)</t>
    </r>
    <r>
      <rPr>
        <sz val="11"/>
        <color indexed="8"/>
        <rFont val="Calibri"/>
        <family val="2"/>
      </rPr>
      <t>: Possible cybersecurity attacks and compromises are found and analyzed</t>
    </r>
  </si>
  <si>
    <r>
      <rPr>
        <b/>
        <sz val="11"/>
        <color indexed="8"/>
        <rFont val="Calibri"/>
        <family val="2"/>
      </rPr>
      <t>PROTECT (PR)</t>
    </r>
  </si>
  <si>
    <r>
      <t>PR.PT-05</t>
    </r>
    <r>
      <rPr>
        <sz val="11"/>
        <color indexed="8"/>
        <rFont val="Calibri"/>
        <family val="2"/>
      </rPr>
      <t>: [Withdrawn: Moved to PR.IR-03]</t>
    </r>
  </si>
  <si>
    <r>
      <t>PR.PT-04</t>
    </r>
    <r>
      <rPr>
        <sz val="11"/>
        <color indexed="8"/>
        <rFont val="Calibri"/>
        <family val="2"/>
      </rPr>
      <t>: [Withdrawn: Incorporated into PR.AA-06, PR.IR-01]</t>
    </r>
  </si>
  <si>
    <r>
      <t>PR.PT-03</t>
    </r>
    <r>
      <rPr>
        <sz val="11"/>
        <color indexed="8"/>
        <rFont val="Calibri"/>
        <family val="2"/>
      </rPr>
      <t>: [Withdrawn: Incorporated into PR.PS-01]</t>
    </r>
  </si>
  <si>
    <r>
      <t>PR.PT-02</t>
    </r>
    <r>
      <rPr>
        <sz val="11"/>
        <color indexed="8"/>
        <rFont val="Calibri"/>
        <family val="2"/>
      </rPr>
      <t>: [Withdrawn: Incorporated into PR.DS-01, PR.PS-01]</t>
    </r>
  </si>
  <si>
    <r>
      <t>PR.PT-01</t>
    </r>
    <r>
      <rPr>
        <sz val="11"/>
        <color indexed="8"/>
        <rFont val="Calibri"/>
        <family val="2"/>
      </rPr>
      <t>: [Withdrawn: Incorporated into PR.PS-04]</t>
    </r>
  </si>
  <si>
    <r>
      <t>Protective Technology (PR.PT)</t>
    </r>
    <r>
      <rPr>
        <sz val="11"/>
        <color indexed="8"/>
        <rFont val="Calibri"/>
        <family val="2"/>
      </rPr>
      <t>: [Withdrawn: Incorporated into other Protect Categories]</t>
    </r>
  </si>
  <si>
    <r>
      <t>PR.MA-02</t>
    </r>
    <r>
      <rPr>
        <sz val="11"/>
        <color indexed="8"/>
        <rFont val="Calibri"/>
        <family val="2"/>
      </rPr>
      <t>: [Withdrawn: Incorporated into ID.AM-08, PR.PS-02]</t>
    </r>
  </si>
  <si>
    <r>
      <t>PR.MA-01</t>
    </r>
    <r>
      <rPr>
        <sz val="11"/>
        <color indexed="8"/>
        <rFont val="Calibri"/>
        <family val="2"/>
      </rPr>
      <t>: [Withdrawn: Incorporated into ID.AM-08, PR.PS-03]</t>
    </r>
  </si>
  <si>
    <r>
      <t>Maintenance (PR.MA)</t>
    </r>
    <r>
      <rPr>
        <sz val="11"/>
        <color indexed="8"/>
        <rFont val="Calibri"/>
        <family val="2"/>
      </rPr>
      <t>: [Withdrawn: Incorporated into ID.AM-08]</t>
    </r>
  </si>
  <si>
    <r>
      <t>PR.IP-12</t>
    </r>
    <r>
      <rPr>
        <sz val="11"/>
        <color indexed="8"/>
        <rFont val="Calibri"/>
        <family val="2"/>
      </rPr>
      <t>: [Withdrawn: Incorporated into ID.RA-01, PR.PS-02]</t>
    </r>
  </si>
  <si>
    <r>
      <t>PR.IP-11</t>
    </r>
    <r>
      <rPr>
        <sz val="11"/>
        <color indexed="8"/>
        <rFont val="Calibri"/>
        <family val="2"/>
      </rPr>
      <t>: [Withdrawn: Moved to GV.RR-04]</t>
    </r>
  </si>
  <si>
    <r>
      <t>PR.IP-10</t>
    </r>
    <r>
      <rPr>
        <sz val="11"/>
        <color indexed="8"/>
        <rFont val="Calibri"/>
        <family val="2"/>
      </rPr>
      <t>: [Withdrawn: Incorporated into ID.IM-02, ID.IM-04]</t>
    </r>
  </si>
  <si>
    <r>
      <t>PR.IP-09</t>
    </r>
    <r>
      <rPr>
        <sz val="11"/>
        <color indexed="8"/>
        <rFont val="Calibri"/>
        <family val="2"/>
      </rPr>
      <t>: [Withdrawn: Moved to ID.IM-04]</t>
    </r>
  </si>
  <si>
    <r>
      <t>PR.IP-08</t>
    </r>
    <r>
      <rPr>
        <sz val="11"/>
        <color indexed="8"/>
        <rFont val="Calibri"/>
        <family val="2"/>
      </rPr>
      <t>: [Withdrawn: Moved to ID.IM-03]</t>
    </r>
  </si>
  <si>
    <r>
      <t>PR.IP-07</t>
    </r>
    <r>
      <rPr>
        <sz val="11"/>
        <color indexed="8"/>
        <rFont val="Calibri"/>
        <family val="2"/>
      </rPr>
      <t>: [Withdrawn: Incorporated into ID.IM, ID.IM-03]</t>
    </r>
  </si>
  <si>
    <r>
      <t>PR.IP-06</t>
    </r>
    <r>
      <rPr>
        <sz val="11"/>
        <color indexed="8"/>
        <rFont val="Calibri"/>
        <family val="2"/>
      </rPr>
      <t>: [Withdrawn: Incorporated into ID.AM-08]</t>
    </r>
  </si>
  <si>
    <r>
      <t>PR.IP-05</t>
    </r>
    <r>
      <rPr>
        <sz val="11"/>
        <color indexed="8"/>
        <rFont val="Calibri"/>
        <family val="2"/>
      </rPr>
      <t>: [Withdrawn: Moved to PR.IR-02]</t>
    </r>
  </si>
  <si>
    <r>
      <t>PR.IP-04</t>
    </r>
    <r>
      <rPr>
        <sz val="11"/>
        <color indexed="8"/>
        <rFont val="Calibri"/>
        <family val="2"/>
      </rPr>
      <t>: [Withdrawn: Moved to PR.DS-11]</t>
    </r>
  </si>
  <si>
    <r>
      <t>PR.IP-03</t>
    </r>
    <r>
      <rPr>
        <sz val="11"/>
        <color indexed="8"/>
        <rFont val="Calibri"/>
        <family val="2"/>
      </rPr>
      <t>: [Withdrawn: Incorporated into PR.PS-01, ID.RA-07]</t>
    </r>
  </si>
  <si>
    <r>
      <t>PR.IP-02</t>
    </r>
    <r>
      <rPr>
        <sz val="11"/>
        <color indexed="8"/>
        <rFont val="Calibri"/>
        <family val="2"/>
      </rPr>
      <t>: [Withdrawn: Incorporated into ID.AM-08, PR.PS-06]</t>
    </r>
  </si>
  <si>
    <r>
      <t>PR.IP-01</t>
    </r>
    <r>
      <rPr>
        <sz val="11"/>
        <color indexed="8"/>
        <rFont val="Calibri"/>
        <family val="2"/>
      </rPr>
      <t>: [Withdrawn: Incorporated into PR.PS-01]</t>
    </r>
  </si>
  <si>
    <r>
      <t>Information Protection Processes and Procedures (PR.IP)</t>
    </r>
    <r>
      <rPr>
        <sz val="11"/>
        <color indexed="8"/>
        <rFont val="Calibri"/>
        <family val="2"/>
      </rPr>
      <t>: [Withdrawn: Incorporated into other Categories and Functions]</t>
    </r>
  </si>
  <si>
    <r>
      <t>PR.AC-07</t>
    </r>
    <r>
      <rPr>
        <sz val="11"/>
        <color indexed="8"/>
        <rFont val="Calibri"/>
        <family val="2"/>
      </rPr>
      <t>: [Withdrawn: Moved to PR.AA-03]</t>
    </r>
  </si>
  <si>
    <r>
      <t>PR.AC-06</t>
    </r>
    <r>
      <rPr>
        <sz val="11"/>
        <color indexed="8"/>
        <rFont val="Calibri"/>
        <family val="2"/>
      </rPr>
      <t>: [Withdrawn: Moved to PR.AA-02]</t>
    </r>
  </si>
  <si>
    <r>
      <t>PR.AC-05</t>
    </r>
    <r>
      <rPr>
        <sz val="11"/>
        <color indexed="8"/>
        <rFont val="Calibri"/>
        <family val="2"/>
      </rPr>
      <t>: [Withdrawn: Incorporated into PR.IR-01]</t>
    </r>
  </si>
  <si>
    <r>
      <t>PR.AC-04</t>
    </r>
    <r>
      <rPr>
        <sz val="11"/>
        <color indexed="8"/>
        <rFont val="Calibri"/>
        <family val="2"/>
      </rPr>
      <t>: [Withdrawn: Moved to PR.AA-05]</t>
    </r>
  </si>
  <si>
    <r>
      <t>PR.AC-03</t>
    </r>
    <r>
      <rPr>
        <sz val="11"/>
        <color indexed="8"/>
        <rFont val="Calibri"/>
        <family val="2"/>
      </rPr>
      <t>: [Withdrawn: Incorporated into PR.AA-03, PR.AA-05, PR.IR-01]</t>
    </r>
  </si>
  <si>
    <r>
      <t>PR.AC-02</t>
    </r>
    <r>
      <rPr>
        <sz val="11"/>
        <color indexed="8"/>
        <rFont val="Calibri"/>
        <family val="2"/>
      </rPr>
      <t>: [Withdrawn: Moved to PR.AA-06]</t>
    </r>
  </si>
  <si>
    <r>
      <t>PR.AC-01</t>
    </r>
    <r>
      <rPr>
        <sz val="11"/>
        <color indexed="8"/>
        <rFont val="Calibri"/>
        <family val="2"/>
      </rPr>
      <t>: [Withdrawn: Incorporated into PR.AA-01, PR.AA-05]</t>
    </r>
  </si>
  <si>
    <r>
      <t>Identity Management, Authentication and Access Control (PR.AC)</t>
    </r>
    <r>
      <rPr>
        <sz val="11"/>
        <color indexed="8"/>
        <rFont val="Calibri"/>
        <family val="2"/>
      </rPr>
      <t>: [Withdrawn: Moved to PR.AA]</t>
    </r>
  </si>
  <si>
    <t>S 1.16.12
S 1.7
S 2.9
S 3.7
S 4.7
S 5.8
S 6.7
S 7.7
T 1.3.1
T 2.3.1
T 3.3.1
T 4.3.1</t>
  </si>
  <si>
    <r>
      <rPr>
        <b/>
        <sz val="11"/>
        <color indexed="8"/>
        <rFont val="Calibri"/>
        <family val="2"/>
      </rPr>
      <t>CRI Profile v2.0: PR.IR-04</t>
    </r>
    <r>
      <rPr>
        <sz val="11"/>
        <color theme="1"/>
        <rFont val="Calibri"/>
        <family val="2"/>
        <scheme val="minor"/>
      </rPr>
      <t xml:space="preserve">
</t>
    </r>
    <r>
      <rPr>
        <b/>
        <sz val="11"/>
        <color indexed="8"/>
        <rFont val="Calibri"/>
        <family val="2"/>
      </rPr>
      <t>CRI Profile v2.0: PR.IR-04.01</t>
    </r>
    <r>
      <rPr>
        <sz val="11"/>
        <color theme="1"/>
        <rFont val="Calibri"/>
        <family val="2"/>
        <scheme val="minor"/>
      </rPr>
      <t xml:space="preserve">
</t>
    </r>
    <r>
      <rPr>
        <b/>
        <sz val="11"/>
        <color indexed="8"/>
        <rFont val="Calibri"/>
        <family val="2"/>
      </rPr>
      <t>CRI Profile v2.0: PR.IR-04.02</t>
    </r>
    <r>
      <rPr>
        <sz val="11"/>
        <color theme="1"/>
        <rFont val="Calibri"/>
        <family val="2"/>
        <scheme val="minor"/>
      </rPr>
      <t xml:space="preserve">
</t>
    </r>
    <r>
      <rPr>
        <b/>
        <sz val="11"/>
        <color indexed="8"/>
        <rFont val="Calibri"/>
        <family val="2"/>
      </rPr>
      <t>CSF v1.1: PR.DS-4</t>
    </r>
    <r>
      <rPr>
        <sz val="11"/>
        <color theme="1"/>
        <rFont val="Calibri"/>
        <family val="2"/>
        <scheme val="minor"/>
      </rPr>
      <t xml:space="preserve">
</t>
    </r>
    <r>
      <rPr>
        <b/>
        <sz val="11"/>
        <color indexed="8"/>
        <rFont val="Calibri"/>
        <family val="2"/>
      </rPr>
      <t>SP 800-53 Rev 5.1.1: CP-06</t>
    </r>
    <r>
      <rPr>
        <sz val="11"/>
        <color theme="1"/>
        <rFont val="Calibri"/>
        <family val="2"/>
        <scheme val="minor"/>
      </rPr>
      <t xml:space="preserve">
</t>
    </r>
    <r>
      <rPr>
        <b/>
        <sz val="11"/>
        <color indexed="8"/>
        <rFont val="Calibri"/>
        <family val="2"/>
      </rPr>
      <t>SP 800-53 Rev 5.1.1: CP-07</t>
    </r>
    <r>
      <rPr>
        <sz val="11"/>
        <color theme="1"/>
        <rFont val="Calibri"/>
        <family val="2"/>
        <scheme val="minor"/>
      </rPr>
      <t xml:space="preserve">
</t>
    </r>
    <r>
      <rPr>
        <b/>
        <sz val="11"/>
        <color indexed="8"/>
        <rFont val="Calibri"/>
        <family val="2"/>
      </rPr>
      <t>SP 800-53 Rev 5.1.1: CP-08</t>
    </r>
    <r>
      <rPr>
        <sz val="11"/>
        <color theme="1"/>
        <rFont val="Calibri"/>
        <family val="2"/>
        <scheme val="minor"/>
      </rPr>
      <t xml:space="preserve">
</t>
    </r>
    <r>
      <rPr>
        <b/>
        <sz val="11"/>
        <color indexed="8"/>
        <rFont val="Calibri"/>
        <family val="2"/>
      </rPr>
      <t>SP 800-53 Rev 5.1.1: PM-03</t>
    </r>
    <r>
      <rPr>
        <sz val="11"/>
        <color theme="1"/>
        <rFont val="Calibri"/>
        <family val="2"/>
        <scheme val="minor"/>
      </rPr>
      <t xml:space="preserve">
</t>
    </r>
    <r>
      <rPr>
        <b/>
        <sz val="11"/>
        <color indexed="8"/>
        <rFont val="Calibri"/>
        <family val="2"/>
      </rPr>
      <t>SP 800-53 Rev 5.1.1: PM-09</t>
    </r>
  </si>
  <si>
    <r>
      <rPr>
        <b/>
        <sz val="11"/>
        <color indexed="8"/>
        <rFont val="Calibri"/>
        <family val="2"/>
      </rPr>
      <t>Ex1</t>
    </r>
    <r>
      <rPr>
        <sz val="11"/>
        <color indexed="8"/>
        <rFont val="Calibri"/>
        <family val="2"/>
      </rPr>
      <t>: Monitor usage of storage, power, compute, network bandwidth, and other resources</t>
    </r>
    <r>
      <rPr>
        <sz val="11"/>
        <color theme="1"/>
        <rFont val="Calibri"/>
        <family val="2"/>
        <scheme val="minor"/>
      </rPr>
      <t xml:space="preserve">
</t>
    </r>
    <r>
      <rPr>
        <b/>
        <sz val="11"/>
        <color indexed="8"/>
        <rFont val="Calibri"/>
        <family val="2"/>
      </rPr>
      <t>Ex2</t>
    </r>
    <r>
      <rPr>
        <sz val="11"/>
        <color indexed="8"/>
        <rFont val="Calibri"/>
        <family val="2"/>
      </rPr>
      <t>: Forecast future needs, and scale resources accordingly</t>
    </r>
  </si>
  <si>
    <r>
      <rPr>
        <b/>
        <sz val="11"/>
        <color indexed="8"/>
        <rFont val="Calibri"/>
        <family val="2"/>
      </rPr>
      <t>PR.IR-04</t>
    </r>
    <r>
      <rPr>
        <sz val="11"/>
        <color indexed="8"/>
        <rFont val="Calibri"/>
        <family val="2"/>
      </rPr>
      <t>: Adequate resource capacity to ensure availability is maintained</t>
    </r>
  </si>
  <si>
    <t>T 1.5.1
T 2.5.1
T 3.5.1
T 4.5.1</t>
  </si>
  <si>
    <r>
      <rPr>
        <b/>
        <sz val="11"/>
        <color indexed="8"/>
        <rFont val="Calibri"/>
        <family val="2"/>
      </rPr>
      <t>CRI Profile v2.0: PR.IR-03</t>
    </r>
    <r>
      <rPr>
        <sz val="11"/>
        <color theme="1"/>
        <rFont val="Calibri"/>
        <family val="2"/>
        <scheme val="minor"/>
      </rPr>
      <t xml:space="preserve">
</t>
    </r>
    <r>
      <rPr>
        <b/>
        <sz val="11"/>
        <color indexed="8"/>
        <rFont val="Calibri"/>
        <family val="2"/>
      </rPr>
      <t>CRI Profile v2.0: PR.IR-03.01</t>
    </r>
    <r>
      <rPr>
        <sz val="11"/>
        <color theme="1"/>
        <rFont val="Calibri"/>
        <family val="2"/>
        <scheme val="minor"/>
      </rPr>
      <t xml:space="preserve">
</t>
    </r>
    <r>
      <rPr>
        <b/>
        <sz val="11"/>
        <color indexed="8"/>
        <rFont val="Calibri"/>
        <family val="2"/>
      </rPr>
      <t>CSF v1.1: PR.PT-5</t>
    </r>
    <r>
      <rPr>
        <sz val="11"/>
        <color theme="1"/>
        <rFont val="Calibri"/>
        <family val="2"/>
        <scheme val="minor"/>
      </rPr>
      <t xml:space="preserve">
</t>
    </r>
    <r>
      <rPr>
        <b/>
        <sz val="11"/>
        <color indexed="8"/>
        <rFont val="Calibri"/>
        <family val="2"/>
      </rPr>
      <t>SP 800-53 Rev 5.1.1: CP</t>
    </r>
    <r>
      <rPr>
        <sz val="11"/>
        <color theme="1"/>
        <rFont val="Calibri"/>
        <family val="2"/>
        <scheme val="minor"/>
      </rPr>
      <t xml:space="preserve">
</t>
    </r>
    <r>
      <rPr>
        <b/>
        <sz val="11"/>
        <color indexed="8"/>
        <rFont val="Calibri"/>
        <family val="2"/>
      </rPr>
      <t>SP 800-53 Rev 5.1.1: IR</t>
    </r>
    <r>
      <rPr>
        <sz val="11"/>
        <color theme="1"/>
        <rFont val="Calibri"/>
        <family val="2"/>
        <scheme val="minor"/>
      </rPr>
      <t xml:space="preserve">
</t>
    </r>
    <r>
      <rPr>
        <b/>
        <sz val="11"/>
        <color indexed="8"/>
        <rFont val="Calibri"/>
        <family val="2"/>
      </rPr>
      <t>SP 800-53 Rev 5.1.1: SA-08</t>
    </r>
    <r>
      <rPr>
        <sz val="11"/>
        <color theme="1"/>
        <rFont val="Calibri"/>
        <family val="2"/>
        <scheme val="minor"/>
      </rPr>
      <t xml:space="preserve">
</t>
    </r>
    <r>
      <rPr>
        <b/>
        <sz val="11"/>
        <color indexed="8"/>
        <rFont val="Calibri"/>
        <family val="2"/>
      </rPr>
      <t>SP 800-53 Rev 5.1.1: SC-06</t>
    </r>
    <r>
      <rPr>
        <sz val="11"/>
        <color theme="1"/>
        <rFont val="Calibri"/>
        <family val="2"/>
        <scheme val="minor"/>
      </rPr>
      <t xml:space="preserve">
</t>
    </r>
    <r>
      <rPr>
        <b/>
        <sz val="11"/>
        <color indexed="8"/>
        <rFont val="Calibri"/>
        <family val="2"/>
      </rPr>
      <t>SP 800-53 Rev 5.1.1: SC-24</t>
    </r>
    <r>
      <rPr>
        <sz val="11"/>
        <color theme="1"/>
        <rFont val="Calibri"/>
        <family val="2"/>
        <scheme val="minor"/>
      </rPr>
      <t xml:space="preserve">
</t>
    </r>
    <r>
      <rPr>
        <b/>
        <sz val="11"/>
        <color indexed="8"/>
        <rFont val="Calibri"/>
        <family val="2"/>
      </rPr>
      <t>SP 800-53 Rev 5.1.1: SC-36</t>
    </r>
    <r>
      <rPr>
        <sz val="11"/>
        <color theme="1"/>
        <rFont val="Calibri"/>
        <family val="2"/>
        <scheme val="minor"/>
      </rPr>
      <t xml:space="preserve">
</t>
    </r>
    <r>
      <rPr>
        <b/>
        <sz val="11"/>
        <color indexed="8"/>
        <rFont val="Calibri"/>
        <family val="2"/>
      </rPr>
      <t>SP 800-53 Rev 5.1.1: SC-39</t>
    </r>
    <r>
      <rPr>
        <sz val="11"/>
        <color theme="1"/>
        <rFont val="Calibri"/>
        <family val="2"/>
        <scheme val="minor"/>
      </rPr>
      <t xml:space="preserve">
</t>
    </r>
    <r>
      <rPr>
        <b/>
        <sz val="11"/>
        <color indexed="8"/>
        <rFont val="Calibri"/>
        <family val="2"/>
      </rPr>
      <t>SP 800-53 Rev 5.1.1: SI-13</t>
    </r>
  </si>
  <si>
    <r>
      <rPr>
        <b/>
        <sz val="11"/>
        <color indexed="8"/>
        <rFont val="Calibri"/>
        <family val="2"/>
      </rPr>
      <t>Ex1</t>
    </r>
    <r>
      <rPr>
        <sz val="11"/>
        <color indexed="8"/>
        <rFont val="Calibri"/>
        <family val="2"/>
      </rPr>
      <t>: Avoid single points of failure in systems and infrastructure</t>
    </r>
    <r>
      <rPr>
        <sz val="11"/>
        <color theme="1"/>
        <rFont val="Calibri"/>
        <family val="2"/>
        <scheme val="minor"/>
      </rPr>
      <t xml:space="preserve">
</t>
    </r>
    <r>
      <rPr>
        <b/>
        <sz val="11"/>
        <color indexed="8"/>
        <rFont val="Calibri"/>
        <family val="2"/>
      </rPr>
      <t>Ex2</t>
    </r>
    <r>
      <rPr>
        <sz val="11"/>
        <color indexed="8"/>
        <rFont val="Calibri"/>
        <family val="2"/>
      </rPr>
      <t>: Use load balancing to increase capacity and improve reliability</t>
    </r>
    <r>
      <rPr>
        <sz val="11"/>
        <color theme="1"/>
        <rFont val="Calibri"/>
        <family val="2"/>
        <scheme val="minor"/>
      </rPr>
      <t xml:space="preserve">
</t>
    </r>
    <r>
      <rPr>
        <b/>
        <sz val="11"/>
        <color indexed="8"/>
        <rFont val="Calibri"/>
        <family val="2"/>
      </rPr>
      <t>Ex3</t>
    </r>
    <r>
      <rPr>
        <sz val="11"/>
        <color indexed="8"/>
        <rFont val="Calibri"/>
        <family val="2"/>
      </rPr>
      <t>: Use high-availability components like redundant storage and power supplies to improve system reliability</t>
    </r>
  </si>
  <si>
    <r>
      <rPr>
        <b/>
        <sz val="11"/>
        <color indexed="8"/>
        <rFont val="Calibri"/>
        <family val="2"/>
      </rPr>
      <t>PR.IR-03</t>
    </r>
    <r>
      <rPr>
        <sz val="11"/>
        <color indexed="8"/>
        <rFont val="Calibri"/>
        <family val="2"/>
      </rPr>
      <t>: Mechanisms are implemented to achieve resilience requirements in normal and adverse situations</t>
    </r>
  </si>
  <si>
    <r>
      <rPr>
        <b/>
        <sz val="11"/>
        <color indexed="8"/>
        <rFont val="Calibri"/>
        <family val="2"/>
      </rPr>
      <t>CRI Profile v2.0: PR.IR-02</t>
    </r>
    <r>
      <rPr>
        <sz val="11"/>
        <color theme="1"/>
        <rFont val="Calibri"/>
        <family val="2"/>
        <scheme val="minor"/>
      </rPr>
      <t xml:space="preserve">
</t>
    </r>
    <r>
      <rPr>
        <b/>
        <sz val="11"/>
        <color indexed="8"/>
        <rFont val="Calibri"/>
        <family val="2"/>
      </rPr>
      <t>CRI Profile v2.0: PR.IR-02.01</t>
    </r>
    <r>
      <rPr>
        <sz val="11"/>
        <color theme="1"/>
        <rFont val="Calibri"/>
        <family val="2"/>
        <scheme val="minor"/>
      </rPr>
      <t xml:space="preserve">
</t>
    </r>
    <r>
      <rPr>
        <b/>
        <sz val="11"/>
        <color indexed="8"/>
        <rFont val="Calibri"/>
        <family val="2"/>
      </rPr>
      <t>CSF v1.1: PR.IP-5</t>
    </r>
    <r>
      <rPr>
        <sz val="11"/>
        <color theme="1"/>
        <rFont val="Calibri"/>
        <family val="2"/>
        <scheme val="minor"/>
      </rPr>
      <t xml:space="preserve">
</t>
    </r>
    <r>
      <rPr>
        <b/>
        <sz val="11"/>
        <color indexed="8"/>
        <rFont val="Calibri"/>
        <family val="2"/>
      </rPr>
      <t>SP 800-53 Rev 5.1.1: CP-02</t>
    </r>
    <r>
      <rPr>
        <sz val="11"/>
        <color theme="1"/>
        <rFont val="Calibri"/>
        <family val="2"/>
        <scheme val="minor"/>
      </rPr>
      <t xml:space="preserve">
</t>
    </r>
    <r>
      <rPr>
        <b/>
        <sz val="11"/>
        <color indexed="8"/>
        <rFont val="Calibri"/>
        <family val="2"/>
      </rPr>
      <t>SP 800-53 Rev 5.1.1: PE-09</t>
    </r>
    <r>
      <rPr>
        <sz val="11"/>
        <color theme="1"/>
        <rFont val="Calibri"/>
        <family val="2"/>
        <scheme val="minor"/>
      </rPr>
      <t xml:space="preserve">
</t>
    </r>
    <r>
      <rPr>
        <b/>
        <sz val="11"/>
        <color indexed="8"/>
        <rFont val="Calibri"/>
        <family val="2"/>
      </rPr>
      <t>SP 800-53 Rev 5.1.1: PE-10</t>
    </r>
    <r>
      <rPr>
        <sz val="11"/>
        <color theme="1"/>
        <rFont val="Calibri"/>
        <family val="2"/>
        <scheme val="minor"/>
      </rPr>
      <t xml:space="preserve">
</t>
    </r>
    <r>
      <rPr>
        <b/>
        <sz val="11"/>
        <color indexed="8"/>
        <rFont val="Calibri"/>
        <family val="2"/>
      </rPr>
      <t>SP 800-53 Rev 5.1.1: PE-11</t>
    </r>
    <r>
      <rPr>
        <sz val="11"/>
        <color theme="1"/>
        <rFont val="Calibri"/>
        <family val="2"/>
        <scheme val="minor"/>
      </rPr>
      <t xml:space="preserve">
</t>
    </r>
    <r>
      <rPr>
        <b/>
        <sz val="11"/>
        <color indexed="8"/>
        <rFont val="Calibri"/>
        <family val="2"/>
      </rPr>
      <t>SP 800-53 Rev 5.1.1: PE-12</t>
    </r>
    <r>
      <rPr>
        <sz val="11"/>
        <color theme="1"/>
        <rFont val="Calibri"/>
        <family val="2"/>
        <scheme val="minor"/>
      </rPr>
      <t xml:space="preserve">
</t>
    </r>
    <r>
      <rPr>
        <b/>
        <sz val="11"/>
        <color indexed="8"/>
        <rFont val="Calibri"/>
        <family val="2"/>
      </rPr>
      <t>SP 800-53 Rev 5.1.1: PE-13</t>
    </r>
    <r>
      <rPr>
        <sz val="11"/>
        <color theme="1"/>
        <rFont val="Calibri"/>
        <family val="2"/>
        <scheme val="minor"/>
      </rPr>
      <t xml:space="preserve">
</t>
    </r>
    <r>
      <rPr>
        <b/>
        <sz val="11"/>
        <color indexed="8"/>
        <rFont val="Calibri"/>
        <family val="2"/>
      </rPr>
      <t>SP 800-53 Rev 5.1.1: PE-14</t>
    </r>
    <r>
      <rPr>
        <sz val="11"/>
        <color theme="1"/>
        <rFont val="Calibri"/>
        <family val="2"/>
        <scheme val="minor"/>
      </rPr>
      <t xml:space="preserve">
</t>
    </r>
    <r>
      <rPr>
        <b/>
        <sz val="11"/>
        <color indexed="8"/>
        <rFont val="Calibri"/>
        <family val="2"/>
      </rPr>
      <t>SP 800-53 Rev 5.1.1: PE-15</t>
    </r>
    <r>
      <rPr>
        <sz val="11"/>
        <color theme="1"/>
        <rFont val="Calibri"/>
        <family val="2"/>
        <scheme val="minor"/>
      </rPr>
      <t xml:space="preserve">
</t>
    </r>
    <r>
      <rPr>
        <b/>
        <sz val="11"/>
        <color indexed="8"/>
        <rFont val="Calibri"/>
        <family val="2"/>
      </rPr>
      <t>SP 800-53 Rev 5.1.1: PE-18</t>
    </r>
    <r>
      <rPr>
        <sz val="11"/>
        <color theme="1"/>
        <rFont val="Calibri"/>
        <family val="2"/>
        <scheme val="minor"/>
      </rPr>
      <t xml:space="preserve">
</t>
    </r>
    <r>
      <rPr>
        <b/>
        <sz val="11"/>
        <color indexed="8"/>
        <rFont val="Calibri"/>
        <family val="2"/>
      </rPr>
      <t>SP 800-53 Rev 5.1.1: PE-23</t>
    </r>
  </si>
  <si>
    <r>
      <rPr>
        <b/>
        <sz val="11"/>
        <color indexed="8"/>
        <rFont val="Calibri"/>
        <family val="2"/>
      </rPr>
      <t>Ex1</t>
    </r>
    <r>
      <rPr>
        <sz val="11"/>
        <color indexed="8"/>
        <rFont val="Calibri"/>
        <family val="2"/>
      </rPr>
      <t>: Protect organizational equipment from known environmental threats, such as flooding, fire, wind, and excessive heat and humidity</t>
    </r>
    <r>
      <rPr>
        <sz val="11"/>
        <color theme="1"/>
        <rFont val="Calibri"/>
        <family val="2"/>
        <scheme val="minor"/>
      </rPr>
      <t xml:space="preserve">
</t>
    </r>
    <r>
      <rPr>
        <b/>
        <sz val="11"/>
        <color indexed="8"/>
        <rFont val="Calibri"/>
        <family val="2"/>
      </rPr>
      <t>Ex2</t>
    </r>
    <r>
      <rPr>
        <sz val="11"/>
        <color indexed="8"/>
        <rFont val="Calibri"/>
        <family val="2"/>
      </rPr>
      <t>: Include protection from environmental threats and provisions for adequate operating infrastructure in requirements for service providers that operate systems on the organization's behalf</t>
    </r>
  </si>
  <si>
    <r>
      <rPr>
        <b/>
        <sz val="11"/>
        <color indexed="8"/>
        <rFont val="Calibri"/>
        <family val="2"/>
      </rPr>
      <t>PR.IR-02</t>
    </r>
    <r>
      <rPr>
        <sz val="11"/>
        <color indexed="8"/>
        <rFont val="Calibri"/>
        <family val="2"/>
      </rPr>
      <t>: The organization's technology assets are protected from environmental threats</t>
    </r>
  </si>
  <si>
    <t>M 2.4.3
M 5.1.7
T 1.5.6
T 2.5.6
T 3.5.6
T 4.5.6</t>
  </si>
  <si>
    <r>
      <rPr>
        <b/>
        <sz val="11"/>
        <color indexed="8"/>
        <rFont val="Calibri"/>
        <family val="2"/>
      </rPr>
      <t>CIS Controls v8.0: 3.12</t>
    </r>
    <r>
      <rPr>
        <sz val="11"/>
        <color theme="1"/>
        <rFont val="Calibri"/>
        <family val="2"/>
        <scheme val="minor"/>
      </rPr>
      <t xml:space="preserve">
</t>
    </r>
    <r>
      <rPr>
        <b/>
        <sz val="11"/>
        <color indexed="8"/>
        <rFont val="Calibri"/>
        <family val="2"/>
      </rPr>
      <t>CIS Controls v8.0: 12.2</t>
    </r>
    <r>
      <rPr>
        <sz val="11"/>
        <color theme="1"/>
        <rFont val="Calibri"/>
        <family val="2"/>
        <scheme val="minor"/>
      </rPr>
      <t xml:space="preserve">
</t>
    </r>
    <r>
      <rPr>
        <b/>
        <sz val="11"/>
        <color indexed="8"/>
        <rFont val="Calibri"/>
        <family val="2"/>
      </rPr>
      <t>CRI Profile v2.0: PR.IR-01</t>
    </r>
    <r>
      <rPr>
        <sz val="11"/>
        <color theme="1"/>
        <rFont val="Calibri"/>
        <family val="2"/>
        <scheme val="minor"/>
      </rPr>
      <t xml:space="preserve">
</t>
    </r>
    <r>
      <rPr>
        <b/>
        <sz val="11"/>
        <color indexed="8"/>
        <rFont val="Calibri"/>
        <family val="2"/>
      </rPr>
      <t>CRI Profile v2.0: PR.IR-01.01</t>
    </r>
    <r>
      <rPr>
        <sz val="11"/>
        <color theme="1"/>
        <rFont val="Calibri"/>
        <family val="2"/>
        <scheme val="minor"/>
      </rPr>
      <t xml:space="preserve">
</t>
    </r>
    <r>
      <rPr>
        <b/>
        <sz val="11"/>
        <color indexed="8"/>
        <rFont val="Calibri"/>
        <family val="2"/>
      </rPr>
      <t>CRI Profile v2.0: PR.IR-01.02</t>
    </r>
    <r>
      <rPr>
        <sz val="11"/>
        <color theme="1"/>
        <rFont val="Calibri"/>
        <family val="2"/>
        <scheme val="minor"/>
      </rPr>
      <t xml:space="preserve">
</t>
    </r>
    <r>
      <rPr>
        <b/>
        <sz val="11"/>
        <color indexed="8"/>
        <rFont val="Calibri"/>
        <family val="2"/>
      </rPr>
      <t>CRI Profile v2.0: PR.IR-01.03</t>
    </r>
    <r>
      <rPr>
        <sz val="11"/>
        <color theme="1"/>
        <rFont val="Calibri"/>
        <family val="2"/>
        <scheme val="minor"/>
      </rPr>
      <t xml:space="preserve">
</t>
    </r>
    <r>
      <rPr>
        <b/>
        <sz val="11"/>
        <color indexed="8"/>
        <rFont val="Calibri"/>
        <family val="2"/>
      </rPr>
      <t>CRI Profile v2.0: PR.IR-01.04</t>
    </r>
    <r>
      <rPr>
        <sz val="11"/>
        <color theme="1"/>
        <rFont val="Calibri"/>
        <family val="2"/>
        <scheme val="minor"/>
      </rPr>
      <t xml:space="preserve">
</t>
    </r>
    <r>
      <rPr>
        <b/>
        <sz val="11"/>
        <color indexed="8"/>
        <rFont val="Calibri"/>
        <family val="2"/>
      </rPr>
      <t>CRI Profile v2.0: PR.IR-01.05</t>
    </r>
    <r>
      <rPr>
        <sz val="11"/>
        <color theme="1"/>
        <rFont val="Calibri"/>
        <family val="2"/>
        <scheme val="minor"/>
      </rPr>
      <t xml:space="preserve">
</t>
    </r>
    <r>
      <rPr>
        <b/>
        <sz val="11"/>
        <color indexed="8"/>
        <rFont val="Calibri"/>
        <family val="2"/>
      </rPr>
      <t>CRI Profile v2.0: PR.IR-01.06</t>
    </r>
    <r>
      <rPr>
        <sz val="11"/>
        <color theme="1"/>
        <rFont val="Calibri"/>
        <family val="2"/>
        <scheme val="minor"/>
      </rPr>
      <t xml:space="preserve">
</t>
    </r>
    <r>
      <rPr>
        <b/>
        <sz val="11"/>
        <color indexed="8"/>
        <rFont val="Calibri"/>
        <family val="2"/>
      </rPr>
      <t>CRI Profile v2.0: PR.IR-01.07</t>
    </r>
    <r>
      <rPr>
        <sz val="11"/>
        <color theme="1"/>
        <rFont val="Calibri"/>
        <family val="2"/>
        <scheme val="minor"/>
      </rPr>
      <t xml:space="preserve">
</t>
    </r>
    <r>
      <rPr>
        <b/>
        <sz val="11"/>
        <color indexed="8"/>
        <rFont val="Calibri"/>
        <family val="2"/>
      </rPr>
      <t>CRI Profile v2.0: PR.IR-01.08</t>
    </r>
    <r>
      <rPr>
        <sz val="11"/>
        <color theme="1"/>
        <rFont val="Calibri"/>
        <family val="2"/>
        <scheme val="minor"/>
      </rPr>
      <t xml:space="preserve">
</t>
    </r>
    <r>
      <rPr>
        <b/>
        <sz val="11"/>
        <color indexed="8"/>
        <rFont val="Calibri"/>
        <family val="2"/>
      </rPr>
      <t>CSF v1.1: PR.AC-3</t>
    </r>
    <r>
      <rPr>
        <sz val="11"/>
        <color theme="1"/>
        <rFont val="Calibri"/>
        <family val="2"/>
        <scheme val="minor"/>
      </rPr>
      <t xml:space="preserve">
</t>
    </r>
    <r>
      <rPr>
        <b/>
        <sz val="11"/>
        <color indexed="8"/>
        <rFont val="Calibri"/>
        <family val="2"/>
      </rPr>
      <t>CSF v1.1: PR.AC-5</t>
    </r>
    <r>
      <rPr>
        <sz val="11"/>
        <color theme="1"/>
        <rFont val="Calibri"/>
        <family val="2"/>
        <scheme val="minor"/>
      </rPr>
      <t xml:space="preserve">
</t>
    </r>
    <r>
      <rPr>
        <b/>
        <sz val="11"/>
        <color indexed="8"/>
        <rFont val="Calibri"/>
        <family val="2"/>
      </rPr>
      <t>CSF v1.1: PR.DS-7</t>
    </r>
    <r>
      <rPr>
        <sz val="11"/>
        <color theme="1"/>
        <rFont val="Calibri"/>
        <family val="2"/>
        <scheme val="minor"/>
      </rPr>
      <t xml:space="preserve">
</t>
    </r>
    <r>
      <rPr>
        <b/>
        <sz val="11"/>
        <color indexed="8"/>
        <rFont val="Calibri"/>
        <family val="2"/>
      </rPr>
      <t>CSF v1.1: PR.PT-4</t>
    </r>
    <r>
      <rPr>
        <sz val="11"/>
        <color theme="1"/>
        <rFont val="Calibri"/>
        <family val="2"/>
        <scheme val="minor"/>
      </rPr>
      <t xml:space="preserve">
</t>
    </r>
    <r>
      <rPr>
        <b/>
        <sz val="11"/>
        <color indexed="8"/>
        <rFont val="Calibri"/>
        <family val="2"/>
      </rPr>
      <t>SP 800-218: PO.5.1</t>
    </r>
    <r>
      <rPr>
        <sz val="11"/>
        <color theme="1"/>
        <rFont val="Calibri"/>
        <family val="2"/>
        <scheme val="minor"/>
      </rPr>
      <t xml:space="preserve">
</t>
    </r>
    <r>
      <rPr>
        <b/>
        <sz val="11"/>
        <color indexed="8"/>
        <rFont val="Calibri"/>
        <family val="2"/>
      </rPr>
      <t>SP 800-53 Rev 5.1.1: AC-03</t>
    </r>
    <r>
      <rPr>
        <sz val="11"/>
        <color theme="1"/>
        <rFont val="Calibri"/>
        <family val="2"/>
        <scheme val="minor"/>
      </rPr>
      <t xml:space="preserve">
</t>
    </r>
    <r>
      <rPr>
        <b/>
        <sz val="11"/>
        <color indexed="8"/>
        <rFont val="Calibri"/>
        <family val="2"/>
      </rPr>
      <t>SP 800-53 Rev 5.1.1: AC-04</t>
    </r>
    <r>
      <rPr>
        <sz val="11"/>
        <color theme="1"/>
        <rFont val="Calibri"/>
        <family val="2"/>
        <scheme val="minor"/>
      </rPr>
      <t xml:space="preserve">
</t>
    </r>
    <r>
      <rPr>
        <b/>
        <sz val="11"/>
        <color indexed="8"/>
        <rFont val="Calibri"/>
        <family val="2"/>
      </rPr>
      <t>SP 800-53 Rev 5.1.1: SC-04</t>
    </r>
    <r>
      <rPr>
        <sz val="11"/>
        <color theme="1"/>
        <rFont val="Calibri"/>
        <family val="2"/>
        <scheme val="minor"/>
      </rPr>
      <t xml:space="preserve">
</t>
    </r>
    <r>
      <rPr>
        <b/>
        <sz val="11"/>
        <color indexed="8"/>
        <rFont val="Calibri"/>
        <family val="2"/>
      </rPr>
      <t>SP 800-53 Rev 5.1.1: SC-05</t>
    </r>
    <r>
      <rPr>
        <sz val="11"/>
        <color theme="1"/>
        <rFont val="Calibri"/>
        <family val="2"/>
        <scheme val="minor"/>
      </rPr>
      <t xml:space="preserve">
</t>
    </r>
    <r>
      <rPr>
        <b/>
        <sz val="11"/>
        <color indexed="8"/>
        <rFont val="Calibri"/>
        <family val="2"/>
      </rPr>
      <t>SP 800-53 Rev 5.1.1: SC-07</t>
    </r>
  </si>
  <si>
    <r>
      <rPr>
        <b/>
        <sz val="11"/>
        <color indexed="8"/>
        <rFont val="Calibri"/>
        <family val="2"/>
      </rPr>
      <t>Ex1</t>
    </r>
    <r>
      <rPr>
        <sz val="11"/>
        <color indexed="8"/>
        <rFont val="Calibri"/>
        <family val="2"/>
      </rPr>
      <t>: Logically segment organization networks and cloud-based platforms according to trust boundaries and platform types (e.g., IT, IoT, OT, mobile, guests), and permit required communications only between segments</t>
    </r>
    <r>
      <rPr>
        <sz val="11"/>
        <color theme="1"/>
        <rFont val="Calibri"/>
        <family val="2"/>
        <scheme val="minor"/>
      </rPr>
      <t xml:space="preserve">
</t>
    </r>
    <r>
      <rPr>
        <b/>
        <sz val="11"/>
        <color indexed="8"/>
        <rFont val="Calibri"/>
        <family val="2"/>
      </rPr>
      <t>Ex2</t>
    </r>
    <r>
      <rPr>
        <sz val="11"/>
        <color indexed="8"/>
        <rFont val="Calibri"/>
        <family val="2"/>
      </rPr>
      <t>: Logically segment organization networks from external networks, and permit only necessary communications to enter the organization's networks from the external networks</t>
    </r>
    <r>
      <rPr>
        <sz val="11"/>
        <color theme="1"/>
        <rFont val="Calibri"/>
        <family val="2"/>
        <scheme val="minor"/>
      </rPr>
      <t xml:space="preserve">
</t>
    </r>
    <r>
      <rPr>
        <b/>
        <sz val="11"/>
        <color indexed="8"/>
        <rFont val="Calibri"/>
        <family val="2"/>
      </rPr>
      <t>Ex3</t>
    </r>
    <r>
      <rPr>
        <sz val="11"/>
        <color indexed="8"/>
        <rFont val="Calibri"/>
        <family val="2"/>
      </rPr>
      <t>: Implement zero trust architectures to restrict network access to each resource to the minimum necessary</t>
    </r>
    <r>
      <rPr>
        <sz val="11"/>
        <color theme="1"/>
        <rFont val="Calibri"/>
        <family val="2"/>
        <scheme val="minor"/>
      </rPr>
      <t xml:space="preserve">
</t>
    </r>
    <r>
      <rPr>
        <b/>
        <sz val="11"/>
        <color indexed="8"/>
        <rFont val="Calibri"/>
        <family val="2"/>
      </rPr>
      <t>Ex4</t>
    </r>
    <r>
      <rPr>
        <sz val="11"/>
        <color indexed="8"/>
        <rFont val="Calibri"/>
        <family val="2"/>
      </rPr>
      <t>: Check the cyber health of endpoints before allowing them to access and use production resources</t>
    </r>
  </si>
  <si>
    <r>
      <rPr>
        <b/>
        <sz val="11"/>
        <color indexed="8"/>
        <rFont val="Calibri"/>
        <family val="2"/>
      </rPr>
      <t>PR.IR-01</t>
    </r>
    <r>
      <rPr>
        <sz val="11"/>
        <color indexed="8"/>
        <rFont val="Calibri"/>
        <family val="2"/>
      </rPr>
      <t>: Networks and environments are protected from unauthorized logical access and usage</t>
    </r>
  </si>
  <si>
    <r>
      <rPr>
        <b/>
        <sz val="11"/>
        <color indexed="8"/>
        <rFont val="Calibri"/>
        <family val="2"/>
      </rPr>
      <t>CRI Profile v2.0: PR.IR</t>
    </r>
  </si>
  <si>
    <r>
      <rPr>
        <b/>
        <sz val="11"/>
        <color indexed="8"/>
        <rFont val="Calibri"/>
        <family val="2"/>
      </rPr>
      <t>Technology Infrastructure Resilience (PR.IR)</t>
    </r>
    <r>
      <rPr>
        <sz val="11"/>
        <color indexed="8"/>
        <rFont val="Calibri"/>
        <family val="2"/>
      </rPr>
      <t>: Security architectures are managed with the organization's risk strategy to protect asset confidentiality, integrity, and availability, and organizational resilience</t>
    </r>
  </si>
  <si>
    <r>
      <rPr>
        <b/>
        <sz val="11"/>
        <color indexed="8"/>
        <rFont val="Calibri"/>
        <family val="2"/>
      </rPr>
      <t>CIS Controls v8.0: 16.1</t>
    </r>
    <r>
      <rPr>
        <sz val="11"/>
        <color theme="1"/>
        <rFont val="Calibri"/>
        <family val="2"/>
        <scheme val="minor"/>
      </rPr>
      <t xml:space="preserve">
</t>
    </r>
    <r>
      <rPr>
        <b/>
        <sz val="11"/>
        <color indexed="8"/>
        <rFont val="Calibri"/>
        <family val="2"/>
      </rPr>
      <t>CRI Profile v2.0: PR.PS-06</t>
    </r>
    <r>
      <rPr>
        <sz val="11"/>
        <color theme="1"/>
        <rFont val="Calibri"/>
        <family val="2"/>
        <scheme val="minor"/>
      </rPr>
      <t xml:space="preserve">
</t>
    </r>
    <r>
      <rPr>
        <b/>
        <sz val="11"/>
        <color indexed="8"/>
        <rFont val="Calibri"/>
        <family val="2"/>
      </rPr>
      <t>CRI Profile v2.0: PR.PS-06.01</t>
    </r>
    <r>
      <rPr>
        <sz val="11"/>
        <color theme="1"/>
        <rFont val="Calibri"/>
        <family val="2"/>
        <scheme val="minor"/>
      </rPr>
      <t xml:space="preserve">
</t>
    </r>
    <r>
      <rPr>
        <b/>
        <sz val="11"/>
        <color indexed="8"/>
        <rFont val="Calibri"/>
        <family val="2"/>
      </rPr>
      <t>CRI Profile v2.0: PR.PS-06.02</t>
    </r>
    <r>
      <rPr>
        <sz val="11"/>
        <color theme="1"/>
        <rFont val="Calibri"/>
        <family val="2"/>
        <scheme val="minor"/>
      </rPr>
      <t xml:space="preserve">
</t>
    </r>
    <r>
      <rPr>
        <b/>
        <sz val="11"/>
        <color indexed="8"/>
        <rFont val="Calibri"/>
        <family val="2"/>
      </rPr>
      <t>CRI Profile v2.0: PR.PS-06.03</t>
    </r>
    <r>
      <rPr>
        <sz val="11"/>
        <color theme="1"/>
        <rFont val="Calibri"/>
        <family val="2"/>
        <scheme val="minor"/>
      </rPr>
      <t xml:space="preserve">
</t>
    </r>
    <r>
      <rPr>
        <b/>
        <sz val="11"/>
        <color indexed="8"/>
        <rFont val="Calibri"/>
        <family val="2"/>
      </rPr>
      <t>CRI Profile v2.0: PR.PS-06.04</t>
    </r>
    <r>
      <rPr>
        <sz val="11"/>
        <color theme="1"/>
        <rFont val="Calibri"/>
        <family val="2"/>
        <scheme val="minor"/>
      </rPr>
      <t xml:space="preserve">
</t>
    </r>
    <r>
      <rPr>
        <b/>
        <sz val="11"/>
        <color indexed="8"/>
        <rFont val="Calibri"/>
        <family val="2"/>
      </rPr>
      <t>CRI Profile v2.0: PR.PS-06.05</t>
    </r>
    <r>
      <rPr>
        <sz val="11"/>
        <color theme="1"/>
        <rFont val="Calibri"/>
        <family val="2"/>
        <scheme val="minor"/>
      </rPr>
      <t xml:space="preserve">
</t>
    </r>
    <r>
      <rPr>
        <b/>
        <sz val="11"/>
        <color indexed="8"/>
        <rFont val="Calibri"/>
        <family val="2"/>
      </rPr>
      <t>CRI Profile v2.0: PR.PS-06.06</t>
    </r>
    <r>
      <rPr>
        <sz val="11"/>
        <color theme="1"/>
        <rFont val="Calibri"/>
        <family val="2"/>
        <scheme val="minor"/>
      </rPr>
      <t xml:space="preserve">
</t>
    </r>
    <r>
      <rPr>
        <b/>
        <sz val="11"/>
        <color indexed="8"/>
        <rFont val="Calibri"/>
        <family val="2"/>
      </rPr>
      <t>CRI Profile v2.0: PR.PS-06.07</t>
    </r>
    <r>
      <rPr>
        <sz val="11"/>
        <color theme="1"/>
        <rFont val="Calibri"/>
        <family val="2"/>
        <scheme val="minor"/>
      </rPr>
      <t xml:space="preserve">
</t>
    </r>
    <r>
      <rPr>
        <b/>
        <sz val="11"/>
        <color indexed="8"/>
        <rFont val="Calibri"/>
        <family val="2"/>
      </rPr>
      <t>CRI Profile v2.0: PR.PS-06.08</t>
    </r>
    <r>
      <rPr>
        <sz val="11"/>
        <color theme="1"/>
        <rFont val="Calibri"/>
        <family val="2"/>
        <scheme val="minor"/>
      </rPr>
      <t xml:space="preserve">
</t>
    </r>
    <r>
      <rPr>
        <b/>
        <sz val="11"/>
        <color indexed="8"/>
        <rFont val="Calibri"/>
        <family val="2"/>
      </rPr>
      <t>CRI Profile v2.0: PR.PS-06.09</t>
    </r>
    <r>
      <rPr>
        <sz val="11"/>
        <color theme="1"/>
        <rFont val="Calibri"/>
        <family val="2"/>
        <scheme val="minor"/>
      </rPr>
      <t xml:space="preserve">
</t>
    </r>
    <r>
      <rPr>
        <b/>
        <sz val="11"/>
        <color indexed="8"/>
        <rFont val="Calibri"/>
        <family val="2"/>
      </rPr>
      <t>CRI Profile v2.0: PR.PS-06.10</t>
    </r>
    <r>
      <rPr>
        <sz val="11"/>
        <color theme="1"/>
        <rFont val="Calibri"/>
        <family val="2"/>
        <scheme val="minor"/>
      </rPr>
      <t xml:space="preserve">
</t>
    </r>
    <r>
      <rPr>
        <b/>
        <sz val="11"/>
        <color indexed="8"/>
        <rFont val="Calibri"/>
        <family val="2"/>
      </rPr>
      <t>CSF v1.1: PR.IP-2</t>
    </r>
    <r>
      <rPr>
        <sz val="11"/>
        <color theme="1"/>
        <rFont val="Calibri"/>
        <family val="2"/>
        <scheme val="minor"/>
      </rPr>
      <t xml:space="preserve">
</t>
    </r>
    <r>
      <rPr>
        <b/>
        <sz val="11"/>
        <color indexed="8"/>
        <rFont val="Calibri"/>
        <family val="2"/>
      </rPr>
      <t>SP 800-53 Rev 5.1.1: SA-03</t>
    </r>
    <r>
      <rPr>
        <sz val="11"/>
        <color theme="1"/>
        <rFont val="Calibri"/>
        <family val="2"/>
        <scheme val="minor"/>
      </rPr>
      <t xml:space="preserve">
</t>
    </r>
    <r>
      <rPr>
        <b/>
        <sz val="11"/>
        <color indexed="8"/>
        <rFont val="Calibri"/>
        <family val="2"/>
      </rPr>
      <t>SP 800-53 Rev 5.1.1: SA-08</t>
    </r>
    <r>
      <rPr>
        <sz val="11"/>
        <color theme="1"/>
        <rFont val="Calibri"/>
        <family val="2"/>
        <scheme val="minor"/>
      </rPr>
      <t xml:space="preserve">
</t>
    </r>
    <r>
      <rPr>
        <b/>
        <sz val="11"/>
        <color indexed="8"/>
        <rFont val="Calibri"/>
        <family val="2"/>
      </rPr>
      <t>SP 800-53 Rev 5.1.1: SA-10</t>
    </r>
    <r>
      <rPr>
        <sz val="11"/>
        <color theme="1"/>
        <rFont val="Calibri"/>
        <family val="2"/>
        <scheme val="minor"/>
      </rPr>
      <t xml:space="preserve">
</t>
    </r>
    <r>
      <rPr>
        <b/>
        <sz val="11"/>
        <color indexed="8"/>
        <rFont val="Calibri"/>
        <family val="2"/>
      </rPr>
      <t>SP 800-53 Rev 5.1.1: SA-11</t>
    </r>
    <r>
      <rPr>
        <sz val="11"/>
        <color theme="1"/>
        <rFont val="Calibri"/>
        <family val="2"/>
        <scheme val="minor"/>
      </rPr>
      <t xml:space="preserve">
</t>
    </r>
    <r>
      <rPr>
        <b/>
        <sz val="11"/>
        <color indexed="8"/>
        <rFont val="Calibri"/>
        <family val="2"/>
      </rPr>
      <t>SP 800-53 Rev 5.1.1: SA-15</t>
    </r>
    <r>
      <rPr>
        <sz val="11"/>
        <color theme="1"/>
        <rFont val="Calibri"/>
        <family val="2"/>
        <scheme val="minor"/>
      </rPr>
      <t xml:space="preserve">
</t>
    </r>
    <r>
      <rPr>
        <b/>
        <sz val="11"/>
        <color indexed="8"/>
        <rFont val="Calibri"/>
        <family val="2"/>
      </rPr>
      <t>SP 800-53 Rev 5.1.1: SA-17</t>
    </r>
  </si>
  <si>
    <r>
      <rPr>
        <b/>
        <sz val="11"/>
        <color indexed="8"/>
        <rFont val="Calibri"/>
        <family val="2"/>
      </rPr>
      <t>Ex1</t>
    </r>
    <r>
      <rPr>
        <sz val="11"/>
        <color indexed="8"/>
        <rFont val="Calibri"/>
        <family val="2"/>
      </rPr>
      <t>: Protect all components of organization-developed software from tampering and unauthorized access</t>
    </r>
    <r>
      <rPr>
        <sz val="11"/>
        <color theme="1"/>
        <rFont val="Calibri"/>
        <family val="2"/>
        <scheme val="minor"/>
      </rPr>
      <t xml:space="preserve">
</t>
    </r>
    <r>
      <rPr>
        <b/>
        <sz val="11"/>
        <color indexed="8"/>
        <rFont val="Calibri"/>
        <family val="2"/>
      </rPr>
      <t>Ex2</t>
    </r>
    <r>
      <rPr>
        <sz val="11"/>
        <color indexed="8"/>
        <rFont val="Calibri"/>
        <family val="2"/>
      </rPr>
      <t>: Secure all software produced by the organization, with minimal vulnerabilities in their releases</t>
    </r>
    <r>
      <rPr>
        <sz val="11"/>
        <color theme="1"/>
        <rFont val="Calibri"/>
        <family val="2"/>
        <scheme val="minor"/>
      </rPr>
      <t xml:space="preserve">
</t>
    </r>
    <r>
      <rPr>
        <b/>
        <sz val="11"/>
        <color indexed="8"/>
        <rFont val="Calibri"/>
        <family val="2"/>
      </rPr>
      <t>Ex3</t>
    </r>
    <r>
      <rPr>
        <sz val="11"/>
        <color indexed="8"/>
        <rFont val="Calibri"/>
        <family val="2"/>
      </rPr>
      <t>: Maintain the software used in production environments, and securely dispose of software once it is no longer needed</t>
    </r>
  </si>
  <si>
    <r>
      <rPr>
        <b/>
        <sz val="11"/>
        <color indexed="8"/>
        <rFont val="Calibri"/>
        <family val="2"/>
      </rPr>
      <t>PR.PS-06</t>
    </r>
    <r>
      <rPr>
        <sz val="11"/>
        <color indexed="8"/>
        <rFont val="Calibri"/>
        <family val="2"/>
      </rPr>
      <t>: Secure software development practices are integrated, and their performance is monitored throughout the software development life cycle</t>
    </r>
  </si>
  <si>
    <t>T 2.7.10
T 2.7.11</t>
  </si>
  <si>
    <r>
      <rPr>
        <b/>
        <sz val="11"/>
        <color indexed="8"/>
        <rFont val="Calibri"/>
        <family val="2"/>
      </rPr>
      <t>CIS Controls v8.0: 2.5</t>
    </r>
    <r>
      <rPr>
        <sz val="11"/>
        <color theme="1"/>
        <rFont val="Calibri"/>
        <family val="2"/>
        <scheme val="minor"/>
      </rPr>
      <t xml:space="preserve">
</t>
    </r>
    <r>
      <rPr>
        <b/>
        <sz val="11"/>
        <color indexed="8"/>
        <rFont val="Calibri"/>
        <family val="2"/>
      </rPr>
      <t>CRI Profile v2.0: PR.PS-05</t>
    </r>
    <r>
      <rPr>
        <sz val="11"/>
        <color theme="1"/>
        <rFont val="Calibri"/>
        <family val="2"/>
        <scheme val="minor"/>
      </rPr>
      <t xml:space="preserve">
</t>
    </r>
    <r>
      <rPr>
        <b/>
        <sz val="11"/>
        <color indexed="8"/>
        <rFont val="Calibri"/>
        <family val="2"/>
      </rPr>
      <t>CRI Profile v2.0: PR.PS-05.01</t>
    </r>
    <r>
      <rPr>
        <sz val="11"/>
        <color theme="1"/>
        <rFont val="Calibri"/>
        <family val="2"/>
        <scheme val="minor"/>
      </rPr>
      <t xml:space="preserve">
</t>
    </r>
    <r>
      <rPr>
        <b/>
        <sz val="11"/>
        <color indexed="8"/>
        <rFont val="Calibri"/>
        <family val="2"/>
      </rPr>
      <t>CRI Profile v2.0: PR.PS-05.02</t>
    </r>
    <r>
      <rPr>
        <sz val="11"/>
        <color theme="1"/>
        <rFont val="Calibri"/>
        <family val="2"/>
        <scheme val="minor"/>
      </rPr>
      <t xml:space="preserve">
</t>
    </r>
    <r>
      <rPr>
        <b/>
        <sz val="11"/>
        <color indexed="8"/>
        <rFont val="Calibri"/>
        <family val="2"/>
      </rPr>
      <t>CRI Profile v2.0: PR.PS-05.03</t>
    </r>
    <r>
      <rPr>
        <sz val="11"/>
        <color theme="1"/>
        <rFont val="Calibri"/>
        <family val="2"/>
        <scheme val="minor"/>
      </rPr>
      <t xml:space="preserve">
</t>
    </r>
    <r>
      <rPr>
        <b/>
        <sz val="11"/>
        <color indexed="8"/>
        <rFont val="Calibri"/>
        <family val="2"/>
      </rPr>
      <t>SP 800-53 Rev 5.1.1: CM-07(02)</t>
    </r>
    <r>
      <rPr>
        <sz val="11"/>
        <color theme="1"/>
        <rFont val="Calibri"/>
        <family val="2"/>
        <scheme val="minor"/>
      </rPr>
      <t xml:space="preserve">
</t>
    </r>
    <r>
      <rPr>
        <b/>
        <sz val="11"/>
        <color indexed="8"/>
        <rFont val="Calibri"/>
        <family val="2"/>
      </rPr>
      <t>SP 800-53 Rev 5.1.1: CM-07(04)</t>
    </r>
    <r>
      <rPr>
        <sz val="11"/>
        <color theme="1"/>
        <rFont val="Calibri"/>
        <family val="2"/>
        <scheme val="minor"/>
      </rPr>
      <t xml:space="preserve">
</t>
    </r>
    <r>
      <rPr>
        <b/>
        <sz val="11"/>
        <color indexed="8"/>
        <rFont val="Calibri"/>
        <family val="2"/>
      </rPr>
      <t>SP 800-53 Rev 5.1.1: CM-07(05)</t>
    </r>
    <r>
      <rPr>
        <sz val="11"/>
        <color theme="1"/>
        <rFont val="Calibri"/>
        <family val="2"/>
        <scheme val="minor"/>
      </rPr>
      <t xml:space="preserve">
</t>
    </r>
    <r>
      <rPr>
        <b/>
        <sz val="11"/>
        <color indexed="8"/>
        <rFont val="Calibri"/>
        <family val="2"/>
      </rPr>
      <t>SP 800-53 Rev 5.1.1: SC-34</t>
    </r>
  </si>
  <si>
    <r>
      <rPr>
        <b/>
        <sz val="11"/>
        <color indexed="8"/>
        <rFont val="Calibri"/>
        <family val="2"/>
      </rPr>
      <t>Ex1</t>
    </r>
    <r>
      <rPr>
        <sz val="11"/>
        <color indexed="8"/>
        <rFont val="Calibri"/>
        <family val="2"/>
      </rPr>
      <t>: When risk warrants it, restrict software execution to permitted products only or deny the execution of prohibited and unauthorized software</t>
    </r>
    <r>
      <rPr>
        <sz val="11"/>
        <color theme="1"/>
        <rFont val="Calibri"/>
        <family val="2"/>
        <scheme val="minor"/>
      </rPr>
      <t xml:space="preserve">
</t>
    </r>
    <r>
      <rPr>
        <b/>
        <sz val="11"/>
        <color indexed="8"/>
        <rFont val="Calibri"/>
        <family val="2"/>
      </rPr>
      <t>Ex2</t>
    </r>
    <r>
      <rPr>
        <sz val="11"/>
        <color indexed="8"/>
        <rFont val="Calibri"/>
        <family val="2"/>
      </rPr>
      <t>: Verify the source of new software and the software's integrity before installing it</t>
    </r>
    <r>
      <rPr>
        <sz val="11"/>
        <color theme="1"/>
        <rFont val="Calibri"/>
        <family val="2"/>
        <scheme val="minor"/>
      </rPr>
      <t xml:space="preserve">
</t>
    </r>
    <r>
      <rPr>
        <b/>
        <sz val="11"/>
        <color indexed="8"/>
        <rFont val="Calibri"/>
        <family val="2"/>
      </rPr>
      <t>Ex3</t>
    </r>
    <r>
      <rPr>
        <sz val="11"/>
        <color indexed="8"/>
        <rFont val="Calibri"/>
        <family val="2"/>
      </rPr>
      <t>: Configure platforms to use only approved DNS services that block access to known malicious domains</t>
    </r>
    <r>
      <rPr>
        <sz val="11"/>
        <color theme="1"/>
        <rFont val="Calibri"/>
        <family val="2"/>
        <scheme val="minor"/>
      </rPr>
      <t xml:space="preserve">
</t>
    </r>
    <r>
      <rPr>
        <b/>
        <sz val="11"/>
        <color indexed="8"/>
        <rFont val="Calibri"/>
        <family val="2"/>
      </rPr>
      <t>Ex4</t>
    </r>
    <r>
      <rPr>
        <sz val="11"/>
        <color indexed="8"/>
        <rFont val="Calibri"/>
        <family val="2"/>
      </rPr>
      <t>: Configure platforms to allow the installation of organization-approved software only</t>
    </r>
  </si>
  <si>
    <r>
      <rPr>
        <b/>
        <sz val="11"/>
        <color indexed="8"/>
        <rFont val="Calibri"/>
        <family val="2"/>
      </rPr>
      <t>PR.PS-05</t>
    </r>
    <r>
      <rPr>
        <sz val="11"/>
        <color indexed="8"/>
        <rFont val="Calibri"/>
        <family val="2"/>
      </rPr>
      <t>: Installation and execution of unauthorized software are prevented</t>
    </r>
  </si>
  <si>
    <t>S 7.1
S 7.10
S 7.12
S 7.13
S 7.14
S 7.15.18
S 7.3
S 7.4
S 7.5
S 7.6
S 7.7
S 7.8
T 2.6.1
T 2.6.2
T 3.6.1
T 3.6.2
T 4.6.1
T 4.6.2</t>
  </si>
  <si>
    <r>
      <rPr>
        <b/>
        <sz val="11"/>
        <color indexed="8"/>
        <rFont val="Calibri"/>
        <family val="2"/>
      </rPr>
      <t>CIS Controls v8.0: 8.2</t>
    </r>
    <r>
      <rPr>
        <sz val="11"/>
        <color theme="1"/>
        <rFont val="Calibri"/>
        <family val="2"/>
        <scheme val="minor"/>
      </rPr>
      <t xml:space="preserve">
</t>
    </r>
    <r>
      <rPr>
        <b/>
        <sz val="11"/>
        <color indexed="8"/>
        <rFont val="Calibri"/>
        <family val="2"/>
      </rPr>
      <t>CRI Profile v2.0: PR.PS-04</t>
    </r>
    <r>
      <rPr>
        <sz val="11"/>
        <color theme="1"/>
        <rFont val="Calibri"/>
        <family val="2"/>
        <scheme val="minor"/>
      </rPr>
      <t xml:space="preserve">
</t>
    </r>
    <r>
      <rPr>
        <b/>
        <sz val="11"/>
        <color indexed="8"/>
        <rFont val="Calibri"/>
        <family val="2"/>
      </rPr>
      <t>CRI Profile v2.0: PR.PS-04.01</t>
    </r>
    <r>
      <rPr>
        <sz val="11"/>
        <color theme="1"/>
        <rFont val="Calibri"/>
        <family val="2"/>
        <scheme val="minor"/>
      </rPr>
      <t xml:space="preserve">
</t>
    </r>
    <r>
      <rPr>
        <b/>
        <sz val="11"/>
        <color indexed="8"/>
        <rFont val="Calibri"/>
        <family val="2"/>
      </rPr>
      <t>CRI Profile v2.0: PR.PS-04.02</t>
    </r>
    <r>
      <rPr>
        <sz val="11"/>
        <color theme="1"/>
        <rFont val="Calibri"/>
        <family val="2"/>
        <scheme val="minor"/>
      </rPr>
      <t xml:space="preserve">
</t>
    </r>
    <r>
      <rPr>
        <b/>
        <sz val="11"/>
        <color indexed="8"/>
        <rFont val="Calibri"/>
        <family val="2"/>
      </rPr>
      <t>CRI Profile v2.0: PR.PS-04.03</t>
    </r>
    <r>
      <rPr>
        <sz val="11"/>
        <color theme="1"/>
        <rFont val="Calibri"/>
        <family val="2"/>
        <scheme val="minor"/>
      </rPr>
      <t xml:space="preserve">
</t>
    </r>
    <r>
      <rPr>
        <b/>
        <sz val="11"/>
        <color indexed="8"/>
        <rFont val="Calibri"/>
        <family val="2"/>
      </rPr>
      <t>CSF v1.1: PR.PT-1</t>
    </r>
    <r>
      <rPr>
        <sz val="11"/>
        <color theme="1"/>
        <rFont val="Calibri"/>
        <family val="2"/>
        <scheme val="minor"/>
      </rPr>
      <t xml:space="preserve">
</t>
    </r>
    <r>
      <rPr>
        <b/>
        <sz val="11"/>
        <color indexed="8"/>
        <rFont val="Calibri"/>
        <family val="2"/>
      </rPr>
      <t>SP 800-218: PO.3.3</t>
    </r>
    <r>
      <rPr>
        <sz val="11"/>
        <color theme="1"/>
        <rFont val="Calibri"/>
        <family val="2"/>
        <scheme val="minor"/>
      </rPr>
      <t xml:space="preserve">
</t>
    </r>
    <r>
      <rPr>
        <b/>
        <sz val="11"/>
        <color indexed="8"/>
        <rFont val="Calibri"/>
        <family val="2"/>
      </rPr>
      <t>SP 800-53 Rev 5.1.1: AU-02</t>
    </r>
    <r>
      <rPr>
        <sz val="11"/>
        <color theme="1"/>
        <rFont val="Calibri"/>
        <family val="2"/>
        <scheme val="minor"/>
      </rPr>
      <t xml:space="preserve">
</t>
    </r>
    <r>
      <rPr>
        <b/>
        <sz val="11"/>
        <color indexed="8"/>
        <rFont val="Calibri"/>
        <family val="2"/>
      </rPr>
      <t>SP 800-53 Rev 5.1.1: AU-03</t>
    </r>
    <r>
      <rPr>
        <sz val="11"/>
        <color theme="1"/>
        <rFont val="Calibri"/>
        <family val="2"/>
        <scheme val="minor"/>
      </rPr>
      <t xml:space="preserve">
</t>
    </r>
    <r>
      <rPr>
        <b/>
        <sz val="11"/>
        <color indexed="8"/>
        <rFont val="Calibri"/>
        <family val="2"/>
      </rPr>
      <t>SP 800-53 Rev 5.1.1: AU-06</t>
    </r>
    <r>
      <rPr>
        <sz val="11"/>
        <color theme="1"/>
        <rFont val="Calibri"/>
        <family val="2"/>
        <scheme val="minor"/>
      </rPr>
      <t xml:space="preserve">
</t>
    </r>
    <r>
      <rPr>
        <b/>
        <sz val="11"/>
        <color indexed="8"/>
        <rFont val="Calibri"/>
        <family val="2"/>
      </rPr>
      <t>SP 800-53 Rev 5.1.1: AU-07</t>
    </r>
    <r>
      <rPr>
        <sz val="11"/>
        <color theme="1"/>
        <rFont val="Calibri"/>
        <family val="2"/>
        <scheme val="minor"/>
      </rPr>
      <t xml:space="preserve">
</t>
    </r>
    <r>
      <rPr>
        <b/>
        <sz val="11"/>
        <color indexed="8"/>
        <rFont val="Calibri"/>
        <family val="2"/>
      </rPr>
      <t>SP 800-53 Rev 5.1.1: AU-11</t>
    </r>
    <r>
      <rPr>
        <sz val="11"/>
        <color theme="1"/>
        <rFont val="Calibri"/>
        <family val="2"/>
        <scheme val="minor"/>
      </rPr>
      <t xml:space="preserve">
</t>
    </r>
    <r>
      <rPr>
        <b/>
        <sz val="11"/>
        <color indexed="8"/>
        <rFont val="Calibri"/>
        <family val="2"/>
      </rPr>
      <t>SP 800-53 Rev 5.1.1: AU-12</t>
    </r>
  </si>
  <si>
    <r>
      <rPr>
        <b/>
        <sz val="11"/>
        <color indexed="8"/>
        <rFont val="Calibri"/>
        <family val="2"/>
      </rPr>
      <t>Ex1</t>
    </r>
    <r>
      <rPr>
        <sz val="11"/>
        <color indexed="8"/>
        <rFont val="Calibri"/>
        <family val="2"/>
      </rPr>
      <t>: Configure all operating systems, applications, and services (including cloud-based services) to generate log records</t>
    </r>
    <r>
      <rPr>
        <sz val="11"/>
        <color theme="1"/>
        <rFont val="Calibri"/>
        <family val="2"/>
        <scheme val="minor"/>
      </rPr>
      <t xml:space="preserve">
</t>
    </r>
    <r>
      <rPr>
        <b/>
        <sz val="11"/>
        <color indexed="8"/>
        <rFont val="Calibri"/>
        <family val="2"/>
      </rPr>
      <t>Ex2</t>
    </r>
    <r>
      <rPr>
        <sz val="11"/>
        <color indexed="8"/>
        <rFont val="Calibri"/>
        <family val="2"/>
      </rPr>
      <t>: Configure log generators to securely share their logs with the organization's logging infrastructure systems and services</t>
    </r>
    <r>
      <rPr>
        <sz val="11"/>
        <color theme="1"/>
        <rFont val="Calibri"/>
        <family val="2"/>
        <scheme val="minor"/>
      </rPr>
      <t xml:space="preserve">
</t>
    </r>
    <r>
      <rPr>
        <b/>
        <sz val="11"/>
        <color indexed="8"/>
        <rFont val="Calibri"/>
        <family val="2"/>
      </rPr>
      <t>Ex3</t>
    </r>
    <r>
      <rPr>
        <sz val="11"/>
        <color indexed="8"/>
        <rFont val="Calibri"/>
        <family val="2"/>
      </rPr>
      <t>: Configure log generators to record the data needed by zero-trust architectures</t>
    </r>
  </si>
  <si>
    <r>
      <rPr>
        <b/>
        <sz val="11"/>
        <color indexed="8"/>
        <rFont val="Calibri"/>
        <family val="2"/>
      </rPr>
      <t>PR.PS-04</t>
    </r>
    <r>
      <rPr>
        <sz val="11"/>
        <color indexed="8"/>
        <rFont val="Calibri"/>
        <family val="2"/>
      </rPr>
      <t>: Log records are generated and made available for continuous monitoring</t>
    </r>
  </si>
  <si>
    <t>S 1.9
T 1.4.1
T 1.4.2
T 1.4.3
T 1.4.4
T 1.4.5
T 2.4.1
T 2.4.2
T 2.4.3
T 2.4.4
T 2.4.5
T 3.4.1
T 3.4.2
T 3.4.3
T 3.4.4
T 3.4.5
T 4.4.1
T 4.4.2
T 4.4.3
T 4.4.4
T 4.4.5</t>
  </si>
  <si>
    <r>
      <rPr>
        <b/>
        <sz val="11"/>
        <color indexed="8"/>
        <rFont val="Calibri"/>
        <family val="2"/>
      </rPr>
      <t>CIS Controls v8.0: 1.2</t>
    </r>
    <r>
      <rPr>
        <sz val="11"/>
        <color theme="1"/>
        <rFont val="Calibri"/>
        <family val="2"/>
        <scheme val="minor"/>
      </rPr>
      <t xml:space="preserve">
</t>
    </r>
    <r>
      <rPr>
        <b/>
        <sz val="11"/>
        <color indexed="8"/>
        <rFont val="Calibri"/>
        <family val="2"/>
      </rPr>
      <t>CRI Profile v2.0: PR.PS-03</t>
    </r>
    <r>
      <rPr>
        <sz val="11"/>
        <color theme="1"/>
        <rFont val="Calibri"/>
        <family val="2"/>
        <scheme val="minor"/>
      </rPr>
      <t xml:space="preserve">
</t>
    </r>
    <r>
      <rPr>
        <b/>
        <sz val="11"/>
        <color indexed="8"/>
        <rFont val="Calibri"/>
        <family val="2"/>
      </rPr>
      <t>CRI Profile v2.0: PR.PS-03.01</t>
    </r>
    <r>
      <rPr>
        <sz val="11"/>
        <color theme="1"/>
        <rFont val="Calibri"/>
        <family val="2"/>
        <scheme val="minor"/>
      </rPr>
      <t xml:space="preserve">
</t>
    </r>
    <r>
      <rPr>
        <b/>
        <sz val="11"/>
        <color indexed="8"/>
        <rFont val="Calibri"/>
        <family val="2"/>
      </rPr>
      <t>CSF v1.1: PR.MA-1</t>
    </r>
    <r>
      <rPr>
        <sz val="11"/>
        <color theme="1"/>
        <rFont val="Calibri"/>
        <family val="2"/>
        <scheme val="minor"/>
      </rPr>
      <t xml:space="preserve">
</t>
    </r>
    <r>
      <rPr>
        <b/>
        <sz val="11"/>
        <color indexed="8"/>
        <rFont val="Calibri"/>
        <family val="2"/>
      </rPr>
      <t>CSF v1.1: PR.DS-3</t>
    </r>
    <r>
      <rPr>
        <sz val="11"/>
        <color theme="1"/>
        <rFont val="Calibri"/>
        <family val="2"/>
        <scheme val="minor"/>
      </rPr>
      <t xml:space="preserve">
</t>
    </r>
    <r>
      <rPr>
        <b/>
        <sz val="11"/>
        <color indexed="8"/>
        <rFont val="Calibri"/>
        <family val="2"/>
      </rPr>
      <t>SP 800-218: PO.5.2</t>
    </r>
    <r>
      <rPr>
        <sz val="11"/>
        <color theme="1"/>
        <rFont val="Calibri"/>
        <family val="2"/>
        <scheme val="minor"/>
      </rPr>
      <t xml:space="preserve">
</t>
    </r>
    <r>
      <rPr>
        <b/>
        <sz val="11"/>
        <color indexed="8"/>
        <rFont val="Calibri"/>
        <family val="2"/>
      </rPr>
      <t>SP 800-53 Rev 5.1.1: CM-07(09)</t>
    </r>
    <r>
      <rPr>
        <sz val="11"/>
        <color theme="1"/>
        <rFont val="Calibri"/>
        <family val="2"/>
        <scheme val="minor"/>
      </rPr>
      <t xml:space="preserve">
</t>
    </r>
    <r>
      <rPr>
        <b/>
        <sz val="11"/>
        <color indexed="8"/>
        <rFont val="Calibri"/>
        <family val="2"/>
      </rPr>
      <t>SP 800-53 Rev 5.1.1: SA-10(03)</t>
    </r>
    <r>
      <rPr>
        <sz val="11"/>
        <color theme="1"/>
        <rFont val="Calibri"/>
        <family val="2"/>
        <scheme val="minor"/>
      </rPr>
      <t xml:space="preserve">
</t>
    </r>
    <r>
      <rPr>
        <b/>
        <sz val="11"/>
        <color indexed="8"/>
        <rFont val="Calibri"/>
        <family val="2"/>
      </rPr>
      <t>SP 800-53 Rev 5.1.1: SC-03(01)</t>
    </r>
    <r>
      <rPr>
        <sz val="11"/>
        <color theme="1"/>
        <rFont val="Calibri"/>
        <family val="2"/>
        <scheme val="minor"/>
      </rPr>
      <t xml:space="preserve">
</t>
    </r>
    <r>
      <rPr>
        <b/>
        <sz val="11"/>
        <color indexed="8"/>
        <rFont val="Calibri"/>
        <family val="2"/>
      </rPr>
      <t>SP 800-53 Rev 5.1.1: SC-39(01)</t>
    </r>
    <r>
      <rPr>
        <sz val="11"/>
        <color theme="1"/>
        <rFont val="Calibri"/>
        <family val="2"/>
        <scheme val="minor"/>
      </rPr>
      <t xml:space="preserve">
</t>
    </r>
    <r>
      <rPr>
        <b/>
        <sz val="11"/>
        <color indexed="8"/>
        <rFont val="Calibri"/>
        <family val="2"/>
      </rPr>
      <t>SP 800-53 Rev 5.1.1: SC-49</t>
    </r>
    <r>
      <rPr>
        <sz val="11"/>
        <color theme="1"/>
        <rFont val="Calibri"/>
        <family val="2"/>
        <scheme val="minor"/>
      </rPr>
      <t xml:space="preserve">
</t>
    </r>
    <r>
      <rPr>
        <b/>
        <sz val="11"/>
        <color indexed="8"/>
        <rFont val="Calibri"/>
        <family val="2"/>
      </rPr>
      <t>SP 800-53 Rev 5.1.1: SC-51</t>
    </r>
  </si>
  <si>
    <r>
      <rPr>
        <b/>
        <sz val="11"/>
        <color indexed="8"/>
        <rFont val="Calibri"/>
        <family val="2"/>
      </rPr>
      <t>Ex1</t>
    </r>
    <r>
      <rPr>
        <sz val="11"/>
        <color indexed="8"/>
        <rFont val="Calibri"/>
        <family val="2"/>
      </rPr>
      <t>: Replace hardware when it lacks needed security capabilities or when it cannot support software with needed security capabilities</t>
    </r>
    <r>
      <rPr>
        <sz val="11"/>
        <color theme="1"/>
        <rFont val="Calibri"/>
        <family val="2"/>
        <scheme val="minor"/>
      </rPr>
      <t xml:space="preserve">
</t>
    </r>
    <r>
      <rPr>
        <b/>
        <sz val="11"/>
        <color indexed="8"/>
        <rFont val="Calibri"/>
        <family val="2"/>
      </rPr>
      <t>Ex2</t>
    </r>
    <r>
      <rPr>
        <sz val="11"/>
        <color indexed="8"/>
        <rFont val="Calibri"/>
        <family val="2"/>
      </rPr>
      <t>: Define and implement plans for hardware end-of-life maintenance support and obsolescence</t>
    </r>
    <r>
      <rPr>
        <sz val="11"/>
        <color theme="1"/>
        <rFont val="Calibri"/>
        <family val="2"/>
        <scheme val="minor"/>
      </rPr>
      <t xml:space="preserve">
</t>
    </r>
    <r>
      <rPr>
        <b/>
        <sz val="11"/>
        <color indexed="8"/>
        <rFont val="Calibri"/>
        <family val="2"/>
      </rPr>
      <t>Ex3</t>
    </r>
    <r>
      <rPr>
        <sz val="11"/>
        <color indexed="8"/>
        <rFont val="Calibri"/>
        <family val="2"/>
      </rPr>
      <t>: Perform hardware disposal in a secure, responsible, and auditable manner</t>
    </r>
  </si>
  <si>
    <r>
      <rPr>
        <b/>
        <sz val="11"/>
        <color indexed="8"/>
        <rFont val="Calibri"/>
        <family val="2"/>
      </rPr>
      <t>PR.PS-03</t>
    </r>
    <r>
      <rPr>
        <sz val="11"/>
        <color indexed="8"/>
        <rFont val="Calibri"/>
        <family val="2"/>
      </rPr>
      <t>: Hardware is maintained, replaced, and removed commensurate with risk</t>
    </r>
  </si>
  <si>
    <r>
      <rPr>
        <b/>
        <sz val="11"/>
        <color indexed="8"/>
        <rFont val="Calibri"/>
        <family val="2"/>
      </rPr>
      <t>CIS Controls v8.0: 2.2</t>
    </r>
    <r>
      <rPr>
        <sz val="11"/>
        <color theme="1"/>
        <rFont val="Calibri"/>
        <family val="2"/>
        <scheme val="minor"/>
      </rPr>
      <t xml:space="preserve">
</t>
    </r>
    <r>
      <rPr>
        <b/>
        <sz val="11"/>
        <color indexed="8"/>
        <rFont val="Calibri"/>
        <family val="2"/>
      </rPr>
      <t>CIS Controls v8.0: 2.3</t>
    </r>
    <r>
      <rPr>
        <sz val="11"/>
        <color theme="1"/>
        <rFont val="Calibri"/>
        <family val="2"/>
        <scheme val="minor"/>
      </rPr>
      <t xml:space="preserve">
</t>
    </r>
    <r>
      <rPr>
        <b/>
        <sz val="11"/>
        <color indexed="8"/>
        <rFont val="Calibri"/>
        <family val="2"/>
      </rPr>
      <t>CRI Profile v2.0: PR.PS-02</t>
    </r>
    <r>
      <rPr>
        <sz val="11"/>
        <color theme="1"/>
        <rFont val="Calibri"/>
        <family val="2"/>
        <scheme val="minor"/>
      </rPr>
      <t xml:space="preserve">
</t>
    </r>
    <r>
      <rPr>
        <b/>
        <sz val="11"/>
        <color indexed="8"/>
        <rFont val="Calibri"/>
        <family val="2"/>
      </rPr>
      <t>CRI Profile v2.0: PR.PS-02.01</t>
    </r>
    <r>
      <rPr>
        <sz val="11"/>
        <color theme="1"/>
        <rFont val="Calibri"/>
        <family val="2"/>
        <scheme val="minor"/>
      </rPr>
      <t xml:space="preserve">
</t>
    </r>
    <r>
      <rPr>
        <b/>
        <sz val="11"/>
        <color indexed="8"/>
        <rFont val="Calibri"/>
        <family val="2"/>
      </rPr>
      <t>CRI Profile v2.0: PR.PS-02.02</t>
    </r>
    <r>
      <rPr>
        <sz val="11"/>
        <color theme="1"/>
        <rFont val="Calibri"/>
        <family val="2"/>
        <scheme val="minor"/>
      </rPr>
      <t xml:space="preserve">
</t>
    </r>
    <r>
      <rPr>
        <b/>
        <sz val="11"/>
        <color indexed="8"/>
        <rFont val="Calibri"/>
        <family val="2"/>
      </rPr>
      <t>CRI Profile v2.0: PR.PS-02.03</t>
    </r>
    <r>
      <rPr>
        <sz val="11"/>
        <color theme="1"/>
        <rFont val="Calibri"/>
        <family val="2"/>
        <scheme val="minor"/>
      </rPr>
      <t xml:space="preserve">
</t>
    </r>
    <r>
      <rPr>
        <b/>
        <sz val="11"/>
        <color indexed="8"/>
        <rFont val="Calibri"/>
        <family val="2"/>
      </rPr>
      <t>CSF v1.1: PR.IP-12</t>
    </r>
    <r>
      <rPr>
        <sz val="11"/>
        <color theme="1"/>
        <rFont val="Calibri"/>
        <family val="2"/>
        <scheme val="minor"/>
      </rPr>
      <t xml:space="preserve">
</t>
    </r>
    <r>
      <rPr>
        <b/>
        <sz val="11"/>
        <color indexed="8"/>
        <rFont val="Calibri"/>
        <family val="2"/>
      </rPr>
      <t>CSF v1.1: PR.MA-2</t>
    </r>
    <r>
      <rPr>
        <sz val="11"/>
        <color theme="1"/>
        <rFont val="Calibri"/>
        <family val="2"/>
        <scheme val="minor"/>
      </rPr>
      <t xml:space="preserve">
</t>
    </r>
    <r>
      <rPr>
        <b/>
        <sz val="11"/>
        <color indexed="8"/>
        <rFont val="Calibri"/>
        <family val="2"/>
      </rPr>
      <t>SP 800-218: PO.5.2</t>
    </r>
    <r>
      <rPr>
        <sz val="11"/>
        <color theme="1"/>
        <rFont val="Calibri"/>
        <family val="2"/>
        <scheme val="minor"/>
      </rPr>
      <t xml:space="preserve">
</t>
    </r>
    <r>
      <rPr>
        <b/>
        <sz val="11"/>
        <color indexed="8"/>
        <rFont val="Calibri"/>
        <family val="2"/>
      </rPr>
      <t>SP 800-53 Rev 5.1.1: CM-11</t>
    </r>
    <r>
      <rPr>
        <sz val="11"/>
        <color theme="1"/>
        <rFont val="Calibri"/>
        <family val="2"/>
        <scheme val="minor"/>
      </rPr>
      <t xml:space="preserve">
</t>
    </r>
    <r>
      <rPr>
        <b/>
        <sz val="11"/>
        <color indexed="8"/>
        <rFont val="Calibri"/>
        <family val="2"/>
      </rPr>
      <t>SP 800-53 Rev 5.1.1: MA-03(06)</t>
    </r>
    <r>
      <rPr>
        <sz val="11"/>
        <color theme="1"/>
        <rFont val="Calibri"/>
        <family val="2"/>
        <scheme val="minor"/>
      </rPr>
      <t xml:space="preserve">
</t>
    </r>
    <r>
      <rPr>
        <b/>
        <sz val="11"/>
        <color indexed="8"/>
        <rFont val="Calibri"/>
        <family val="2"/>
      </rPr>
      <t>SP 800-53 Rev 5.1.1: SA-10(01)</t>
    </r>
    <r>
      <rPr>
        <sz val="11"/>
        <color theme="1"/>
        <rFont val="Calibri"/>
        <family val="2"/>
        <scheme val="minor"/>
      </rPr>
      <t xml:space="preserve">
</t>
    </r>
    <r>
      <rPr>
        <b/>
        <sz val="11"/>
        <color indexed="8"/>
        <rFont val="Calibri"/>
        <family val="2"/>
      </rPr>
      <t>SP 800-53 Rev 5.1.1: SI-02</t>
    </r>
    <r>
      <rPr>
        <sz val="11"/>
        <color theme="1"/>
        <rFont val="Calibri"/>
        <family val="2"/>
        <scheme val="minor"/>
      </rPr>
      <t xml:space="preserve">
</t>
    </r>
    <r>
      <rPr>
        <b/>
        <sz val="11"/>
        <color indexed="8"/>
        <rFont val="Calibri"/>
        <family val="2"/>
      </rPr>
      <t>SP 800-53 Rev 5.1.1: SI-07</t>
    </r>
  </si>
  <si>
    <r>
      <rPr>
        <b/>
        <sz val="11"/>
        <color indexed="8"/>
        <rFont val="Calibri"/>
        <family val="2"/>
      </rPr>
      <t>Ex1</t>
    </r>
    <r>
      <rPr>
        <sz val="11"/>
        <color indexed="8"/>
        <rFont val="Calibri"/>
        <family val="2"/>
      </rPr>
      <t>: Perform routine and emergency patching within the timeframes specified in the vulnerability management plan</t>
    </r>
    <r>
      <rPr>
        <sz val="11"/>
        <color theme="1"/>
        <rFont val="Calibri"/>
        <family val="2"/>
        <scheme val="minor"/>
      </rPr>
      <t xml:space="preserve">
</t>
    </r>
    <r>
      <rPr>
        <b/>
        <sz val="11"/>
        <color indexed="8"/>
        <rFont val="Calibri"/>
        <family val="2"/>
      </rPr>
      <t>Ex2</t>
    </r>
    <r>
      <rPr>
        <sz val="11"/>
        <color indexed="8"/>
        <rFont val="Calibri"/>
        <family val="2"/>
      </rPr>
      <t>: Update container images, and deploy new container instances to replace rather than update existing instances</t>
    </r>
    <r>
      <rPr>
        <sz val="11"/>
        <color theme="1"/>
        <rFont val="Calibri"/>
        <family val="2"/>
        <scheme val="minor"/>
      </rPr>
      <t xml:space="preserve">
</t>
    </r>
    <r>
      <rPr>
        <b/>
        <sz val="11"/>
        <color indexed="8"/>
        <rFont val="Calibri"/>
        <family val="2"/>
      </rPr>
      <t>Ex3</t>
    </r>
    <r>
      <rPr>
        <sz val="11"/>
        <color indexed="8"/>
        <rFont val="Calibri"/>
        <family val="2"/>
      </rPr>
      <t>: Replace end-of-life software and service versions with supported, maintained versions</t>
    </r>
    <r>
      <rPr>
        <sz val="11"/>
        <color theme="1"/>
        <rFont val="Calibri"/>
        <family val="2"/>
        <scheme val="minor"/>
      </rPr>
      <t xml:space="preserve">
</t>
    </r>
    <r>
      <rPr>
        <b/>
        <sz val="11"/>
        <color indexed="8"/>
        <rFont val="Calibri"/>
        <family val="2"/>
      </rPr>
      <t>Ex4</t>
    </r>
    <r>
      <rPr>
        <sz val="11"/>
        <color indexed="8"/>
        <rFont val="Calibri"/>
        <family val="2"/>
      </rPr>
      <t>: Uninstall and remove unauthorized software and services that pose undue risks</t>
    </r>
    <r>
      <rPr>
        <sz val="11"/>
        <color theme="1"/>
        <rFont val="Calibri"/>
        <family val="2"/>
        <scheme val="minor"/>
      </rPr>
      <t xml:space="preserve">
</t>
    </r>
    <r>
      <rPr>
        <b/>
        <sz val="11"/>
        <color indexed="8"/>
        <rFont val="Calibri"/>
        <family val="2"/>
      </rPr>
      <t>Ex5</t>
    </r>
    <r>
      <rPr>
        <sz val="11"/>
        <color indexed="8"/>
        <rFont val="Calibri"/>
        <family val="2"/>
      </rPr>
      <t>: Uninstall and remove any unnecessary software components (e.g., operating system utilities) that attackers might misuse</t>
    </r>
    <r>
      <rPr>
        <sz val="11"/>
        <color theme="1"/>
        <rFont val="Calibri"/>
        <family val="2"/>
        <scheme val="minor"/>
      </rPr>
      <t xml:space="preserve">
</t>
    </r>
    <r>
      <rPr>
        <b/>
        <sz val="11"/>
        <color indexed="8"/>
        <rFont val="Calibri"/>
        <family val="2"/>
      </rPr>
      <t>Ex6</t>
    </r>
    <r>
      <rPr>
        <sz val="11"/>
        <color indexed="8"/>
        <rFont val="Calibri"/>
        <family val="2"/>
      </rPr>
      <t>: Define and implement plans for software and service end-of-life maintenance support and obsolescence</t>
    </r>
  </si>
  <si>
    <r>
      <rPr>
        <b/>
        <sz val="11"/>
        <color indexed="8"/>
        <rFont val="Calibri"/>
        <family val="2"/>
      </rPr>
      <t>PR.PS-02</t>
    </r>
    <r>
      <rPr>
        <sz val="11"/>
        <color indexed="8"/>
        <rFont val="Calibri"/>
        <family val="2"/>
      </rPr>
      <t>: Software is maintained, replaced, and removed commensurate with risk</t>
    </r>
  </si>
  <si>
    <r>
      <rPr>
        <b/>
        <sz val="11"/>
        <color indexed="8"/>
        <rFont val="Calibri"/>
        <family val="2"/>
      </rPr>
      <t>CIS Controls v8.0: 4.1</t>
    </r>
    <r>
      <rPr>
        <sz val="11"/>
        <color theme="1"/>
        <rFont val="Calibri"/>
        <family val="2"/>
        <scheme val="minor"/>
      </rPr>
      <t xml:space="preserve">
</t>
    </r>
    <r>
      <rPr>
        <b/>
        <sz val="11"/>
        <color indexed="8"/>
        <rFont val="Calibri"/>
        <family val="2"/>
      </rPr>
      <t>CIS Controls v8.0: 4.2</t>
    </r>
    <r>
      <rPr>
        <sz val="11"/>
        <color theme="1"/>
        <rFont val="Calibri"/>
        <family val="2"/>
        <scheme val="minor"/>
      </rPr>
      <t xml:space="preserve">
</t>
    </r>
    <r>
      <rPr>
        <b/>
        <sz val="11"/>
        <color indexed="8"/>
        <rFont val="Calibri"/>
        <family val="2"/>
      </rPr>
      <t>CRI Profile v2.0: PR.PS-01</t>
    </r>
    <r>
      <rPr>
        <sz val="11"/>
        <color theme="1"/>
        <rFont val="Calibri"/>
        <family val="2"/>
        <scheme val="minor"/>
      </rPr>
      <t xml:space="preserve">
</t>
    </r>
    <r>
      <rPr>
        <b/>
        <sz val="11"/>
        <color indexed="8"/>
        <rFont val="Calibri"/>
        <family val="2"/>
      </rPr>
      <t>CRI Profile v2.0: PR.PS-01.01</t>
    </r>
    <r>
      <rPr>
        <sz val="11"/>
        <color theme="1"/>
        <rFont val="Calibri"/>
        <family val="2"/>
        <scheme val="minor"/>
      </rPr>
      <t xml:space="preserve">
</t>
    </r>
    <r>
      <rPr>
        <b/>
        <sz val="11"/>
        <color indexed="8"/>
        <rFont val="Calibri"/>
        <family val="2"/>
      </rPr>
      <t>CRI Profile v2.0: PR.PS-01.02</t>
    </r>
    <r>
      <rPr>
        <sz val="11"/>
        <color theme="1"/>
        <rFont val="Calibri"/>
        <family val="2"/>
        <scheme val="minor"/>
      </rPr>
      <t xml:space="preserve">
</t>
    </r>
    <r>
      <rPr>
        <b/>
        <sz val="11"/>
        <color indexed="8"/>
        <rFont val="Calibri"/>
        <family val="2"/>
      </rPr>
      <t>CRI Profile v2.0: PR.PS-01.03</t>
    </r>
    <r>
      <rPr>
        <sz val="11"/>
        <color theme="1"/>
        <rFont val="Calibri"/>
        <family val="2"/>
        <scheme val="minor"/>
      </rPr>
      <t xml:space="preserve">
</t>
    </r>
    <r>
      <rPr>
        <b/>
        <sz val="11"/>
        <color indexed="8"/>
        <rFont val="Calibri"/>
        <family val="2"/>
      </rPr>
      <t>CRI Profile v2.0: PR.PS-01.04</t>
    </r>
    <r>
      <rPr>
        <sz val="11"/>
        <color theme="1"/>
        <rFont val="Calibri"/>
        <family val="2"/>
        <scheme val="minor"/>
      </rPr>
      <t xml:space="preserve">
</t>
    </r>
    <r>
      <rPr>
        <b/>
        <sz val="11"/>
        <color indexed="8"/>
        <rFont val="Calibri"/>
        <family val="2"/>
      </rPr>
      <t>CRI Profile v2.0: PR.PS-01.05</t>
    </r>
    <r>
      <rPr>
        <sz val="11"/>
        <color theme="1"/>
        <rFont val="Calibri"/>
        <family val="2"/>
        <scheme val="minor"/>
      </rPr>
      <t xml:space="preserve">
</t>
    </r>
    <r>
      <rPr>
        <b/>
        <sz val="11"/>
        <color indexed="8"/>
        <rFont val="Calibri"/>
        <family val="2"/>
      </rPr>
      <t>CRI Profile v2.0: PR.PS-01.06</t>
    </r>
    <r>
      <rPr>
        <sz val="11"/>
        <color theme="1"/>
        <rFont val="Calibri"/>
        <family val="2"/>
        <scheme val="minor"/>
      </rPr>
      <t xml:space="preserve">
</t>
    </r>
    <r>
      <rPr>
        <b/>
        <sz val="11"/>
        <color indexed="8"/>
        <rFont val="Calibri"/>
        <family val="2"/>
      </rPr>
      <t>CRI Profile v2.0: PR.PS-01.07</t>
    </r>
    <r>
      <rPr>
        <sz val="11"/>
        <color theme="1"/>
        <rFont val="Calibri"/>
        <family val="2"/>
        <scheme val="minor"/>
      </rPr>
      <t xml:space="preserve">
</t>
    </r>
    <r>
      <rPr>
        <b/>
        <sz val="11"/>
        <color indexed="8"/>
        <rFont val="Calibri"/>
        <family val="2"/>
      </rPr>
      <t>CRI Profile v2.0: PR.PS-01.08</t>
    </r>
    <r>
      <rPr>
        <sz val="11"/>
        <color theme="1"/>
        <rFont val="Calibri"/>
        <family val="2"/>
        <scheme val="minor"/>
      </rPr>
      <t xml:space="preserve">
</t>
    </r>
    <r>
      <rPr>
        <b/>
        <sz val="11"/>
        <color indexed="8"/>
        <rFont val="Calibri"/>
        <family val="2"/>
      </rPr>
      <t>CRI Profile v2.0: PR.PS-01.09</t>
    </r>
    <r>
      <rPr>
        <sz val="11"/>
        <color theme="1"/>
        <rFont val="Calibri"/>
        <family val="2"/>
        <scheme val="minor"/>
      </rPr>
      <t xml:space="preserve">
</t>
    </r>
    <r>
      <rPr>
        <b/>
        <sz val="11"/>
        <color indexed="8"/>
        <rFont val="Calibri"/>
        <family val="2"/>
      </rPr>
      <t>CSF v1.1: PR.IP-1</t>
    </r>
    <r>
      <rPr>
        <sz val="11"/>
        <color theme="1"/>
        <rFont val="Calibri"/>
        <family val="2"/>
        <scheme val="minor"/>
      </rPr>
      <t xml:space="preserve">
</t>
    </r>
    <r>
      <rPr>
        <b/>
        <sz val="11"/>
        <color indexed="8"/>
        <rFont val="Calibri"/>
        <family val="2"/>
      </rPr>
      <t>CSF v1.1: PR.IP-3</t>
    </r>
    <r>
      <rPr>
        <sz val="11"/>
        <color theme="1"/>
        <rFont val="Calibri"/>
        <family val="2"/>
        <scheme val="minor"/>
      </rPr>
      <t xml:space="preserve">
</t>
    </r>
    <r>
      <rPr>
        <b/>
        <sz val="11"/>
        <color indexed="8"/>
        <rFont val="Calibri"/>
        <family val="2"/>
      </rPr>
      <t>CSF v1.1: PR.PT-2</t>
    </r>
    <r>
      <rPr>
        <sz val="11"/>
        <color theme="1"/>
        <rFont val="Calibri"/>
        <family val="2"/>
        <scheme val="minor"/>
      </rPr>
      <t xml:space="preserve">
</t>
    </r>
    <r>
      <rPr>
        <b/>
        <sz val="11"/>
        <color indexed="8"/>
        <rFont val="Calibri"/>
        <family val="2"/>
      </rPr>
      <t>CSF v1.1: PR.PT-3</t>
    </r>
    <r>
      <rPr>
        <sz val="11"/>
        <color theme="1"/>
        <rFont val="Calibri"/>
        <family val="2"/>
        <scheme val="minor"/>
      </rPr>
      <t xml:space="preserve">
</t>
    </r>
    <r>
      <rPr>
        <b/>
        <sz val="11"/>
        <color indexed="8"/>
        <rFont val="Calibri"/>
        <family val="2"/>
      </rPr>
      <t>SP 800-218: PO.5.2</t>
    </r>
    <r>
      <rPr>
        <sz val="11"/>
        <color theme="1"/>
        <rFont val="Calibri"/>
        <family val="2"/>
        <scheme val="minor"/>
      </rPr>
      <t xml:space="preserve">
</t>
    </r>
    <r>
      <rPr>
        <b/>
        <sz val="11"/>
        <color indexed="8"/>
        <rFont val="Calibri"/>
        <family val="2"/>
      </rPr>
      <t>SP 800-218: PS.1.1</t>
    </r>
    <r>
      <rPr>
        <sz val="11"/>
        <color theme="1"/>
        <rFont val="Calibri"/>
        <family val="2"/>
        <scheme val="minor"/>
      </rPr>
      <t xml:space="preserve">
</t>
    </r>
    <r>
      <rPr>
        <b/>
        <sz val="11"/>
        <color indexed="8"/>
        <rFont val="Calibri"/>
        <family val="2"/>
      </rPr>
      <t>SP 800-53 Rev 5.1.1: CM-01</t>
    </r>
    <r>
      <rPr>
        <sz val="11"/>
        <color theme="1"/>
        <rFont val="Calibri"/>
        <family val="2"/>
        <scheme val="minor"/>
      </rPr>
      <t xml:space="preserve">
</t>
    </r>
    <r>
      <rPr>
        <b/>
        <sz val="11"/>
        <color indexed="8"/>
        <rFont val="Calibri"/>
        <family val="2"/>
      </rPr>
      <t>SP 800-53 Rev 5.1.1: CM-02</t>
    </r>
    <r>
      <rPr>
        <sz val="11"/>
        <color theme="1"/>
        <rFont val="Calibri"/>
        <family val="2"/>
        <scheme val="minor"/>
      </rPr>
      <t xml:space="preserve">
</t>
    </r>
    <r>
      <rPr>
        <b/>
        <sz val="11"/>
        <color indexed="8"/>
        <rFont val="Calibri"/>
        <family val="2"/>
      </rPr>
      <t>SP 800-53 Rev 5.1.1: CM-03</t>
    </r>
    <r>
      <rPr>
        <sz val="11"/>
        <color theme="1"/>
        <rFont val="Calibri"/>
        <family val="2"/>
        <scheme val="minor"/>
      </rPr>
      <t xml:space="preserve">
</t>
    </r>
    <r>
      <rPr>
        <b/>
        <sz val="11"/>
        <color indexed="8"/>
        <rFont val="Calibri"/>
        <family val="2"/>
      </rPr>
      <t>SP 800-53 Rev 5.1.1: CM-04</t>
    </r>
    <r>
      <rPr>
        <sz val="11"/>
        <color theme="1"/>
        <rFont val="Calibri"/>
        <family val="2"/>
        <scheme val="minor"/>
      </rPr>
      <t xml:space="preserve">
</t>
    </r>
    <r>
      <rPr>
        <b/>
        <sz val="11"/>
        <color indexed="8"/>
        <rFont val="Calibri"/>
        <family val="2"/>
      </rPr>
      <t>SP 800-53 Rev 5.1.1: CM-05</t>
    </r>
    <r>
      <rPr>
        <sz val="11"/>
        <color theme="1"/>
        <rFont val="Calibri"/>
        <family val="2"/>
        <scheme val="minor"/>
      </rPr>
      <t xml:space="preserve">
</t>
    </r>
    <r>
      <rPr>
        <b/>
        <sz val="11"/>
        <color indexed="8"/>
        <rFont val="Calibri"/>
        <family val="2"/>
      </rPr>
      <t>SP 800-53 Rev 5.1.1: CM-06</t>
    </r>
    <r>
      <rPr>
        <sz val="11"/>
        <color theme="1"/>
        <rFont val="Calibri"/>
        <family val="2"/>
        <scheme val="minor"/>
      </rPr>
      <t xml:space="preserve">
</t>
    </r>
    <r>
      <rPr>
        <b/>
        <sz val="11"/>
        <color indexed="8"/>
        <rFont val="Calibri"/>
        <family val="2"/>
      </rPr>
      <t>SP 800-53 Rev 5.1.1: CM-07</t>
    </r>
    <r>
      <rPr>
        <sz val="11"/>
        <color theme="1"/>
        <rFont val="Calibri"/>
        <family val="2"/>
        <scheme val="minor"/>
      </rPr>
      <t xml:space="preserve">
</t>
    </r>
    <r>
      <rPr>
        <b/>
        <sz val="11"/>
        <color indexed="8"/>
        <rFont val="Calibri"/>
        <family val="2"/>
      </rPr>
      <t>SP 800-53 Rev 5.1.1: CM-08</t>
    </r>
    <r>
      <rPr>
        <sz val="11"/>
        <color theme="1"/>
        <rFont val="Calibri"/>
        <family val="2"/>
        <scheme val="minor"/>
      </rPr>
      <t xml:space="preserve">
</t>
    </r>
    <r>
      <rPr>
        <b/>
        <sz val="11"/>
        <color indexed="8"/>
        <rFont val="Calibri"/>
        <family val="2"/>
      </rPr>
      <t>SP 800-53 Rev 5.1.1: CM-09</t>
    </r>
    <r>
      <rPr>
        <sz val="11"/>
        <color theme="1"/>
        <rFont val="Calibri"/>
        <family val="2"/>
        <scheme val="minor"/>
      </rPr>
      <t xml:space="preserve">
</t>
    </r>
    <r>
      <rPr>
        <b/>
        <sz val="11"/>
        <color indexed="8"/>
        <rFont val="Calibri"/>
        <family val="2"/>
      </rPr>
      <t>SP 800-53 Rev 5.1.1: CM-10</t>
    </r>
    <r>
      <rPr>
        <sz val="11"/>
        <color theme="1"/>
        <rFont val="Calibri"/>
        <family val="2"/>
        <scheme val="minor"/>
      </rPr>
      <t xml:space="preserve">
</t>
    </r>
    <r>
      <rPr>
        <b/>
        <sz val="11"/>
        <color indexed="8"/>
        <rFont val="Calibri"/>
        <family val="2"/>
      </rPr>
      <t>SP 800-53 Rev 5.1.1: CM-11</t>
    </r>
  </si>
  <si>
    <r>
      <rPr>
        <b/>
        <sz val="11"/>
        <color indexed="8"/>
        <rFont val="Calibri"/>
        <family val="2"/>
      </rPr>
      <t>Ex1</t>
    </r>
    <r>
      <rPr>
        <sz val="11"/>
        <color indexed="8"/>
        <rFont val="Calibri"/>
        <family val="2"/>
      </rPr>
      <t>: Establish, test, deploy, and maintain hardened baselines that enforce the organization's cybersecurity policies and provide only essential capabilities (i.e., principle of least functionality)</t>
    </r>
    <r>
      <rPr>
        <sz val="11"/>
        <color theme="1"/>
        <rFont val="Calibri"/>
        <family val="2"/>
        <scheme val="minor"/>
      </rPr>
      <t xml:space="preserve">
</t>
    </r>
    <r>
      <rPr>
        <b/>
        <sz val="11"/>
        <color indexed="8"/>
        <rFont val="Calibri"/>
        <family val="2"/>
      </rPr>
      <t>Ex2</t>
    </r>
    <r>
      <rPr>
        <sz val="11"/>
        <color indexed="8"/>
        <rFont val="Calibri"/>
        <family val="2"/>
      </rPr>
      <t>: Review all default configuration settings that may potentially impact cybersecurity when installing or upgrading software</t>
    </r>
    <r>
      <rPr>
        <sz val="11"/>
        <color theme="1"/>
        <rFont val="Calibri"/>
        <family val="2"/>
        <scheme val="minor"/>
      </rPr>
      <t xml:space="preserve">
</t>
    </r>
    <r>
      <rPr>
        <b/>
        <sz val="11"/>
        <color indexed="8"/>
        <rFont val="Calibri"/>
        <family val="2"/>
      </rPr>
      <t>Ex3</t>
    </r>
    <r>
      <rPr>
        <sz val="11"/>
        <color indexed="8"/>
        <rFont val="Calibri"/>
        <family val="2"/>
      </rPr>
      <t>: Monitor implemented software for deviations from approved baselines</t>
    </r>
  </si>
  <si>
    <r>
      <rPr>
        <b/>
        <sz val="11"/>
        <color indexed="8"/>
        <rFont val="Calibri"/>
        <family val="2"/>
      </rPr>
      <t>PR.PS-01</t>
    </r>
    <r>
      <rPr>
        <sz val="11"/>
        <color indexed="8"/>
        <rFont val="Calibri"/>
        <family val="2"/>
      </rPr>
      <t>: Configuration management practices are established and applied</t>
    </r>
  </si>
  <si>
    <r>
      <rPr>
        <b/>
        <sz val="11"/>
        <color indexed="8"/>
        <rFont val="Calibri"/>
        <family val="2"/>
      </rPr>
      <t>CRI Profile v2.0: PR.PS</t>
    </r>
  </si>
  <si>
    <r>
      <rPr>
        <b/>
        <sz val="11"/>
        <color indexed="8"/>
        <rFont val="Calibri"/>
        <family val="2"/>
      </rPr>
      <t>Platform Security (PR.PS)</t>
    </r>
    <r>
      <rPr>
        <sz val="11"/>
        <color indexed="8"/>
        <rFont val="Calibri"/>
        <family val="2"/>
      </rPr>
      <t>: The hardware, software (e.g., firmware, operating systems, applications), and services of physical and virtual platforms are managed consistent with the organization's risk strategy to protect their confidentiality, integrity, and availability</t>
    </r>
  </si>
  <si>
    <r>
      <t>PR.DS-08</t>
    </r>
    <r>
      <rPr>
        <sz val="11"/>
        <color indexed="8"/>
        <rFont val="Calibri"/>
        <family val="2"/>
      </rPr>
      <t>: [Withdrawn: Incorporated into ID.RA-09, DE.CM-09]</t>
    </r>
  </si>
  <si>
    <r>
      <t>PR.DS-07</t>
    </r>
    <r>
      <rPr>
        <sz val="11"/>
        <color indexed="8"/>
        <rFont val="Calibri"/>
        <family val="2"/>
      </rPr>
      <t>: [Withdrawn: Incorporated into PR.IR-01]</t>
    </r>
  </si>
  <si>
    <r>
      <t>PR.DS-06</t>
    </r>
    <r>
      <rPr>
        <sz val="11"/>
        <color indexed="8"/>
        <rFont val="Calibri"/>
        <family val="2"/>
      </rPr>
      <t>: [Withdrawn: Incorporated into PR.DS-01, DE.CM-09]</t>
    </r>
  </si>
  <si>
    <r>
      <t>PR.DS-05</t>
    </r>
    <r>
      <rPr>
        <sz val="11"/>
        <color indexed="8"/>
        <rFont val="Calibri"/>
        <family val="2"/>
      </rPr>
      <t>: [Withdrawn: Incorporated into PR.DS-01, PR.DS-02, PR.DS-10]</t>
    </r>
  </si>
  <si>
    <r>
      <t>PR.DS-04</t>
    </r>
    <r>
      <rPr>
        <sz val="11"/>
        <color indexed="8"/>
        <rFont val="Calibri"/>
        <family val="2"/>
      </rPr>
      <t>: [Withdrawn: Moved to PR.IR-04]</t>
    </r>
  </si>
  <si>
    <r>
      <t>PR.DS-03</t>
    </r>
    <r>
      <rPr>
        <sz val="11"/>
        <color indexed="8"/>
        <rFont val="Calibri"/>
        <family val="2"/>
      </rPr>
      <t>: [Withdrawn: Incorporated into ID.AM-08, PR.PS-03]</t>
    </r>
  </si>
  <si>
    <t>T 1.5.2
T 1.5.3
T 2.5.2
T 2.5.3
T 3.5.2
T 3.5.3
T 4.5.2
T 4.5.3</t>
  </si>
  <si>
    <r>
      <rPr>
        <b/>
        <sz val="11"/>
        <color indexed="8"/>
        <rFont val="Calibri"/>
        <family val="2"/>
      </rPr>
      <t>CIS Controls v8.0: 11.2</t>
    </r>
    <r>
      <rPr>
        <sz val="11"/>
        <color theme="1"/>
        <rFont val="Calibri"/>
        <family val="2"/>
        <scheme val="minor"/>
      </rPr>
      <t xml:space="preserve">
</t>
    </r>
    <r>
      <rPr>
        <b/>
        <sz val="11"/>
        <color indexed="8"/>
        <rFont val="Calibri"/>
        <family val="2"/>
      </rPr>
      <t>CIS Controls v8.0: 11.3</t>
    </r>
    <r>
      <rPr>
        <sz val="11"/>
        <color theme="1"/>
        <rFont val="Calibri"/>
        <family val="2"/>
        <scheme val="minor"/>
      </rPr>
      <t xml:space="preserve">
</t>
    </r>
    <r>
      <rPr>
        <b/>
        <sz val="11"/>
        <color indexed="8"/>
        <rFont val="Calibri"/>
        <family val="2"/>
      </rPr>
      <t>CIS Controls v8.0: 11.5</t>
    </r>
    <r>
      <rPr>
        <sz val="11"/>
        <color theme="1"/>
        <rFont val="Calibri"/>
        <family val="2"/>
        <scheme val="minor"/>
      </rPr>
      <t xml:space="preserve">
</t>
    </r>
    <r>
      <rPr>
        <b/>
        <sz val="11"/>
        <color indexed="8"/>
        <rFont val="Calibri"/>
        <family val="2"/>
      </rPr>
      <t>CRI Profile v2.0: PR.DS-11</t>
    </r>
    <r>
      <rPr>
        <sz val="11"/>
        <color theme="1"/>
        <rFont val="Calibri"/>
        <family val="2"/>
        <scheme val="minor"/>
      </rPr>
      <t xml:space="preserve">
</t>
    </r>
    <r>
      <rPr>
        <b/>
        <sz val="11"/>
        <color indexed="8"/>
        <rFont val="Calibri"/>
        <family val="2"/>
      </rPr>
      <t>CRI Profile v2.0: PR.DS-11.01</t>
    </r>
    <r>
      <rPr>
        <sz val="11"/>
        <color theme="1"/>
        <rFont val="Calibri"/>
        <family val="2"/>
        <scheme val="minor"/>
      </rPr>
      <t xml:space="preserve">
</t>
    </r>
    <r>
      <rPr>
        <b/>
        <sz val="11"/>
        <color indexed="8"/>
        <rFont val="Calibri"/>
        <family val="2"/>
      </rPr>
      <t>CSF v1.1: PR.IP-4</t>
    </r>
    <r>
      <rPr>
        <sz val="11"/>
        <color theme="1"/>
        <rFont val="Calibri"/>
        <family val="2"/>
        <scheme val="minor"/>
      </rPr>
      <t xml:space="preserve">
</t>
    </r>
    <r>
      <rPr>
        <b/>
        <sz val="11"/>
        <color indexed="8"/>
        <rFont val="Calibri"/>
        <family val="2"/>
      </rPr>
      <t>SP 800-218: PS.3.1</t>
    </r>
    <r>
      <rPr>
        <sz val="11"/>
        <color theme="1"/>
        <rFont val="Calibri"/>
        <family val="2"/>
        <scheme val="minor"/>
      </rPr>
      <t xml:space="preserve">
</t>
    </r>
    <r>
      <rPr>
        <b/>
        <sz val="11"/>
        <color indexed="8"/>
        <rFont val="Calibri"/>
        <family val="2"/>
      </rPr>
      <t>SP 800-53 Rev 5.1.1: CP-06</t>
    </r>
    <r>
      <rPr>
        <sz val="11"/>
        <color theme="1"/>
        <rFont val="Calibri"/>
        <family val="2"/>
        <scheme val="minor"/>
      </rPr>
      <t xml:space="preserve">
</t>
    </r>
    <r>
      <rPr>
        <b/>
        <sz val="11"/>
        <color indexed="8"/>
        <rFont val="Calibri"/>
        <family val="2"/>
      </rPr>
      <t>SP 800-53 Rev 5.1.1: CP-09</t>
    </r>
  </si>
  <si>
    <r>
      <rPr>
        <b/>
        <sz val="11"/>
        <color indexed="8"/>
        <rFont val="Calibri"/>
        <family val="2"/>
      </rPr>
      <t>Ex1</t>
    </r>
    <r>
      <rPr>
        <sz val="11"/>
        <color indexed="8"/>
        <rFont val="Calibri"/>
        <family val="2"/>
      </rPr>
      <t>: Continuously back up critical data in near-real-time, and back up other data frequently at agreed-upon schedules</t>
    </r>
    <r>
      <rPr>
        <sz val="11"/>
        <color theme="1"/>
        <rFont val="Calibri"/>
        <family val="2"/>
        <scheme val="minor"/>
      </rPr>
      <t xml:space="preserve">
</t>
    </r>
    <r>
      <rPr>
        <b/>
        <sz val="11"/>
        <color indexed="8"/>
        <rFont val="Calibri"/>
        <family val="2"/>
      </rPr>
      <t>Ex2</t>
    </r>
    <r>
      <rPr>
        <sz val="11"/>
        <color indexed="8"/>
        <rFont val="Calibri"/>
        <family val="2"/>
      </rPr>
      <t>: Test backups and restores for all types of data sources at least annually</t>
    </r>
    <r>
      <rPr>
        <sz val="11"/>
        <color theme="1"/>
        <rFont val="Calibri"/>
        <family val="2"/>
        <scheme val="minor"/>
      </rPr>
      <t xml:space="preserve">
</t>
    </r>
    <r>
      <rPr>
        <b/>
        <sz val="11"/>
        <color indexed="8"/>
        <rFont val="Calibri"/>
        <family val="2"/>
      </rPr>
      <t>Ex3</t>
    </r>
    <r>
      <rPr>
        <sz val="11"/>
        <color indexed="8"/>
        <rFont val="Calibri"/>
        <family val="2"/>
      </rPr>
      <t>: Securely store some backups offline and offsite so that an incident or disaster will not damage them</t>
    </r>
    <r>
      <rPr>
        <sz val="11"/>
        <color theme="1"/>
        <rFont val="Calibri"/>
        <family val="2"/>
        <scheme val="minor"/>
      </rPr>
      <t xml:space="preserve">
</t>
    </r>
    <r>
      <rPr>
        <b/>
        <sz val="11"/>
        <color indexed="8"/>
        <rFont val="Calibri"/>
        <family val="2"/>
      </rPr>
      <t>Ex4</t>
    </r>
    <r>
      <rPr>
        <sz val="11"/>
        <color indexed="8"/>
        <rFont val="Calibri"/>
        <family val="2"/>
      </rPr>
      <t>: Enforce geographic separation and geolocation restrictions for data backup storage</t>
    </r>
  </si>
  <si>
    <r>
      <rPr>
        <b/>
        <sz val="11"/>
        <color indexed="8"/>
        <rFont val="Calibri"/>
        <family val="2"/>
      </rPr>
      <t>PR.DS-11</t>
    </r>
    <r>
      <rPr>
        <sz val="11"/>
        <color indexed="8"/>
        <rFont val="Calibri"/>
        <family val="2"/>
      </rPr>
      <t>: Backups of data are created, protected, maintained, and tested</t>
    </r>
  </si>
  <si>
    <r>
      <rPr>
        <b/>
        <sz val="11"/>
        <color indexed="8"/>
        <rFont val="Calibri"/>
        <family val="2"/>
      </rPr>
      <t>CRI Profile v2.0: PR.DS-10</t>
    </r>
    <r>
      <rPr>
        <sz val="11"/>
        <color theme="1"/>
        <rFont val="Calibri"/>
        <family val="2"/>
        <scheme val="minor"/>
      </rPr>
      <t xml:space="preserve">
</t>
    </r>
    <r>
      <rPr>
        <b/>
        <sz val="11"/>
        <color indexed="8"/>
        <rFont val="Calibri"/>
        <family val="2"/>
      </rPr>
      <t>CRI Profile v2.0: PR.DS-10.01</t>
    </r>
    <r>
      <rPr>
        <sz val="11"/>
        <color theme="1"/>
        <rFont val="Calibri"/>
        <family val="2"/>
        <scheme val="minor"/>
      </rPr>
      <t xml:space="preserve">
</t>
    </r>
    <r>
      <rPr>
        <b/>
        <sz val="11"/>
        <color indexed="8"/>
        <rFont val="Calibri"/>
        <family val="2"/>
      </rPr>
      <t>CSF v1.1: PR.DS-5</t>
    </r>
    <r>
      <rPr>
        <sz val="11"/>
        <color theme="1"/>
        <rFont val="Calibri"/>
        <family val="2"/>
        <scheme val="minor"/>
      </rPr>
      <t xml:space="preserve">
</t>
    </r>
    <r>
      <rPr>
        <b/>
        <sz val="11"/>
        <color indexed="8"/>
        <rFont val="Calibri"/>
        <family val="2"/>
      </rPr>
      <t>SP 800-53 Rev 5.1.1: AC-02</t>
    </r>
    <r>
      <rPr>
        <sz val="11"/>
        <color theme="1"/>
        <rFont val="Calibri"/>
        <family val="2"/>
        <scheme val="minor"/>
      </rPr>
      <t xml:space="preserve">
</t>
    </r>
    <r>
      <rPr>
        <b/>
        <sz val="11"/>
        <color indexed="8"/>
        <rFont val="Calibri"/>
        <family val="2"/>
      </rPr>
      <t>SP 800-53 Rev 5.1.1: AC-03</t>
    </r>
    <r>
      <rPr>
        <sz val="11"/>
        <color theme="1"/>
        <rFont val="Calibri"/>
        <family val="2"/>
        <scheme val="minor"/>
      </rPr>
      <t xml:space="preserve">
</t>
    </r>
    <r>
      <rPr>
        <b/>
        <sz val="11"/>
        <color indexed="8"/>
        <rFont val="Calibri"/>
        <family val="2"/>
      </rPr>
      <t>SP 800-53 Rev 5.1.1: AC-04</t>
    </r>
    <r>
      <rPr>
        <sz val="11"/>
        <color theme="1"/>
        <rFont val="Calibri"/>
        <family val="2"/>
        <scheme val="minor"/>
      </rPr>
      <t xml:space="preserve">
</t>
    </r>
    <r>
      <rPr>
        <b/>
        <sz val="11"/>
        <color indexed="8"/>
        <rFont val="Calibri"/>
        <family val="2"/>
      </rPr>
      <t>SP 800-53 Rev 5.1.1: AU-09</t>
    </r>
    <r>
      <rPr>
        <sz val="11"/>
        <color theme="1"/>
        <rFont val="Calibri"/>
        <family val="2"/>
        <scheme val="minor"/>
      </rPr>
      <t xml:space="preserve">
</t>
    </r>
    <r>
      <rPr>
        <b/>
        <sz val="11"/>
        <color indexed="8"/>
        <rFont val="Calibri"/>
        <family val="2"/>
      </rPr>
      <t>SP 800-53 Rev 5.1.1: AU-13</t>
    </r>
    <r>
      <rPr>
        <sz val="11"/>
        <color theme="1"/>
        <rFont val="Calibri"/>
        <family val="2"/>
        <scheme val="minor"/>
      </rPr>
      <t xml:space="preserve">
</t>
    </r>
    <r>
      <rPr>
        <b/>
        <sz val="11"/>
        <color indexed="8"/>
        <rFont val="Calibri"/>
        <family val="2"/>
      </rPr>
      <t>SP 800-53 Rev 5.1.1: CA-03</t>
    </r>
    <r>
      <rPr>
        <sz val="11"/>
        <color theme="1"/>
        <rFont val="Calibri"/>
        <family val="2"/>
        <scheme val="minor"/>
      </rPr>
      <t xml:space="preserve">
</t>
    </r>
    <r>
      <rPr>
        <b/>
        <sz val="11"/>
        <color indexed="8"/>
        <rFont val="Calibri"/>
        <family val="2"/>
      </rPr>
      <t>SP 800-53 Rev 5.1.1: CP-09</t>
    </r>
    <r>
      <rPr>
        <sz val="11"/>
        <color theme="1"/>
        <rFont val="Calibri"/>
        <family val="2"/>
        <scheme val="minor"/>
      </rPr>
      <t xml:space="preserve">
</t>
    </r>
    <r>
      <rPr>
        <b/>
        <sz val="11"/>
        <color indexed="8"/>
        <rFont val="Calibri"/>
        <family val="2"/>
      </rPr>
      <t>SP 800-53 Rev 5.1.1: SA-08</t>
    </r>
    <r>
      <rPr>
        <sz val="11"/>
        <color theme="1"/>
        <rFont val="Calibri"/>
        <family val="2"/>
        <scheme val="minor"/>
      </rPr>
      <t xml:space="preserve">
</t>
    </r>
    <r>
      <rPr>
        <b/>
        <sz val="11"/>
        <color indexed="8"/>
        <rFont val="Calibri"/>
        <family val="2"/>
      </rPr>
      <t>SP 800-53 Rev 5.1.1: SC-04</t>
    </r>
    <r>
      <rPr>
        <sz val="11"/>
        <color theme="1"/>
        <rFont val="Calibri"/>
        <family val="2"/>
        <scheme val="minor"/>
      </rPr>
      <t xml:space="preserve">
</t>
    </r>
    <r>
      <rPr>
        <b/>
        <sz val="11"/>
        <color indexed="8"/>
        <rFont val="Calibri"/>
        <family val="2"/>
      </rPr>
      <t>SP 800-53 Rev 5.1.1: SC-07</t>
    </r>
    <r>
      <rPr>
        <sz val="11"/>
        <color theme="1"/>
        <rFont val="Calibri"/>
        <family val="2"/>
        <scheme val="minor"/>
      </rPr>
      <t xml:space="preserve">
</t>
    </r>
    <r>
      <rPr>
        <b/>
        <sz val="11"/>
        <color indexed="8"/>
        <rFont val="Calibri"/>
        <family val="2"/>
      </rPr>
      <t>SP 800-53 Rev 5.1.1: SC-11</t>
    </r>
    <r>
      <rPr>
        <sz val="11"/>
        <color theme="1"/>
        <rFont val="Calibri"/>
        <family val="2"/>
        <scheme val="minor"/>
      </rPr>
      <t xml:space="preserve">
</t>
    </r>
    <r>
      <rPr>
        <b/>
        <sz val="11"/>
        <color indexed="8"/>
        <rFont val="Calibri"/>
        <family val="2"/>
      </rPr>
      <t>SP 800-53 Rev 5.1.1: SC-13</t>
    </r>
    <r>
      <rPr>
        <sz val="11"/>
        <color theme="1"/>
        <rFont val="Calibri"/>
        <family val="2"/>
        <scheme val="minor"/>
      </rPr>
      <t xml:space="preserve">
</t>
    </r>
    <r>
      <rPr>
        <b/>
        <sz val="11"/>
        <color indexed="8"/>
        <rFont val="Calibri"/>
        <family val="2"/>
      </rPr>
      <t>SP 800-53 Rev 5.1.1: SC-24</t>
    </r>
    <r>
      <rPr>
        <sz val="11"/>
        <color theme="1"/>
        <rFont val="Calibri"/>
        <family val="2"/>
        <scheme val="minor"/>
      </rPr>
      <t xml:space="preserve">
</t>
    </r>
    <r>
      <rPr>
        <b/>
        <sz val="11"/>
        <color indexed="8"/>
        <rFont val="Calibri"/>
        <family val="2"/>
      </rPr>
      <t>SP 800-53 Rev 5.1.1: SC-32</t>
    </r>
    <r>
      <rPr>
        <sz val="11"/>
        <color theme="1"/>
        <rFont val="Calibri"/>
        <family val="2"/>
        <scheme val="minor"/>
      </rPr>
      <t xml:space="preserve">
</t>
    </r>
    <r>
      <rPr>
        <b/>
        <sz val="11"/>
        <color indexed="8"/>
        <rFont val="Calibri"/>
        <family val="2"/>
      </rPr>
      <t>SP 800-53 Rev 5.1.1: SC-39</t>
    </r>
    <r>
      <rPr>
        <sz val="11"/>
        <color theme="1"/>
        <rFont val="Calibri"/>
        <family val="2"/>
        <scheme val="minor"/>
      </rPr>
      <t xml:space="preserve">
</t>
    </r>
    <r>
      <rPr>
        <b/>
        <sz val="11"/>
        <color indexed="8"/>
        <rFont val="Calibri"/>
        <family val="2"/>
      </rPr>
      <t>SP 800-53 Rev 5.1.1: SC-40</t>
    </r>
    <r>
      <rPr>
        <sz val="11"/>
        <color theme="1"/>
        <rFont val="Calibri"/>
        <family val="2"/>
        <scheme val="minor"/>
      </rPr>
      <t xml:space="preserve">
</t>
    </r>
    <r>
      <rPr>
        <b/>
        <sz val="11"/>
        <color indexed="8"/>
        <rFont val="Calibri"/>
        <family val="2"/>
      </rPr>
      <t>SP 800-53 Rev 5.1.1: SC-43</t>
    </r>
    <r>
      <rPr>
        <sz val="11"/>
        <color theme="1"/>
        <rFont val="Calibri"/>
        <family val="2"/>
        <scheme val="minor"/>
      </rPr>
      <t xml:space="preserve">
</t>
    </r>
    <r>
      <rPr>
        <b/>
        <sz val="11"/>
        <color indexed="8"/>
        <rFont val="Calibri"/>
        <family val="2"/>
      </rPr>
      <t>SP 800-53 Rev 5.1.1: SI-03</t>
    </r>
    <r>
      <rPr>
        <sz val="11"/>
        <color theme="1"/>
        <rFont val="Calibri"/>
        <family val="2"/>
        <scheme val="minor"/>
      </rPr>
      <t xml:space="preserve">
</t>
    </r>
    <r>
      <rPr>
        <b/>
        <sz val="11"/>
        <color indexed="8"/>
        <rFont val="Calibri"/>
        <family val="2"/>
      </rPr>
      <t>SP 800-53 Rev 5.1.1: SI-04</t>
    </r>
    <r>
      <rPr>
        <sz val="11"/>
        <color theme="1"/>
        <rFont val="Calibri"/>
        <family val="2"/>
        <scheme val="minor"/>
      </rPr>
      <t xml:space="preserve">
</t>
    </r>
    <r>
      <rPr>
        <b/>
        <sz val="11"/>
        <color indexed="8"/>
        <rFont val="Calibri"/>
        <family val="2"/>
      </rPr>
      <t>SP 800-53 Rev 5.1.1: SI-07</t>
    </r>
    <r>
      <rPr>
        <sz val="11"/>
        <color theme="1"/>
        <rFont val="Calibri"/>
        <family val="2"/>
        <scheme val="minor"/>
      </rPr>
      <t xml:space="preserve">
</t>
    </r>
    <r>
      <rPr>
        <b/>
        <sz val="11"/>
        <color indexed="8"/>
        <rFont val="Calibri"/>
        <family val="2"/>
      </rPr>
      <t>SP 800-53 Rev 5.1.1: SI-10</t>
    </r>
    <r>
      <rPr>
        <sz val="11"/>
        <color theme="1"/>
        <rFont val="Calibri"/>
        <family val="2"/>
        <scheme val="minor"/>
      </rPr>
      <t xml:space="preserve">
</t>
    </r>
    <r>
      <rPr>
        <b/>
        <sz val="11"/>
        <color indexed="8"/>
        <rFont val="Calibri"/>
        <family val="2"/>
      </rPr>
      <t>SP 800-53 Rev 5.1.1: SI-16</t>
    </r>
  </si>
  <si>
    <r>
      <rPr>
        <b/>
        <sz val="11"/>
        <color indexed="8"/>
        <rFont val="Calibri"/>
        <family val="2"/>
      </rPr>
      <t>Ex1</t>
    </r>
    <r>
      <rPr>
        <sz val="11"/>
        <color indexed="8"/>
        <rFont val="Calibri"/>
        <family val="2"/>
      </rPr>
      <t>: Remove data that must remain confidential (e.g., from processors and memory) as soon as it is no longer needed</t>
    </r>
    <r>
      <rPr>
        <sz val="11"/>
        <color theme="1"/>
        <rFont val="Calibri"/>
        <family val="2"/>
        <scheme val="minor"/>
      </rPr>
      <t xml:space="preserve">
</t>
    </r>
    <r>
      <rPr>
        <b/>
        <sz val="11"/>
        <color indexed="8"/>
        <rFont val="Calibri"/>
        <family val="2"/>
      </rPr>
      <t>Ex2</t>
    </r>
    <r>
      <rPr>
        <sz val="11"/>
        <color indexed="8"/>
        <rFont val="Calibri"/>
        <family val="2"/>
      </rPr>
      <t>: Protect data in use from access by other users and processes of the same platform</t>
    </r>
  </si>
  <si>
    <r>
      <rPr>
        <b/>
        <sz val="11"/>
        <color indexed="8"/>
        <rFont val="Calibri"/>
        <family val="2"/>
      </rPr>
      <t>PR.DS-10</t>
    </r>
    <r>
      <rPr>
        <sz val="11"/>
        <color indexed="8"/>
        <rFont val="Calibri"/>
        <family val="2"/>
      </rPr>
      <t>: The confidentiality, integrity, and availability of data-in-use are protected</t>
    </r>
  </si>
  <si>
    <t>S 1.16.21
S 7.15.9</t>
  </si>
  <si>
    <r>
      <rPr>
        <b/>
        <sz val="11"/>
        <color indexed="8"/>
        <rFont val="Calibri"/>
        <family val="2"/>
      </rPr>
      <t>CIS Controls v8.0: 3.10</t>
    </r>
    <r>
      <rPr>
        <sz val="11"/>
        <color theme="1"/>
        <rFont val="Calibri"/>
        <family val="2"/>
        <scheme val="minor"/>
      </rPr>
      <t xml:space="preserve">
</t>
    </r>
    <r>
      <rPr>
        <b/>
        <sz val="11"/>
        <color indexed="8"/>
        <rFont val="Calibri"/>
        <family val="2"/>
      </rPr>
      <t>CRI Profile v2.0: PR.DS-02</t>
    </r>
    <r>
      <rPr>
        <sz val="11"/>
        <color theme="1"/>
        <rFont val="Calibri"/>
        <family val="2"/>
        <scheme val="minor"/>
      </rPr>
      <t xml:space="preserve">
</t>
    </r>
    <r>
      <rPr>
        <b/>
        <sz val="11"/>
        <color indexed="8"/>
        <rFont val="Calibri"/>
        <family val="2"/>
      </rPr>
      <t>CRI Profile v2.0: PR.DS-02.01</t>
    </r>
    <r>
      <rPr>
        <sz val="11"/>
        <color theme="1"/>
        <rFont val="Calibri"/>
        <family val="2"/>
        <scheme val="minor"/>
      </rPr>
      <t xml:space="preserve">
</t>
    </r>
    <r>
      <rPr>
        <b/>
        <sz val="11"/>
        <color indexed="8"/>
        <rFont val="Calibri"/>
        <family val="2"/>
      </rPr>
      <t>CSF v1.1: PR.DS-2</t>
    </r>
    <r>
      <rPr>
        <sz val="11"/>
        <color theme="1"/>
        <rFont val="Calibri"/>
        <family val="2"/>
        <scheme val="minor"/>
      </rPr>
      <t xml:space="preserve">
</t>
    </r>
    <r>
      <rPr>
        <b/>
        <sz val="11"/>
        <color indexed="8"/>
        <rFont val="Calibri"/>
        <family val="2"/>
      </rPr>
      <t>CSF v1.1: PR.DS-5</t>
    </r>
    <r>
      <rPr>
        <sz val="11"/>
        <color theme="1"/>
        <rFont val="Calibri"/>
        <family val="2"/>
        <scheme val="minor"/>
      </rPr>
      <t xml:space="preserve">
</t>
    </r>
    <r>
      <rPr>
        <b/>
        <sz val="11"/>
        <color indexed="8"/>
        <rFont val="Calibri"/>
        <family val="2"/>
      </rPr>
      <t>SP 800-53 Rev 5.1.1: AU-16</t>
    </r>
    <r>
      <rPr>
        <sz val="11"/>
        <color theme="1"/>
        <rFont val="Calibri"/>
        <family val="2"/>
        <scheme val="minor"/>
      </rPr>
      <t xml:space="preserve">
</t>
    </r>
    <r>
      <rPr>
        <b/>
        <sz val="11"/>
        <color indexed="8"/>
        <rFont val="Calibri"/>
        <family val="2"/>
      </rPr>
      <t>SP 800-53 Rev 5.1.1: CA-03</t>
    </r>
    <r>
      <rPr>
        <sz val="11"/>
        <color theme="1"/>
        <rFont val="Calibri"/>
        <family val="2"/>
        <scheme val="minor"/>
      </rPr>
      <t xml:space="preserve">
</t>
    </r>
    <r>
      <rPr>
        <b/>
        <sz val="11"/>
        <color indexed="8"/>
        <rFont val="Calibri"/>
        <family val="2"/>
      </rPr>
      <t>SP 800-53 Rev 5.1.1: SC-04</t>
    </r>
    <r>
      <rPr>
        <sz val="11"/>
        <color theme="1"/>
        <rFont val="Calibri"/>
        <family val="2"/>
        <scheme val="minor"/>
      </rPr>
      <t xml:space="preserve">
</t>
    </r>
    <r>
      <rPr>
        <b/>
        <sz val="11"/>
        <color indexed="8"/>
        <rFont val="Calibri"/>
        <family val="2"/>
      </rPr>
      <t>SP 800-53 Rev 5.1.1: SC-07</t>
    </r>
    <r>
      <rPr>
        <sz val="11"/>
        <color theme="1"/>
        <rFont val="Calibri"/>
        <family val="2"/>
        <scheme val="minor"/>
      </rPr>
      <t xml:space="preserve">
</t>
    </r>
    <r>
      <rPr>
        <b/>
        <sz val="11"/>
        <color indexed="8"/>
        <rFont val="Calibri"/>
        <family val="2"/>
      </rPr>
      <t>SP 800-53 Rev 5.1.1: SC-08</t>
    </r>
    <r>
      <rPr>
        <sz val="11"/>
        <color theme="1"/>
        <rFont val="Calibri"/>
        <family val="2"/>
        <scheme val="minor"/>
      </rPr>
      <t xml:space="preserve">
</t>
    </r>
    <r>
      <rPr>
        <b/>
        <sz val="11"/>
        <color indexed="8"/>
        <rFont val="Calibri"/>
        <family val="2"/>
      </rPr>
      <t>SP 800-53 Rev 5.1.1: SC-11</t>
    </r>
    <r>
      <rPr>
        <sz val="11"/>
        <color theme="1"/>
        <rFont val="Calibri"/>
        <family val="2"/>
        <scheme val="minor"/>
      </rPr>
      <t xml:space="preserve">
</t>
    </r>
    <r>
      <rPr>
        <b/>
        <sz val="11"/>
        <color indexed="8"/>
        <rFont val="Calibri"/>
        <family val="2"/>
      </rPr>
      <t>SP 800-53 Rev 5.1.1: SC-12</t>
    </r>
    <r>
      <rPr>
        <sz val="11"/>
        <color theme="1"/>
        <rFont val="Calibri"/>
        <family val="2"/>
        <scheme val="minor"/>
      </rPr>
      <t xml:space="preserve">
</t>
    </r>
    <r>
      <rPr>
        <b/>
        <sz val="11"/>
        <color indexed="8"/>
        <rFont val="Calibri"/>
        <family val="2"/>
      </rPr>
      <t>SP 800-53 Rev 5.1.1: SC-13</t>
    </r>
    <r>
      <rPr>
        <sz val="11"/>
        <color theme="1"/>
        <rFont val="Calibri"/>
        <family val="2"/>
        <scheme val="minor"/>
      </rPr>
      <t xml:space="preserve">
</t>
    </r>
    <r>
      <rPr>
        <b/>
        <sz val="11"/>
        <color indexed="8"/>
        <rFont val="Calibri"/>
        <family val="2"/>
      </rPr>
      <t>SP 800-53 Rev 5.1.1: SC-16</t>
    </r>
    <r>
      <rPr>
        <sz val="11"/>
        <color theme="1"/>
        <rFont val="Calibri"/>
        <family val="2"/>
        <scheme val="minor"/>
      </rPr>
      <t xml:space="preserve">
</t>
    </r>
    <r>
      <rPr>
        <b/>
        <sz val="11"/>
        <color indexed="8"/>
        <rFont val="Calibri"/>
        <family val="2"/>
      </rPr>
      <t>SP 800-53 Rev 5.1.1: SC-40</t>
    </r>
    <r>
      <rPr>
        <sz val="11"/>
        <color theme="1"/>
        <rFont val="Calibri"/>
        <family val="2"/>
        <scheme val="minor"/>
      </rPr>
      <t xml:space="preserve">
</t>
    </r>
    <r>
      <rPr>
        <b/>
        <sz val="11"/>
        <color indexed="8"/>
        <rFont val="Calibri"/>
        <family val="2"/>
      </rPr>
      <t>SP 800-53 Rev 5.1.1: SC-43</t>
    </r>
    <r>
      <rPr>
        <sz val="11"/>
        <color theme="1"/>
        <rFont val="Calibri"/>
        <family val="2"/>
        <scheme val="minor"/>
      </rPr>
      <t xml:space="preserve">
</t>
    </r>
    <r>
      <rPr>
        <b/>
        <sz val="11"/>
        <color indexed="8"/>
        <rFont val="Calibri"/>
        <family val="2"/>
      </rPr>
      <t>SP 800-53 Rev 5.1.1: SI-03</t>
    </r>
    <r>
      <rPr>
        <sz val="11"/>
        <color theme="1"/>
        <rFont val="Calibri"/>
        <family val="2"/>
        <scheme val="minor"/>
      </rPr>
      <t xml:space="preserve">
</t>
    </r>
    <r>
      <rPr>
        <b/>
        <sz val="11"/>
        <color indexed="8"/>
        <rFont val="Calibri"/>
        <family val="2"/>
      </rPr>
      <t>SP 800-53 Rev 5.1.1: SI-04</t>
    </r>
    <r>
      <rPr>
        <sz val="11"/>
        <color theme="1"/>
        <rFont val="Calibri"/>
        <family val="2"/>
        <scheme val="minor"/>
      </rPr>
      <t xml:space="preserve">
</t>
    </r>
    <r>
      <rPr>
        <b/>
        <sz val="11"/>
        <color indexed="8"/>
        <rFont val="Calibri"/>
        <family val="2"/>
      </rPr>
      <t>SP 800-53 Rev 5.1.1: SI-07</t>
    </r>
  </si>
  <si>
    <r>
      <rPr>
        <b/>
        <sz val="11"/>
        <color indexed="8"/>
        <rFont val="Calibri"/>
        <family val="2"/>
      </rPr>
      <t>Ex1</t>
    </r>
    <r>
      <rPr>
        <sz val="11"/>
        <color indexed="8"/>
        <rFont val="Calibri"/>
        <family val="2"/>
      </rPr>
      <t>: Use encryption, digital signatures, and cryptographic hashes to protect the confidentiality and integrity of network communications</t>
    </r>
    <r>
      <rPr>
        <sz val="11"/>
        <color theme="1"/>
        <rFont val="Calibri"/>
        <family val="2"/>
        <scheme val="minor"/>
      </rPr>
      <t xml:space="preserve">
</t>
    </r>
    <r>
      <rPr>
        <b/>
        <sz val="11"/>
        <color indexed="8"/>
        <rFont val="Calibri"/>
        <family val="2"/>
      </rPr>
      <t>Ex2</t>
    </r>
    <r>
      <rPr>
        <sz val="11"/>
        <color indexed="8"/>
        <rFont val="Calibri"/>
        <family val="2"/>
      </rPr>
      <t>: Automatically encrypt or block outbound emails and other communications that contain sensitive data, depending on the data classification</t>
    </r>
    <r>
      <rPr>
        <sz val="11"/>
        <color theme="1"/>
        <rFont val="Calibri"/>
        <family val="2"/>
        <scheme val="minor"/>
      </rPr>
      <t xml:space="preserve">
</t>
    </r>
    <r>
      <rPr>
        <b/>
        <sz val="11"/>
        <color indexed="8"/>
        <rFont val="Calibri"/>
        <family val="2"/>
      </rPr>
      <t>Ex3</t>
    </r>
    <r>
      <rPr>
        <sz val="11"/>
        <color indexed="8"/>
        <rFont val="Calibri"/>
        <family val="2"/>
      </rPr>
      <t>: Block access to personal email, file sharing, file storage services, and other personal communications applications and services from organizational systems and networks</t>
    </r>
    <r>
      <rPr>
        <sz val="11"/>
        <color theme="1"/>
        <rFont val="Calibri"/>
        <family val="2"/>
        <scheme val="minor"/>
      </rPr>
      <t xml:space="preserve">
</t>
    </r>
    <r>
      <rPr>
        <b/>
        <sz val="11"/>
        <color indexed="8"/>
        <rFont val="Calibri"/>
        <family val="2"/>
      </rPr>
      <t>Ex4</t>
    </r>
    <r>
      <rPr>
        <sz val="11"/>
        <color indexed="8"/>
        <rFont val="Calibri"/>
        <family val="2"/>
      </rPr>
      <t>: Prevent reuse of sensitive data from production environments (e.g., customer records) in development, testing, and other non-production environments</t>
    </r>
  </si>
  <si>
    <r>
      <rPr>
        <b/>
        <sz val="11"/>
        <color indexed="8"/>
        <rFont val="Calibri"/>
        <family val="2"/>
      </rPr>
      <t>PR.DS-02</t>
    </r>
    <r>
      <rPr>
        <sz val="11"/>
        <color indexed="8"/>
        <rFont val="Calibri"/>
        <family val="2"/>
      </rPr>
      <t>: The confidentiality, integrity, and availability of data-in-transit are protected</t>
    </r>
  </si>
  <si>
    <t>S 1.16.21
S 1.16.22
S 7.15.11
S 7.15.16
S 7.15.8</t>
  </si>
  <si>
    <r>
      <rPr>
        <b/>
        <sz val="11"/>
        <color indexed="8"/>
        <rFont val="Calibri"/>
        <family val="2"/>
      </rPr>
      <t>CIS Controls v8.0: 3.11</t>
    </r>
    <r>
      <rPr>
        <sz val="11"/>
        <color theme="1"/>
        <rFont val="Calibri"/>
        <family val="2"/>
        <scheme val="minor"/>
      </rPr>
      <t xml:space="preserve">
</t>
    </r>
    <r>
      <rPr>
        <b/>
        <sz val="11"/>
        <color indexed="8"/>
        <rFont val="Calibri"/>
        <family val="2"/>
      </rPr>
      <t>CRI Profile v2.0: PR.DS-01</t>
    </r>
    <r>
      <rPr>
        <sz val="11"/>
        <color theme="1"/>
        <rFont val="Calibri"/>
        <family val="2"/>
        <scheme val="minor"/>
      </rPr>
      <t xml:space="preserve">
</t>
    </r>
    <r>
      <rPr>
        <b/>
        <sz val="11"/>
        <color indexed="8"/>
        <rFont val="Calibri"/>
        <family val="2"/>
      </rPr>
      <t>CRI Profile v2.0: PR.DS-01.01</t>
    </r>
    <r>
      <rPr>
        <sz val="11"/>
        <color theme="1"/>
        <rFont val="Calibri"/>
        <family val="2"/>
        <scheme val="minor"/>
      </rPr>
      <t xml:space="preserve">
</t>
    </r>
    <r>
      <rPr>
        <b/>
        <sz val="11"/>
        <color indexed="8"/>
        <rFont val="Calibri"/>
        <family val="2"/>
      </rPr>
      <t>CRI Profile v2.0: PR.DS-01.02</t>
    </r>
    <r>
      <rPr>
        <sz val="11"/>
        <color theme="1"/>
        <rFont val="Calibri"/>
        <family val="2"/>
        <scheme val="minor"/>
      </rPr>
      <t xml:space="preserve">
</t>
    </r>
    <r>
      <rPr>
        <b/>
        <sz val="11"/>
        <color indexed="8"/>
        <rFont val="Calibri"/>
        <family val="2"/>
      </rPr>
      <t>CRI Profile v2.0: PR.DS-01.03</t>
    </r>
    <r>
      <rPr>
        <sz val="11"/>
        <color theme="1"/>
        <rFont val="Calibri"/>
        <family val="2"/>
        <scheme val="minor"/>
      </rPr>
      <t xml:space="preserve">
</t>
    </r>
    <r>
      <rPr>
        <b/>
        <sz val="11"/>
        <color indexed="8"/>
        <rFont val="Calibri"/>
        <family val="2"/>
      </rPr>
      <t>CSF v1.1: PR.DS-1</t>
    </r>
    <r>
      <rPr>
        <sz val="11"/>
        <color theme="1"/>
        <rFont val="Calibri"/>
        <family val="2"/>
        <scheme val="minor"/>
      </rPr>
      <t xml:space="preserve">
</t>
    </r>
    <r>
      <rPr>
        <b/>
        <sz val="11"/>
        <color indexed="8"/>
        <rFont val="Calibri"/>
        <family val="2"/>
      </rPr>
      <t>CSF v1.1: PR.DS-5</t>
    </r>
    <r>
      <rPr>
        <sz val="11"/>
        <color theme="1"/>
        <rFont val="Calibri"/>
        <family val="2"/>
        <scheme val="minor"/>
      </rPr>
      <t xml:space="preserve">
</t>
    </r>
    <r>
      <rPr>
        <b/>
        <sz val="11"/>
        <color indexed="8"/>
        <rFont val="Calibri"/>
        <family val="2"/>
      </rPr>
      <t>CSF v1.1: PR.DS-6</t>
    </r>
    <r>
      <rPr>
        <sz val="11"/>
        <color theme="1"/>
        <rFont val="Calibri"/>
        <family val="2"/>
        <scheme val="minor"/>
      </rPr>
      <t xml:space="preserve">
</t>
    </r>
    <r>
      <rPr>
        <b/>
        <sz val="11"/>
        <color indexed="8"/>
        <rFont val="Calibri"/>
        <family val="2"/>
      </rPr>
      <t>CSF v1.1: PR.PT-2</t>
    </r>
    <r>
      <rPr>
        <sz val="11"/>
        <color theme="1"/>
        <rFont val="Calibri"/>
        <family val="2"/>
        <scheme val="minor"/>
      </rPr>
      <t xml:space="preserve">
</t>
    </r>
    <r>
      <rPr>
        <b/>
        <sz val="11"/>
        <color indexed="8"/>
        <rFont val="Calibri"/>
        <family val="2"/>
      </rPr>
      <t>SP 800-218: PS.1.1</t>
    </r>
    <r>
      <rPr>
        <sz val="11"/>
        <color theme="1"/>
        <rFont val="Calibri"/>
        <family val="2"/>
        <scheme val="minor"/>
      </rPr>
      <t xml:space="preserve">
</t>
    </r>
    <r>
      <rPr>
        <b/>
        <sz val="11"/>
        <color indexed="8"/>
        <rFont val="Calibri"/>
        <family val="2"/>
      </rPr>
      <t>SP 800-218: PS.2.1</t>
    </r>
    <r>
      <rPr>
        <sz val="11"/>
        <color theme="1"/>
        <rFont val="Calibri"/>
        <family val="2"/>
        <scheme val="minor"/>
      </rPr>
      <t xml:space="preserve">
</t>
    </r>
    <r>
      <rPr>
        <b/>
        <sz val="11"/>
        <color indexed="8"/>
        <rFont val="Calibri"/>
        <family val="2"/>
      </rPr>
      <t>SP 800-218: PS.3.1</t>
    </r>
    <r>
      <rPr>
        <sz val="11"/>
        <color theme="1"/>
        <rFont val="Calibri"/>
        <family val="2"/>
        <scheme val="minor"/>
      </rPr>
      <t xml:space="preserve">
</t>
    </r>
    <r>
      <rPr>
        <b/>
        <sz val="11"/>
        <color indexed="8"/>
        <rFont val="Calibri"/>
        <family val="2"/>
      </rPr>
      <t>SP 800-53 Rev 5.1.1: CA-03</t>
    </r>
    <r>
      <rPr>
        <sz val="11"/>
        <color theme="1"/>
        <rFont val="Calibri"/>
        <family val="2"/>
        <scheme val="minor"/>
      </rPr>
      <t xml:space="preserve">
</t>
    </r>
    <r>
      <rPr>
        <b/>
        <sz val="11"/>
        <color indexed="8"/>
        <rFont val="Calibri"/>
        <family val="2"/>
      </rPr>
      <t>SP 800-53 Rev 5.1.1: CP-09</t>
    </r>
    <r>
      <rPr>
        <sz val="11"/>
        <color theme="1"/>
        <rFont val="Calibri"/>
        <family val="2"/>
        <scheme val="minor"/>
      </rPr>
      <t xml:space="preserve">
</t>
    </r>
    <r>
      <rPr>
        <b/>
        <sz val="11"/>
        <color indexed="8"/>
        <rFont val="Calibri"/>
        <family val="2"/>
      </rPr>
      <t>SP 800-53 Rev 5.1.1: MP-08</t>
    </r>
    <r>
      <rPr>
        <sz val="11"/>
        <color theme="1"/>
        <rFont val="Calibri"/>
        <family val="2"/>
        <scheme val="minor"/>
      </rPr>
      <t xml:space="preserve">
</t>
    </r>
    <r>
      <rPr>
        <b/>
        <sz val="11"/>
        <color indexed="8"/>
        <rFont val="Calibri"/>
        <family val="2"/>
      </rPr>
      <t>SP 800-53 Rev 5.1.1: SC-04</t>
    </r>
    <r>
      <rPr>
        <sz val="11"/>
        <color theme="1"/>
        <rFont val="Calibri"/>
        <family val="2"/>
        <scheme val="minor"/>
      </rPr>
      <t xml:space="preserve">
</t>
    </r>
    <r>
      <rPr>
        <b/>
        <sz val="11"/>
        <color indexed="8"/>
        <rFont val="Calibri"/>
        <family val="2"/>
      </rPr>
      <t>SP 800-53 Rev 5.1.1: SC-07</t>
    </r>
    <r>
      <rPr>
        <sz val="11"/>
        <color theme="1"/>
        <rFont val="Calibri"/>
        <family val="2"/>
        <scheme val="minor"/>
      </rPr>
      <t xml:space="preserve">
</t>
    </r>
    <r>
      <rPr>
        <b/>
        <sz val="11"/>
        <color indexed="8"/>
        <rFont val="Calibri"/>
        <family val="2"/>
      </rPr>
      <t>SP 800-53 Rev 5.1.1: SC-12</t>
    </r>
    <r>
      <rPr>
        <sz val="11"/>
        <color theme="1"/>
        <rFont val="Calibri"/>
        <family val="2"/>
        <scheme val="minor"/>
      </rPr>
      <t xml:space="preserve">
</t>
    </r>
    <r>
      <rPr>
        <b/>
        <sz val="11"/>
        <color indexed="8"/>
        <rFont val="Calibri"/>
        <family val="2"/>
      </rPr>
      <t>SP 800-53 Rev 5.1.1: SC-13</t>
    </r>
    <r>
      <rPr>
        <sz val="11"/>
        <color theme="1"/>
        <rFont val="Calibri"/>
        <family val="2"/>
        <scheme val="minor"/>
      </rPr>
      <t xml:space="preserve">
</t>
    </r>
    <r>
      <rPr>
        <b/>
        <sz val="11"/>
        <color indexed="8"/>
        <rFont val="Calibri"/>
        <family val="2"/>
      </rPr>
      <t>SP 800-53 Rev 5.1.1: SC-28</t>
    </r>
    <r>
      <rPr>
        <sz val="11"/>
        <color theme="1"/>
        <rFont val="Calibri"/>
        <family val="2"/>
        <scheme val="minor"/>
      </rPr>
      <t xml:space="preserve">
</t>
    </r>
    <r>
      <rPr>
        <b/>
        <sz val="11"/>
        <color indexed="8"/>
        <rFont val="Calibri"/>
        <family val="2"/>
      </rPr>
      <t>SP 800-53 Rev 5.1.1: SC-32</t>
    </r>
    <r>
      <rPr>
        <sz val="11"/>
        <color theme="1"/>
        <rFont val="Calibri"/>
        <family val="2"/>
        <scheme val="minor"/>
      </rPr>
      <t xml:space="preserve">
</t>
    </r>
    <r>
      <rPr>
        <b/>
        <sz val="11"/>
        <color indexed="8"/>
        <rFont val="Calibri"/>
        <family val="2"/>
      </rPr>
      <t>SP 800-53 Rev 5.1.1: SC-39</t>
    </r>
    <r>
      <rPr>
        <sz val="11"/>
        <color theme="1"/>
        <rFont val="Calibri"/>
        <family val="2"/>
        <scheme val="minor"/>
      </rPr>
      <t xml:space="preserve">
</t>
    </r>
    <r>
      <rPr>
        <b/>
        <sz val="11"/>
        <color indexed="8"/>
        <rFont val="Calibri"/>
        <family val="2"/>
      </rPr>
      <t>SP 800-53 Rev 5.1.1: SC-43</t>
    </r>
    <r>
      <rPr>
        <sz val="11"/>
        <color theme="1"/>
        <rFont val="Calibri"/>
        <family val="2"/>
        <scheme val="minor"/>
      </rPr>
      <t xml:space="preserve">
</t>
    </r>
    <r>
      <rPr>
        <b/>
        <sz val="11"/>
        <color indexed="8"/>
        <rFont val="Calibri"/>
        <family val="2"/>
      </rPr>
      <t>SP 800-53 Rev 5.1.1: SI-03</t>
    </r>
    <r>
      <rPr>
        <sz val="11"/>
        <color theme="1"/>
        <rFont val="Calibri"/>
        <family val="2"/>
        <scheme val="minor"/>
      </rPr>
      <t xml:space="preserve">
</t>
    </r>
    <r>
      <rPr>
        <b/>
        <sz val="11"/>
        <color indexed="8"/>
        <rFont val="Calibri"/>
        <family val="2"/>
      </rPr>
      <t>SP 800-53 Rev 5.1.1: SI-04</t>
    </r>
    <r>
      <rPr>
        <sz val="11"/>
        <color theme="1"/>
        <rFont val="Calibri"/>
        <family val="2"/>
        <scheme val="minor"/>
      </rPr>
      <t xml:space="preserve">
</t>
    </r>
    <r>
      <rPr>
        <b/>
        <sz val="11"/>
        <color indexed="8"/>
        <rFont val="Calibri"/>
        <family val="2"/>
      </rPr>
      <t>SP 800-53 Rev 5.1.1: SI-07</t>
    </r>
  </si>
  <si>
    <r>
      <rPr>
        <b/>
        <sz val="11"/>
        <color indexed="8"/>
        <rFont val="Calibri"/>
        <family val="2"/>
      </rPr>
      <t>Ex1</t>
    </r>
    <r>
      <rPr>
        <sz val="11"/>
        <color indexed="8"/>
        <rFont val="Calibri"/>
        <family val="2"/>
      </rPr>
      <t>: Use encryption, digital signatures, and cryptographic hashes to protect the confidentiality and integrity of stored data in files, databases, virtual machine disk images, container images, and other resources</t>
    </r>
    <r>
      <rPr>
        <sz val="11"/>
        <color theme="1"/>
        <rFont val="Calibri"/>
        <family val="2"/>
        <scheme val="minor"/>
      </rPr>
      <t xml:space="preserve">
</t>
    </r>
    <r>
      <rPr>
        <b/>
        <sz val="11"/>
        <color indexed="8"/>
        <rFont val="Calibri"/>
        <family val="2"/>
      </rPr>
      <t>Ex2</t>
    </r>
    <r>
      <rPr>
        <sz val="11"/>
        <color indexed="8"/>
        <rFont val="Calibri"/>
        <family val="2"/>
      </rPr>
      <t>: Use full disk encryption to protect data stored on user endpoints</t>
    </r>
    <r>
      <rPr>
        <sz val="11"/>
        <color theme="1"/>
        <rFont val="Calibri"/>
        <family val="2"/>
        <scheme val="minor"/>
      </rPr>
      <t xml:space="preserve">
</t>
    </r>
    <r>
      <rPr>
        <b/>
        <sz val="11"/>
        <color indexed="8"/>
        <rFont val="Calibri"/>
        <family val="2"/>
      </rPr>
      <t>Ex3</t>
    </r>
    <r>
      <rPr>
        <sz val="11"/>
        <color indexed="8"/>
        <rFont val="Calibri"/>
        <family val="2"/>
      </rPr>
      <t>: Confirm the integrity of software by validating signatures</t>
    </r>
    <r>
      <rPr>
        <sz val="11"/>
        <color theme="1"/>
        <rFont val="Calibri"/>
        <family val="2"/>
        <scheme val="minor"/>
      </rPr>
      <t xml:space="preserve">
</t>
    </r>
    <r>
      <rPr>
        <b/>
        <sz val="11"/>
        <color indexed="8"/>
        <rFont val="Calibri"/>
        <family val="2"/>
      </rPr>
      <t>Ex4</t>
    </r>
    <r>
      <rPr>
        <sz val="11"/>
        <color indexed="8"/>
        <rFont val="Calibri"/>
        <family val="2"/>
      </rPr>
      <t>: Restrict the use of removable media to prevent data exfiltration</t>
    </r>
    <r>
      <rPr>
        <sz val="11"/>
        <color theme="1"/>
        <rFont val="Calibri"/>
        <family val="2"/>
        <scheme val="minor"/>
      </rPr>
      <t xml:space="preserve">
</t>
    </r>
    <r>
      <rPr>
        <b/>
        <sz val="11"/>
        <color indexed="8"/>
        <rFont val="Calibri"/>
        <family val="2"/>
      </rPr>
      <t>Ex5</t>
    </r>
    <r>
      <rPr>
        <sz val="11"/>
        <color indexed="8"/>
        <rFont val="Calibri"/>
        <family val="2"/>
      </rPr>
      <t>: Physically secure removable media containing unencrypted sensitive information, such as within locked offices or file cabinets</t>
    </r>
  </si>
  <si>
    <r>
      <rPr>
        <b/>
        <sz val="11"/>
        <color indexed="8"/>
        <rFont val="Calibri"/>
        <family val="2"/>
      </rPr>
      <t>PR.DS-01</t>
    </r>
    <r>
      <rPr>
        <sz val="11"/>
        <color indexed="8"/>
        <rFont val="Calibri"/>
        <family val="2"/>
      </rPr>
      <t>: The confidentiality, integrity, and availability of data-at-rest are protected</t>
    </r>
  </si>
  <si>
    <r>
      <rPr>
        <b/>
        <sz val="11"/>
        <color indexed="8"/>
        <rFont val="Calibri"/>
        <family val="2"/>
      </rPr>
      <t>CRI Profile v2.0: PR.DS</t>
    </r>
    <r>
      <rPr>
        <sz val="11"/>
        <color theme="1"/>
        <rFont val="Calibri"/>
        <family val="2"/>
        <scheme val="minor"/>
      </rPr>
      <t xml:space="preserve">
</t>
    </r>
    <r>
      <rPr>
        <b/>
        <sz val="11"/>
        <color indexed="8"/>
        <rFont val="Calibri"/>
        <family val="2"/>
      </rPr>
      <t>CSF v1.1: PR.DS</t>
    </r>
  </si>
  <si>
    <r>
      <rPr>
        <b/>
        <sz val="11"/>
        <color indexed="8"/>
        <rFont val="Calibri"/>
        <family val="2"/>
      </rPr>
      <t>Data Security (PR.DS)</t>
    </r>
    <r>
      <rPr>
        <sz val="11"/>
        <color indexed="8"/>
        <rFont val="Calibri"/>
        <family val="2"/>
      </rPr>
      <t>: Data are managed consistent with the organization's risk strategy to protect the confidentiality, integrity, and availability of information</t>
    </r>
  </si>
  <si>
    <r>
      <t>PR.AT-05</t>
    </r>
    <r>
      <rPr>
        <sz val="11"/>
        <color indexed="8"/>
        <rFont val="Calibri"/>
        <family val="2"/>
      </rPr>
      <t>: [Withdrawn: Incorporated into PR.AT-02]</t>
    </r>
  </si>
  <si>
    <r>
      <t>PR.AT-04</t>
    </r>
    <r>
      <rPr>
        <sz val="11"/>
        <color indexed="8"/>
        <rFont val="Calibri"/>
        <family val="2"/>
      </rPr>
      <t>: [Withdrawn: Incorporated into PR.AT-02]</t>
    </r>
  </si>
  <si>
    <r>
      <t>PR.AT-03</t>
    </r>
    <r>
      <rPr>
        <sz val="11"/>
        <color indexed="8"/>
        <rFont val="Calibri"/>
        <family val="2"/>
      </rPr>
      <t>: [Withdrawn: Incorporated into PR.AT-01, PR.AT-02]</t>
    </r>
  </si>
  <si>
    <t>P 5.1
P 5.5
P 5.6
P 5.7
P 5.9
S 2.17.7
T 1.3.2
T 1.3.3
T 2.3.2
T 2.3.3
T 3.3.2
T 3.3.3
T 4.3.2
T 4.3.3</t>
  </si>
  <si>
    <r>
      <rPr>
        <b/>
        <sz val="11"/>
        <color indexed="8"/>
        <rFont val="Calibri"/>
        <family val="2"/>
      </rPr>
      <t>CIS Controls v8.0: 14.9</t>
    </r>
    <r>
      <rPr>
        <sz val="11"/>
        <color theme="1"/>
        <rFont val="Calibri"/>
        <family val="2"/>
        <scheme val="minor"/>
      </rPr>
      <t xml:space="preserve">
</t>
    </r>
    <r>
      <rPr>
        <b/>
        <sz val="11"/>
        <color indexed="8"/>
        <rFont val="Calibri"/>
        <family val="2"/>
      </rPr>
      <t>CRI Profile v2.0: PR.AT-02</t>
    </r>
    <r>
      <rPr>
        <sz val="11"/>
        <color theme="1"/>
        <rFont val="Calibri"/>
        <family val="2"/>
        <scheme val="minor"/>
      </rPr>
      <t xml:space="preserve">
</t>
    </r>
    <r>
      <rPr>
        <b/>
        <sz val="11"/>
        <color indexed="8"/>
        <rFont val="Calibri"/>
        <family val="2"/>
      </rPr>
      <t>CRI Profile v2.0: PR.AT-02.01</t>
    </r>
    <r>
      <rPr>
        <sz val="11"/>
        <color theme="1"/>
        <rFont val="Calibri"/>
        <family val="2"/>
        <scheme val="minor"/>
      </rPr>
      <t xml:space="preserve">
</t>
    </r>
    <r>
      <rPr>
        <b/>
        <sz val="11"/>
        <color indexed="8"/>
        <rFont val="Calibri"/>
        <family val="2"/>
      </rPr>
      <t>CRI Profile v2.0: PR.AT-02.02</t>
    </r>
    <r>
      <rPr>
        <sz val="11"/>
        <color theme="1"/>
        <rFont val="Calibri"/>
        <family val="2"/>
        <scheme val="minor"/>
      </rPr>
      <t xml:space="preserve">
</t>
    </r>
    <r>
      <rPr>
        <b/>
        <sz val="11"/>
        <color indexed="8"/>
        <rFont val="Calibri"/>
        <family val="2"/>
      </rPr>
      <t>CRI Profile v2.0: PR.AT-02.03</t>
    </r>
    <r>
      <rPr>
        <sz val="11"/>
        <color theme="1"/>
        <rFont val="Calibri"/>
        <family val="2"/>
        <scheme val="minor"/>
      </rPr>
      <t xml:space="preserve">
</t>
    </r>
    <r>
      <rPr>
        <b/>
        <sz val="11"/>
        <color indexed="8"/>
        <rFont val="Calibri"/>
        <family val="2"/>
      </rPr>
      <t>CRI Profile v2.0: PR.AT-02.04</t>
    </r>
    <r>
      <rPr>
        <sz val="11"/>
        <color theme="1"/>
        <rFont val="Calibri"/>
        <family val="2"/>
        <scheme val="minor"/>
      </rPr>
      <t xml:space="preserve">
</t>
    </r>
    <r>
      <rPr>
        <b/>
        <sz val="11"/>
        <color indexed="8"/>
        <rFont val="Calibri"/>
        <family val="2"/>
      </rPr>
      <t>CRI Profile v2.0: PR.AT-02.05</t>
    </r>
    <r>
      <rPr>
        <sz val="11"/>
        <color theme="1"/>
        <rFont val="Calibri"/>
        <family val="2"/>
        <scheme val="minor"/>
      </rPr>
      <t xml:space="preserve">
</t>
    </r>
    <r>
      <rPr>
        <b/>
        <sz val="11"/>
        <color indexed="8"/>
        <rFont val="Calibri"/>
        <family val="2"/>
      </rPr>
      <t>CRI Profile v2.0: PR.AT-02.06</t>
    </r>
    <r>
      <rPr>
        <sz val="11"/>
        <color theme="1"/>
        <rFont val="Calibri"/>
        <family val="2"/>
        <scheme val="minor"/>
      </rPr>
      <t xml:space="preserve">
</t>
    </r>
    <r>
      <rPr>
        <b/>
        <sz val="11"/>
        <color indexed="8"/>
        <rFont val="Calibri"/>
        <family val="2"/>
      </rPr>
      <t>CRI Profile v2.0: PR.AT-02.07</t>
    </r>
    <r>
      <rPr>
        <sz val="11"/>
        <color theme="1"/>
        <rFont val="Calibri"/>
        <family val="2"/>
        <scheme val="minor"/>
      </rPr>
      <t xml:space="preserve">
</t>
    </r>
    <r>
      <rPr>
        <b/>
        <sz val="11"/>
        <color indexed="8"/>
        <rFont val="Calibri"/>
        <family val="2"/>
      </rPr>
      <t>CRI Profile v2.0: PR.AT-02.08</t>
    </r>
    <r>
      <rPr>
        <sz val="11"/>
        <color theme="1"/>
        <rFont val="Calibri"/>
        <family val="2"/>
        <scheme val="minor"/>
      </rPr>
      <t xml:space="preserve">
</t>
    </r>
    <r>
      <rPr>
        <b/>
        <sz val="11"/>
        <color indexed="8"/>
        <rFont val="Calibri"/>
        <family val="2"/>
      </rPr>
      <t>CSF v1.1: PR.AT-2</t>
    </r>
    <r>
      <rPr>
        <sz val="11"/>
        <color theme="1"/>
        <rFont val="Calibri"/>
        <family val="2"/>
        <scheme val="minor"/>
      </rPr>
      <t xml:space="preserve">
</t>
    </r>
    <r>
      <rPr>
        <b/>
        <sz val="11"/>
        <color indexed="8"/>
        <rFont val="Calibri"/>
        <family val="2"/>
      </rPr>
      <t>CSF v1.1: PR.AT-3</t>
    </r>
    <r>
      <rPr>
        <sz val="11"/>
        <color theme="1"/>
        <rFont val="Calibri"/>
        <family val="2"/>
        <scheme val="minor"/>
      </rPr>
      <t xml:space="preserve">
</t>
    </r>
    <r>
      <rPr>
        <b/>
        <sz val="11"/>
        <color indexed="8"/>
        <rFont val="Calibri"/>
        <family val="2"/>
      </rPr>
      <t>CSF v1.1: PR.AT-4</t>
    </r>
    <r>
      <rPr>
        <sz val="11"/>
        <color theme="1"/>
        <rFont val="Calibri"/>
        <family val="2"/>
        <scheme val="minor"/>
      </rPr>
      <t xml:space="preserve">
</t>
    </r>
    <r>
      <rPr>
        <b/>
        <sz val="11"/>
        <color indexed="8"/>
        <rFont val="Calibri"/>
        <family val="2"/>
      </rPr>
      <t>CSF v1.1: PR.AT-5</t>
    </r>
    <r>
      <rPr>
        <sz val="11"/>
        <color theme="1"/>
        <rFont val="Calibri"/>
        <family val="2"/>
        <scheme val="minor"/>
      </rPr>
      <t xml:space="preserve">
</t>
    </r>
    <r>
      <rPr>
        <b/>
        <sz val="11"/>
        <color indexed="8"/>
        <rFont val="Calibri"/>
        <family val="2"/>
      </rPr>
      <t>SP 800-218: PO.2.2</t>
    </r>
    <r>
      <rPr>
        <sz val="11"/>
        <color theme="1"/>
        <rFont val="Calibri"/>
        <family val="2"/>
        <scheme val="minor"/>
      </rPr>
      <t xml:space="preserve">
</t>
    </r>
    <r>
      <rPr>
        <b/>
        <sz val="11"/>
        <color indexed="8"/>
        <rFont val="Calibri"/>
        <family val="2"/>
      </rPr>
      <t>SP 800-221A: GV.CT-3</t>
    </r>
    <r>
      <rPr>
        <sz val="11"/>
        <color theme="1"/>
        <rFont val="Calibri"/>
        <family val="2"/>
        <scheme val="minor"/>
      </rPr>
      <t xml:space="preserve">
</t>
    </r>
    <r>
      <rPr>
        <b/>
        <sz val="11"/>
        <color indexed="8"/>
        <rFont val="Calibri"/>
        <family val="2"/>
      </rPr>
      <t>SP 800-221A: GV.CT-4</t>
    </r>
    <r>
      <rPr>
        <sz val="11"/>
        <color theme="1"/>
        <rFont val="Calibri"/>
        <family val="2"/>
        <scheme val="minor"/>
      </rPr>
      <t xml:space="preserve">
</t>
    </r>
    <r>
      <rPr>
        <b/>
        <sz val="11"/>
        <color indexed="8"/>
        <rFont val="Calibri"/>
        <family val="2"/>
      </rPr>
      <t>SP 800-221A: GV.RR-2</t>
    </r>
    <r>
      <rPr>
        <sz val="11"/>
        <color theme="1"/>
        <rFont val="Calibri"/>
        <family val="2"/>
        <scheme val="minor"/>
      </rPr>
      <t xml:space="preserve">
</t>
    </r>
    <r>
      <rPr>
        <b/>
        <sz val="11"/>
        <color indexed="8"/>
        <rFont val="Calibri"/>
        <family val="2"/>
      </rPr>
      <t>SP 800-53 Rev 5.1.1: AT-03</t>
    </r>
  </si>
  <si>
    <r>
      <rPr>
        <b/>
        <sz val="11"/>
        <color indexed="8"/>
        <rFont val="Calibri"/>
        <family val="2"/>
      </rPr>
      <t>Ex1</t>
    </r>
    <r>
      <rPr>
        <sz val="11"/>
        <color indexed="8"/>
        <rFont val="Calibri"/>
        <family val="2"/>
      </rPr>
      <t>: Identify the specialized roles within the organization that require additional cybersecurity training, such as physical and cybersecurity personnel, finance personnel, senior leadership, and anyone with access to business-critical data</t>
    </r>
    <r>
      <rPr>
        <sz val="11"/>
        <color theme="1"/>
        <rFont val="Calibri"/>
        <family val="2"/>
        <scheme val="minor"/>
      </rPr>
      <t xml:space="preserve">
</t>
    </r>
    <r>
      <rPr>
        <b/>
        <sz val="11"/>
        <color indexed="8"/>
        <rFont val="Calibri"/>
        <family val="2"/>
      </rPr>
      <t>Ex2</t>
    </r>
    <r>
      <rPr>
        <sz val="11"/>
        <color indexed="8"/>
        <rFont val="Calibri"/>
        <family val="2"/>
      </rPr>
      <t>: Provide role-based cybersecurity awareness and training to all those in specialized roles, including contractors, partners, suppliers, and other third parties</t>
    </r>
    <r>
      <rPr>
        <sz val="11"/>
        <color theme="1"/>
        <rFont val="Calibri"/>
        <family val="2"/>
        <scheme val="minor"/>
      </rPr>
      <t xml:space="preserve">
</t>
    </r>
    <r>
      <rPr>
        <b/>
        <sz val="11"/>
        <color indexed="8"/>
        <rFont val="Calibri"/>
        <family val="2"/>
      </rPr>
      <t>Ex3</t>
    </r>
    <r>
      <rPr>
        <sz val="11"/>
        <color indexed="8"/>
        <rFont val="Calibri"/>
        <family val="2"/>
      </rPr>
      <t>: Periodically assess or test users on their understanding of cybersecurity practices for their specialized roles</t>
    </r>
    <r>
      <rPr>
        <sz val="11"/>
        <color theme="1"/>
        <rFont val="Calibri"/>
        <family val="2"/>
        <scheme val="minor"/>
      </rPr>
      <t xml:space="preserve">
</t>
    </r>
    <r>
      <rPr>
        <b/>
        <sz val="11"/>
        <color indexed="8"/>
        <rFont val="Calibri"/>
        <family val="2"/>
      </rPr>
      <t>Ex4</t>
    </r>
    <r>
      <rPr>
        <sz val="11"/>
        <color indexed="8"/>
        <rFont val="Calibri"/>
        <family val="2"/>
      </rPr>
      <t>: Require annual refreshers to reinforce existing practices and introduce new practices</t>
    </r>
  </si>
  <si>
    <r>
      <rPr>
        <b/>
        <sz val="11"/>
        <color indexed="8"/>
        <rFont val="Calibri"/>
        <family val="2"/>
      </rPr>
      <t>PR.AT-02</t>
    </r>
    <r>
      <rPr>
        <sz val="11"/>
        <color indexed="8"/>
        <rFont val="Calibri"/>
        <family val="2"/>
      </rPr>
      <t>: Individuals in specialized roles are provided with awareness and training so that they possess the knowledge and skills to perform relevant tasks with cybersecurity risks in mind</t>
    </r>
  </si>
  <si>
    <t>M 3.12.1
M 3.13.3
P 3.8
S 2.11
S 2.17.10
S 2.17.11
S 2.3
S 2.9</t>
  </si>
  <si>
    <r>
      <rPr>
        <b/>
        <sz val="11"/>
        <color indexed="8"/>
        <rFont val="Calibri"/>
        <family val="2"/>
      </rPr>
      <t>CIS Controls v8.0: 14.1</t>
    </r>
    <r>
      <rPr>
        <sz val="11"/>
        <color theme="1"/>
        <rFont val="Calibri"/>
        <family val="2"/>
        <scheme val="minor"/>
      </rPr>
      <t xml:space="preserve">
</t>
    </r>
    <r>
      <rPr>
        <b/>
        <sz val="11"/>
        <color indexed="8"/>
        <rFont val="Calibri"/>
        <family val="2"/>
      </rPr>
      <t>CRI Profile v2.0: PR.AT-01</t>
    </r>
    <r>
      <rPr>
        <sz val="11"/>
        <color theme="1"/>
        <rFont val="Calibri"/>
        <family val="2"/>
        <scheme val="minor"/>
      </rPr>
      <t xml:space="preserve">
</t>
    </r>
    <r>
      <rPr>
        <b/>
        <sz val="11"/>
        <color indexed="8"/>
        <rFont val="Calibri"/>
        <family val="2"/>
      </rPr>
      <t>CRI Profile v2.0: PR.AT-01.01</t>
    </r>
    <r>
      <rPr>
        <sz val="11"/>
        <color theme="1"/>
        <rFont val="Calibri"/>
        <family val="2"/>
        <scheme val="minor"/>
      </rPr>
      <t xml:space="preserve">
</t>
    </r>
    <r>
      <rPr>
        <b/>
        <sz val="11"/>
        <color indexed="8"/>
        <rFont val="Calibri"/>
        <family val="2"/>
      </rPr>
      <t>CRI Profile v2.0: PR.AT-01.02</t>
    </r>
    <r>
      <rPr>
        <sz val="11"/>
        <color theme="1"/>
        <rFont val="Calibri"/>
        <family val="2"/>
        <scheme val="minor"/>
      </rPr>
      <t xml:space="preserve">
</t>
    </r>
    <r>
      <rPr>
        <b/>
        <sz val="11"/>
        <color indexed="8"/>
        <rFont val="Calibri"/>
        <family val="2"/>
      </rPr>
      <t>CRI Profile v2.0: PR.AT-01.03</t>
    </r>
    <r>
      <rPr>
        <sz val="11"/>
        <color theme="1"/>
        <rFont val="Calibri"/>
        <family val="2"/>
        <scheme val="minor"/>
      </rPr>
      <t xml:space="preserve">
</t>
    </r>
    <r>
      <rPr>
        <b/>
        <sz val="11"/>
        <color indexed="8"/>
        <rFont val="Calibri"/>
        <family val="2"/>
      </rPr>
      <t>CRI Profile v2.0: PR.AT-01.04</t>
    </r>
    <r>
      <rPr>
        <sz val="11"/>
        <color theme="1"/>
        <rFont val="Calibri"/>
        <family val="2"/>
        <scheme val="minor"/>
      </rPr>
      <t xml:space="preserve">
</t>
    </r>
    <r>
      <rPr>
        <b/>
        <sz val="11"/>
        <color indexed="8"/>
        <rFont val="Calibri"/>
        <family val="2"/>
      </rPr>
      <t>CSF v1.1: PR.AT-1</t>
    </r>
    <r>
      <rPr>
        <sz val="11"/>
        <color theme="1"/>
        <rFont val="Calibri"/>
        <family val="2"/>
        <scheme val="minor"/>
      </rPr>
      <t xml:space="preserve">
</t>
    </r>
    <r>
      <rPr>
        <b/>
        <sz val="11"/>
        <color indexed="8"/>
        <rFont val="Calibri"/>
        <family val="2"/>
      </rPr>
      <t>CSF v1.1: PR.AT-3</t>
    </r>
    <r>
      <rPr>
        <sz val="11"/>
        <color theme="1"/>
        <rFont val="Calibri"/>
        <family val="2"/>
        <scheme val="minor"/>
      </rPr>
      <t xml:space="preserve">
</t>
    </r>
    <r>
      <rPr>
        <b/>
        <sz val="11"/>
        <color indexed="8"/>
        <rFont val="Calibri"/>
        <family val="2"/>
      </rPr>
      <t>CSF v1.1: RS.CO-1</t>
    </r>
    <r>
      <rPr>
        <sz val="11"/>
        <color theme="1"/>
        <rFont val="Calibri"/>
        <family val="2"/>
        <scheme val="minor"/>
      </rPr>
      <t xml:space="preserve">
</t>
    </r>
    <r>
      <rPr>
        <b/>
        <sz val="11"/>
        <color indexed="8"/>
        <rFont val="Calibri"/>
        <family val="2"/>
      </rPr>
      <t>SP 800-218: PO.2.2</t>
    </r>
    <r>
      <rPr>
        <sz val="11"/>
        <color theme="1"/>
        <rFont val="Calibri"/>
        <family val="2"/>
        <scheme val="minor"/>
      </rPr>
      <t xml:space="preserve">
</t>
    </r>
    <r>
      <rPr>
        <b/>
        <sz val="11"/>
        <color indexed="8"/>
        <rFont val="Calibri"/>
        <family val="2"/>
      </rPr>
      <t>SP 800-221A: GV.CT-3</t>
    </r>
    <r>
      <rPr>
        <sz val="11"/>
        <color theme="1"/>
        <rFont val="Calibri"/>
        <family val="2"/>
        <scheme val="minor"/>
      </rPr>
      <t xml:space="preserve">
</t>
    </r>
    <r>
      <rPr>
        <b/>
        <sz val="11"/>
        <color indexed="8"/>
        <rFont val="Calibri"/>
        <family val="2"/>
      </rPr>
      <t>SP 800-221A: GV.RR-2</t>
    </r>
    <r>
      <rPr>
        <sz val="11"/>
        <color theme="1"/>
        <rFont val="Calibri"/>
        <family val="2"/>
        <scheme val="minor"/>
      </rPr>
      <t xml:space="preserve">
</t>
    </r>
    <r>
      <rPr>
        <b/>
        <sz val="11"/>
        <color indexed="8"/>
        <rFont val="Calibri"/>
        <family val="2"/>
      </rPr>
      <t>SP 800-53 Rev 5.1.1: AT-02</t>
    </r>
    <r>
      <rPr>
        <sz val="11"/>
        <color theme="1"/>
        <rFont val="Calibri"/>
        <family val="2"/>
        <scheme val="minor"/>
      </rPr>
      <t xml:space="preserve">
</t>
    </r>
    <r>
      <rPr>
        <b/>
        <sz val="11"/>
        <color indexed="8"/>
        <rFont val="Calibri"/>
        <family val="2"/>
      </rPr>
      <t>SP 800-53 Rev 5.1.1: AT-03</t>
    </r>
  </si>
  <si>
    <r>
      <rPr>
        <b/>
        <sz val="11"/>
        <color indexed="8"/>
        <rFont val="Calibri"/>
        <family val="2"/>
      </rPr>
      <t>Ex1</t>
    </r>
    <r>
      <rPr>
        <sz val="11"/>
        <color indexed="8"/>
        <rFont val="Calibri"/>
        <family val="2"/>
      </rPr>
      <t>: Provide basic cybersecurity awareness and training to employees, contractors, partners, suppliers, and all other users of the organization's non-public resources</t>
    </r>
    <r>
      <rPr>
        <sz val="11"/>
        <color theme="1"/>
        <rFont val="Calibri"/>
        <family val="2"/>
        <scheme val="minor"/>
      </rPr>
      <t xml:space="preserve">
</t>
    </r>
    <r>
      <rPr>
        <b/>
        <sz val="11"/>
        <color indexed="8"/>
        <rFont val="Calibri"/>
        <family val="2"/>
      </rPr>
      <t>Ex2</t>
    </r>
    <r>
      <rPr>
        <sz val="11"/>
        <color indexed="8"/>
        <rFont val="Calibri"/>
        <family val="2"/>
      </rPr>
      <t>: Train personnel to recognize social engineering attempts and other common attacks, report attacks and suspicious activity, comply with acceptable use policies, and perform basic cyber hygiene tasks (e.g., patching software, choosing passwords, protecting credentials)</t>
    </r>
    <r>
      <rPr>
        <sz val="11"/>
        <color theme="1"/>
        <rFont val="Calibri"/>
        <family val="2"/>
        <scheme val="minor"/>
      </rPr>
      <t xml:space="preserve">
</t>
    </r>
    <r>
      <rPr>
        <b/>
        <sz val="11"/>
        <color indexed="8"/>
        <rFont val="Calibri"/>
        <family val="2"/>
      </rPr>
      <t>Ex3</t>
    </r>
    <r>
      <rPr>
        <sz val="11"/>
        <color indexed="8"/>
        <rFont val="Calibri"/>
        <family val="2"/>
      </rPr>
      <t>: Explain the consequences of cybersecurity policy violations, both to individual users and the organization as a whole</t>
    </r>
    <r>
      <rPr>
        <sz val="11"/>
        <color theme="1"/>
        <rFont val="Calibri"/>
        <family val="2"/>
        <scheme val="minor"/>
      </rPr>
      <t xml:space="preserve">
</t>
    </r>
    <r>
      <rPr>
        <b/>
        <sz val="11"/>
        <color indexed="8"/>
        <rFont val="Calibri"/>
        <family val="2"/>
      </rPr>
      <t>Ex4</t>
    </r>
    <r>
      <rPr>
        <sz val="11"/>
        <color indexed="8"/>
        <rFont val="Calibri"/>
        <family val="2"/>
      </rPr>
      <t>: Periodically assess or test users on their understanding of basic cybersecurity practices</t>
    </r>
    <r>
      <rPr>
        <sz val="11"/>
        <color theme="1"/>
        <rFont val="Calibri"/>
        <family val="2"/>
        <scheme val="minor"/>
      </rPr>
      <t xml:space="preserve">
</t>
    </r>
    <r>
      <rPr>
        <b/>
        <sz val="11"/>
        <color indexed="8"/>
        <rFont val="Calibri"/>
        <family val="2"/>
      </rPr>
      <t>Ex5</t>
    </r>
    <r>
      <rPr>
        <sz val="11"/>
        <color indexed="8"/>
        <rFont val="Calibri"/>
        <family val="2"/>
      </rPr>
      <t>: Require annual refreshers to reinforce existing practices and introduce new practices</t>
    </r>
  </si>
  <si>
    <r>
      <rPr>
        <b/>
        <sz val="11"/>
        <color indexed="8"/>
        <rFont val="Calibri"/>
        <family val="2"/>
      </rPr>
      <t>PR.AT-01</t>
    </r>
    <r>
      <rPr>
        <sz val="11"/>
        <color indexed="8"/>
        <rFont val="Calibri"/>
        <family val="2"/>
      </rPr>
      <t>: Personnel are provided with awareness and training so that they possess the knowledge and skills to perform general tasks with cybersecurity risks in mind</t>
    </r>
  </si>
  <si>
    <r>
      <rPr>
        <b/>
        <sz val="11"/>
        <color indexed="8"/>
        <rFont val="Calibri"/>
        <family val="2"/>
      </rPr>
      <t>CRI Profile v2.0: PR.AT</t>
    </r>
    <r>
      <rPr>
        <sz val="11"/>
        <color theme="1"/>
        <rFont val="Calibri"/>
        <family val="2"/>
        <scheme val="minor"/>
      </rPr>
      <t xml:space="preserve">
</t>
    </r>
    <r>
      <rPr>
        <b/>
        <sz val="11"/>
        <color indexed="8"/>
        <rFont val="Calibri"/>
        <family val="2"/>
      </rPr>
      <t>CSF v1.1: PR.AT</t>
    </r>
    <r>
      <rPr>
        <sz val="11"/>
        <color theme="1"/>
        <rFont val="Calibri"/>
        <family val="2"/>
        <scheme val="minor"/>
      </rPr>
      <t xml:space="preserve">
</t>
    </r>
    <r>
      <rPr>
        <b/>
        <sz val="11"/>
        <color indexed="8"/>
        <rFont val="Calibri"/>
        <family val="2"/>
      </rPr>
      <t>SP 800-218: PO.2.2</t>
    </r>
  </si>
  <si>
    <r>
      <rPr>
        <b/>
        <sz val="11"/>
        <color indexed="8"/>
        <rFont val="Calibri"/>
        <family val="2"/>
      </rPr>
      <t>Awareness and Training (PR.AT)</t>
    </r>
    <r>
      <rPr>
        <sz val="11"/>
        <color indexed="8"/>
        <rFont val="Calibri"/>
        <family val="2"/>
      </rPr>
      <t>: The organization's personnel are provided with cybersecurity awareness and training so that they can perform their cybersecurity-related tasks</t>
    </r>
  </si>
  <si>
    <r>
      <rPr>
        <b/>
        <sz val="11"/>
        <color indexed="8"/>
        <rFont val="Calibri"/>
        <family val="2"/>
      </rPr>
      <t>CRI Profile v2.0: PR.AA-06</t>
    </r>
    <r>
      <rPr>
        <sz val="11"/>
        <color theme="1"/>
        <rFont val="Calibri"/>
        <family val="2"/>
        <scheme val="minor"/>
      </rPr>
      <t xml:space="preserve">
</t>
    </r>
    <r>
      <rPr>
        <b/>
        <sz val="11"/>
        <color indexed="8"/>
        <rFont val="Calibri"/>
        <family val="2"/>
      </rPr>
      <t>CRI Profile v2.0: PR.AA-06.01</t>
    </r>
    <r>
      <rPr>
        <sz val="11"/>
        <color theme="1"/>
        <rFont val="Calibri"/>
        <family val="2"/>
        <scheme val="minor"/>
      </rPr>
      <t xml:space="preserve">
</t>
    </r>
    <r>
      <rPr>
        <b/>
        <sz val="11"/>
        <color indexed="8"/>
        <rFont val="Calibri"/>
        <family val="2"/>
      </rPr>
      <t>CRI Profile v2.0: PR.AA-06.02</t>
    </r>
    <r>
      <rPr>
        <sz val="11"/>
        <color theme="1"/>
        <rFont val="Calibri"/>
        <family val="2"/>
        <scheme val="minor"/>
      </rPr>
      <t xml:space="preserve">
</t>
    </r>
    <r>
      <rPr>
        <b/>
        <sz val="11"/>
        <color indexed="8"/>
        <rFont val="Calibri"/>
        <family val="2"/>
      </rPr>
      <t>CSF v1.1: PR.AC-2</t>
    </r>
    <r>
      <rPr>
        <sz val="11"/>
        <color theme="1"/>
        <rFont val="Calibri"/>
        <family val="2"/>
        <scheme val="minor"/>
      </rPr>
      <t xml:space="preserve">
</t>
    </r>
    <r>
      <rPr>
        <b/>
        <sz val="11"/>
        <color indexed="8"/>
        <rFont val="Calibri"/>
        <family val="2"/>
      </rPr>
      <t>CSF v1.1: PR.PT-4</t>
    </r>
    <r>
      <rPr>
        <sz val="11"/>
        <color theme="1"/>
        <rFont val="Calibri"/>
        <family val="2"/>
        <scheme val="minor"/>
      </rPr>
      <t xml:space="preserve">
</t>
    </r>
    <r>
      <rPr>
        <b/>
        <sz val="11"/>
        <color indexed="8"/>
        <rFont val="Calibri"/>
        <family val="2"/>
      </rPr>
      <t>SP 800-218: PO.5.2</t>
    </r>
    <r>
      <rPr>
        <sz val="11"/>
        <color theme="1"/>
        <rFont val="Calibri"/>
        <family val="2"/>
        <scheme val="minor"/>
      </rPr>
      <t xml:space="preserve">
</t>
    </r>
    <r>
      <rPr>
        <b/>
        <sz val="11"/>
        <color indexed="8"/>
        <rFont val="Calibri"/>
        <family val="2"/>
      </rPr>
      <t>SP 800-53 Rev 5.1.1: PE-02</t>
    </r>
    <r>
      <rPr>
        <sz val="11"/>
        <color theme="1"/>
        <rFont val="Calibri"/>
        <family val="2"/>
        <scheme val="minor"/>
      </rPr>
      <t xml:space="preserve">
</t>
    </r>
    <r>
      <rPr>
        <b/>
        <sz val="11"/>
        <color indexed="8"/>
        <rFont val="Calibri"/>
        <family val="2"/>
      </rPr>
      <t>SP 800-53 Rev 5.1.1: PE-03</t>
    </r>
    <r>
      <rPr>
        <sz val="11"/>
        <color theme="1"/>
        <rFont val="Calibri"/>
        <family val="2"/>
        <scheme val="minor"/>
      </rPr>
      <t xml:space="preserve">
</t>
    </r>
    <r>
      <rPr>
        <b/>
        <sz val="11"/>
        <color indexed="8"/>
        <rFont val="Calibri"/>
        <family val="2"/>
      </rPr>
      <t>SP 800-53 Rev 5.1.1: PE-04</t>
    </r>
    <r>
      <rPr>
        <sz val="11"/>
        <color theme="1"/>
        <rFont val="Calibri"/>
        <family val="2"/>
        <scheme val="minor"/>
      </rPr>
      <t xml:space="preserve">
</t>
    </r>
    <r>
      <rPr>
        <b/>
        <sz val="11"/>
        <color indexed="8"/>
        <rFont val="Calibri"/>
        <family val="2"/>
      </rPr>
      <t>SP 800-53 Rev 5.1.1: PE-05</t>
    </r>
    <r>
      <rPr>
        <sz val="11"/>
        <color theme="1"/>
        <rFont val="Calibri"/>
        <family val="2"/>
        <scheme val="minor"/>
      </rPr>
      <t xml:space="preserve">
</t>
    </r>
    <r>
      <rPr>
        <b/>
        <sz val="11"/>
        <color indexed="8"/>
        <rFont val="Calibri"/>
        <family val="2"/>
      </rPr>
      <t>SP 800-53 Rev 5.1.1: PE-06</t>
    </r>
    <r>
      <rPr>
        <sz val="11"/>
        <color theme="1"/>
        <rFont val="Calibri"/>
        <family val="2"/>
        <scheme val="minor"/>
      </rPr>
      <t xml:space="preserve">
</t>
    </r>
    <r>
      <rPr>
        <b/>
        <sz val="11"/>
        <color indexed="8"/>
        <rFont val="Calibri"/>
        <family val="2"/>
      </rPr>
      <t>SP 800-53 Rev 5.1.1: PE-08</t>
    </r>
    <r>
      <rPr>
        <sz val="11"/>
        <color theme="1"/>
        <rFont val="Calibri"/>
        <family val="2"/>
        <scheme val="minor"/>
      </rPr>
      <t xml:space="preserve">
</t>
    </r>
    <r>
      <rPr>
        <b/>
        <sz val="11"/>
        <color indexed="8"/>
        <rFont val="Calibri"/>
        <family val="2"/>
      </rPr>
      <t>SP 800-53 Rev 5.1.1: PE-18</t>
    </r>
    <r>
      <rPr>
        <sz val="11"/>
        <color theme="1"/>
        <rFont val="Calibri"/>
        <family val="2"/>
        <scheme val="minor"/>
      </rPr>
      <t xml:space="preserve">
</t>
    </r>
    <r>
      <rPr>
        <b/>
        <sz val="11"/>
        <color indexed="8"/>
        <rFont val="Calibri"/>
        <family val="2"/>
      </rPr>
      <t>SP 800-53 Rev 5.1.1: PE-19</t>
    </r>
    <r>
      <rPr>
        <sz val="11"/>
        <color theme="1"/>
        <rFont val="Calibri"/>
        <family val="2"/>
        <scheme val="minor"/>
      </rPr>
      <t xml:space="preserve">
</t>
    </r>
    <r>
      <rPr>
        <b/>
        <sz val="11"/>
        <color indexed="8"/>
        <rFont val="Calibri"/>
        <family val="2"/>
      </rPr>
      <t>SP 800-53 Rev 5.1.1: PE-20</t>
    </r>
  </si>
  <si>
    <r>
      <rPr>
        <b/>
        <sz val="11"/>
        <color indexed="8"/>
        <rFont val="Calibri"/>
        <family val="2"/>
      </rPr>
      <t>Ex1</t>
    </r>
    <r>
      <rPr>
        <sz val="11"/>
        <color indexed="8"/>
        <rFont val="Calibri"/>
        <family val="2"/>
      </rPr>
      <t>: Use security guards, security cameras, locked entrances, alarm systems, and other physical controls to monitor facilities and restrict access</t>
    </r>
    <r>
      <rPr>
        <sz val="11"/>
        <color theme="1"/>
        <rFont val="Calibri"/>
        <family val="2"/>
        <scheme val="minor"/>
      </rPr>
      <t xml:space="preserve">
</t>
    </r>
    <r>
      <rPr>
        <b/>
        <sz val="11"/>
        <color indexed="8"/>
        <rFont val="Calibri"/>
        <family val="2"/>
      </rPr>
      <t>Ex2</t>
    </r>
    <r>
      <rPr>
        <sz val="11"/>
        <color indexed="8"/>
        <rFont val="Calibri"/>
        <family val="2"/>
      </rPr>
      <t>: Employ additional physical security controls for areas that contain high-risk assets</t>
    </r>
    <r>
      <rPr>
        <sz val="11"/>
        <color theme="1"/>
        <rFont val="Calibri"/>
        <family val="2"/>
        <scheme val="minor"/>
      </rPr>
      <t xml:space="preserve">
</t>
    </r>
    <r>
      <rPr>
        <b/>
        <sz val="11"/>
        <color indexed="8"/>
        <rFont val="Calibri"/>
        <family val="2"/>
      </rPr>
      <t>Ex3</t>
    </r>
    <r>
      <rPr>
        <sz val="11"/>
        <color indexed="8"/>
        <rFont val="Calibri"/>
        <family val="2"/>
      </rPr>
      <t>: Escort guests, vendors, and other third parties within areas that contain business-critical assets</t>
    </r>
  </si>
  <si>
    <r>
      <rPr>
        <b/>
        <sz val="11"/>
        <color indexed="8"/>
        <rFont val="Calibri"/>
        <family val="2"/>
      </rPr>
      <t>PR.AA-06</t>
    </r>
    <r>
      <rPr>
        <sz val="11"/>
        <color indexed="8"/>
        <rFont val="Calibri"/>
        <family val="2"/>
      </rPr>
      <t>: Physical access to assets is managed, monitored, and enforced commensurate with risk</t>
    </r>
  </si>
  <si>
    <t>T 1.6.1
T 1.6.2
T 1.6.3
T 2.6.1
T 2.6.2
T 2.6.3
T 3.6.1
T 3.6.2
T 3.6.3
T 4.6.1
T 4.6.2
T 4.6.3</t>
  </si>
  <si>
    <r>
      <rPr>
        <b/>
        <sz val="11"/>
        <color indexed="8"/>
        <rFont val="Calibri"/>
        <family val="2"/>
      </rPr>
      <t>CIS Controls v8.0: 3.3</t>
    </r>
    <r>
      <rPr>
        <sz val="11"/>
        <color theme="1"/>
        <rFont val="Calibri"/>
        <family val="2"/>
        <scheme val="minor"/>
      </rPr>
      <t xml:space="preserve">
</t>
    </r>
    <r>
      <rPr>
        <b/>
        <sz val="11"/>
        <color indexed="8"/>
        <rFont val="Calibri"/>
        <family val="2"/>
      </rPr>
      <t>CIS Controls v8.0: 6.8</t>
    </r>
    <r>
      <rPr>
        <sz val="11"/>
        <color theme="1"/>
        <rFont val="Calibri"/>
        <family val="2"/>
        <scheme val="minor"/>
      </rPr>
      <t xml:space="preserve">
</t>
    </r>
    <r>
      <rPr>
        <b/>
        <sz val="11"/>
        <color indexed="8"/>
        <rFont val="Calibri"/>
        <family val="2"/>
      </rPr>
      <t>CRI Profile v2.0: PR.AA-05</t>
    </r>
    <r>
      <rPr>
        <sz val="11"/>
        <color theme="1"/>
        <rFont val="Calibri"/>
        <family val="2"/>
        <scheme val="minor"/>
      </rPr>
      <t xml:space="preserve">
</t>
    </r>
    <r>
      <rPr>
        <b/>
        <sz val="11"/>
        <color indexed="8"/>
        <rFont val="Calibri"/>
        <family val="2"/>
      </rPr>
      <t>CRI Profile v2.0: PR.AA-05.01</t>
    </r>
    <r>
      <rPr>
        <sz val="11"/>
        <color theme="1"/>
        <rFont val="Calibri"/>
        <family val="2"/>
        <scheme val="minor"/>
      </rPr>
      <t xml:space="preserve">
</t>
    </r>
    <r>
      <rPr>
        <b/>
        <sz val="11"/>
        <color indexed="8"/>
        <rFont val="Calibri"/>
        <family val="2"/>
      </rPr>
      <t>CRI Profile v2.0: PR.AA-05.02</t>
    </r>
    <r>
      <rPr>
        <sz val="11"/>
        <color theme="1"/>
        <rFont val="Calibri"/>
        <family val="2"/>
        <scheme val="minor"/>
      </rPr>
      <t xml:space="preserve">
</t>
    </r>
    <r>
      <rPr>
        <b/>
        <sz val="11"/>
        <color indexed="8"/>
        <rFont val="Calibri"/>
        <family val="2"/>
      </rPr>
      <t>CRI Profile v2.0: PR.AA-05.03</t>
    </r>
    <r>
      <rPr>
        <sz val="11"/>
        <color theme="1"/>
        <rFont val="Calibri"/>
        <family val="2"/>
        <scheme val="minor"/>
      </rPr>
      <t xml:space="preserve">
</t>
    </r>
    <r>
      <rPr>
        <b/>
        <sz val="11"/>
        <color indexed="8"/>
        <rFont val="Calibri"/>
        <family val="2"/>
      </rPr>
      <t>CRI Profile v2.0: PR.AA-05.04</t>
    </r>
    <r>
      <rPr>
        <sz val="11"/>
        <color theme="1"/>
        <rFont val="Calibri"/>
        <family val="2"/>
        <scheme val="minor"/>
      </rPr>
      <t xml:space="preserve">
</t>
    </r>
    <r>
      <rPr>
        <b/>
        <sz val="11"/>
        <color indexed="8"/>
        <rFont val="Calibri"/>
        <family val="2"/>
      </rPr>
      <t>CSF v1.1: PR.AC-1</t>
    </r>
    <r>
      <rPr>
        <sz val="11"/>
        <color theme="1"/>
        <rFont val="Calibri"/>
        <family val="2"/>
        <scheme val="minor"/>
      </rPr>
      <t xml:space="preserve">
</t>
    </r>
    <r>
      <rPr>
        <b/>
        <sz val="11"/>
        <color indexed="8"/>
        <rFont val="Calibri"/>
        <family val="2"/>
      </rPr>
      <t>CSF v1.1: PR.AC-3</t>
    </r>
    <r>
      <rPr>
        <sz val="11"/>
        <color theme="1"/>
        <rFont val="Calibri"/>
        <family val="2"/>
        <scheme val="minor"/>
      </rPr>
      <t xml:space="preserve">
</t>
    </r>
    <r>
      <rPr>
        <b/>
        <sz val="11"/>
        <color indexed="8"/>
        <rFont val="Calibri"/>
        <family val="2"/>
      </rPr>
      <t>CSF v1.1: PR.AC-4</t>
    </r>
    <r>
      <rPr>
        <sz val="11"/>
        <color theme="1"/>
        <rFont val="Calibri"/>
        <family val="2"/>
        <scheme val="minor"/>
      </rPr>
      <t xml:space="preserve">
</t>
    </r>
    <r>
      <rPr>
        <b/>
        <sz val="11"/>
        <color indexed="8"/>
        <rFont val="Calibri"/>
        <family val="2"/>
      </rPr>
      <t>SP 800-218: PO.5.2</t>
    </r>
    <r>
      <rPr>
        <sz val="11"/>
        <color theme="1"/>
        <rFont val="Calibri"/>
        <family val="2"/>
        <scheme val="minor"/>
      </rPr>
      <t xml:space="preserve">
</t>
    </r>
    <r>
      <rPr>
        <b/>
        <sz val="11"/>
        <color indexed="8"/>
        <rFont val="Calibri"/>
        <family val="2"/>
      </rPr>
      <t>SP 800-218: PS.1.1</t>
    </r>
    <r>
      <rPr>
        <sz val="11"/>
        <color theme="1"/>
        <rFont val="Calibri"/>
        <family val="2"/>
        <scheme val="minor"/>
      </rPr>
      <t xml:space="preserve">
</t>
    </r>
    <r>
      <rPr>
        <b/>
        <sz val="11"/>
        <color indexed="8"/>
        <rFont val="Calibri"/>
        <family val="2"/>
      </rPr>
      <t>SP 800-53 Rev 5.1.1: AC-01</t>
    </r>
    <r>
      <rPr>
        <sz val="11"/>
        <color theme="1"/>
        <rFont val="Calibri"/>
        <family val="2"/>
        <scheme val="minor"/>
      </rPr>
      <t xml:space="preserve">
</t>
    </r>
    <r>
      <rPr>
        <b/>
        <sz val="11"/>
        <color indexed="8"/>
        <rFont val="Calibri"/>
        <family val="2"/>
      </rPr>
      <t>SP 800-53 Rev 5.1.1: AC-02</t>
    </r>
    <r>
      <rPr>
        <sz val="11"/>
        <color theme="1"/>
        <rFont val="Calibri"/>
        <family val="2"/>
        <scheme val="minor"/>
      </rPr>
      <t xml:space="preserve">
</t>
    </r>
    <r>
      <rPr>
        <b/>
        <sz val="11"/>
        <color indexed="8"/>
        <rFont val="Calibri"/>
        <family val="2"/>
      </rPr>
      <t>SP 800-53 Rev 5.1.1: AC-03</t>
    </r>
    <r>
      <rPr>
        <sz val="11"/>
        <color theme="1"/>
        <rFont val="Calibri"/>
        <family val="2"/>
        <scheme val="minor"/>
      </rPr>
      <t xml:space="preserve">
</t>
    </r>
    <r>
      <rPr>
        <b/>
        <sz val="11"/>
        <color indexed="8"/>
        <rFont val="Calibri"/>
        <family val="2"/>
      </rPr>
      <t>SP 800-53 Rev 5.1.1: AC-05</t>
    </r>
    <r>
      <rPr>
        <sz val="11"/>
        <color theme="1"/>
        <rFont val="Calibri"/>
        <family val="2"/>
        <scheme val="minor"/>
      </rPr>
      <t xml:space="preserve">
</t>
    </r>
    <r>
      <rPr>
        <b/>
        <sz val="11"/>
        <color indexed="8"/>
        <rFont val="Calibri"/>
        <family val="2"/>
      </rPr>
      <t>SP 800-53 Rev 5.1.1: AC-06</t>
    </r>
    <r>
      <rPr>
        <sz val="11"/>
        <color theme="1"/>
        <rFont val="Calibri"/>
        <family val="2"/>
        <scheme val="minor"/>
      </rPr>
      <t xml:space="preserve">
</t>
    </r>
    <r>
      <rPr>
        <b/>
        <sz val="11"/>
        <color indexed="8"/>
        <rFont val="Calibri"/>
        <family val="2"/>
      </rPr>
      <t>SP 800-53 Rev 5.1.1: AC-10</t>
    </r>
    <r>
      <rPr>
        <sz val="11"/>
        <color theme="1"/>
        <rFont val="Calibri"/>
        <family val="2"/>
        <scheme val="minor"/>
      </rPr>
      <t xml:space="preserve">
</t>
    </r>
    <r>
      <rPr>
        <b/>
        <sz val="11"/>
        <color indexed="8"/>
        <rFont val="Calibri"/>
        <family val="2"/>
      </rPr>
      <t>SP 800-53 Rev 5.1.1: AC-16</t>
    </r>
    <r>
      <rPr>
        <sz val="11"/>
        <color theme="1"/>
        <rFont val="Calibri"/>
        <family val="2"/>
        <scheme val="minor"/>
      </rPr>
      <t xml:space="preserve">
</t>
    </r>
    <r>
      <rPr>
        <b/>
        <sz val="11"/>
        <color indexed="8"/>
        <rFont val="Calibri"/>
        <family val="2"/>
      </rPr>
      <t>SP 800-53 Rev 5.1.1: AC-17</t>
    </r>
    <r>
      <rPr>
        <sz val="11"/>
        <color theme="1"/>
        <rFont val="Calibri"/>
        <family val="2"/>
        <scheme val="minor"/>
      </rPr>
      <t xml:space="preserve">
</t>
    </r>
    <r>
      <rPr>
        <b/>
        <sz val="11"/>
        <color indexed="8"/>
        <rFont val="Calibri"/>
        <family val="2"/>
      </rPr>
      <t>SP 800-53 Rev 5.1.1: AC-18</t>
    </r>
    <r>
      <rPr>
        <sz val="11"/>
        <color theme="1"/>
        <rFont val="Calibri"/>
        <family val="2"/>
        <scheme val="minor"/>
      </rPr>
      <t xml:space="preserve">
</t>
    </r>
    <r>
      <rPr>
        <b/>
        <sz val="11"/>
        <color indexed="8"/>
        <rFont val="Calibri"/>
        <family val="2"/>
      </rPr>
      <t>SP 800-53 Rev 5.1.1: AC-19</t>
    </r>
    <r>
      <rPr>
        <sz val="11"/>
        <color theme="1"/>
        <rFont val="Calibri"/>
        <family val="2"/>
        <scheme val="minor"/>
      </rPr>
      <t xml:space="preserve">
</t>
    </r>
    <r>
      <rPr>
        <b/>
        <sz val="11"/>
        <color indexed="8"/>
        <rFont val="Calibri"/>
        <family val="2"/>
      </rPr>
      <t>SP 800-53 Rev 5.1.1: AC-24</t>
    </r>
    <r>
      <rPr>
        <sz val="11"/>
        <color theme="1"/>
        <rFont val="Calibri"/>
        <family val="2"/>
        <scheme val="minor"/>
      </rPr>
      <t xml:space="preserve">
</t>
    </r>
    <r>
      <rPr>
        <b/>
        <sz val="11"/>
        <color indexed="8"/>
        <rFont val="Calibri"/>
        <family val="2"/>
      </rPr>
      <t>SP 800-53 Rev 5.1.1: IA-13</t>
    </r>
  </si>
  <si>
    <r>
      <rPr>
        <b/>
        <sz val="11"/>
        <color indexed="8"/>
        <rFont val="Calibri"/>
        <family val="2"/>
      </rPr>
      <t>Ex1</t>
    </r>
    <r>
      <rPr>
        <sz val="11"/>
        <color indexed="8"/>
        <rFont val="Calibri"/>
        <family val="2"/>
      </rPr>
      <t>: Review logical and physical access privileges periodically and whenever someone changes roles or leaves the organization, and promptly rescind privileges that are no longer needed</t>
    </r>
    <r>
      <rPr>
        <sz val="11"/>
        <color theme="1"/>
        <rFont val="Calibri"/>
        <family val="2"/>
        <scheme val="minor"/>
      </rPr>
      <t xml:space="preserve">
</t>
    </r>
    <r>
      <rPr>
        <b/>
        <sz val="11"/>
        <color indexed="8"/>
        <rFont val="Calibri"/>
        <family val="2"/>
      </rPr>
      <t>Ex2</t>
    </r>
    <r>
      <rPr>
        <sz val="11"/>
        <color indexed="8"/>
        <rFont val="Calibri"/>
        <family val="2"/>
      </rPr>
      <t>: Take attributes of the requester and the requested resource into account for authorization decisions (e.g., geolocation, day/time, requester endpoint's cyber health)</t>
    </r>
    <r>
      <rPr>
        <sz val="11"/>
        <color theme="1"/>
        <rFont val="Calibri"/>
        <family val="2"/>
        <scheme val="minor"/>
      </rPr>
      <t xml:space="preserve">
</t>
    </r>
    <r>
      <rPr>
        <b/>
        <sz val="11"/>
        <color indexed="8"/>
        <rFont val="Calibri"/>
        <family val="2"/>
      </rPr>
      <t>Ex3</t>
    </r>
    <r>
      <rPr>
        <sz val="11"/>
        <color indexed="8"/>
        <rFont val="Calibri"/>
        <family val="2"/>
      </rPr>
      <t>: Restrict access and privileges to the minimum necessary (e.g., zero trust architecture)</t>
    </r>
    <r>
      <rPr>
        <sz val="11"/>
        <color theme="1"/>
        <rFont val="Calibri"/>
        <family val="2"/>
        <scheme val="minor"/>
      </rPr>
      <t xml:space="preserve">
</t>
    </r>
    <r>
      <rPr>
        <b/>
        <sz val="11"/>
        <color indexed="8"/>
        <rFont val="Calibri"/>
        <family val="2"/>
      </rPr>
      <t>Ex4</t>
    </r>
    <r>
      <rPr>
        <sz val="11"/>
        <color indexed="8"/>
        <rFont val="Calibri"/>
        <family val="2"/>
      </rPr>
      <t>: Periodically review the privileges associated with critical business functions to confirm proper separation of duties</t>
    </r>
  </si>
  <si>
    <r>
      <rPr>
        <b/>
        <sz val="11"/>
        <color indexed="8"/>
        <rFont val="Calibri"/>
        <family val="2"/>
      </rPr>
      <t>PR.AA-05</t>
    </r>
    <r>
      <rPr>
        <sz val="11"/>
        <color indexed="8"/>
        <rFont val="Calibri"/>
        <family val="2"/>
      </rPr>
      <t>: Access permissions, entitlements, and authorizations are defined in a policy, managed, enforced, and reviewed, and incorporate the principles of least privilege and separation of duties</t>
    </r>
  </si>
  <si>
    <r>
      <rPr>
        <b/>
        <sz val="11"/>
        <color indexed="8"/>
        <rFont val="Calibri"/>
        <family val="2"/>
      </rPr>
      <t>CRI Profile v2.0: PR.AA-04</t>
    </r>
    <r>
      <rPr>
        <sz val="11"/>
        <color theme="1"/>
        <rFont val="Calibri"/>
        <family val="2"/>
        <scheme val="minor"/>
      </rPr>
      <t xml:space="preserve">
</t>
    </r>
    <r>
      <rPr>
        <b/>
        <sz val="11"/>
        <color indexed="8"/>
        <rFont val="Calibri"/>
        <family val="2"/>
      </rPr>
      <t>CRI Profile v2.0: PR.AA-04.01</t>
    </r>
    <r>
      <rPr>
        <sz val="11"/>
        <color theme="1"/>
        <rFont val="Calibri"/>
        <family val="2"/>
        <scheme val="minor"/>
      </rPr>
      <t xml:space="preserve">
</t>
    </r>
    <r>
      <rPr>
        <b/>
        <sz val="11"/>
        <color indexed="8"/>
        <rFont val="Calibri"/>
        <family val="2"/>
      </rPr>
      <t>SP 800-53 Rev 5.1.1: IA-13</t>
    </r>
  </si>
  <si>
    <r>
      <rPr>
        <b/>
        <sz val="11"/>
        <color indexed="8"/>
        <rFont val="Calibri"/>
        <family val="2"/>
      </rPr>
      <t>Ex1</t>
    </r>
    <r>
      <rPr>
        <sz val="11"/>
        <color indexed="8"/>
        <rFont val="Calibri"/>
        <family val="2"/>
      </rPr>
      <t>: Protect identity assertions that are used to convey authentication and user information through single sign-on systems</t>
    </r>
    <r>
      <rPr>
        <sz val="11"/>
        <color theme="1"/>
        <rFont val="Calibri"/>
        <family val="2"/>
        <scheme val="minor"/>
      </rPr>
      <t xml:space="preserve">
</t>
    </r>
    <r>
      <rPr>
        <b/>
        <sz val="11"/>
        <color indexed="8"/>
        <rFont val="Calibri"/>
        <family val="2"/>
      </rPr>
      <t>Ex2</t>
    </r>
    <r>
      <rPr>
        <sz val="11"/>
        <color indexed="8"/>
        <rFont val="Calibri"/>
        <family val="2"/>
      </rPr>
      <t>: Protect identity assertions that are used to convey authentication and user information between federated systems</t>
    </r>
    <r>
      <rPr>
        <sz val="11"/>
        <color theme="1"/>
        <rFont val="Calibri"/>
        <family val="2"/>
        <scheme val="minor"/>
      </rPr>
      <t xml:space="preserve">
</t>
    </r>
    <r>
      <rPr>
        <b/>
        <sz val="11"/>
        <color indexed="8"/>
        <rFont val="Calibri"/>
        <family val="2"/>
      </rPr>
      <t>Ex3</t>
    </r>
    <r>
      <rPr>
        <sz val="11"/>
        <color indexed="8"/>
        <rFont val="Calibri"/>
        <family val="2"/>
      </rPr>
      <t>: Implement standards-based approaches for identity assertions in all contexts, and follow all guidance for the generation (e.g., data models, metadata), protection (e.g., digital signing, encryption), and verification (e.g., signature validation) of identity assertions</t>
    </r>
  </si>
  <si>
    <r>
      <rPr>
        <b/>
        <sz val="11"/>
        <color indexed="8"/>
        <rFont val="Calibri"/>
        <family val="2"/>
      </rPr>
      <t>PR.AA-04</t>
    </r>
    <r>
      <rPr>
        <sz val="11"/>
        <color indexed="8"/>
        <rFont val="Calibri"/>
        <family val="2"/>
      </rPr>
      <t>: Identity assertions are protected, conveyed, and verified</t>
    </r>
  </si>
  <si>
    <r>
      <rPr>
        <b/>
        <sz val="11"/>
        <color indexed="8"/>
        <rFont val="Calibri"/>
        <family val="2"/>
      </rPr>
      <t>CRI Profile v2.0: PR.AA-03</t>
    </r>
    <r>
      <rPr>
        <sz val="11"/>
        <color theme="1"/>
        <rFont val="Calibri"/>
        <family val="2"/>
        <scheme val="minor"/>
      </rPr>
      <t xml:space="preserve">
</t>
    </r>
    <r>
      <rPr>
        <b/>
        <sz val="11"/>
        <color indexed="8"/>
        <rFont val="Calibri"/>
        <family val="2"/>
      </rPr>
      <t>CRI Profile v2.0: PR.AA-03.01</t>
    </r>
    <r>
      <rPr>
        <sz val="11"/>
        <color theme="1"/>
        <rFont val="Calibri"/>
        <family val="2"/>
        <scheme val="minor"/>
      </rPr>
      <t xml:space="preserve">
</t>
    </r>
    <r>
      <rPr>
        <b/>
        <sz val="11"/>
        <color indexed="8"/>
        <rFont val="Calibri"/>
        <family val="2"/>
      </rPr>
      <t>CRI Profile v2.0: PR.AA-03.02</t>
    </r>
    <r>
      <rPr>
        <sz val="11"/>
        <color theme="1"/>
        <rFont val="Calibri"/>
        <family val="2"/>
        <scheme val="minor"/>
      </rPr>
      <t xml:space="preserve">
</t>
    </r>
    <r>
      <rPr>
        <b/>
        <sz val="11"/>
        <color indexed="8"/>
        <rFont val="Calibri"/>
        <family val="2"/>
      </rPr>
      <t>CRI Profile v2.0: PR.AA-03.03</t>
    </r>
    <r>
      <rPr>
        <sz val="11"/>
        <color theme="1"/>
        <rFont val="Calibri"/>
        <family val="2"/>
        <scheme val="minor"/>
      </rPr>
      <t xml:space="preserve">
</t>
    </r>
    <r>
      <rPr>
        <b/>
        <sz val="11"/>
        <color indexed="8"/>
        <rFont val="Calibri"/>
        <family val="2"/>
      </rPr>
      <t>CSF v1.1: PR.AC-3</t>
    </r>
    <r>
      <rPr>
        <sz val="11"/>
        <color theme="1"/>
        <rFont val="Calibri"/>
        <family val="2"/>
        <scheme val="minor"/>
      </rPr>
      <t xml:space="preserve">
</t>
    </r>
    <r>
      <rPr>
        <b/>
        <sz val="11"/>
        <color indexed="8"/>
        <rFont val="Calibri"/>
        <family val="2"/>
      </rPr>
      <t>CSF v1.1: PR.AC-7</t>
    </r>
    <r>
      <rPr>
        <sz val="11"/>
        <color theme="1"/>
        <rFont val="Calibri"/>
        <family val="2"/>
        <scheme val="minor"/>
      </rPr>
      <t xml:space="preserve">
</t>
    </r>
    <r>
      <rPr>
        <b/>
        <sz val="11"/>
        <color indexed="8"/>
        <rFont val="Calibri"/>
        <family val="2"/>
      </rPr>
      <t>SP 800-218: PO.5.2</t>
    </r>
    <r>
      <rPr>
        <sz val="11"/>
        <color theme="1"/>
        <rFont val="Calibri"/>
        <family val="2"/>
        <scheme val="minor"/>
      </rPr>
      <t xml:space="preserve">
</t>
    </r>
    <r>
      <rPr>
        <b/>
        <sz val="11"/>
        <color indexed="8"/>
        <rFont val="Calibri"/>
        <family val="2"/>
      </rPr>
      <t>SP 800-53 Rev 5.1.1: AC-07</t>
    </r>
    <r>
      <rPr>
        <sz val="11"/>
        <color theme="1"/>
        <rFont val="Calibri"/>
        <family val="2"/>
        <scheme val="minor"/>
      </rPr>
      <t xml:space="preserve">
</t>
    </r>
    <r>
      <rPr>
        <b/>
        <sz val="11"/>
        <color indexed="8"/>
        <rFont val="Calibri"/>
        <family val="2"/>
      </rPr>
      <t>SP 800-53 Rev 5.1.1: AC-12</t>
    </r>
    <r>
      <rPr>
        <sz val="11"/>
        <color theme="1"/>
        <rFont val="Calibri"/>
        <family val="2"/>
        <scheme val="minor"/>
      </rPr>
      <t xml:space="preserve">
</t>
    </r>
    <r>
      <rPr>
        <b/>
        <sz val="11"/>
        <color indexed="8"/>
        <rFont val="Calibri"/>
        <family val="2"/>
      </rPr>
      <t>SP 800-53 Rev 5.1.1: IA-02</t>
    </r>
    <r>
      <rPr>
        <sz val="11"/>
        <color theme="1"/>
        <rFont val="Calibri"/>
        <family val="2"/>
        <scheme val="minor"/>
      </rPr>
      <t xml:space="preserve">
</t>
    </r>
    <r>
      <rPr>
        <b/>
        <sz val="11"/>
        <color indexed="8"/>
        <rFont val="Calibri"/>
        <family val="2"/>
      </rPr>
      <t>SP 800-53 Rev 5.1.1: IA-03</t>
    </r>
    <r>
      <rPr>
        <sz val="11"/>
        <color theme="1"/>
        <rFont val="Calibri"/>
        <family val="2"/>
        <scheme val="minor"/>
      </rPr>
      <t xml:space="preserve">
</t>
    </r>
    <r>
      <rPr>
        <b/>
        <sz val="11"/>
        <color indexed="8"/>
        <rFont val="Calibri"/>
        <family val="2"/>
      </rPr>
      <t>SP 800-53 Rev 5.1.1: IA-05</t>
    </r>
    <r>
      <rPr>
        <sz val="11"/>
        <color theme="1"/>
        <rFont val="Calibri"/>
        <family val="2"/>
        <scheme val="minor"/>
      </rPr>
      <t xml:space="preserve">
</t>
    </r>
    <r>
      <rPr>
        <b/>
        <sz val="11"/>
        <color indexed="8"/>
        <rFont val="Calibri"/>
        <family val="2"/>
      </rPr>
      <t>SP 800-53 Rev 5.1.1: IA-07</t>
    </r>
    <r>
      <rPr>
        <sz val="11"/>
        <color theme="1"/>
        <rFont val="Calibri"/>
        <family val="2"/>
        <scheme val="minor"/>
      </rPr>
      <t xml:space="preserve">
</t>
    </r>
    <r>
      <rPr>
        <b/>
        <sz val="11"/>
        <color indexed="8"/>
        <rFont val="Calibri"/>
        <family val="2"/>
      </rPr>
      <t>SP 800-53 Rev 5.1.1: IA-08</t>
    </r>
    <r>
      <rPr>
        <sz val="11"/>
        <color theme="1"/>
        <rFont val="Calibri"/>
        <family val="2"/>
        <scheme val="minor"/>
      </rPr>
      <t xml:space="preserve">
</t>
    </r>
    <r>
      <rPr>
        <b/>
        <sz val="11"/>
        <color indexed="8"/>
        <rFont val="Calibri"/>
        <family val="2"/>
      </rPr>
      <t>SP 800-53 Rev 5.1.1: IA-09</t>
    </r>
    <r>
      <rPr>
        <sz val="11"/>
        <color theme="1"/>
        <rFont val="Calibri"/>
        <family val="2"/>
        <scheme val="minor"/>
      </rPr>
      <t xml:space="preserve">
</t>
    </r>
    <r>
      <rPr>
        <b/>
        <sz val="11"/>
        <color indexed="8"/>
        <rFont val="Calibri"/>
        <family val="2"/>
      </rPr>
      <t>SP 800-53 Rev 5.1.1: IA-10</t>
    </r>
    <r>
      <rPr>
        <sz val="11"/>
        <color theme="1"/>
        <rFont val="Calibri"/>
        <family val="2"/>
        <scheme val="minor"/>
      </rPr>
      <t xml:space="preserve">
</t>
    </r>
    <r>
      <rPr>
        <b/>
        <sz val="11"/>
        <color indexed="8"/>
        <rFont val="Calibri"/>
        <family val="2"/>
      </rPr>
      <t>SP 800-53 Rev 5.1.1: IA-11</t>
    </r>
  </si>
  <si>
    <r>
      <rPr>
        <b/>
        <sz val="11"/>
        <color indexed="8"/>
        <rFont val="Calibri"/>
        <family val="2"/>
      </rPr>
      <t>Ex1</t>
    </r>
    <r>
      <rPr>
        <sz val="11"/>
        <color indexed="8"/>
        <rFont val="Calibri"/>
        <family val="2"/>
      </rPr>
      <t>: Require multifactor authentication</t>
    </r>
    <r>
      <rPr>
        <sz val="11"/>
        <color theme="1"/>
        <rFont val="Calibri"/>
        <family val="2"/>
        <scheme val="minor"/>
      </rPr>
      <t xml:space="preserve">
</t>
    </r>
    <r>
      <rPr>
        <b/>
        <sz val="11"/>
        <color indexed="8"/>
        <rFont val="Calibri"/>
        <family val="2"/>
      </rPr>
      <t>Ex2</t>
    </r>
    <r>
      <rPr>
        <sz val="11"/>
        <color indexed="8"/>
        <rFont val="Calibri"/>
        <family val="2"/>
      </rPr>
      <t>: Enforce policies for the minimum strength of passwords, PINs, and similar authenticators</t>
    </r>
    <r>
      <rPr>
        <sz val="11"/>
        <color theme="1"/>
        <rFont val="Calibri"/>
        <family val="2"/>
        <scheme val="minor"/>
      </rPr>
      <t xml:space="preserve">
</t>
    </r>
    <r>
      <rPr>
        <b/>
        <sz val="11"/>
        <color indexed="8"/>
        <rFont val="Calibri"/>
        <family val="2"/>
      </rPr>
      <t>Ex3</t>
    </r>
    <r>
      <rPr>
        <sz val="11"/>
        <color indexed="8"/>
        <rFont val="Calibri"/>
        <family val="2"/>
      </rPr>
      <t>: Periodically reauthenticate users, services, and hardware based on risk (e.g., in zero trust architectures)</t>
    </r>
    <r>
      <rPr>
        <sz val="11"/>
        <color theme="1"/>
        <rFont val="Calibri"/>
        <family val="2"/>
        <scheme val="minor"/>
      </rPr>
      <t xml:space="preserve">
</t>
    </r>
    <r>
      <rPr>
        <b/>
        <sz val="11"/>
        <color indexed="8"/>
        <rFont val="Calibri"/>
        <family val="2"/>
      </rPr>
      <t>Ex4</t>
    </r>
    <r>
      <rPr>
        <sz val="11"/>
        <color indexed="8"/>
        <rFont val="Calibri"/>
        <family val="2"/>
      </rPr>
      <t>: Ensure that authorized personnel can access accounts essential for protecting safety under emergency conditions</t>
    </r>
  </si>
  <si>
    <r>
      <rPr>
        <b/>
        <sz val="11"/>
        <color indexed="8"/>
        <rFont val="Calibri"/>
        <family val="2"/>
      </rPr>
      <t>PR.AA-03</t>
    </r>
    <r>
      <rPr>
        <sz val="11"/>
        <color indexed="8"/>
        <rFont val="Calibri"/>
        <family val="2"/>
      </rPr>
      <t>: Users, services, and hardware are authenticated</t>
    </r>
  </si>
  <si>
    <r>
      <rPr>
        <b/>
        <sz val="11"/>
        <color indexed="8"/>
        <rFont val="Calibri"/>
        <family val="2"/>
      </rPr>
      <t>CRI Profile v2.0: PR.AA-02</t>
    </r>
    <r>
      <rPr>
        <sz val="11"/>
        <color theme="1"/>
        <rFont val="Calibri"/>
        <family val="2"/>
        <scheme val="minor"/>
      </rPr>
      <t xml:space="preserve">
</t>
    </r>
    <r>
      <rPr>
        <b/>
        <sz val="11"/>
        <color indexed="8"/>
        <rFont val="Calibri"/>
        <family val="2"/>
      </rPr>
      <t>CRI Profile v2.0: PR.AA-02.01</t>
    </r>
    <r>
      <rPr>
        <sz val="11"/>
        <color theme="1"/>
        <rFont val="Calibri"/>
        <family val="2"/>
        <scheme val="minor"/>
      </rPr>
      <t xml:space="preserve">
</t>
    </r>
    <r>
      <rPr>
        <b/>
        <sz val="11"/>
        <color indexed="8"/>
        <rFont val="Calibri"/>
        <family val="2"/>
      </rPr>
      <t>CSF v1.1: PR.AC-6</t>
    </r>
    <r>
      <rPr>
        <sz val="11"/>
        <color theme="1"/>
        <rFont val="Calibri"/>
        <family val="2"/>
        <scheme val="minor"/>
      </rPr>
      <t xml:space="preserve">
</t>
    </r>
    <r>
      <rPr>
        <b/>
        <sz val="11"/>
        <color indexed="8"/>
        <rFont val="Calibri"/>
        <family val="2"/>
      </rPr>
      <t>SP 800-53 Rev 5.1.1: IA-12</t>
    </r>
  </si>
  <si>
    <r>
      <rPr>
        <b/>
        <sz val="11"/>
        <color indexed="8"/>
        <rFont val="Calibri"/>
        <family val="2"/>
      </rPr>
      <t>Ex1</t>
    </r>
    <r>
      <rPr>
        <sz val="11"/>
        <color indexed="8"/>
        <rFont val="Calibri"/>
        <family val="2"/>
      </rPr>
      <t>: Verify a person's claimed identity at enrollment time using government-issued identity credentials (e.g., passport, visa, driver's license)</t>
    </r>
    <r>
      <rPr>
        <sz val="11"/>
        <color theme="1"/>
        <rFont val="Calibri"/>
        <family val="2"/>
        <scheme val="minor"/>
      </rPr>
      <t xml:space="preserve">
</t>
    </r>
    <r>
      <rPr>
        <b/>
        <sz val="11"/>
        <color indexed="8"/>
        <rFont val="Calibri"/>
        <family val="2"/>
      </rPr>
      <t>Ex2</t>
    </r>
    <r>
      <rPr>
        <sz val="11"/>
        <color indexed="8"/>
        <rFont val="Calibri"/>
        <family val="2"/>
      </rPr>
      <t>: Issue a different credential for each person (i.e., no credential sharing)</t>
    </r>
  </si>
  <si>
    <r>
      <rPr>
        <b/>
        <sz val="11"/>
        <color indexed="8"/>
        <rFont val="Calibri"/>
        <family val="2"/>
      </rPr>
      <t>PR.AA-02</t>
    </r>
    <r>
      <rPr>
        <sz val="11"/>
        <color indexed="8"/>
        <rFont val="Calibri"/>
        <family val="2"/>
      </rPr>
      <t>: Identities are proofed and bound to credentials based on the context of interactions</t>
    </r>
  </si>
  <si>
    <r>
      <rPr>
        <b/>
        <sz val="11"/>
        <color indexed="8"/>
        <rFont val="Calibri"/>
        <family val="2"/>
      </rPr>
      <t>CIS Controls v8.0: 5.1</t>
    </r>
    <r>
      <rPr>
        <sz val="11"/>
        <color theme="1"/>
        <rFont val="Calibri"/>
        <family val="2"/>
        <scheme val="minor"/>
      </rPr>
      <t xml:space="preserve">
</t>
    </r>
    <r>
      <rPr>
        <b/>
        <sz val="11"/>
        <color indexed="8"/>
        <rFont val="Calibri"/>
        <family val="2"/>
      </rPr>
      <t>CIS Controls v8.0: 6.7</t>
    </r>
    <r>
      <rPr>
        <sz val="11"/>
        <color theme="1"/>
        <rFont val="Calibri"/>
        <family val="2"/>
        <scheme val="minor"/>
      </rPr>
      <t xml:space="preserve">
</t>
    </r>
    <r>
      <rPr>
        <b/>
        <sz val="11"/>
        <color indexed="8"/>
        <rFont val="Calibri"/>
        <family val="2"/>
      </rPr>
      <t>CRI Profile v2.0: PR.AA-01</t>
    </r>
    <r>
      <rPr>
        <sz val="11"/>
        <color theme="1"/>
        <rFont val="Calibri"/>
        <family val="2"/>
        <scheme val="minor"/>
      </rPr>
      <t xml:space="preserve">
</t>
    </r>
    <r>
      <rPr>
        <b/>
        <sz val="11"/>
        <color indexed="8"/>
        <rFont val="Calibri"/>
        <family val="2"/>
      </rPr>
      <t>CRI Profile v2.0: PR.AA-01.01</t>
    </r>
    <r>
      <rPr>
        <sz val="11"/>
        <color theme="1"/>
        <rFont val="Calibri"/>
        <family val="2"/>
        <scheme val="minor"/>
      </rPr>
      <t xml:space="preserve">
</t>
    </r>
    <r>
      <rPr>
        <b/>
        <sz val="11"/>
        <color indexed="8"/>
        <rFont val="Calibri"/>
        <family val="2"/>
      </rPr>
      <t>CRI Profile v2.0: PR.AA-01.02</t>
    </r>
    <r>
      <rPr>
        <sz val="11"/>
        <color theme="1"/>
        <rFont val="Calibri"/>
        <family val="2"/>
        <scheme val="minor"/>
      </rPr>
      <t xml:space="preserve">
</t>
    </r>
    <r>
      <rPr>
        <b/>
        <sz val="11"/>
        <color indexed="8"/>
        <rFont val="Calibri"/>
        <family val="2"/>
      </rPr>
      <t>CSF v1.1: PR.AC-1</t>
    </r>
    <r>
      <rPr>
        <sz val="11"/>
        <color theme="1"/>
        <rFont val="Calibri"/>
        <family val="2"/>
        <scheme val="minor"/>
      </rPr>
      <t xml:space="preserve">
</t>
    </r>
    <r>
      <rPr>
        <b/>
        <sz val="11"/>
        <color indexed="8"/>
        <rFont val="Calibri"/>
        <family val="2"/>
      </rPr>
      <t>SP 800-53 Rev 5.1.1: AC-01</t>
    </r>
    <r>
      <rPr>
        <sz val="11"/>
        <color theme="1"/>
        <rFont val="Calibri"/>
        <family val="2"/>
        <scheme val="minor"/>
      </rPr>
      <t xml:space="preserve">
</t>
    </r>
    <r>
      <rPr>
        <b/>
        <sz val="11"/>
        <color indexed="8"/>
        <rFont val="Calibri"/>
        <family val="2"/>
      </rPr>
      <t>SP 800-53 Rev 5.1.1: AC-02</t>
    </r>
    <r>
      <rPr>
        <sz val="11"/>
        <color theme="1"/>
        <rFont val="Calibri"/>
        <family val="2"/>
        <scheme val="minor"/>
      </rPr>
      <t xml:space="preserve">
</t>
    </r>
    <r>
      <rPr>
        <b/>
        <sz val="11"/>
        <color indexed="8"/>
        <rFont val="Calibri"/>
        <family val="2"/>
      </rPr>
      <t>SP 800-53 Rev 5.1.1: AC-14</t>
    </r>
    <r>
      <rPr>
        <sz val="11"/>
        <color theme="1"/>
        <rFont val="Calibri"/>
        <family val="2"/>
        <scheme val="minor"/>
      </rPr>
      <t xml:space="preserve">
</t>
    </r>
    <r>
      <rPr>
        <b/>
        <sz val="11"/>
        <color indexed="8"/>
        <rFont val="Calibri"/>
        <family val="2"/>
      </rPr>
      <t>SP 800-53 Rev 5.1.1: IA-01</t>
    </r>
    <r>
      <rPr>
        <sz val="11"/>
        <color theme="1"/>
        <rFont val="Calibri"/>
        <family val="2"/>
        <scheme val="minor"/>
      </rPr>
      <t xml:space="preserve">
</t>
    </r>
    <r>
      <rPr>
        <b/>
        <sz val="11"/>
        <color indexed="8"/>
        <rFont val="Calibri"/>
        <family val="2"/>
      </rPr>
      <t>SP 800-53 Rev 5.1.1: IA-02</t>
    </r>
    <r>
      <rPr>
        <sz val="11"/>
        <color theme="1"/>
        <rFont val="Calibri"/>
        <family val="2"/>
        <scheme val="minor"/>
      </rPr>
      <t xml:space="preserve">
</t>
    </r>
    <r>
      <rPr>
        <b/>
        <sz val="11"/>
        <color indexed="8"/>
        <rFont val="Calibri"/>
        <family val="2"/>
      </rPr>
      <t>SP 800-53 Rev 5.1.1: IA-03</t>
    </r>
    <r>
      <rPr>
        <sz val="11"/>
        <color theme="1"/>
        <rFont val="Calibri"/>
        <family val="2"/>
        <scheme val="minor"/>
      </rPr>
      <t xml:space="preserve">
</t>
    </r>
    <r>
      <rPr>
        <b/>
        <sz val="11"/>
        <color indexed="8"/>
        <rFont val="Calibri"/>
        <family val="2"/>
      </rPr>
      <t>SP 800-53 Rev 5.1.1: IA-04</t>
    </r>
    <r>
      <rPr>
        <sz val="11"/>
        <color theme="1"/>
        <rFont val="Calibri"/>
        <family val="2"/>
        <scheme val="minor"/>
      </rPr>
      <t xml:space="preserve">
</t>
    </r>
    <r>
      <rPr>
        <b/>
        <sz val="11"/>
        <color indexed="8"/>
        <rFont val="Calibri"/>
        <family val="2"/>
      </rPr>
      <t>SP 800-53 Rev 5.1.1: IA-05</t>
    </r>
    <r>
      <rPr>
        <sz val="11"/>
        <color theme="1"/>
        <rFont val="Calibri"/>
        <family val="2"/>
        <scheme val="minor"/>
      </rPr>
      <t xml:space="preserve">
</t>
    </r>
    <r>
      <rPr>
        <b/>
        <sz val="11"/>
        <color indexed="8"/>
        <rFont val="Calibri"/>
        <family val="2"/>
      </rPr>
      <t>SP 800-53 Rev 5.1.1: IA-06</t>
    </r>
    <r>
      <rPr>
        <sz val="11"/>
        <color theme="1"/>
        <rFont val="Calibri"/>
        <family val="2"/>
        <scheme val="minor"/>
      </rPr>
      <t xml:space="preserve">
</t>
    </r>
    <r>
      <rPr>
        <b/>
        <sz val="11"/>
        <color indexed="8"/>
        <rFont val="Calibri"/>
        <family val="2"/>
      </rPr>
      <t>SP 800-53 Rev 5.1.1: IA-07</t>
    </r>
    <r>
      <rPr>
        <sz val="11"/>
        <color theme="1"/>
        <rFont val="Calibri"/>
        <family val="2"/>
        <scheme val="minor"/>
      </rPr>
      <t xml:space="preserve">
</t>
    </r>
    <r>
      <rPr>
        <b/>
        <sz val="11"/>
        <color indexed="8"/>
        <rFont val="Calibri"/>
        <family val="2"/>
      </rPr>
      <t>SP 800-53 Rev 5.1.1: IA-08</t>
    </r>
    <r>
      <rPr>
        <sz val="11"/>
        <color theme="1"/>
        <rFont val="Calibri"/>
        <family val="2"/>
        <scheme val="minor"/>
      </rPr>
      <t xml:space="preserve">
</t>
    </r>
    <r>
      <rPr>
        <b/>
        <sz val="11"/>
        <color indexed="8"/>
        <rFont val="Calibri"/>
        <family val="2"/>
      </rPr>
      <t>SP 800-53 Rev 5.1.1: IA-09</t>
    </r>
    <r>
      <rPr>
        <sz val="11"/>
        <color theme="1"/>
        <rFont val="Calibri"/>
        <family val="2"/>
        <scheme val="minor"/>
      </rPr>
      <t xml:space="preserve">
</t>
    </r>
    <r>
      <rPr>
        <b/>
        <sz val="11"/>
        <color indexed="8"/>
        <rFont val="Calibri"/>
        <family val="2"/>
      </rPr>
      <t>SP 800-53 Rev 5.1.1: IA-10</t>
    </r>
    <r>
      <rPr>
        <sz val="11"/>
        <color theme="1"/>
        <rFont val="Calibri"/>
        <family val="2"/>
        <scheme val="minor"/>
      </rPr>
      <t xml:space="preserve">
</t>
    </r>
    <r>
      <rPr>
        <b/>
        <sz val="11"/>
        <color indexed="8"/>
        <rFont val="Calibri"/>
        <family val="2"/>
      </rPr>
      <t>SP 800-53 Rev 5.1.1: IA-11</t>
    </r>
  </si>
  <si>
    <r>
      <rPr>
        <b/>
        <sz val="11"/>
        <color indexed="8"/>
        <rFont val="Calibri"/>
        <family val="2"/>
      </rPr>
      <t>Ex1</t>
    </r>
    <r>
      <rPr>
        <sz val="11"/>
        <color indexed="8"/>
        <rFont val="Calibri"/>
        <family val="2"/>
      </rPr>
      <t>: Initiate requests for new access or additional access for employees, contractors, and others, and track, review, and fulfill the requests, with permission from system or data owners when needed</t>
    </r>
    <r>
      <rPr>
        <sz val="11"/>
        <color theme="1"/>
        <rFont val="Calibri"/>
        <family val="2"/>
        <scheme val="minor"/>
      </rPr>
      <t xml:space="preserve">
</t>
    </r>
    <r>
      <rPr>
        <b/>
        <sz val="11"/>
        <color indexed="8"/>
        <rFont val="Calibri"/>
        <family val="2"/>
      </rPr>
      <t>Ex2</t>
    </r>
    <r>
      <rPr>
        <sz val="11"/>
        <color indexed="8"/>
        <rFont val="Calibri"/>
        <family val="2"/>
      </rPr>
      <t>: Issue, manage, and revoke cryptographic certificates and identity tokens, cryptographic keys (i.e., key management), and other credentials</t>
    </r>
    <r>
      <rPr>
        <sz val="11"/>
        <color theme="1"/>
        <rFont val="Calibri"/>
        <family val="2"/>
        <scheme val="minor"/>
      </rPr>
      <t xml:space="preserve">
</t>
    </r>
    <r>
      <rPr>
        <b/>
        <sz val="11"/>
        <color indexed="8"/>
        <rFont val="Calibri"/>
        <family val="2"/>
      </rPr>
      <t>Ex3</t>
    </r>
    <r>
      <rPr>
        <sz val="11"/>
        <color indexed="8"/>
        <rFont val="Calibri"/>
        <family val="2"/>
      </rPr>
      <t>: Select a unique identifier for each device from immutable hardware characteristics or an identifier securely provisioned to the device</t>
    </r>
    <r>
      <rPr>
        <sz val="11"/>
        <color theme="1"/>
        <rFont val="Calibri"/>
        <family val="2"/>
        <scheme val="minor"/>
      </rPr>
      <t xml:space="preserve">
</t>
    </r>
    <r>
      <rPr>
        <b/>
        <sz val="11"/>
        <color indexed="8"/>
        <rFont val="Calibri"/>
        <family val="2"/>
      </rPr>
      <t>Ex4</t>
    </r>
    <r>
      <rPr>
        <sz val="11"/>
        <color indexed="8"/>
        <rFont val="Calibri"/>
        <family val="2"/>
      </rPr>
      <t>: Physically label authorized hardware with an identifier for inventory and servicing purposes</t>
    </r>
  </si>
  <si>
    <r>
      <rPr>
        <b/>
        <sz val="11"/>
        <color indexed="8"/>
        <rFont val="Calibri"/>
        <family val="2"/>
      </rPr>
      <t>PR.AA-01</t>
    </r>
    <r>
      <rPr>
        <sz val="11"/>
        <color indexed="8"/>
        <rFont val="Calibri"/>
        <family val="2"/>
      </rPr>
      <t>: Identities and credentials for authorized users, services, and hardware are managed by the organization</t>
    </r>
  </si>
  <si>
    <r>
      <rPr>
        <b/>
        <sz val="11"/>
        <color indexed="8"/>
        <rFont val="Calibri"/>
        <family val="2"/>
      </rPr>
      <t>CRI Profile v2.0: PR.AA</t>
    </r>
    <r>
      <rPr>
        <sz val="11"/>
        <color theme="1"/>
        <rFont val="Calibri"/>
        <family val="2"/>
        <scheme val="minor"/>
      </rPr>
      <t xml:space="preserve">
</t>
    </r>
    <r>
      <rPr>
        <b/>
        <sz val="11"/>
        <color indexed="8"/>
        <rFont val="Calibri"/>
        <family val="2"/>
      </rPr>
      <t>CSF v1.1: PR.AC</t>
    </r>
  </si>
  <si>
    <r>
      <rPr>
        <b/>
        <sz val="11"/>
        <color indexed="8"/>
        <rFont val="Calibri"/>
        <family val="2"/>
      </rPr>
      <t>Identity Management, Authentication, and Access Control (PR.AA)</t>
    </r>
    <r>
      <rPr>
        <sz val="11"/>
        <color indexed="8"/>
        <rFont val="Calibri"/>
        <family val="2"/>
      </rPr>
      <t>: Access to physical and logical assets is limited to authorized users, services, and hardware and  managed commensurate with the assessed risk of unauthorized access</t>
    </r>
  </si>
  <si>
    <r>
      <rPr>
        <b/>
        <sz val="11"/>
        <color indexed="8"/>
        <rFont val="Calibri"/>
        <family val="2"/>
      </rPr>
      <t>CRI Profile v2.0: PR</t>
    </r>
    <r>
      <rPr>
        <sz val="11"/>
        <color theme="1"/>
        <rFont val="Calibri"/>
        <family val="2"/>
        <scheme val="minor"/>
      </rPr>
      <t xml:space="preserve">
</t>
    </r>
    <r>
      <rPr>
        <b/>
        <sz val="11"/>
        <color indexed="8"/>
        <rFont val="Calibri"/>
        <family val="2"/>
      </rPr>
      <t>CSF v1.1: PR</t>
    </r>
  </si>
  <si>
    <r>
      <rPr>
        <b/>
        <sz val="11"/>
        <color indexed="8"/>
        <rFont val="Calibri"/>
        <family val="2"/>
      </rPr>
      <t>PROTECT (PR)</t>
    </r>
    <r>
      <rPr>
        <sz val="11"/>
        <color indexed="8"/>
        <rFont val="Calibri"/>
        <family val="2"/>
      </rPr>
      <t>: Safeguards to manage the organization's cybersecurity risks are used</t>
    </r>
  </si>
  <si>
    <r>
      <rPr>
        <b/>
        <sz val="11"/>
        <color indexed="8"/>
        <rFont val="Calibri"/>
        <family val="2"/>
      </rPr>
      <t>IDENTIFY (ID)</t>
    </r>
  </si>
  <si>
    <r>
      <t>ID.SC-05</t>
    </r>
    <r>
      <rPr>
        <sz val="11"/>
        <color indexed="8"/>
        <rFont val="Calibri"/>
        <family val="2"/>
      </rPr>
      <t>: [Withdrawn: Incorporated into GV.SC-08, ID.IM-02]</t>
    </r>
  </si>
  <si>
    <r>
      <t>ID.SC-04</t>
    </r>
    <r>
      <rPr>
        <sz val="11"/>
        <color indexed="8"/>
        <rFont val="Calibri"/>
        <family val="2"/>
      </rPr>
      <t>: [Withdrawn: Incorporated into GV.SC-07, ID.RA-10]</t>
    </r>
  </si>
  <si>
    <r>
      <t>ID.SC-03</t>
    </r>
    <r>
      <rPr>
        <sz val="11"/>
        <color indexed="8"/>
        <rFont val="Calibri"/>
        <family val="2"/>
      </rPr>
      <t>: [Withdrawn: Moved to GV.SC-05]</t>
    </r>
  </si>
  <si>
    <r>
      <t>ID.SC-02</t>
    </r>
    <r>
      <rPr>
        <sz val="11"/>
        <color indexed="8"/>
        <rFont val="Calibri"/>
        <family val="2"/>
      </rPr>
      <t>: [Withdrawn: Incorporated into GV.OC-02, GV.SC-03, GV.SC-04, GV.SC-07, ID.RA-10]</t>
    </r>
  </si>
  <si>
    <r>
      <t>ID.SC-01</t>
    </r>
    <r>
      <rPr>
        <sz val="11"/>
        <color indexed="8"/>
        <rFont val="Calibri"/>
        <family val="2"/>
      </rPr>
      <t>: [Withdrawn: Incorporated into GV.RM-05, GV.SC-01, GV.SC-06, GV.SC-09, GV.SC-10]</t>
    </r>
  </si>
  <si>
    <r>
      <t>Supply Chain Risk Management (ID.SC)</t>
    </r>
    <r>
      <rPr>
        <sz val="11"/>
        <color indexed="8"/>
        <rFont val="Calibri"/>
        <family val="2"/>
      </rPr>
      <t>: [Withdrawn: Incorporated into GV.SC]</t>
    </r>
  </si>
  <si>
    <r>
      <t>ID.RM-03</t>
    </r>
    <r>
      <rPr>
        <sz val="11"/>
        <color indexed="8"/>
        <rFont val="Calibri"/>
        <family val="2"/>
      </rPr>
      <t>: [Withdrawn: Moved into GV.RM-02]</t>
    </r>
  </si>
  <si>
    <r>
      <t>ID.RM-02</t>
    </r>
    <r>
      <rPr>
        <sz val="11"/>
        <color indexed="8"/>
        <rFont val="Calibri"/>
        <family val="2"/>
      </rPr>
      <t>: [Withdrawn: Incorporated into GV.RM-02, GV.RM-04]</t>
    </r>
  </si>
  <si>
    <r>
      <t>ID.RM-01</t>
    </r>
    <r>
      <rPr>
        <sz val="11"/>
        <color indexed="8"/>
        <rFont val="Calibri"/>
        <family val="2"/>
      </rPr>
      <t>: [Withdrawn: Incorporated into GV.RM-01, GV.RM-06, GV.RR-03]</t>
    </r>
  </si>
  <si>
    <r>
      <t>Risk Management Strategy (ID.RM)</t>
    </r>
    <r>
      <rPr>
        <sz val="11"/>
        <color indexed="8"/>
        <rFont val="Calibri"/>
        <family val="2"/>
      </rPr>
      <t>: [Withdrawn: Incorporated into GV.RM]</t>
    </r>
  </si>
  <si>
    <r>
      <t>ID.GV-04</t>
    </r>
    <r>
      <rPr>
        <sz val="11"/>
        <color indexed="8"/>
        <rFont val="Calibri"/>
        <family val="2"/>
      </rPr>
      <t>: [Withdrawn: Moved to GV.RM-04]</t>
    </r>
  </si>
  <si>
    <r>
      <t>ID.GV-03</t>
    </r>
    <r>
      <rPr>
        <sz val="11"/>
        <color indexed="8"/>
        <rFont val="Calibri"/>
        <family val="2"/>
      </rPr>
      <t>: [Withdrawn: Moved to GV.OC-03]</t>
    </r>
  </si>
  <si>
    <r>
      <t>ID.GV-02</t>
    </r>
    <r>
      <rPr>
        <sz val="11"/>
        <color indexed="8"/>
        <rFont val="Calibri"/>
        <family val="2"/>
      </rPr>
      <t>: [Withdrawn: Incorporated into GV.OC-02, GV.RR, GV.RR-02]</t>
    </r>
  </si>
  <si>
    <r>
      <t>ID.GV-01</t>
    </r>
    <r>
      <rPr>
        <sz val="11"/>
        <color indexed="8"/>
        <rFont val="Calibri"/>
        <family val="2"/>
      </rPr>
      <t>: [Withdrawn: Incorporated into GV.PO, GV.PO-01, GV.PO-02]</t>
    </r>
  </si>
  <si>
    <r>
      <t>Governance (ID.GV)</t>
    </r>
    <r>
      <rPr>
        <sz val="11"/>
        <color indexed="8"/>
        <rFont val="Calibri"/>
        <family val="2"/>
      </rPr>
      <t>: [Withdrawn: Incorporated into GV]</t>
    </r>
  </si>
  <si>
    <r>
      <t>ID.BE-05</t>
    </r>
    <r>
      <rPr>
        <sz val="11"/>
        <color indexed="8"/>
        <rFont val="Calibri"/>
        <family val="2"/>
      </rPr>
      <t>: [Withdrawn: Incorporated into GV.OC-04]</t>
    </r>
  </si>
  <si>
    <r>
      <t>ID.BE-04</t>
    </r>
    <r>
      <rPr>
        <sz val="11"/>
        <color indexed="8"/>
        <rFont val="Calibri"/>
        <family val="2"/>
      </rPr>
      <t>: [Withdrawn: Incorporated into GV.OC-04, GV.OC-05]</t>
    </r>
  </si>
  <si>
    <r>
      <t>ID.BE-03</t>
    </r>
    <r>
      <rPr>
        <sz val="11"/>
        <color indexed="8"/>
        <rFont val="Calibri"/>
        <family val="2"/>
      </rPr>
      <t>: [Withdrawn: Incorporated into GV.OC-01]</t>
    </r>
  </si>
  <si>
    <r>
      <t>ID.BE-02</t>
    </r>
    <r>
      <rPr>
        <sz val="11"/>
        <color indexed="8"/>
        <rFont val="Calibri"/>
        <family val="2"/>
      </rPr>
      <t>: [Withdrawn: Incorporated into GV.OC-01]</t>
    </r>
  </si>
  <si>
    <r>
      <t>ID.BE-01</t>
    </r>
    <r>
      <rPr>
        <sz val="11"/>
        <color indexed="8"/>
        <rFont val="Calibri"/>
        <family val="2"/>
      </rPr>
      <t>: [Withdrawn: Incorporated into GV.OC-05]</t>
    </r>
  </si>
  <si>
    <r>
      <t>Business Environment (ID.BE)</t>
    </r>
    <r>
      <rPr>
        <sz val="11"/>
        <color indexed="8"/>
        <rFont val="Calibri"/>
        <family val="2"/>
      </rPr>
      <t>: [Withdrawn: Incorporated into GV.OC]</t>
    </r>
  </si>
  <si>
    <t>M 2.1.1
T 1.5.4
T 2.5.4
T 3.5.4
T 4.5.4
S 1.9
S 3.9
S 4.9
S 5.10
S 6.9
S 7.9</t>
  </si>
  <si>
    <r>
      <rPr>
        <b/>
        <sz val="11"/>
        <color indexed="8"/>
        <rFont val="Calibri"/>
        <family val="2"/>
      </rPr>
      <t>CRI Profile v2.0: ID.IM-04</t>
    </r>
    <r>
      <rPr>
        <sz val="11"/>
        <color theme="1"/>
        <rFont val="Calibri"/>
        <family val="2"/>
        <scheme val="minor"/>
      </rPr>
      <t xml:space="preserve">
</t>
    </r>
    <r>
      <rPr>
        <b/>
        <sz val="11"/>
        <color indexed="8"/>
        <rFont val="Calibri"/>
        <family val="2"/>
      </rPr>
      <t>CRI Profile v2.0: ID.IM-04.01</t>
    </r>
    <r>
      <rPr>
        <sz val="11"/>
        <color theme="1"/>
        <rFont val="Calibri"/>
        <family val="2"/>
        <scheme val="minor"/>
      </rPr>
      <t xml:space="preserve">
</t>
    </r>
    <r>
      <rPr>
        <b/>
        <sz val="11"/>
        <color indexed="8"/>
        <rFont val="Calibri"/>
        <family val="2"/>
      </rPr>
      <t>CRI Profile v2.0: ID.IM-04.02</t>
    </r>
    <r>
      <rPr>
        <sz val="11"/>
        <color theme="1"/>
        <rFont val="Calibri"/>
        <family val="2"/>
        <scheme val="minor"/>
      </rPr>
      <t xml:space="preserve">
</t>
    </r>
    <r>
      <rPr>
        <b/>
        <sz val="11"/>
        <color indexed="8"/>
        <rFont val="Calibri"/>
        <family val="2"/>
      </rPr>
      <t>CRI Profile v2.0: ID.IM-04.03</t>
    </r>
    <r>
      <rPr>
        <sz val="11"/>
        <color theme="1"/>
        <rFont val="Calibri"/>
        <family val="2"/>
        <scheme val="minor"/>
      </rPr>
      <t xml:space="preserve">
</t>
    </r>
    <r>
      <rPr>
        <b/>
        <sz val="11"/>
        <color indexed="8"/>
        <rFont val="Calibri"/>
        <family val="2"/>
      </rPr>
      <t>CRI Profile v2.0: ID.IM-04.04</t>
    </r>
    <r>
      <rPr>
        <sz val="11"/>
        <color theme="1"/>
        <rFont val="Calibri"/>
        <family val="2"/>
        <scheme val="minor"/>
      </rPr>
      <t xml:space="preserve">
</t>
    </r>
    <r>
      <rPr>
        <b/>
        <sz val="11"/>
        <color indexed="8"/>
        <rFont val="Calibri"/>
        <family val="2"/>
      </rPr>
      <t>CRI Profile v2.0: ID.IM-04.05</t>
    </r>
    <r>
      <rPr>
        <sz val="11"/>
        <color theme="1"/>
        <rFont val="Calibri"/>
        <family val="2"/>
        <scheme val="minor"/>
      </rPr>
      <t xml:space="preserve">
</t>
    </r>
    <r>
      <rPr>
        <b/>
        <sz val="11"/>
        <color indexed="8"/>
        <rFont val="Calibri"/>
        <family val="2"/>
      </rPr>
      <t>CRI Profile v2.0: ID.IM-04.06</t>
    </r>
    <r>
      <rPr>
        <sz val="11"/>
        <color theme="1"/>
        <rFont val="Calibri"/>
        <family val="2"/>
        <scheme val="minor"/>
      </rPr>
      <t xml:space="preserve">
</t>
    </r>
    <r>
      <rPr>
        <b/>
        <sz val="11"/>
        <color indexed="8"/>
        <rFont val="Calibri"/>
        <family val="2"/>
      </rPr>
      <t>CRI Profile v2.0: ID.IM-04.07</t>
    </r>
    <r>
      <rPr>
        <sz val="11"/>
        <color theme="1"/>
        <rFont val="Calibri"/>
        <family val="2"/>
        <scheme val="minor"/>
      </rPr>
      <t xml:space="preserve">
</t>
    </r>
    <r>
      <rPr>
        <b/>
        <sz val="11"/>
        <color indexed="8"/>
        <rFont val="Calibri"/>
        <family val="2"/>
      </rPr>
      <t>CRI Profile v2.0: ID.IM-04.08</t>
    </r>
    <r>
      <rPr>
        <sz val="11"/>
        <color theme="1"/>
        <rFont val="Calibri"/>
        <family val="2"/>
        <scheme val="minor"/>
      </rPr>
      <t xml:space="preserve">
</t>
    </r>
    <r>
      <rPr>
        <b/>
        <sz val="11"/>
        <color indexed="8"/>
        <rFont val="Calibri"/>
        <family val="2"/>
      </rPr>
      <t>CSF v1.1: PR.IP-9</t>
    </r>
    <r>
      <rPr>
        <sz val="11"/>
        <color theme="1"/>
        <rFont val="Calibri"/>
        <family val="2"/>
        <scheme val="minor"/>
      </rPr>
      <t xml:space="preserve">
</t>
    </r>
    <r>
      <rPr>
        <b/>
        <sz val="11"/>
        <color indexed="8"/>
        <rFont val="Calibri"/>
        <family val="2"/>
      </rPr>
      <t>CSF v1.1: RS.IM-1</t>
    </r>
    <r>
      <rPr>
        <sz val="11"/>
        <color theme="1"/>
        <rFont val="Calibri"/>
        <family val="2"/>
        <scheme val="minor"/>
      </rPr>
      <t xml:space="preserve">
</t>
    </r>
    <r>
      <rPr>
        <b/>
        <sz val="11"/>
        <color indexed="8"/>
        <rFont val="Calibri"/>
        <family val="2"/>
      </rPr>
      <t>CSF v1.1: RC.IM-1</t>
    </r>
    <r>
      <rPr>
        <sz val="11"/>
        <color theme="1"/>
        <rFont val="Calibri"/>
        <family val="2"/>
        <scheme val="minor"/>
      </rPr>
      <t xml:space="preserve">
</t>
    </r>
    <r>
      <rPr>
        <b/>
        <sz val="11"/>
        <color indexed="8"/>
        <rFont val="Calibri"/>
        <family val="2"/>
      </rPr>
      <t>CSF v1.1: PR.IP-10</t>
    </r>
    <r>
      <rPr>
        <sz val="11"/>
        <color theme="1"/>
        <rFont val="Calibri"/>
        <family val="2"/>
        <scheme val="minor"/>
      </rPr>
      <t xml:space="preserve">
</t>
    </r>
    <r>
      <rPr>
        <b/>
        <sz val="11"/>
        <color indexed="8"/>
        <rFont val="Calibri"/>
        <family val="2"/>
      </rPr>
      <t>SP 800-221A: MA.RR-4</t>
    </r>
    <r>
      <rPr>
        <sz val="11"/>
        <color theme="1"/>
        <rFont val="Calibri"/>
        <family val="2"/>
        <scheme val="minor"/>
      </rPr>
      <t xml:space="preserve">
</t>
    </r>
    <r>
      <rPr>
        <b/>
        <sz val="11"/>
        <color indexed="8"/>
        <rFont val="Calibri"/>
        <family val="2"/>
      </rPr>
      <t>SP 800-221A: MA.IM-1</t>
    </r>
    <r>
      <rPr>
        <sz val="11"/>
        <color theme="1"/>
        <rFont val="Calibri"/>
        <family val="2"/>
        <scheme val="minor"/>
      </rPr>
      <t xml:space="preserve">
</t>
    </r>
    <r>
      <rPr>
        <b/>
        <sz val="11"/>
        <color indexed="8"/>
        <rFont val="Calibri"/>
        <family val="2"/>
      </rPr>
      <t>SP 800-53 Rev 5.1.1: CP-02</t>
    </r>
    <r>
      <rPr>
        <sz val="11"/>
        <color theme="1"/>
        <rFont val="Calibri"/>
        <family val="2"/>
        <scheme val="minor"/>
      </rPr>
      <t xml:space="preserve">
</t>
    </r>
    <r>
      <rPr>
        <b/>
        <sz val="11"/>
        <color indexed="8"/>
        <rFont val="Calibri"/>
        <family val="2"/>
      </rPr>
      <t>SP 800-53 Rev 5.1.1: IR-08</t>
    </r>
    <r>
      <rPr>
        <sz val="11"/>
        <color theme="1"/>
        <rFont val="Calibri"/>
        <family val="2"/>
        <scheme val="minor"/>
      </rPr>
      <t xml:space="preserve">
</t>
    </r>
    <r>
      <rPr>
        <b/>
        <sz val="11"/>
        <color indexed="8"/>
        <rFont val="Calibri"/>
        <family val="2"/>
      </rPr>
      <t>SP 800-53 Rev 5.1.1: PL-02</t>
    </r>
    <r>
      <rPr>
        <sz val="11"/>
        <color theme="1"/>
        <rFont val="Calibri"/>
        <family val="2"/>
        <scheme val="minor"/>
      </rPr>
      <t xml:space="preserve">
</t>
    </r>
    <r>
      <rPr>
        <b/>
        <sz val="11"/>
        <color indexed="8"/>
        <rFont val="Calibri"/>
        <family val="2"/>
      </rPr>
      <t>SP 800-53 Rev 5.1.1: SR-02</t>
    </r>
  </si>
  <si>
    <r>
      <rPr>
        <b/>
        <sz val="11"/>
        <color indexed="8"/>
        <rFont val="Calibri"/>
        <family val="2"/>
      </rPr>
      <t>Ex1</t>
    </r>
    <r>
      <rPr>
        <sz val="11"/>
        <color indexed="8"/>
        <rFont val="Calibri"/>
        <family val="2"/>
      </rPr>
      <t>: Establish contingency plans (e.g., incident response, business continuity, disaster recovery) for responding to and recovering from adverse events that can interfere with operations, expose confidential information, or otherwise endanger the organization's mission and viability</t>
    </r>
    <r>
      <rPr>
        <sz val="11"/>
        <color theme="1"/>
        <rFont val="Calibri"/>
        <family val="2"/>
        <scheme val="minor"/>
      </rPr>
      <t xml:space="preserve">
</t>
    </r>
    <r>
      <rPr>
        <b/>
        <sz val="11"/>
        <color indexed="8"/>
        <rFont val="Calibri"/>
        <family val="2"/>
      </rPr>
      <t>Ex2</t>
    </r>
    <r>
      <rPr>
        <sz val="11"/>
        <color indexed="8"/>
        <rFont val="Calibri"/>
        <family val="2"/>
      </rPr>
      <t>: Include contact and communication information, processes for handling common scenarios, and criteria for prioritization, escalation, and elevation in all contingency plans</t>
    </r>
    <r>
      <rPr>
        <sz val="11"/>
        <color theme="1"/>
        <rFont val="Calibri"/>
        <family val="2"/>
        <scheme val="minor"/>
      </rPr>
      <t xml:space="preserve">
</t>
    </r>
    <r>
      <rPr>
        <b/>
        <sz val="11"/>
        <color indexed="8"/>
        <rFont val="Calibri"/>
        <family val="2"/>
      </rPr>
      <t>Ex3</t>
    </r>
    <r>
      <rPr>
        <sz val="11"/>
        <color indexed="8"/>
        <rFont val="Calibri"/>
        <family val="2"/>
      </rPr>
      <t>: Create a vulnerability management plan to identify and assess all types of vulnerabilities and to prioritize, test, and implement risk responses</t>
    </r>
    <r>
      <rPr>
        <sz val="11"/>
        <color theme="1"/>
        <rFont val="Calibri"/>
        <family val="2"/>
        <scheme val="minor"/>
      </rPr>
      <t xml:space="preserve">
</t>
    </r>
    <r>
      <rPr>
        <b/>
        <sz val="11"/>
        <color indexed="8"/>
        <rFont val="Calibri"/>
        <family val="2"/>
      </rPr>
      <t>Ex4</t>
    </r>
    <r>
      <rPr>
        <sz val="11"/>
        <color indexed="8"/>
        <rFont val="Calibri"/>
        <family val="2"/>
      </rPr>
      <t>: Communicate cybersecurity plans (including updates) to those responsible for carrying them out and to affected parties</t>
    </r>
    <r>
      <rPr>
        <sz val="11"/>
        <color theme="1"/>
        <rFont val="Calibri"/>
        <family val="2"/>
        <scheme val="minor"/>
      </rPr>
      <t xml:space="preserve">
</t>
    </r>
    <r>
      <rPr>
        <b/>
        <sz val="11"/>
        <color indexed="8"/>
        <rFont val="Calibri"/>
        <family val="2"/>
      </rPr>
      <t>Ex5</t>
    </r>
    <r>
      <rPr>
        <sz val="11"/>
        <color indexed="8"/>
        <rFont val="Calibri"/>
        <family val="2"/>
      </rPr>
      <t>: Review and update all cybersecurity plans annually or when a need for significant improvements is identified</t>
    </r>
  </si>
  <si>
    <r>
      <rPr>
        <b/>
        <sz val="11"/>
        <color indexed="8"/>
        <rFont val="Calibri"/>
        <family val="2"/>
      </rPr>
      <t>ID.IM-04</t>
    </r>
    <r>
      <rPr>
        <sz val="11"/>
        <color indexed="8"/>
        <rFont val="Calibri"/>
        <family val="2"/>
      </rPr>
      <t>: Incident response plans and other cybersecurity plans that affect operations are established, communicated, maintained, and improved</t>
    </r>
  </si>
  <si>
    <t>M 1.6
M 1.8
M 4.2.6
M 4.3.2
M 4.3.3
M 5.2.6
S 1.15
S 2.5
S 2.15
S 2.16
S 2.17.29
S 2.17.32
S 3.15
S 5.15
S 2.16.35</t>
  </si>
  <si>
    <r>
      <rPr>
        <b/>
        <sz val="11"/>
        <color indexed="8"/>
        <rFont val="Calibri"/>
        <family val="2"/>
      </rPr>
      <t>CRI Profile v2.0: ID.IM-03</t>
    </r>
    <r>
      <rPr>
        <sz val="11"/>
        <color theme="1"/>
        <rFont val="Calibri"/>
        <family val="2"/>
        <scheme val="minor"/>
      </rPr>
      <t xml:space="preserve">
</t>
    </r>
    <r>
      <rPr>
        <b/>
        <sz val="11"/>
        <color indexed="8"/>
        <rFont val="Calibri"/>
        <family val="2"/>
      </rPr>
      <t>CRI Profile v2.0: ID.IM-03.01</t>
    </r>
    <r>
      <rPr>
        <sz val="11"/>
        <color theme="1"/>
        <rFont val="Calibri"/>
        <family val="2"/>
        <scheme val="minor"/>
      </rPr>
      <t xml:space="preserve">
</t>
    </r>
    <r>
      <rPr>
        <b/>
        <sz val="11"/>
        <color indexed="8"/>
        <rFont val="Calibri"/>
        <family val="2"/>
      </rPr>
      <t>CRI Profile v2.0: ID.IM-03.02</t>
    </r>
    <r>
      <rPr>
        <sz val="11"/>
        <color theme="1"/>
        <rFont val="Calibri"/>
        <family val="2"/>
        <scheme val="minor"/>
      </rPr>
      <t xml:space="preserve">
</t>
    </r>
    <r>
      <rPr>
        <b/>
        <sz val="11"/>
        <color indexed="8"/>
        <rFont val="Calibri"/>
        <family val="2"/>
      </rPr>
      <t>CSF v1.1: PR.IP-7</t>
    </r>
    <r>
      <rPr>
        <sz val="11"/>
        <color theme="1"/>
        <rFont val="Calibri"/>
        <family val="2"/>
        <scheme val="minor"/>
      </rPr>
      <t xml:space="preserve">
</t>
    </r>
    <r>
      <rPr>
        <b/>
        <sz val="11"/>
        <color indexed="8"/>
        <rFont val="Calibri"/>
        <family val="2"/>
      </rPr>
      <t>CSF v1.1: PR.IP-8</t>
    </r>
    <r>
      <rPr>
        <sz val="11"/>
        <color theme="1"/>
        <rFont val="Calibri"/>
        <family val="2"/>
        <scheme val="minor"/>
      </rPr>
      <t xml:space="preserve">
</t>
    </r>
    <r>
      <rPr>
        <b/>
        <sz val="11"/>
        <color indexed="8"/>
        <rFont val="Calibri"/>
        <family val="2"/>
      </rPr>
      <t>CSF v1.1: DE.DP-5</t>
    </r>
    <r>
      <rPr>
        <sz val="11"/>
        <color theme="1"/>
        <rFont val="Calibri"/>
        <family val="2"/>
        <scheme val="minor"/>
      </rPr>
      <t xml:space="preserve">
</t>
    </r>
    <r>
      <rPr>
        <b/>
        <sz val="11"/>
        <color indexed="8"/>
        <rFont val="Calibri"/>
        <family val="2"/>
      </rPr>
      <t>CSF v1.1: RS.IM-1</t>
    </r>
    <r>
      <rPr>
        <sz val="11"/>
        <color theme="1"/>
        <rFont val="Calibri"/>
        <family val="2"/>
        <scheme val="minor"/>
      </rPr>
      <t xml:space="preserve">
</t>
    </r>
    <r>
      <rPr>
        <b/>
        <sz val="11"/>
        <color indexed="8"/>
        <rFont val="Calibri"/>
        <family val="2"/>
      </rPr>
      <t>CSF v1.1: RS.IM-2</t>
    </r>
    <r>
      <rPr>
        <sz val="11"/>
        <color theme="1"/>
        <rFont val="Calibri"/>
        <family val="2"/>
        <scheme val="minor"/>
      </rPr>
      <t xml:space="preserve">
</t>
    </r>
    <r>
      <rPr>
        <b/>
        <sz val="11"/>
        <color indexed="8"/>
        <rFont val="Calibri"/>
        <family val="2"/>
      </rPr>
      <t>CSF v1.1: RC.IM-1</t>
    </r>
    <r>
      <rPr>
        <sz val="11"/>
        <color theme="1"/>
        <rFont val="Calibri"/>
        <family val="2"/>
        <scheme val="minor"/>
      </rPr>
      <t xml:space="preserve">
</t>
    </r>
    <r>
      <rPr>
        <b/>
        <sz val="11"/>
        <color indexed="8"/>
        <rFont val="Calibri"/>
        <family val="2"/>
      </rPr>
      <t>CSF v1.1: RC.IM-2</t>
    </r>
    <r>
      <rPr>
        <sz val="11"/>
        <color theme="1"/>
        <rFont val="Calibri"/>
        <family val="2"/>
        <scheme val="minor"/>
      </rPr>
      <t xml:space="preserve">
</t>
    </r>
    <r>
      <rPr>
        <b/>
        <sz val="11"/>
        <color indexed="8"/>
        <rFont val="Calibri"/>
        <family val="2"/>
      </rPr>
      <t>SP 800-221A: GV.AD-1</t>
    </r>
    <r>
      <rPr>
        <sz val="11"/>
        <color theme="1"/>
        <rFont val="Calibri"/>
        <family val="2"/>
        <scheme val="minor"/>
      </rPr>
      <t xml:space="preserve">
</t>
    </r>
    <r>
      <rPr>
        <b/>
        <sz val="11"/>
        <color indexed="8"/>
        <rFont val="Calibri"/>
        <family val="2"/>
      </rPr>
      <t>SP 800-221A: MA.RM-6</t>
    </r>
    <r>
      <rPr>
        <sz val="11"/>
        <color theme="1"/>
        <rFont val="Calibri"/>
        <family val="2"/>
        <scheme val="minor"/>
      </rPr>
      <t xml:space="preserve">
</t>
    </r>
    <r>
      <rPr>
        <b/>
        <sz val="11"/>
        <color indexed="8"/>
        <rFont val="Calibri"/>
        <family val="2"/>
      </rPr>
      <t>SP 800-221A: MA.IM-1</t>
    </r>
    <r>
      <rPr>
        <sz val="11"/>
        <color theme="1"/>
        <rFont val="Calibri"/>
        <family val="2"/>
        <scheme val="minor"/>
      </rPr>
      <t xml:space="preserve">
</t>
    </r>
    <r>
      <rPr>
        <b/>
        <sz val="11"/>
        <color indexed="8"/>
        <rFont val="Calibri"/>
        <family val="2"/>
      </rPr>
      <t>SP 800-53 Rev 5.1.1: AC-01</t>
    </r>
    <r>
      <rPr>
        <sz val="11"/>
        <color theme="1"/>
        <rFont val="Calibri"/>
        <family val="2"/>
        <scheme val="minor"/>
      </rPr>
      <t xml:space="preserve">
</t>
    </r>
    <r>
      <rPr>
        <b/>
        <sz val="11"/>
        <color indexed="8"/>
        <rFont val="Calibri"/>
        <family val="2"/>
      </rPr>
      <t>SP 800-53 Rev 5.1.1: AT-01</t>
    </r>
    <r>
      <rPr>
        <sz val="11"/>
        <color theme="1"/>
        <rFont val="Calibri"/>
        <family val="2"/>
        <scheme val="minor"/>
      </rPr>
      <t xml:space="preserve">
</t>
    </r>
    <r>
      <rPr>
        <b/>
        <sz val="11"/>
        <color indexed="8"/>
        <rFont val="Calibri"/>
        <family val="2"/>
      </rPr>
      <t>SP 800-53 Rev 5.1.1: AU-01</t>
    </r>
    <r>
      <rPr>
        <sz val="11"/>
        <color theme="1"/>
        <rFont val="Calibri"/>
        <family val="2"/>
        <scheme val="minor"/>
      </rPr>
      <t xml:space="preserve">
</t>
    </r>
    <r>
      <rPr>
        <b/>
        <sz val="11"/>
        <color indexed="8"/>
        <rFont val="Calibri"/>
        <family val="2"/>
      </rPr>
      <t>SP 800-53 Rev 5.1.1: CA-01</t>
    </r>
    <r>
      <rPr>
        <sz val="11"/>
        <color theme="1"/>
        <rFont val="Calibri"/>
        <family val="2"/>
        <scheme val="minor"/>
      </rPr>
      <t xml:space="preserve">
</t>
    </r>
    <r>
      <rPr>
        <b/>
        <sz val="11"/>
        <color indexed="8"/>
        <rFont val="Calibri"/>
        <family val="2"/>
      </rPr>
      <t>SP 800-53 Rev 5.1.1: CM-01</t>
    </r>
    <r>
      <rPr>
        <sz val="11"/>
        <color theme="1"/>
        <rFont val="Calibri"/>
        <family val="2"/>
        <scheme val="minor"/>
      </rPr>
      <t xml:space="preserve">
</t>
    </r>
    <r>
      <rPr>
        <b/>
        <sz val="11"/>
        <color indexed="8"/>
        <rFont val="Calibri"/>
        <family val="2"/>
      </rPr>
      <t>SP 800-53 Rev 5.1.1: CP-01</t>
    </r>
    <r>
      <rPr>
        <sz val="11"/>
        <color theme="1"/>
        <rFont val="Calibri"/>
        <family val="2"/>
        <scheme val="minor"/>
      </rPr>
      <t xml:space="preserve">
</t>
    </r>
    <r>
      <rPr>
        <b/>
        <sz val="11"/>
        <color indexed="8"/>
        <rFont val="Calibri"/>
        <family val="2"/>
      </rPr>
      <t>SP 800-53 Rev 5.1.1: IA-01</t>
    </r>
    <r>
      <rPr>
        <sz val="11"/>
        <color theme="1"/>
        <rFont val="Calibri"/>
        <family val="2"/>
        <scheme val="minor"/>
      </rPr>
      <t xml:space="preserve">
</t>
    </r>
    <r>
      <rPr>
        <b/>
        <sz val="11"/>
        <color indexed="8"/>
        <rFont val="Calibri"/>
        <family val="2"/>
      </rPr>
      <t>SP 800-53 Rev 5.1.1: IR-01</t>
    </r>
    <r>
      <rPr>
        <sz val="11"/>
        <color theme="1"/>
        <rFont val="Calibri"/>
        <family val="2"/>
        <scheme val="minor"/>
      </rPr>
      <t xml:space="preserve">
</t>
    </r>
    <r>
      <rPr>
        <b/>
        <sz val="11"/>
        <color indexed="8"/>
        <rFont val="Calibri"/>
        <family val="2"/>
      </rPr>
      <t>SP 800-53 Rev 5.1.1: MA-01</t>
    </r>
    <r>
      <rPr>
        <sz val="11"/>
        <color theme="1"/>
        <rFont val="Calibri"/>
        <family val="2"/>
        <scheme val="minor"/>
      </rPr>
      <t xml:space="preserve">
</t>
    </r>
    <r>
      <rPr>
        <b/>
        <sz val="11"/>
        <color indexed="8"/>
        <rFont val="Calibri"/>
        <family val="2"/>
      </rPr>
      <t>SP 800-53 Rev 5.1.1: MP-01</t>
    </r>
    <r>
      <rPr>
        <sz val="11"/>
        <color theme="1"/>
        <rFont val="Calibri"/>
        <family val="2"/>
        <scheme val="minor"/>
      </rPr>
      <t xml:space="preserve">
</t>
    </r>
    <r>
      <rPr>
        <b/>
        <sz val="11"/>
        <color indexed="8"/>
        <rFont val="Calibri"/>
        <family val="2"/>
      </rPr>
      <t>SP 800-53 Rev 5.1.1: PE-01</t>
    </r>
    <r>
      <rPr>
        <sz val="11"/>
        <color theme="1"/>
        <rFont val="Calibri"/>
        <family val="2"/>
        <scheme val="minor"/>
      </rPr>
      <t xml:space="preserve">
</t>
    </r>
    <r>
      <rPr>
        <b/>
        <sz val="11"/>
        <color indexed="8"/>
        <rFont val="Calibri"/>
        <family val="2"/>
      </rPr>
      <t>SP 800-53 Rev 5.1.1: PL-01</t>
    </r>
    <r>
      <rPr>
        <sz val="11"/>
        <color theme="1"/>
        <rFont val="Calibri"/>
        <family val="2"/>
        <scheme val="minor"/>
      </rPr>
      <t xml:space="preserve">
</t>
    </r>
    <r>
      <rPr>
        <b/>
        <sz val="11"/>
        <color indexed="8"/>
        <rFont val="Calibri"/>
        <family val="2"/>
      </rPr>
      <t>SP 800-53 Rev 5.1.1: PM-01</t>
    </r>
    <r>
      <rPr>
        <sz val="11"/>
        <color theme="1"/>
        <rFont val="Calibri"/>
        <family val="2"/>
        <scheme val="minor"/>
      </rPr>
      <t xml:space="preserve">
</t>
    </r>
    <r>
      <rPr>
        <b/>
        <sz val="11"/>
        <color indexed="8"/>
        <rFont val="Calibri"/>
        <family val="2"/>
      </rPr>
      <t>SP 800-53 Rev 5.1.1: PS-01</t>
    </r>
    <r>
      <rPr>
        <sz val="11"/>
        <color theme="1"/>
        <rFont val="Calibri"/>
        <family val="2"/>
        <scheme val="minor"/>
      </rPr>
      <t xml:space="preserve">
</t>
    </r>
    <r>
      <rPr>
        <b/>
        <sz val="11"/>
        <color indexed="8"/>
        <rFont val="Calibri"/>
        <family val="2"/>
      </rPr>
      <t>SP 800-53 Rev 5.1.1: PT-01</t>
    </r>
    <r>
      <rPr>
        <sz val="11"/>
        <color theme="1"/>
        <rFont val="Calibri"/>
        <family val="2"/>
        <scheme val="minor"/>
      </rPr>
      <t xml:space="preserve">
</t>
    </r>
    <r>
      <rPr>
        <b/>
        <sz val="11"/>
        <color indexed="8"/>
        <rFont val="Calibri"/>
        <family val="2"/>
      </rPr>
      <t>SP 800-53 Rev 5.1.1: RA-01</t>
    </r>
    <r>
      <rPr>
        <sz val="11"/>
        <color theme="1"/>
        <rFont val="Calibri"/>
        <family val="2"/>
        <scheme val="minor"/>
      </rPr>
      <t xml:space="preserve">
</t>
    </r>
    <r>
      <rPr>
        <b/>
        <sz val="11"/>
        <color indexed="8"/>
        <rFont val="Calibri"/>
        <family val="2"/>
      </rPr>
      <t>SP 800-53 Rev 5.1.1: SA-01</t>
    </r>
    <r>
      <rPr>
        <sz val="11"/>
        <color theme="1"/>
        <rFont val="Calibri"/>
        <family val="2"/>
        <scheme val="minor"/>
      </rPr>
      <t xml:space="preserve">
</t>
    </r>
    <r>
      <rPr>
        <b/>
        <sz val="11"/>
        <color indexed="8"/>
        <rFont val="Calibri"/>
        <family val="2"/>
      </rPr>
      <t>SP 800-53 Rev 5.1.1: SC-01</t>
    </r>
    <r>
      <rPr>
        <sz val="11"/>
        <color theme="1"/>
        <rFont val="Calibri"/>
        <family val="2"/>
        <scheme val="minor"/>
      </rPr>
      <t xml:space="preserve">
</t>
    </r>
    <r>
      <rPr>
        <b/>
        <sz val="11"/>
        <color indexed="8"/>
        <rFont val="Calibri"/>
        <family val="2"/>
      </rPr>
      <t>SP 800-53 Rev 5.1.1: SI-01</t>
    </r>
    <r>
      <rPr>
        <sz val="11"/>
        <color theme="1"/>
        <rFont val="Calibri"/>
        <family val="2"/>
        <scheme val="minor"/>
      </rPr>
      <t xml:space="preserve">
</t>
    </r>
    <r>
      <rPr>
        <b/>
        <sz val="11"/>
        <color indexed="8"/>
        <rFont val="Calibri"/>
        <family val="2"/>
      </rPr>
      <t>SP 800-53 Rev 5.1.1: SR-01</t>
    </r>
    <r>
      <rPr>
        <sz val="11"/>
        <color theme="1"/>
        <rFont val="Calibri"/>
        <family val="2"/>
        <scheme val="minor"/>
      </rPr>
      <t xml:space="preserve">
</t>
    </r>
    <r>
      <rPr>
        <b/>
        <sz val="11"/>
        <color indexed="8"/>
        <rFont val="Calibri"/>
        <family val="2"/>
      </rPr>
      <t>SP 800-53 Rev 5.1.1: CA-02</t>
    </r>
    <r>
      <rPr>
        <sz val="11"/>
        <color theme="1"/>
        <rFont val="Calibri"/>
        <family val="2"/>
        <scheme val="minor"/>
      </rPr>
      <t xml:space="preserve">
</t>
    </r>
    <r>
      <rPr>
        <b/>
        <sz val="11"/>
        <color indexed="8"/>
        <rFont val="Calibri"/>
        <family val="2"/>
      </rPr>
      <t>SP 800-53 Rev 5.1.1: CA-05</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CA-08</t>
    </r>
    <r>
      <rPr>
        <sz val="11"/>
        <color theme="1"/>
        <rFont val="Calibri"/>
        <family val="2"/>
        <scheme val="minor"/>
      </rPr>
      <t xml:space="preserve">
</t>
    </r>
    <r>
      <rPr>
        <b/>
        <sz val="11"/>
        <color indexed="8"/>
        <rFont val="Calibri"/>
        <family val="2"/>
      </rPr>
      <t>SP 800-53 Rev 5.1.1: CP-02</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IR-08</t>
    </r>
    <r>
      <rPr>
        <sz val="11"/>
        <color theme="1"/>
        <rFont val="Calibri"/>
        <family val="2"/>
        <scheme val="minor"/>
      </rPr>
      <t xml:space="preserve">
</t>
    </r>
    <r>
      <rPr>
        <b/>
        <sz val="11"/>
        <color indexed="8"/>
        <rFont val="Calibri"/>
        <family val="2"/>
      </rPr>
      <t>SP 800-53 Rev 5.1.1: PL-02</t>
    </r>
    <r>
      <rPr>
        <sz val="11"/>
        <color theme="1"/>
        <rFont val="Calibri"/>
        <family val="2"/>
        <scheme val="minor"/>
      </rPr>
      <t xml:space="preserve">
</t>
    </r>
    <r>
      <rPr>
        <b/>
        <sz val="11"/>
        <color indexed="8"/>
        <rFont val="Calibri"/>
        <family val="2"/>
      </rPr>
      <t>SP 800-53 Rev 5.1.1: PM-04</t>
    </r>
    <r>
      <rPr>
        <sz val="11"/>
        <color theme="1"/>
        <rFont val="Calibri"/>
        <family val="2"/>
        <scheme val="minor"/>
      </rPr>
      <t xml:space="preserve">
</t>
    </r>
    <r>
      <rPr>
        <b/>
        <sz val="11"/>
        <color indexed="8"/>
        <rFont val="Calibri"/>
        <family val="2"/>
      </rPr>
      <t>SP 800-53 Rev 5.1.1: PM-31</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RA-05</t>
    </r>
    <r>
      <rPr>
        <sz val="11"/>
        <color theme="1"/>
        <rFont val="Calibri"/>
        <family val="2"/>
        <scheme val="minor"/>
      </rPr>
      <t xml:space="preserve">
</t>
    </r>
    <r>
      <rPr>
        <b/>
        <sz val="11"/>
        <color indexed="8"/>
        <rFont val="Calibri"/>
        <family val="2"/>
      </rPr>
      <t>SP 800-53 Rev 5.1.1: RA-07</t>
    </r>
    <r>
      <rPr>
        <sz val="11"/>
        <color theme="1"/>
        <rFont val="Calibri"/>
        <family val="2"/>
        <scheme val="minor"/>
      </rPr>
      <t xml:space="preserve">
</t>
    </r>
    <r>
      <rPr>
        <b/>
        <sz val="11"/>
        <color indexed="8"/>
        <rFont val="Calibri"/>
        <family val="2"/>
      </rPr>
      <t>SP 800-53 Rev 5.1.1: SA-04</t>
    </r>
    <r>
      <rPr>
        <sz val="11"/>
        <color theme="1"/>
        <rFont val="Calibri"/>
        <family val="2"/>
        <scheme val="minor"/>
      </rPr>
      <t xml:space="preserve">
</t>
    </r>
    <r>
      <rPr>
        <b/>
        <sz val="11"/>
        <color indexed="8"/>
        <rFont val="Calibri"/>
        <family val="2"/>
      </rPr>
      <t>SP 800-53 Rev 5.1.1: SA-08</t>
    </r>
    <r>
      <rPr>
        <sz val="11"/>
        <color theme="1"/>
        <rFont val="Calibri"/>
        <family val="2"/>
        <scheme val="minor"/>
      </rPr>
      <t xml:space="preserve">
</t>
    </r>
    <r>
      <rPr>
        <b/>
        <sz val="11"/>
        <color indexed="8"/>
        <rFont val="Calibri"/>
        <family val="2"/>
      </rPr>
      <t>SP 800-53 Rev 5.1.1: SA-11</t>
    </r>
    <r>
      <rPr>
        <sz val="11"/>
        <color theme="1"/>
        <rFont val="Calibri"/>
        <family val="2"/>
        <scheme val="minor"/>
      </rPr>
      <t xml:space="preserve">
</t>
    </r>
    <r>
      <rPr>
        <b/>
        <sz val="11"/>
        <color indexed="8"/>
        <rFont val="Calibri"/>
        <family val="2"/>
      </rPr>
      <t>SP 800-53 Rev 5.1.1: SI-02</t>
    </r>
    <r>
      <rPr>
        <sz val="11"/>
        <color theme="1"/>
        <rFont val="Calibri"/>
        <family val="2"/>
        <scheme val="minor"/>
      </rPr>
      <t xml:space="preserve">
</t>
    </r>
    <r>
      <rPr>
        <b/>
        <sz val="11"/>
        <color indexed="8"/>
        <rFont val="Calibri"/>
        <family val="2"/>
      </rPr>
      <t>SP 800-53 Rev 5.1.1: SI-04</t>
    </r>
    <r>
      <rPr>
        <sz val="11"/>
        <color theme="1"/>
        <rFont val="Calibri"/>
        <family val="2"/>
        <scheme val="minor"/>
      </rPr>
      <t xml:space="preserve">
</t>
    </r>
    <r>
      <rPr>
        <b/>
        <sz val="11"/>
        <color indexed="8"/>
        <rFont val="Calibri"/>
        <family val="2"/>
      </rPr>
      <t>SP 800-53 Rev 5.1.1: SR-05</t>
    </r>
  </si>
  <si>
    <r>
      <rPr>
        <b/>
        <sz val="11"/>
        <color indexed="8"/>
        <rFont val="Calibri"/>
        <family val="2"/>
      </rPr>
      <t>Ex1</t>
    </r>
    <r>
      <rPr>
        <sz val="11"/>
        <color indexed="8"/>
        <rFont val="Calibri"/>
        <family val="2"/>
      </rPr>
      <t>: Conduct collaborative lessons learned sessions with suppliers</t>
    </r>
    <r>
      <rPr>
        <sz val="11"/>
        <color theme="1"/>
        <rFont val="Calibri"/>
        <family val="2"/>
        <scheme val="minor"/>
      </rPr>
      <t xml:space="preserve">
</t>
    </r>
    <r>
      <rPr>
        <b/>
        <sz val="11"/>
        <color indexed="8"/>
        <rFont val="Calibri"/>
        <family val="2"/>
      </rPr>
      <t>Ex2</t>
    </r>
    <r>
      <rPr>
        <sz val="11"/>
        <color indexed="8"/>
        <rFont val="Calibri"/>
        <family val="2"/>
      </rPr>
      <t>: Annually review cybersecurity policies, processes, and procedures to take lessons learned into account</t>
    </r>
    <r>
      <rPr>
        <sz val="11"/>
        <color theme="1"/>
        <rFont val="Calibri"/>
        <family val="2"/>
        <scheme val="minor"/>
      </rPr>
      <t xml:space="preserve">
</t>
    </r>
    <r>
      <rPr>
        <b/>
        <sz val="11"/>
        <color indexed="8"/>
        <rFont val="Calibri"/>
        <family val="2"/>
      </rPr>
      <t>Ex3</t>
    </r>
    <r>
      <rPr>
        <sz val="11"/>
        <color indexed="8"/>
        <rFont val="Calibri"/>
        <family val="2"/>
      </rPr>
      <t>: Use metrics to assess operational cybersecurity performance over time</t>
    </r>
  </si>
  <si>
    <r>
      <rPr>
        <b/>
        <sz val="11"/>
        <color indexed="8"/>
        <rFont val="Calibri"/>
        <family val="2"/>
      </rPr>
      <t>ID.IM-03</t>
    </r>
    <r>
      <rPr>
        <sz val="11"/>
        <color indexed="8"/>
        <rFont val="Calibri"/>
        <family val="2"/>
      </rPr>
      <t>: Improvements are identified from execution of operational processes, procedures, and activities</t>
    </r>
  </si>
  <si>
    <t>M 2.1.3
M 2.1.4
M 2.1.5
M 5.2.7
M 5.2.8
T 1.5.5
T 2.5.5
T 3.5.5
T 4.5.5
S 2.17.9
S 2 16.34
M 5.2.1
M 5.2.2
M 5.2.3
M 5.2.4</t>
  </si>
  <si>
    <r>
      <rPr>
        <b/>
        <sz val="11"/>
        <color indexed="8"/>
        <rFont val="Calibri"/>
        <family val="2"/>
      </rPr>
      <t>CIS Controls v8.0: 17.7</t>
    </r>
    <r>
      <rPr>
        <sz val="11"/>
        <color theme="1"/>
        <rFont val="Calibri"/>
        <family val="2"/>
        <scheme val="minor"/>
      </rPr>
      <t xml:space="preserve">
</t>
    </r>
    <r>
      <rPr>
        <b/>
        <sz val="11"/>
        <color indexed="8"/>
        <rFont val="Calibri"/>
        <family val="2"/>
      </rPr>
      <t>CRI Profile v2.0: ID.IM-02</t>
    </r>
    <r>
      <rPr>
        <sz val="11"/>
        <color theme="1"/>
        <rFont val="Calibri"/>
        <family val="2"/>
        <scheme val="minor"/>
      </rPr>
      <t xml:space="preserve">
</t>
    </r>
    <r>
      <rPr>
        <b/>
        <sz val="11"/>
        <color indexed="8"/>
        <rFont val="Calibri"/>
        <family val="2"/>
      </rPr>
      <t>CRI Profile v2.0: ID.IM-02.01</t>
    </r>
    <r>
      <rPr>
        <sz val="11"/>
        <color theme="1"/>
        <rFont val="Calibri"/>
        <family val="2"/>
        <scheme val="minor"/>
      </rPr>
      <t xml:space="preserve">
</t>
    </r>
    <r>
      <rPr>
        <b/>
        <sz val="11"/>
        <color indexed="8"/>
        <rFont val="Calibri"/>
        <family val="2"/>
      </rPr>
      <t>CRI Profile v2.0: ID.IM-02.02</t>
    </r>
    <r>
      <rPr>
        <sz val="11"/>
        <color theme="1"/>
        <rFont val="Calibri"/>
        <family val="2"/>
        <scheme val="minor"/>
      </rPr>
      <t xml:space="preserve">
</t>
    </r>
    <r>
      <rPr>
        <b/>
        <sz val="11"/>
        <color indexed="8"/>
        <rFont val="Calibri"/>
        <family val="2"/>
      </rPr>
      <t>CRI Profile v2.0: ID.IM-02.03</t>
    </r>
    <r>
      <rPr>
        <sz val="11"/>
        <color theme="1"/>
        <rFont val="Calibri"/>
        <family val="2"/>
        <scheme val="minor"/>
      </rPr>
      <t xml:space="preserve">
</t>
    </r>
    <r>
      <rPr>
        <b/>
        <sz val="11"/>
        <color indexed="8"/>
        <rFont val="Calibri"/>
        <family val="2"/>
      </rPr>
      <t>CRI Profile v2.0: ID.IM-02.04</t>
    </r>
    <r>
      <rPr>
        <sz val="11"/>
        <color theme="1"/>
        <rFont val="Calibri"/>
        <family val="2"/>
        <scheme val="minor"/>
      </rPr>
      <t xml:space="preserve">
</t>
    </r>
    <r>
      <rPr>
        <b/>
        <sz val="11"/>
        <color indexed="8"/>
        <rFont val="Calibri"/>
        <family val="2"/>
      </rPr>
      <t>CRI Profile v2.0: ID.IM-02.05</t>
    </r>
    <r>
      <rPr>
        <sz val="11"/>
        <color theme="1"/>
        <rFont val="Calibri"/>
        <family val="2"/>
        <scheme val="minor"/>
      </rPr>
      <t xml:space="preserve">
</t>
    </r>
    <r>
      <rPr>
        <b/>
        <sz val="11"/>
        <color indexed="8"/>
        <rFont val="Calibri"/>
        <family val="2"/>
      </rPr>
      <t>CRI Profile v2.0: ID.IM-02.06</t>
    </r>
    <r>
      <rPr>
        <sz val="11"/>
        <color theme="1"/>
        <rFont val="Calibri"/>
        <family val="2"/>
        <scheme val="minor"/>
      </rPr>
      <t xml:space="preserve">
</t>
    </r>
    <r>
      <rPr>
        <b/>
        <sz val="11"/>
        <color indexed="8"/>
        <rFont val="Calibri"/>
        <family val="2"/>
      </rPr>
      <t>CRI Profile v2.0: ID.IM-02.07</t>
    </r>
    <r>
      <rPr>
        <sz val="11"/>
        <color theme="1"/>
        <rFont val="Calibri"/>
        <family val="2"/>
        <scheme val="minor"/>
      </rPr>
      <t xml:space="preserve">
</t>
    </r>
    <r>
      <rPr>
        <b/>
        <sz val="11"/>
        <color indexed="8"/>
        <rFont val="Calibri"/>
        <family val="2"/>
      </rPr>
      <t>CRI Profile v2.0: ID.IM-02.08</t>
    </r>
    <r>
      <rPr>
        <sz val="11"/>
        <color theme="1"/>
        <rFont val="Calibri"/>
        <family val="2"/>
        <scheme val="minor"/>
      </rPr>
      <t xml:space="preserve">
</t>
    </r>
    <r>
      <rPr>
        <b/>
        <sz val="11"/>
        <color indexed="8"/>
        <rFont val="Calibri"/>
        <family val="2"/>
      </rPr>
      <t>CRI Profile v2.0: ID.IM-02.09</t>
    </r>
    <r>
      <rPr>
        <sz val="11"/>
        <color theme="1"/>
        <rFont val="Calibri"/>
        <family val="2"/>
        <scheme val="minor"/>
      </rPr>
      <t xml:space="preserve">
</t>
    </r>
    <r>
      <rPr>
        <b/>
        <sz val="11"/>
        <color indexed="8"/>
        <rFont val="Calibri"/>
        <family val="2"/>
      </rPr>
      <t>CSF v1.1: ID.SC-5</t>
    </r>
    <r>
      <rPr>
        <sz val="11"/>
        <color theme="1"/>
        <rFont val="Calibri"/>
        <family val="2"/>
        <scheme val="minor"/>
      </rPr>
      <t xml:space="preserve">
</t>
    </r>
    <r>
      <rPr>
        <b/>
        <sz val="11"/>
        <color indexed="8"/>
        <rFont val="Calibri"/>
        <family val="2"/>
      </rPr>
      <t>CSF v1.1: PR.IP-10</t>
    </r>
    <r>
      <rPr>
        <sz val="11"/>
        <color theme="1"/>
        <rFont val="Calibri"/>
        <family val="2"/>
        <scheme val="minor"/>
      </rPr>
      <t xml:space="preserve">
</t>
    </r>
    <r>
      <rPr>
        <b/>
        <sz val="11"/>
        <color indexed="8"/>
        <rFont val="Calibri"/>
        <family val="2"/>
      </rPr>
      <t>CSF v1.1: DE.DP-3</t>
    </r>
    <r>
      <rPr>
        <sz val="11"/>
        <color theme="1"/>
        <rFont val="Calibri"/>
        <family val="2"/>
        <scheme val="minor"/>
      </rPr>
      <t xml:space="preserve">
</t>
    </r>
    <r>
      <rPr>
        <b/>
        <sz val="11"/>
        <color indexed="8"/>
        <rFont val="Calibri"/>
        <family val="2"/>
      </rPr>
      <t>SP 800-221A: GV.CT-3</t>
    </r>
    <r>
      <rPr>
        <sz val="11"/>
        <color theme="1"/>
        <rFont val="Calibri"/>
        <family val="2"/>
        <scheme val="minor"/>
      </rPr>
      <t xml:space="preserve">
</t>
    </r>
    <r>
      <rPr>
        <b/>
        <sz val="11"/>
        <color indexed="8"/>
        <rFont val="Calibri"/>
        <family val="2"/>
      </rPr>
      <t>SP 800-53 Rev 5.1.1: AC-01</t>
    </r>
    <r>
      <rPr>
        <sz val="11"/>
        <color theme="1"/>
        <rFont val="Calibri"/>
        <family val="2"/>
        <scheme val="minor"/>
      </rPr>
      <t xml:space="preserve">
</t>
    </r>
    <r>
      <rPr>
        <b/>
        <sz val="11"/>
        <color indexed="8"/>
        <rFont val="Calibri"/>
        <family val="2"/>
      </rPr>
      <t>SP 800-53 Rev 5.1.1: AT-01</t>
    </r>
    <r>
      <rPr>
        <sz val="11"/>
        <color theme="1"/>
        <rFont val="Calibri"/>
        <family val="2"/>
        <scheme val="minor"/>
      </rPr>
      <t xml:space="preserve">
</t>
    </r>
    <r>
      <rPr>
        <b/>
        <sz val="11"/>
        <color indexed="8"/>
        <rFont val="Calibri"/>
        <family val="2"/>
      </rPr>
      <t>SP 800-53 Rev 5.1.1: AU-01</t>
    </r>
    <r>
      <rPr>
        <sz val="11"/>
        <color theme="1"/>
        <rFont val="Calibri"/>
        <family val="2"/>
        <scheme val="minor"/>
      </rPr>
      <t xml:space="preserve">
</t>
    </r>
    <r>
      <rPr>
        <b/>
        <sz val="11"/>
        <color indexed="8"/>
        <rFont val="Calibri"/>
        <family val="2"/>
      </rPr>
      <t>SP 800-53 Rev 5.1.1: CA-01</t>
    </r>
    <r>
      <rPr>
        <sz val="11"/>
        <color theme="1"/>
        <rFont val="Calibri"/>
        <family val="2"/>
        <scheme val="minor"/>
      </rPr>
      <t xml:space="preserve">
</t>
    </r>
    <r>
      <rPr>
        <b/>
        <sz val="11"/>
        <color indexed="8"/>
        <rFont val="Calibri"/>
        <family val="2"/>
      </rPr>
      <t>SP 800-53 Rev 5.1.1: CM-01</t>
    </r>
    <r>
      <rPr>
        <sz val="11"/>
        <color theme="1"/>
        <rFont val="Calibri"/>
        <family val="2"/>
        <scheme val="minor"/>
      </rPr>
      <t xml:space="preserve">
</t>
    </r>
    <r>
      <rPr>
        <b/>
        <sz val="11"/>
        <color indexed="8"/>
        <rFont val="Calibri"/>
        <family val="2"/>
      </rPr>
      <t>SP 800-53 Rev 5.1.1: CP-01</t>
    </r>
    <r>
      <rPr>
        <sz val="11"/>
        <color theme="1"/>
        <rFont val="Calibri"/>
        <family val="2"/>
        <scheme val="minor"/>
      </rPr>
      <t xml:space="preserve">
</t>
    </r>
    <r>
      <rPr>
        <b/>
        <sz val="11"/>
        <color indexed="8"/>
        <rFont val="Calibri"/>
        <family val="2"/>
      </rPr>
      <t>SP 800-53 Rev 5.1.1: IA-01</t>
    </r>
    <r>
      <rPr>
        <sz val="11"/>
        <color theme="1"/>
        <rFont val="Calibri"/>
        <family val="2"/>
        <scheme val="minor"/>
      </rPr>
      <t xml:space="preserve">
</t>
    </r>
    <r>
      <rPr>
        <b/>
        <sz val="11"/>
        <color indexed="8"/>
        <rFont val="Calibri"/>
        <family val="2"/>
      </rPr>
      <t>SP 800-53 Rev 5.1.1: IR-01</t>
    </r>
    <r>
      <rPr>
        <sz val="11"/>
        <color theme="1"/>
        <rFont val="Calibri"/>
        <family val="2"/>
        <scheme val="minor"/>
      </rPr>
      <t xml:space="preserve">
</t>
    </r>
    <r>
      <rPr>
        <b/>
        <sz val="11"/>
        <color indexed="8"/>
        <rFont val="Calibri"/>
        <family val="2"/>
      </rPr>
      <t>SP 800-53 Rev 5.1.1: MA-01</t>
    </r>
    <r>
      <rPr>
        <sz val="11"/>
        <color theme="1"/>
        <rFont val="Calibri"/>
        <family val="2"/>
        <scheme val="minor"/>
      </rPr>
      <t xml:space="preserve">
</t>
    </r>
    <r>
      <rPr>
        <b/>
        <sz val="11"/>
        <color indexed="8"/>
        <rFont val="Calibri"/>
        <family val="2"/>
      </rPr>
      <t>SP 800-53 Rev 5.1.1: MP-01</t>
    </r>
    <r>
      <rPr>
        <sz val="11"/>
        <color theme="1"/>
        <rFont val="Calibri"/>
        <family val="2"/>
        <scheme val="minor"/>
      </rPr>
      <t xml:space="preserve">
</t>
    </r>
    <r>
      <rPr>
        <b/>
        <sz val="11"/>
        <color indexed="8"/>
        <rFont val="Calibri"/>
        <family val="2"/>
      </rPr>
      <t>SP 800-53 Rev 5.1.1: PE-01</t>
    </r>
    <r>
      <rPr>
        <sz val="11"/>
        <color theme="1"/>
        <rFont val="Calibri"/>
        <family val="2"/>
        <scheme val="minor"/>
      </rPr>
      <t xml:space="preserve">
</t>
    </r>
    <r>
      <rPr>
        <b/>
        <sz val="11"/>
        <color indexed="8"/>
        <rFont val="Calibri"/>
        <family val="2"/>
      </rPr>
      <t>SP 800-53 Rev 5.1.1: PL-01</t>
    </r>
    <r>
      <rPr>
        <sz val="11"/>
        <color theme="1"/>
        <rFont val="Calibri"/>
        <family val="2"/>
        <scheme val="minor"/>
      </rPr>
      <t xml:space="preserve">
</t>
    </r>
    <r>
      <rPr>
        <b/>
        <sz val="11"/>
        <color indexed="8"/>
        <rFont val="Calibri"/>
        <family val="2"/>
      </rPr>
      <t>SP 800-53 Rev 5.1.1: PM-01</t>
    </r>
    <r>
      <rPr>
        <sz val="11"/>
        <color theme="1"/>
        <rFont val="Calibri"/>
        <family val="2"/>
        <scheme val="minor"/>
      </rPr>
      <t xml:space="preserve">
</t>
    </r>
    <r>
      <rPr>
        <b/>
        <sz val="11"/>
        <color indexed="8"/>
        <rFont val="Calibri"/>
        <family val="2"/>
      </rPr>
      <t>SP 800-53 Rev 5.1.1: PS-01</t>
    </r>
    <r>
      <rPr>
        <sz val="11"/>
        <color theme="1"/>
        <rFont val="Calibri"/>
        <family val="2"/>
        <scheme val="minor"/>
      </rPr>
      <t xml:space="preserve">
</t>
    </r>
    <r>
      <rPr>
        <b/>
        <sz val="11"/>
        <color indexed="8"/>
        <rFont val="Calibri"/>
        <family val="2"/>
      </rPr>
      <t>SP 800-53 Rev 5.1.1: PT-01</t>
    </r>
    <r>
      <rPr>
        <sz val="11"/>
        <color theme="1"/>
        <rFont val="Calibri"/>
        <family val="2"/>
        <scheme val="minor"/>
      </rPr>
      <t xml:space="preserve">
</t>
    </r>
    <r>
      <rPr>
        <b/>
        <sz val="11"/>
        <color indexed="8"/>
        <rFont val="Calibri"/>
        <family val="2"/>
      </rPr>
      <t>SP 800-53 Rev 5.1.1: RA-01</t>
    </r>
    <r>
      <rPr>
        <sz val="11"/>
        <color theme="1"/>
        <rFont val="Calibri"/>
        <family val="2"/>
        <scheme val="minor"/>
      </rPr>
      <t xml:space="preserve">
</t>
    </r>
    <r>
      <rPr>
        <b/>
        <sz val="11"/>
        <color indexed="8"/>
        <rFont val="Calibri"/>
        <family val="2"/>
      </rPr>
      <t>SP 800-53 Rev 5.1.1: SA-01</t>
    </r>
    <r>
      <rPr>
        <sz val="11"/>
        <color theme="1"/>
        <rFont val="Calibri"/>
        <family val="2"/>
        <scheme val="minor"/>
      </rPr>
      <t xml:space="preserve">
</t>
    </r>
    <r>
      <rPr>
        <b/>
        <sz val="11"/>
        <color indexed="8"/>
        <rFont val="Calibri"/>
        <family val="2"/>
      </rPr>
      <t>SP 800-53 Rev 5.1.1: SC-01</t>
    </r>
    <r>
      <rPr>
        <sz val="11"/>
        <color theme="1"/>
        <rFont val="Calibri"/>
        <family val="2"/>
        <scheme val="minor"/>
      </rPr>
      <t xml:space="preserve">
</t>
    </r>
    <r>
      <rPr>
        <b/>
        <sz val="11"/>
        <color indexed="8"/>
        <rFont val="Calibri"/>
        <family val="2"/>
      </rPr>
      <t>SP 800-53 Rev 5.1.1: SI-01</t>
    </r>
    <r>
      <rPr>
        <sz val="11"/>
        <color theme="1"/>
        <rFont val="Calibri"/>
        <family val="2"/>
        <scheme val="minor"/>
      </rPr>
      <t xml:space="preserve">
</t>
    </r>
    <r>
      <rPr>
        <b/>
        <sz val="11"/>
        <color indexed="8"/>
        <rFont val="Calibri"/>
        <family val="2"/>
      </rPr>
      <t>SP 800-53 Rev 5.1.1: SR-01</t>
    </r>
    <r>
      <rPr>
        <sz val="11"/>
        <color theme="1"/>
        <rFont val="Calibri"/>
        <family val="2"/>
        <scheme val="minor"/>
      </rPr>
      <t xml:space="preserve">
</t>
    </r>
    <r>
      <rPr>
        <b/>
        <sz val="11"/>
        <color indexed="8"/>
        <rFont val="Calibri"/>
        <family val="2"/>
      </rPr>
      <t>SP 800-53 Rev 5.1.1: CA-02</t>
    </r>
    <r>
      <rPr>
        <sz val="11"/>
        <color theme="1"/>
        <rFont val="Calibri"/>
        <family val="2"/>
        <scheme val="minor"/>
      </rPr>
      <t xml:space="preserve">
</t>
    </r>
    <r>
      <rPr>
        <b/>
        <sz val="11"/>
        <color indexed="8"/>
        <rFont val="Calibri"/>
        <family val="2"/>
      </rPr>
      <t>SP 800-53 Rev 5.1.1: CA-05</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CA-08</t>
    </r>
    <r>
      <rPr>
        <sz val="11"/>
        <color theme="1"/>
        <rFont val="Calibri"/>
        <family val="2"/>
        <scheme val="minor"/>
      </rPr>
      <t xml:space="preserve">
</t>
    </r>
    <r>
      <rPr>
        <b/>
        <sz val="11"/>
        <color indexed="8"/>
        <rFont val="Calibri"/>
        <family val="2"/>
      </rPr>
      <t>SP 800-53 Rev 5.1.1: CP-02</t>
    </r>
    <r>
      <rPr>
        <sz val="11"/>
        <color theme="1"/>
        <rFont val="Calibri"/>
        <family val="2"/>
        <scheme val="minor"/>
      </rPr>
      <t xml:space="preserve">
</t>
    </r>
    <r>
      <rPr>
        <b/>
        <sz val="11"/>
        <color indexed="8"/>
        <rFont val="Calibri"/>
        <family val="2"/>
      </rPr>
      <t>SP 800-53 Rev 5.1.1: CP-04</t>
    </r>
    <r>
      <rPr>
        <sz val="11"/>
        <color theme="1"/>
        <rFont val="Calibri"/>
        <family val="2"/>
        <scheme val="minor"/>
      </rPr>
      <t xml:space="preserve">
</t>
    </r>
    <r>
      <rPr>
        <b/>
        <sz val="11"/>
        <color indexed="8"/>
        <rFont val="Calibri"/>
        <family val="2"/>
      </rPr>
      <t>SP 800-53 Rev 5.1.1: IR-03</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IR-08</t>
    </r>
    <r>
      <rPr>
        <sz val="11"/>
        <color theme="1"/>
        <rFont val="Calibri"/>
        <family val="2"/>
        <scheme val="minor"/>
      </rPr>
      <t xml:space="preserve">
</t>
    </r>
    <r>
      <rPr>
        <b/>
        <sz val="11"/>
        <color indexed="8"/>
        <rFont val="Calibri"/>
        <family val="2"/>
      </rPr>
      <t>SP 800-53 Rev 5.1.1: PL-02</t>
    </r>
    <r>
      <rPr>
        <sz val="11"/>
        <color theme="1"/>
        <rFont val="Calibri"/>
        <family val="2"/>
        <scheme val="minor"/>
      </rPr>
      <t xml:space="preserve">
</t>
    </r>
    <r>
      <rPr>
        <b/>
        <sz val="11"/>
        <color indexed="8"/>
        <rFont val="Calibri"/>
        <family val="2"/>
      </rPr>
      <t>SP 800-53 Rev 5.1.1: PM-04</t>
    </r>
    <r>
      <rPr>
        <sz val="11"/>
        <color theme="1"/>
        <rFont val="Calibri"/>
        <family val="2"/>
        <scheme val="minor"/>
      </rPr>
      <t xml:space="preserve">
</t>
    </r>
    <r>
      <rPr>
        <b/>
        <sz val="11"/>
        <color indexed="8"/>
        <rFont val="Calibri"/>
        <family val="2"/>
      </rPr>
      <t>SP 800-53 Rev 5.1.1: PM-31</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RA-05</t>
    </r>
    <r>
      <rPr>
        <sz val="11"/>
        <color theme="1"/>
        <rFont val="Calibri"/>
        <family val="2"/>
        <scheme val="minor"/>
      </rPr>
      <t xml:space="preserve">
</t>
    </r>
    <r>
      <rPr>
        <b/>
        <sz val="11"/>
        <color indexed="8"/>
        <rFont val="Calibri"/>
        <family val="2"/>
      </rPr>
      <t>SP 800-53 Rev 5.1.1: RA-07</t>
    </r>
    <r>
      <rPr>
        <sz val="11"/>
        <color theme="1"/>
        <rFont val="Calibri"/>
        <family val="2"/>
        <scheme val="minor"/>
      </rPr>
      <t xml:space="preserve">
</t>
    </r>
    <r>
      <rPr>
        <b/>
        <sz val="11"/>
        <color indexed="8"/>
        <rFont val="Calibri"/>
        <family val="2"/>
      </rPr>
      <t>SP 800-53 Rev 5.1.1: SA-08</t>
    </r>
    <r>
      <rPr>
        <sz val="11"/>
        <color theme="1"/>
        <rFont val="Calibri"/>
        <family val="2"/>
        <scheme val="minor"/>
      </rPr>
      <t xml:space="preserve">
</t>
    </r>
    <r>
      <rPr>
        <b/>
        <sz val="11"/>
        <color indexed="8"/>
        <rFont val="Calibri"/>
        <family val="2"/>
      </rPr>
      <t>SP 800-53 Rev 5.1.1: SA-11</t>
    </r>
    <r>
      <rPr>
        <sz val="11"/>
        <color theme="1"/>
        <rFont val="Calibri"/>
        <family val="2"/>
        <scheme val="minor"/>
      </rPr>
      <t xml:space="preserve">
</t>
    </r>
    <r>
      <rPr>
        <b/>
        <sz val="11"/>
        <color indexed="8"/>
        <rFont val="Calibri"/>
        <family val="2"/>
      </rPr>
      <t>SP 800-53 Rev 5.1.1: SI-02</t>
    </r>
    <r>
      <rPr>
        <sz val="11"/>
        <color theme="1"/>
        <rFont val="Calibri"/>
        <family val="2"/>
        <scheme val="minor"/>
      </rPr>
      <t xml:space="preserve">
</t>
    </r>
    <r>
      <rPr>
        <b/>
        <sz val="11"/>
        <color indexed="8"/>
        <rFont val="Calibri"/>
        <family val="2"/>
      </rPr>
      <t>SP 800-53 Rev 5.1.1: SI-04</t>
    </r>
    <r>
      <rPr>
        <sz val="11"/>
        <color theme="1"/>
        <rFont val="Calibri"/>
        <family val="2"/>
        <scheme val="minor"/>
      </rPr>
      <t xml:space="preserve">
</t>
    </r>
    <r>
      <rPr>
        <b/>
        <sz val="11"/>
        <color indexed="8"/>
        <rFont val="Calibri"/>
        <family val="2"/>
      </rPr>
      <t>SP 800-53 Rev 5.1.1: SR-05</t>
    </r>
  </si>
  <si>
    <r>
      <rPr>
        <b/>
        <sz val="11"/>
        <color indexed="8"/>
        <rFont val="Calibri"/>
        <family val="2"/>
      </rPr>
      <t>Ex1</t>
    </r>
    <r>
      <rPr>
        <sz val="11"/>
        <color indexed="8"/>
        <rFont val="Calibri"/>
        <family val="2"/>
      </rPr>
      <t>: Identify improvements for future incident response activities based on findings from incident response assessments (e.g., tabletop exercises and simulations, tests, internal reviews, independent audits)</t>
    </r>
    <r>
      <rPr>
        <sz val="11"/>
        <color theme="1"/>
        <rFont val="Calibri"/>
        <family val="2"/>
        <scheme val="minor"/>
      </rPr>
      <t xml:space="preserve">
</t>
    </r>
    <r>
      <rPr>
        <b/>
        <sz val="11"/>
        <color indexed="8"/>
        <rFont val="Calibri"/>
        <family val="2"/>
      </rPr>
      <t>Ex2</t>
    </r>
    <r>
      <rPr>
        <sz val="11"/>
        <color indexed="8"/>
        <rFont val="Calibri"/>
        <family val="2"/>
      </rPr>
      <t>: Identify improvements for future business continuity, disaster recovery, and incident response activities based on exercises performed in coordination with critical service providers and product suppliers</t>
    </r>
    <r>
      <rPr>
        <sz val="11"/>
        <color theme="1"/>
        <rFont val="Calibri"/>
        <family val="2"/>
        <scheme val="minor"/>
      </rPr>
      <t xml:space="preserve">
</t>
    </r>
    <r>
      <rPr>
        <b/>
        <sz val="11"/>
        <color indexed="8"/>
        <rFont val="Calibri"/>
        <family val="2"/>
      </rPr>
      <t>Ex3</t>
    </r>
    <r>
      <rPr>
        <sz val="11"/>
        <color indexed="8"/>
        <rFont val="Calibri"/>
        <family val="2"/>
      </rPr>
      <t>: Involve internal stakeholders (e.g., senior executives, legal department, HR) in security tests and exercises as appropriate</t>
    </r>
    <r>
      <rPr>
        <sz val="11"/>
        <color theme="1"/>
        <rFont val="Calibri"/>
        <family val="2"/>
        <scheme val="minor"/>
      </rPr>
      <t xml:space="preserve">
</t>
    </r>
    <r>
      <rPr>
        <b/>
        <sz val="11"/>
        <color indexed="8"/>
        <rFont val="Calibri"/>
        <family val="2"/>
      </rPr>
      <t>Ex4</t>
    </r>
    <r>
      <rPr>
        <sz val="11"/>
        <color indexed="8"/>
        <rFont val="Calibri"/>
        <family val="2"/>
      </rPr>
      <t>: Perform penetration testing to identify opportunities to improve the security posture of selected high-risk systems as approved by leadership</t>
    </r>
    <r>
      <rPr>
        <sz val="11"/>
        <color theme="1"/>
        <rFont val="Calibri"/>
        <family val="2"/>
        <scheme val="minor"/>
      </rPr>
      <t xml:space="preserve">
</t>
    </r>
    <r>
      <rPr>
        <b/>
        <sz val="11"/>
        <color indexed="8"/>
        <rFont val="Calibri"/>
        <family val="2"/>
      </rPr>
      <t>Ex5</t>
    </r>
    <r>
      <rPr>
        <sz val="11"/>
        <color indexed="8"/>
        <rFont val="Calibri"/>
        <family val="2"/>
      </rPr>
      <t>: Exercise contingency plans for responding to and recovering from the discovery that products or services did not originate with the contracted supplier or partner or were altered before receipt</t>
    </r>
    <r>
      <rPr>
        <sz val="11"/>
        <color theme="1"/>
        <rFont val="Calibri"/>
        <family val="2"/>
        <scheme val="minor"/>
      </rPr>
      <t xml:space="preserve">
</t>
    </r>
    <r>
      <rPr>
        <b/>
        <sz val="11"/>
        <color indexed="8"/>
        <rFont val="Calibri"/>
        <family val="2"/>
      </rPr>
      <t>Ex6</t>
    </r>
    <r>
      <rPr>
        <sz val="11"/>
        <color indexed="8"/>
        <rFont val="Calibri"/>
        <family val="2"/>
      </rPr>
      <t>: Collect and analyze performance metrics using security tools and services to inform improvements to the cybersecurity program</t>
    </r>
  </si>
  <si>
    <r>
      <rPr>
        <b/>
        <sz val="11"/>
        <color indexed="8"/>
        <rFont val="Calibri"/>
        <family val="2"/>
      </rPr>
      <t>ID.IM-02</t>
    </r>
    <r>
      <rPr>
        <sz val="11"/>
        <color indexed="8"/>
        <rFont val="Calibri"/>
        <family val="2"/>
      </rPr>
      <t>: Improvements are identified from security tests and exercises, including those done in coordination with suppliers and relevant third parties</t>
    </r>
  </si>
  <si>
    <r>
      <rPr>
        <b/>
        <sz val="11"/>
        <color indexed="8"/>
        <rFont val="Calibri"/>
        <family val="2"/>
      </rPr>
      <t>CRI Profile v2.0: ID.IM-01</t>
    </r>
    <r>
      <rPr>
        <sz val="11"/>
        <color theme="1"/>
        <rFont val="Calibri"/>
        <family val="2"/>
        <scheme val="minor"/>
      </rPr>
      <t xml:space="preserve">
</t>
    </r>
    <r>
      <rPr>
        <b/>
        <sz val="11"/>
        <color indexed="8"/>
        <rFont val="Calibri"/>
        <family val="2"/>
      </rPr>
      <t>CRI Profile v2.0: ID.IM-01.01</t>
    </r>
    <r>
      <rPr>
        <sz val="11"/>
        <color theme="1"/>
        <rFont val="Calibri"/>
        <family val="2"/>
        <scheme val="minor"/>
      </rPr>
      <t xml:space="preserve">
</t>
    </r>
    <r>
      <rPr>
        <b/>
        <sz val="11"/>
        <color indexed="8"/>
        <rFont val="Calibri"/>
        <family val="2"/>
      </rPr>
      <t>CRI Profile v2.0: ID.IM-01.02</t>
    </r>
    <r>
      <rPr>
        <sz val="11"/>
        <color theme="1"/>
        <rFont val="Calibri"/>
        <family val="2"/>
        <scheme val="minor"/>
      </rPr>
      <t xml:space="preserve">
</t>
    </r>
    <r>
      <rPr>
        <b/>
        <sz val="11"/>
        <color indexed="8"/>
        <rFont val="Calibri"/>
        <family val="2"/>
      </rPr>
      <t>CRI Profile v2.0: ID.IM-01.03</t>
    </r>
    <r>
      <rPr>
        <sz val="11"/>
        <color theme="1"/>
        <rFont val="Calibri"/>
        <family val="2"/>
        <scheme val="minor"/>
      </rPr>
      <t xml:space="preserve">
</t>
    </r>
    <r>
      <rPr>
        <b/>
        <sz val="11"/>
        <color indexed="8"/>
        <rFont val="Calibri"/>
        <family val="2"/>
      </rPr>
      <t>CRI Profile v2.0: ID.IM-01.04</t>
    </r>
    <r>
      <rPr>
        <sz val="11"/>
        <color theme="1"/>
        <rFont val="Calibri"/>
        <family val="2"/>
        <scheme val="minor"/>
      </rPr>
      <t xml:space="preserve">
</t>
    </r>
    <r>
      <rPr>
        <b/>
        <sz val="11"/>
        <color indexed="8"/>
        <rFont val="Calibri"/>
        <family val="2"/>
      </rPr>
      <t>CRI Profile v2.0: ID.IM-01.05</t>
    </r>
    <r>
      <rPr>
        <sz val="11"/>
        <color theme="1"/>
        <rFont val="Calibri"/>
        <family val="2"/>
        <scheme val="minor"/>
      </rPr>
      <t xml:space="preserve">
</t>
    </r>
    <r>
      <rPr>
        <b/>
        <sz val="11"/>
        <color indexed="8"/>
        <rFont val="Calibri"/>
        <family val="2"/>
      </rPr>
      <t>SP 800-53 Rev 5.1.1: AC-01</t>
    </r>
    <r>
      <rPr>
        <sz val="11"/>
        <color theme="1"/>
        <rFont val="Calibri"/>
        <family val="2"/>
        <scheme val="minor"/>
      </rPr>
      <t xml:space="preserve">
</t>
    </r>
    <r>
      <rPr>
        <b/>
        <sz val="11"/>
        <color indexed="8"/>
        <rFont val="Calibri"/>
        <family val="2"/>
      </rPr>
      <t>SP 800-53 Rev 5.1.1: AT-01</t>
    </r>
    <r>
      <rPr>
        <sz val="11"/>
        <color theme="1"/>
        <rFont val="Calibri"/>
        <family val="2"/>
        <scheme val="minor"/>
      </rPr>
      <t xml:space="preserve">
</t>
    </r>
    <r>
      <rPr>
        <b/>
        <sz val="11"/>
        <color indexed="8"/>
        <rFont val="Calibri"/>
        <family val="2"/>
      </rPr>
      <t>SP 800-53 Rev 5.1.1: AU-01</t>
    </r>
    <r>
      <rPr>
        <sz val="11"/>
        <color theme="1"/>
        <rFont val="Calibri"/>
        <family val="2"/>
        <scheme val="minor"/>
      </rPr>
      <t xml:space="preserve">
</t>
    </r>
    <r>
      <rPr>
        <b/>
        <sz val="11"/>
        <color indexed="8"/>
        <rFont val="Calibri"/>
        <family val="2"/>
      </rPr>
      <t>SP 800-53 Rev 5.1.1: CA-01</t>
    </r>
    <r>
      <rPr>
        <sz val="11"/>
        <color theme="1"/>
        <rFont val="Calibri"/>
        <family val="2"/>
        <scheme val="minor"/>
      </rPr>
      <t xml:space="preserve">
</t>
    </r>
    <r>
      <rPr>
        <b/>
        <sz val="11"/>
        <color indexed="8"/>
        <rFont val="Calibri"/>
        <family val="2"/>
      </rPr>
      <t>SP 800-53 Rev 5.1.1: CM-01</t>
    </r>
    <r>
      <rPr>
        <sz val="11"/>
        <color theme="1"/>
        <rFont val="Calibri"/>
        <family val="2"/>
        <scheme val="minor"/>
      </rPr>
      <t xml:space="preserve">
</t>
    </r>
    <r>
      <rPr>
        <b/>
        <sz val="11"/>
        <color indexed="8"/>
        <rFont val="Calibri"/>
        <family val="2"/>
      </rPr>
      <t>SP 800-53 Rev 5.1.1: CP-01</t>
    </r>
    <r>
      <rPr>
        <sz val="11"/>
        <color theme="1"/>
        <rFont val="Calibri"/>
        <family val="2"/>
        <scheme val="minor"/>
      </rPr>
      <t xml:space="preserve">
</t>
    </r>
    <r>
      <rPr>
        <b/>
        <sz val="11"/>
        <color indexed="8"/>
        <rFont val="Calibri"/>
        <family val="2"/>
      </rPr>
      <t>SP 800-53 Rev 5.1.1: IA-01</t>
    </r>
    <r>
      <rPr>
        <sz val="11"/>
        <color theme="1"/>
        <rFont val="Calibri"/>
        <family val="2"/>
        <scheme val="minor"/>
      </rPr>
      <t xml:space="preserve">
</t>
    </r>
    <r>
      <rPr>
        <b/>
        <sz val="11"/>
        <color indexed="8"/>
        <rFont val="Calibri"/>
        <family val="2"/>
      </rPr>
      <t>SP 800-53 Rev 5.1.1: IR-01</t>
    </r>
    <r>
      <rPr>
        <sz val="11"/>
        <color theme="1"/>
        <rFont val="Calibri"/>
        <family val="2"/>
        <scheme val="minor"/>
      </rPr>
      <t xml:space="preserve">
</t>
    </r>
    <r>
      <rPr>
        <b/>
        <sz val="11"/>
        <color indexed="8"/>
        <rFont val="Calibri"/>
        <family val="2"/>
      </rPr>
      <t>SP 800-53 Rev 5.1.1: MA-01</t>
    </r>
    <r>
      <rPr>
        <sz val="11"/>
        <color theme="1"/>
        <rFont val="Calibri"/>
        <family val="2"/>
        <scheme val="minor"/>
      </rPr>
      <t xml:space="preserve">
</t>
    </r>
    <r>
      <rPr>
        <b/>
        <sz val="11"/>
        <color indexed="8"/>
        <rFont val="Calibri"/>
        <family val="2"/>
      </rPr>
      <t>SP 800-53 Rev 5.1.1: MP-01</t>
    </r>
    <r>
      <rPr>
        <sz val="11"/>
        <color theme="1"/>
        <rFont val="Calibri"/>
        <family val="2"/>
        <scheme val="minor"/>
      </rPr>
      <t xml:space="preserve">
</t>
    </r>
    <r>
      <rPr>
        <b/>
        <sz val="11"/>
        <color indexed="8"/>
        <rFont val="Calibri"/>
        <family val="2"/>
      </rPr>
      <t>SP 800-53 Rev 5.1.1: PE-01</t>
    </r>
    <r>
      <rPr>
        <sz val="11"/>
        <color theme="1"/>
        <rFont val="Calibri"/>
        <family val="2"/>
        <scheme val="minor"/>
      </rPr>
      <t xml:space="preserve">
</t>
    </r>
    <r>
      <rPr>
        <b/>
        <sz val="11"/>
        <color indexed="8"/>
        <rFont val="Calibri"/>
        <family val="2"/>
      </rPr>
      <t>SP 800-53 Rev 5.1.1: PL-01</t>
    </r>
    <r>
      <rPr>
        <sz val="11"/>
        <color theme="1"/>
        <rFont val="Calibri"/>
        <family val="2"/>
        <scheme val="minor"/>
      </rPr>
      <t xml:space="preserve">
</t>
    </r>
    <r>
      <rPr>
        <b/>
        <sz val="11"/>
        <color indexed="8"/>
        <rFont val="Calibri"/>
        <family val="2"/>
      </rPr>
      <t>SP 800-53 Rev 5.1.1: PM-01</t>
    </r>
    <r>
      <rPr>
        <sz val="11"/>
        <color theme="1"/>
        <rFont val="Calibri"/>
        <family val="2"/>
        <scheme val="minor"/>
      </rPr>
      <t xml:space="preserve">
</t>
    </r>
    <r>
      <rPr>
        <b/>
        <sz val="11"/>
        <color indexed="8"/>
        <rFont val="Calibri"/>
        <family val="2"/>
      </rPr>
      <t>SP 800-53 Rev 5.1.1: PS-01</t>
    </r>
    <r>
      <rPr>
        <sz val="11"/>
        <color theme="1"/>
        <rFont val="Calibri"/>
        <family val="2"/>
        <scheme val="minor"/>
      </rPr>
      <t xml:space="preserve">
</t>
    </r>
    <r>
      <rPr>
        <b/>
        <sz val="11"/>
        <color indexed="8"/>
        <rFont val="Calibri"/>
        <family val="2"/>
      </rPr>
      <t>SP 800-53 Rev 5.1.1: PT-01</t>
    </r>
    <r>
      <rPr>
        <sz val="11"/>
        <color theme="1"/>
        <rFont val="Calibri"/>
        <family val="2"/>
        <scheme val="minor"/>
      </rPr>
      <t xml:space="preserve">
</t>
    </r>
    <r>
      <rPr>
        <b/>
        <sz val="11"/>
        <color indexed="8"/>
        <rFont val="Calibri"/>
        <family val="2"/>
      </rPr>
      <t>SP 800-53 Rev 5.1.1: RA-01</t>
    </r>
    <r>
      <rPr>
        <sz val="11"/>
        <color theme="1"/>
        <rFont val="Calibri"/>
        <family val="2"/>
        <scheme val="minor"/>
      </rPr>
      <t xml:space="preserve">
</t>
    </r>
    <r>
      <rPr>
        <b/>
        <sz val="11"/>
        <color indexed="8"/>
        <rFont val="Calibri"/>
        <family val="2"/>
      </rPr>
      <t>SP 800-53 Rev 5.1.1: SA-01</t>
    </r>
    <r>
      <rPr>
        <sz val="11"/>
        <color theme="1"/>
        <rFont val="Calibri"/>
        <family val="2"/>
        <scheme val="minor"/>
      </rPr>
      <t xml:space="preserve">
</t>
    </r>
    <r>
      <rPr>
        <b/>
        <sz val="11"/>
        <color indexed="8"/>
        <rFont val="Calibri"/>
        <family val="2"/>
      </rPr>
      <t>SP 800-53 Rev 5.1.1: SC-01</t>
    </r>
    <r>
      <rPr>
        <sz val="11"/>
        <color theme="1"/>
        <rFont val="Calibri"/>
        <family val="2"/>
        <scheme val="minor"/>
      </rPr>
      <t xml:space="preserve">
</t>
    </r>
    <r>
      <rPr>
        <b/>
        <sz val="11"/>
        <color indexed="8"/>
        <rFont val="Calibri"/>
        <family val="2"/>
      </rPr>
      <t>SP 800-53 Rev 5.1.1: SI-01</t>
    </r>
    <r>
      <rPr>
        <sz val="11"/>
        <color theme="1"/>
        <rFont val="Calibri"/>
        <family val="2"/>
        <scheme val="minor"/>
      </rPr>
      <t xml:space="preserve">
</t>
    </r>
    <r>
      <rPr>
        <b/>
        <sz val="11"/>
        <color indexed="8"/>
        <rFont val="Calibri"/>
        <family val="2"/>
      </rPr>
      <t>SP 800-53 Rev 5.1.1: SR-01</t>
    </r>
    <r>
      <rPr>
        <sz val="11"/>
        <color theme="1"/>
        <rFont val="Calibri"/>
        <family val="2"/>
        <scheme val="minor"/>
      </rPr>
      <t xml:space="preserve">
</t>
    </r>
    <r>
      <rPr>
        <b/>
        <sz val="11"/>
        <color indexed="8"/>
        <rFont val="Calibri"/>
        <family val="2"/>
      </rPr>
      <t>SP 800-53 Rev 5.1.1: CA-02</t>
    </r>
    <r>
      <rPr>
        <sz val="11"/>
        <color theme="1"/>
        <rFont val="Calibri"/>
        <family val="2"/>
        <scheme val="minor"/>
      </rPr>
      <t xml:space="preserve">
</t>
    </r>
    <r>
      <rPr>
        <b/>
        <sz val="11"/>
        <color indexed="8"/>
        <rFont val="Calibri"/>
        <family val="2"/>
      </rPr>
      <t>SP 800-53 Rev 5.1.1: CA-05</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CA-08</t>
    </r>
    <r>
      <rPr>
        <sz val="11"/>
        <color theme="1"/>
        <rFont val="Calibri"/>
        <family val="2"/>
        <scheme val="minor"/>
      </rPr>
      <t xml:space="preserve">
</t>
    </r>
    <r>
      <rPr>
        <b/>
        <sz val="11"/>
        <color indexed="8"/>
        <rFont val="Calibri"/>
        <family val="2"/>
      </rPr>
      <t>SP 800-53 Rev 5.1.1: CP-02</t>
    </r>
    <r>
      <rPr>
        <sz val="11"/>
        <color theme="1"/>
        <rFont val="Calibri"/>
        <family val="2"/>
        <scheme val="minor"/>
      </rPr>
      <t xml:space="preserve">
</t>
    </r>
    <r>
      <rPr>
        <b/>
        <sz val="11"/>
        <color indexed="8"/>
        <rFont val="Calibri"/>
        <family val="2"/>
      </rPr>
      <t>SP 800-53 Rev 5.1.1: IR-04</t>
    </r>
    <r>
      <rPr>
        <sz val="11"/>
        <color theme="1"/>
        <rFont val="Calibri"/>
        <family val="2"/>
        <scheme val="minor"/>
      </rPr>
      <t xml:space="preserve">
</t>
    </r>
    <r>
      <rPr>
        <b/>
        <sz val="11"/>
        <color indexed="8"/>
        <rFont val="Calibri"/>
        <family val="2"/>
      </rPr>
      <t>SP 800-53 Rev 5.1.1: IR-08</t>
    </r>
    <r>
      <rPr>
        <sz val="11"/>
        <color theme="1"/>
        <rFont val="Calibri"/>
        <family val="2"/>
        <scheme val="minor"/>
      </rPr>
      <t xml:space="preserve">
</t>
    </r>
    <r>
      <rPr>
        <b/>
        <sz val="11"/>
        <color indexed="8"/>
        <rFont val="Calibri"/>
        <family val="2"/>
      </rPr>
      <t>SP 800-53 Rev 5.1.1: PL-02</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RA-05</t>
    </r>
    <r>
      <rPr>
        <sz val="11"/>
        <color theme="1"/>
        <rFont val="Calibri"/>
        <family val="2"/>
        <scheme val="minor"/>
      </rPr>
      <t xml:space="preserve">
</t>
    </r>
    <r>
      <rPr>
        <b/>
        <sz val="11"/>
        <color indexed="8"/>
        <rFont val="Calibri"/>
        <family val="2"/>
      </rPr>
      <t>SP 800-53 Rev 5.1.1: RA-07</t>
    </r>
    <r>
      <rPr>
        <sz val="11"/>
        <color theme="1"/>
        <rFont val="Calibri"/>
        <family val="2"/>
        <scheme val="minor"/>
      </rPr>
      <t xml:space="preserve">
</t>
    </r>
    <r>
      <rPr>
        <b/>
        <sz val="11"/>
        <color indexed="8"/>
        <rFont val="Calibri"/>
        <family val="2"/>
      </rPr>
      <t>SP 800-53 Rev 5.1.1: SA-08</t>
    </r>
    <r>
      <rPr>
        <sz val="11"/>
        <color theme="1"/>
        <rFont val="Calibri"/>
        <family val="2"/>
        <scheme val="minor"/>
      </rPr>
      <t xml:space="preserve">
</t>
    </r>
    <r>
      <rPr>
        <b/>
        <sz val="11"/>
        <color indexed="8"/>
        <rFont val="Calibri"/>
        <family val="2"/>
      </rPr>
      <t>SP 800-53 Rev 5.1.1: SA-11</t>
    </r>
    <r>
      <rPr>
        <sz val="11"/>
        <color theme="1"/>
        <rFont val="Calibri"/>
        <family val="2"/>
        <scheme val="minor"/>
      </rPr>
      <t xml:space="preserve">
</t>
    </r>
    <r>
      <rPr>
        <b/>
        <sz val="11"/>
        <color indexed="8"/>
        <rFont val="Calibri"/>
        <family val="2"/>
      </rPr>
      <t>SP 800-53 Rev 5.1.1: SA-17(06)</t>
    </r>
    <r>
      <rPr>
        <sz val="11"/>
        <color theme="1"/>
        <rFont val="Calibri"/>
        <family val="2"/>
        <scheme val="minor"/>
      </rPr>
      <t xml:space="preserve">
</t>
    </r>
    <r>
      <rPr>
        <b/>
        <sz val="11"/>
        <color indexed="8"/>
        <rFont val="Calibri"/>
        <family val="2"/>
      </rPr>
      <t>SP 800-53 Rev 5.1.1: SI-02</t>
    </r>
    <r>
      <rPr>
        <sz val="11"/>
        <color theme="1"/>
        <rFont val="Calibri"/>
        <family val="2"/>
        <scheme val="minor"/>
      </rPr>
      <t xml:space="preserve">
</t>
    </r>
    <r>
      <rPr>
        <b/>
        <sz val="11"/>
        <color indexed="8"/>
        <rFont val="Calibri"/>
        <family val="2"/>
      </rPr>
      <t>SP 800-53 Rev 5.1.1: SI-04</t>
    </r>
    <r>
      <rPr>
        <sz val="11"/>
        <color theme="1"/>
        <rFont val="Calibri"/>
        <family val="2"/>
        <scheme val="minor"/>
      </rPr>
      <t xml:space="preserve">
</t>
    </r>
    <r>
      <rPr>
        <b/>
        <sz val="11"/>
        <color indexed="8"/>
        <rFont val="Calibri"/>
        <family val="2"/>
      </rPr>
      <t>SP 800-53 Rev 5.1.1: SR-05</t>
    </r>
  </si>
  <si>
    <r>
      <rPr>
        <b/>
        <sz val="11"/>
        <color indexed="8"/>
        <rFont val="Calibri"/>
        <family val="2"/>
      </rPr>
      <t>Ex1</t>
    </r>
    <r>
      <rPr>
        <sz val="11"/>
        <color indexed="8"/>
        <rFont val="Calibri"/>
        <family val="2"/>
      </rPr>
      <t>: Perform self-assessments of critical services that take current threats and TTPs into consideration</t>
    </r>
    <r>
      <rPr>
        <sz val="11"/>
        <color theme="1"/>
        <rFont val="Calibri"/>
        <family val="2"/>
        <scheme val="minor"/>
      </rPr>
      <t xml:space="preserve">
</t>
    </r>
    <r>
      <rPr>
        <b/>
        <sz val="11"/>
        <color indexed="8"/>
        <rFont val="Calibri"/>
        <family val="2"/>
      </rPr>
      <t>Ex2</t>
    </r>
    <r>
      <rPr>
        <sz val="11"/>
        <color indexed="8"/>
        <rFont val="Calibri"/>
        <family val="2"/>
      </rPr>
      <t>: Invest in third-party assessments or independent audits of the effectiveness of the organization's cybersecurity program to identify areas that need improvement</t>
    </r>
    <r>
      <rPr>
        <sz val="11"/>
        <color theme="1"/>
        <rFont val="Calibri"/>
        <family val="2"/>
        <scheme val="minor"/>
      </rPr>
      <t xml:space="preserve">
</t>
    </r>
    <r>
      <rPr>
        <b/>
        <sz val="11"/>
        <color indexed="8"/>
        <rFont val="Calibri"/>
        <family val="2"/>
      </rPr>
      <t>Ex3</t>
    </r>
    <r>
      <rPr>
        <sz val="11"/>
        <color indexed="8"/>
        <rFont val="Calibri"/>
        <family val="2"/>
      </rPr>
      <t>: Constantly evaluate compliance with selected cybersecurity requirements through automated means</t>
    </r>
  </si>
  <si>
    <r>
      <rPr>
        <b/>
        <sz val="11"/>
        <color indexed="8"/>
        <rFont val="Calibri"/>
        <family val="2"/>
      </rPr>
      <t>ID.IM-01</t>
    </r>
    <r>
      <rPr>
        <sz val="11"/>
        <color indexed="8"/>
        <rFont val="Calibri"/>
        <family val="2"/>
      </rPr>
      <t>: Improvements are identified from evaluations</t>
    </r>
  </si>
  <si>
    <r>
      <rPr>
        <b/>
        <sz val="11"/>
        <color indexed="8"/>
        <rFont val="Calibri"/>
        <family val="2"/>
      </rPr>
      <t>CRI Profile v2.0: ID.IM</t>
    </r>
    <r>
      <rPr>
        <sz val="11"/>
        <color theme="1"/>
        <rFont val="Calibri"/>
        <family val="2"/>
        <scheme val="minor"/>
      </rPr>
      <t xml:space="preserve">
</t>
    </r>
    <r>
      <rPr>
        <b/>
        <sz val="11"/>
        <color indexed="8"/>
        <rFont val="Calibri"/>
        <family val="2"/>
      </rPr>
      <t>CSF v1.1: RS.IM</t>
    </r>
    <r>
      <rPr>
        <sz val="11"/>
        <color theme="1"/>
        <rFont val="Calibri"/>
        <family val="2"/>
        <scheme val="minor"/>
      </rPr>
      <t xml:space="preserve">
</t>
    </r>
    <r>
      <rPr>
        <b/>
        <sz val="11"/>
        <color indexed="8"/>
        <rFont val="Calibri"/>
        <family val="2"/>
      </rPr>
      <t>CSF v1.1: RC.IM</t>
    </r>
    <r>
      <rPr>
        <sz val="11"/>
        <color theme="1"/>
        <rFont val="Calibri"/>
        <family val="2"/>
        <scheme val="minor"/>
      </rPr>
      <t xml:space="preserve">
</t>
    </r>
    <r>
      <rPr>
        <b/>
        <sz val="11"/>
        <color indexed="8"/>
        <rFont val="Calibri"/>
        <family val="2"/>
      </rPr>
      <t>CSF v1.1: PR.IP-7</t>
    </r>
    <r>
      <rPr>
        <sz val="11"/>
        <color theme="1"/>
        <rFont val="Calibri"/>
        <family val="2"/>
        <scheme val="minor"/>
      </rPr>
      <t xml:space="preserve">
</t>
    </r>
    <r>
      <rPr>
        <b/>
        <sz val="11"/>
        <color indexed="8"/>
        <rFont val="Calibri"/>
        <family val="2"/>
      </rPr>
      <t>CSF v1.1: DE.DP-5</t>
    </r>
    <r>
      <rPr>
        <sz val="11"/>
        <color theme="1"/>
        <rFont val="Calibri"/>
        <family val="2"/>
        <scheme val="minor"/>
      </rPr>
      <t xml:space="preserve">
</t>
    </r>
    <r>
      <rPr>
        <b/>
        <sz val="11"/>
        <color indexed="8"/>
        <rFont val="Calibri"/>
        <family val="2"/>
      </rPr>
      <t>SP 800-221A: MA.IM-1</t>
    </r>
    <r>
      <rPr>
        <sz val="11"/>
        <color theme="1"/>
        <rFont val="Calibri"/>
        <family val="2"/>
        <scheme val="minor"/>
      </rPr>
      <t xml:space="preserve">
</t>
    </r>
    <r>
      <rPr>
        <b/>
        <sz val="11"/>
        <color indexed="8"/>
        <rFont val="Calibri"/>
        <family val="2"/>
      </rPr>
      <t>SP 800-221A: MA.IM-1</t>
    </r>
  </si>
  <si>
    <r>
      <rPr>
        <b/>
        <sz val="11"/>
        <color indexed="8"/>
        <rFont val="Calibri"/>
        <family val="2"/>
      </rPr>
      <t>Improvement (ID.IM)</t>
    </r>
    <r>
      <rPr>
        <sz val="11"/>
        <color indexed="8"/>
        <rFont val="Calibri"/>
        <family val="2"/>
      </rPr>
      <t>: Improvements to organizational cybersecurity risk management processes, procedures and activities are identified across all CSF Functions</t>
    </r>
  </si>
  <si>
    <r>
      <rPr>
        <b/>
        <sz val="11"/>
        <color indexed="8"/>
        <rFont val="Calibri"/>
        <family val="2"/>
      </rPr>
      <t>CRI Profile v2.0: EX.DD-03</t>
    </r>
    <r>
      <rPr>
        <sz val="11"/>
        <color theme="1"/>
        <rFont val="Calibri"/>
        <family val="2"/>
        <scheme val="minor"/>
      </rPr>
      <t xml:space="preserve">
</t>
    </r>
    <r>
      <rPr>
        <b/>
        <sz val="11"/>
        <color indexed="8"/>
        <rFont val="Calibri"/>
        <family val="2"/>
      </rPr>
      <t>CRI Profile v2.0: EX.DD-03.01</t>
    </r>
    <r>
      <rPr>
        <sz val="11"/>
        <color theme="1"/>
        <rFont val="Calibri"/>
        <family val="2"/>
        <scheme val="minor"/>
      </rPr>
      <t xml:space="preserve">
</t>
    </r>
    <r>
      <rPr>
        <b/>
        <sz val="11"/>
        <color indexed="8"/>
        <rFont val="Calibri"/>
        <family val="2"/>
      </rPr>
      <t>CRI Profile v2.0: EX.DD-03.02</t>
    </r>
    <r>
      <rPr>
        <sz val="11"/>
        <color theme="1"/>
        <rFont val="Calibri"/>
        <family val="2"/>
        <scheme val="minor"/>
      </rPr>
      <t xml:space="preserve">
</t>
    </r>
    <r>
      <rPr>
        <b/>
        <sz val="11"/>
        <color indexed="8"/>
        <rFont val="Calibri"/>
        <family val="2"/>
      </rPr>
      <t>CRI Profile v2.0: EX.DD-03.03</t>
    </r>
    <r>
      <rPr>
        <sz val="11"/>
        <color theme="1"/>
        <rFont val="Calibri"/>
        <family val="2"/>
        <scheme val="minor"/>
      </rPr>
      <t xml:space="preserve">
</t>
    </r>
    <r>
      <rPr>
        <b/>
        <sz val="11"/>
        <color indexed="8"/>
        <rFont val="Calibri"/>
        <family val="2"/>
      </rPr>
      <t>CSF v1.1: ID.SC-2</t>
    </r>
    <r>
      <rPr>
        <sz val="11"/>
        <color theme="1"/>
        <rFont val="Calibri"/>
        <family val="2"/>
        <scheme val="minor"/>
      </rPr>
      <t xml:space="preserve">
</t>
    </r>
    <r>
      <rPr>
        <b/>
        <sz val="11"/>
        <color indexed="8"/>
        <rFont val="Calibri"/>
        <family val="2"/>
      </rPr>
      <t>CSF v1.1: ID.SC-4</t>
    </r>
    <r>
      <rPr>
        <sz val="11"/>
        <color theme="1"/>
        <rFont val="Calibri"/>
        <family val="2"/>
        <scheme val="minor"/>
      </rPr>
      <t xml:space="preserve">
</t>
    </r>
    <r>
      <rPr>
        <b/>
        <sz val="11"/>
        <color indexed="8"/>
        <rFont val="Calibri"/>
        <family val="2"/>
      </rPr>
      <t>SP 800-221A: GV.CT-2</t>
    </r>
    <r>
      <rPr>
        <sz val="11"/>
        <color theme="1"/>
        <rFont val="Calibri"/>
        <family val="2"/>
        <scheme val="minor"/>
      </rPr>
      <t xml:space="preserve">
</t>
    </r>
    <r>
      <rPr>
        <b/>
        <sz val="11"/>
        <color indexed="8"/>
        <rFont val="Calibri"/>
        <family val="2"/>
      </rPr>
      <t>SP 800-221A: GV.CT-3</t>
    </r>
    <r>
      <rPr>
        <sz val="11"/>
        <color theme="1"/>
        <rFont val="Calibri"/>
        <family val="2"/>
        <scheme val="minor"/>
      </rPr>
      <t xml:space="preserve">
</t>
    </r>
    <r>
      <rPr>
        <b/>
        <sz val="11"/>
        <color indexed="8"/>
        <rFont val="Calibri"/>
        <family val="2"/>
      </rPr>
      <t>SP 800-221A: MA.RM-2</t>
    </r>
    <r>
      <rPr>
        <sz val="11"/>
        <color theme="1"/>
        <rFont val="Calibri"/>
        <family val="2"/>
        <scheme val="minor"/>
      </rPr>
      <t xml:space="preserve">
</t>
    </r>
    <r>
      <rPr>
        <b/>
        <sz val="11"/>
        <color indexed="8"/>
        <rFont val="Calibri"/>
        <family val="2"/>
      </rPr>
      <t>SP 800-221A: MA.RM-3</t>
    </r>
    <r>
      <rPr>
        <sz val="11"/>
        <color theme="1"/>
        <rFont val="Calibri"/>
        <family val="2"/>
        <scheme val="minor"/>
      </rPr>
      <t xml:space="preserve">
</t>
    </r>
    <r>
      <rPr>
        <b/>
        <sz val="11"/>
        <color indexed="8"/>
        <rFont val="Calibri"/>
        <family val="2"/>
      </rPr>
      <t>SP 800-53 Rev 5.1.1: SR-06</t>
    </r>
  </si>
  <si>
    <r>
      <rPr>
        <b/>
        <sz val="11"/>
        <color indexed="8"/>
        <rFont val="Calibri"/>
        <family val="2"/>
      </rPr>
      <t>Ex1</t>
    </r>
    <r>
      <rPr>
        <sz val="11"/>
        <color indexed="8"/>
        <rFont val="Calibri"/>
        <family val="2"/>
      </rPr>
      <t>: Conduct supplier risk assessments against business and applicable cybersecurity requirements, including the supply chain</t>
    </r>
  </si>
  <si>
    <r>
      <rPr>
        <b/>
        <sz val="11"/>
        <color indexed="8"/>
        <rFont val="Calibri"/>
        <family val="2"/>
      </rPr>
      <t>ID.RA-10</t>
    </r>
    <r>
      <rPr>
        <sz val="11"/>
        <color indexed="8"/>
        <rFont val="Calibri"/>
        <family val="2"/>
      </rPr>
      <t>: Critical suppliers are assessed prior to acquisition</t>
    </r>
  </si>
  <si>
    <r>
      <rPr>
        <b/>
        <sz val="11"/>
        <color indexed="8"/>
        <rFont val="Calibri"/>
        <family val="2"/>
      </rPr>
      <t>CRI Profile v2.0: EX.DD-04</t>
    </r>
    <r>
      <rPr>
        <sz val="11"/>
        <color theme="1"/>
        <rFont val="Calibri"/>
        <family val="2"/>
        <scheme val="minor"/>
      </rPr>
      <t xml:space="preserve">
</t>
    </r>
    <r>
      <rPr>
        <b/>
        <sz val="11"/>
        <color indexed="8"/>
        <rFont val="Calibri"/>
        <family val="2"/>
      </rPr>
      <t>CRI Profile v2.0: EX.DD-04.01</t>
    </r>
    <r>
      <rPr>
        <sz val="11"/>
        <color theme="1"/>
        <rFont val="Calibri"/>
        <family val="2"/>
        <scheme val="minor"/>
      </rPr>
      <t xml:space="preserve">
</t>
    </r>
    <r>
      <rPr>
        <b/>
        <sz val="11"/>
        <color indexed="8"/>
        <rFont val="Calibri"/>
        <family val="2"/>
      </rPr>
      <t>CRI Profile v2.0: EX.DD-04.02</t>
    </r>
    <r>
      <rPr>
        <sz val="11"/>
        <color theme="1"/>
        <rFont val="Calibri"/>
        <family val="2"/>
        <scheme val="minor"/>
      </rPr>
      <t xml:space="preserve">
</t>
    </r>
    <r>
      <rPr>
        <b/>
        <sz val="11"/>
        <color indexed="8"/>
        <rFont val="Calibri"/>
        <family val="2"/>
      </rPr>
      <t>CSF v1.1: PR.DS-8</t>
    </r>
    <r>
      <rPr>
        <sz val="11"/>
        <color theme="1"/>
        <rFont val="Calibri"/>
        <family val="2"/>
        <scheme val="minor"/>
      </rPr>
      <t xml:space="preserve">
</t>
    </r>
    <r>
      <rPr>
        <b/>
        <sz val="11"/>
        <color indexed="8"/>
        <rFont val="Calibri"/>
        <family val="2"/>
      </rPr>
      <t>SP 800-218: PO.5.2</t>
    </r>
    <r>
      <rPr>
        <sz val="11"/>
        <color theme="1"/>
        <rFont val="Calibri"/>
        <family val="2"/>
        <scheme val="minor"/>
      </rPr>
      <t xml:space="preserve">
</t>
    </r>
    <r>
      <rPr>
        <b/>
        <sz val="11"/>
        <color indexed="8"/>
        <rFont val="Calibri"/>
        <family val="2"/>
      </rPr>
      <t>SP 800-221A: MA.RI-3</t>
    </r>
    <r>
      <rPr>
        <sz val="11"/>
        <color theme="1"/>
        <rFont val="Calibri"/>
        <family val="2"/>
        <scheme val="minor"/>
      </rPr>
      <t xml:space="preserve">
</t>
    </r>
    <r>
      <rPr>
        <b/>
        <sz val="11"/>
        <color indexed="8"/>
        <rFont val="Calibri"/>
        <family val="2"/>
      </rPr>
      <t>SP 800-53 Rev 5.1.1: SA-04</t>
    </r>
    <r>
      <rPr>
        <sz val="11"/>
        <color theme="1"/>
        <rFont val="Calibri"/>
        <family val="2"/>
        <scheme val="minor"/>
      </rPr>
      <t xml:space="preserve">
</t>
    </r>
    <r>
      <rPr>
        <b/>
        <sz val="11"/>
        <color indexed="8"/>
        <rFont val="Calibri"/>
        <family val="2"/>
      </rPr>
      <t>SP 800-53 Rev 5.1.1: SA-05</t>
    </r>
    <r>
      <rPr>
        <sz val="11"/>
        <color theme="1"/>
        <rFont val="Calibri"/>
        <family val="2"/>
        <scheme val="minor"/>
      </rPr>
      <t xml:space="preserve">
</t>
    </r>
    <r>
      <rPr>
        <b/>
        <sz val="11"/>
        <color indexed="8"/>
        <rFont val="Calibri"/>
        <family val="2"/>
      </rPr>
      <t>SP 800-53 Rev 5.1.1: SA-10</t>
    </r>
    <r>
      <rPr>
        <sz val="11"/>
        <color theme="1"/>
        <rFont val="Calibri"/>
        <family val="2"/>
        <scheme val="minor"/>
      </rPr>
      <t xml:space="preserve">
</t>
    </r>
    <r>
      <rPr>
        <b/>
        <sz val="11"/>
        <color indexed="8"/>
        <rFont val="Calibri"/>
        <family val="2"/>
      </rPr>
      <t>SP 800-53 Rev 5.1.1: SA-11</t>
    </r>
    <r>
      <rPr>
        <sz val="11"/>
        <color theme="1"/>
        <rFont val="Calibri"/>
        <family val="2"/>
        <scheme val="minor"/>
      </rPr>
      <t xml:space="preserve">
</t>
    </r>
    <r>
      <rPr>
        <b/>
        <sz val="11"/>
        <color indexed="8"/>
        <rFont val="Calibri"/>
        <family val="2"/>
      </rPr>
      <t>SP 800-53 Rev 5.1.1: SA-15</t>
    </r>
    <r>
      <rPr>
        <sz val="11"/>
        <color theme="1"/>
        <rFont val="Calibri"/>
        <family val="2"/>
        <scheme val="minor"/>
      </rPr>
      <t xml:space="preserve">
</t>
    </r>
    <r>
      <rPr>
        <b/>
        <sz val="11"/>
        <color indexed="8"/>
        <rFont val="Calibri"/>
        <family val="2"/>
      </rPr>
      <t>SP 800-53 Rev 5.1.1: SA-17</t>
    </r>
    <r>
      <rPr>
        <sz val="11"/>
        <color theme="1"/>
        <rFont val="Calibri"/>
        <family val="2"/>
        <scheme val="minor"/>
      </rPr>
      <t xml:space="preserve">
</t>
    </r>
    <r>
      <rPr>
        <b/>
        <sz val="11"/>
        <color indexed="8"/>
        <rFont val="Calibri"/>
        <family val="2"/>
      </rPr>
      <t>SP 800-53 Rev 5.1.1: SI-07</t>
    </r>
    <r>
      <rPr>
        <sz val="11"/>
        <color theme="1"/>
        <rFont val="Calibri"/>
        <family val="2"/>
        <scheme val="minor"/>
      </rPr>
      <t xml:space="preserve">
</t>
    </r>
    <r>
      <rPr>
        <b/>
        <sz val="11"/>
        <color indexed="8"/>
        <rFont val="Calibri"/>
        <family val="2"/>
      </rPr>
      <t>SP 800-53 Rev 5.1.1: SR-05</t>
    </r>
    <r>
      <rPr>
        <sz val="11"/>
        <color theme="1"/>
        <rFont val="Calibri"/>
        <family val="2"/>
        <scheme val="minor"/>
      </rPr>
      <t xml:space="preserve">
</t>
    </r>
    <r>
      <rPr>
        <b/>
        <sz val="11"/>
        <color indexed="8"/>
        <rFont val="Calibri"/>
        <family val="2"/>
      </rPr>
      <t>SP 800-53 Rev 5.1.1: SR-06</t>
    </r>
    <r>
      <rPr>
        <sz val="11"/>
        <color theme="1"/>
        <rFont val="Calibri"/>
        <family val="2"/>
        <scheme val="minor"/>
      </rPr>
      <t xml:space="preserve">
</t>
    </r>
    <r>
      <rPr>
        <b/>
        <sz val="11"/>
        <color indexed="8"/>
        <rFont val="Calibri"/>
        <family val="2"/>
      </rPr>
      <t>SP 800-53 Rev 5.1.1: SR-10</t>
    </r>
    <r>
      <rPr>
        <sz val="11"/>
        <color theme="1"/>
        <rFont val="Calibri"/>
        <family val="2"/>
        <scheme val="minor"/>
      </rPr>
      <t xml:space="preserve">
</t>
    </r>
    <r>
      <rPr>
        <b/>
        <sz val="11"/>
        <color indexed="8"/>
        <rFont val="Calibri"/>
        <family val="2"/>
      </rPr>
      <t>SP 800-53 Rev 5.1.1: SR-11</t>
    </r>
  </si>
  <si>
    <r>
      <rPr>
        <b/>
        <sz val="11"/>
        <color indexed="8"/>
        <rFont val="Calibri"/>
        <family val="2"/>
      </rPr>
      <t>Ex1</t>
    </r>
    <r>
      <rPr>
        <sz val="11"/>
        <color indexed="8"/>
        <rFont val="Calibri"/>
        <family val="2"/>
      </rPr>
      <t>: Assess the authenticity and cybersecurity of critical technology products and services prior to acquisition and use</t>
    </r>
  </si>
  <si>
    <r>
      <rPr>
        <b/>
        <sz val="11"/>
        <color indexed="8"/>
        <rFont val="Calibri"/>
        <family val="2"/>
      </rPr>
      <t>ID.RA-09</t>
    </r>
    <r>
      <rPr>
        <sz val="11"/>
        <color indexed="8"/>
        <rFont val="Calibri"/>
        <family val="2"/>
      </rPr>
      <t>: The authenticity and integrity of hardware and software are assessed prior to acquisition and use</t>
    </r>
  </si>
  <si>
    <t>S 6.15.20</t>
  </si>
  <si>
    <r>
      <rPr>
        <b/>
        <sz val="11"/>
        <color indexed="8"/>
        <rFont val="Calibri"/>
        <family val="2"/>
      </rPr>
      <t>CIS Controls v8.0: 7.2</t>
    </r>
    <r>
      <rPr>
        <sz val="11"/>
        <color theme="1"/>
        <rFont val="Calibri"/>
        <family val="2"/>
        <scheme val="minor"/>
      </rPr>
      <t xml:space="preserve">
</t>
    </r>
    <r>
      <rPr>
        <b/>
        <sz val="11"/>
        <color indexed="8"/>
        <rFont val="Calibri"/>
        <family val="2"/>
      </rPr>
      <t>CRI Profile v2.0: ID.RA-08</t>
    </r>
    <r>
      <rPr>
        <sz val="11"/>
        <color theme="1"/>
        <rFont val="Calibri"/>
        <family val="2"/>
        <scheme val="minor"/>
      </rPr>
      <t xml:space="preserve">
</t>
    </r>
    <r>
      <rPr>
        <b/>
        <sz val="11"/>
        <color indexed="8"/>
        <rFont val="Calibri"/>
        <family val="2"/>
      </rPr>
      <t>CRI Profile v2.0: ID.RA-08.01</t>
    </r>
    <r>
      <rPr>
        <sz val="11"/>
        <color theme="1"/>
        <rFont val="Calibri"/>
        <family val="2"/>
        <scheme val="minor"/>
      </rPr>
      <t xml:space="preserve">
</t>
    </r>
    <r>
      <rPr>
        <b/>
        <sz val="11"/>
        <color indexed="8"/>
        <rFont val="Calibri"/>
        <family val="2"/>
      </rPr>
      <t>CRI Profile v2.0: ID.RA-08.02</t>
    </r>
    <r>
      <rPr>
        <sz val="11"/>
        <color theme="1"/>
        <rFont val="Calibri"/>
        <family val="2"/>
        <scheme val="minor"/>
      </rPr>
      <t xml:space="preserve">
</t>
    </r>
    <r>
      <rPr>
        <b/>
        <sz val="11"/>
        <color indexed="8"/>
        <rFont val="Calibri"/>
        <family val="2"/>
      </rPr>
      <t>CSF v1.1: RS.AN-5</t>
    </r>
    <r>
      <rPr>
        <sz val="11"/>
        <color theme="1"/>
        <rFont val="Calibri"/>
        <family val="2"/>
        <scheme val="minor"/>
      </rPr>
      <t xml:space="preserve">
</t>
    </r>
    <r>
      <rPr>
        <b/>
        <sz val="11"/>
        <color indexed="8"/>
        <rFont val="Calibri"/>
        <family val="2"/>
      </rPr>
      <t>SP 800-221A: MA.RI-3</t>
    </r>
    <r>
      <rPr>
        <sz val="11"/>
        <color theme="1"/>
        <rFont val="Calibri"/>
        <family val="2"/>
        <scheme val="minor"/>
      </rPr>
      <t xml:space="preserve">
</t>
    </r>
    <r>
      <rPr>
        <b/>
        <sz val="11"/>
        <color indexed="8"/>
        <rFont val="Calibri"/>
        <family val="2"/>
      </rPr>
      <t>SP 800-53 Rev 5.1.1: RA-05</t>
    </r>
  </si>
  <si>
    <r>
      <rPr>
        <b/>
        <sz val="11"/>
        <color indexed="8"/>
        <rFont val="Calibri"/>
        <family val="2"/>
      </rPr>
      <t>Ex1</t>
    </r>
    <r>
      <rPr>
        <sz val="11"/>
        <color indexed="8"/>
        <rFont val="Calibri"/>
        <family val="2"/>
      </rPr>
      <t>: Conduct vulnerability information sharing between the organization and its suppliers following the rules and protocols defined in contracts</t>
    </r>
    <r>
      <rPr>
        <sz val="11"/>
        <color theme="1"/>
        <rFont val="Calibri"/>
        <family val="2"/>
        <scheme val="minor"/>
      </rPr>
      <t xml:space="preserve">
</t>
    </r>
    <r>
      <rPr>
        <b/>
        <sz val="11"/>
        <color indexed="8"/>
        <rFont val="Calibri"/>
        <family val="2"/>
      </rPr>
      <t>Ex2</t>
    </r>
    <r>
      <rPr>
        <sz val="11"/>
        <color indexed="8"/>
        <rFont val="Calibri"/>
        <family val="2"/>
      </rPr>
      <t>: Assign responsibilities and verify the execution of procedures for processing, analyzing the impact of, and responding to cybersecurity threat, vulnerability, or incident disclosures by suppliers, customers, partners, and government cybersecurity organizations</t>
    </r>
  </si>
  <si>
    <r>
      <rPr>
        <b/>
        <sz val="11"/>
        <color indexed="8"/>
        <rFont val="Calibri"/>
        <family val="2"/>
      </rPr>
      <t>ID.RA-08</t>
    </r>
    <r>
      <rPr>
        <sz val="11"/>
        <color indexed="8"/>
        <rFont val="Calibri"/>
        <family val="2"/>
      </rPr>
      <t>: Processes for receiving, analyzing, and responding to vulnerability disclosures are established</t>
    </r>
  </si>
  <si>
    <r>
      <rPr>
        <b/>
        <sz val="11"/>
        <color indexed="8"/>
        <rFont val="Calibri"/>
        <family val="2"/>
      </rPr>
      <t>CRI Profile v2.0: ID.RA-07</t>
    </r>
    <r>
      <rPr>
        <sz val="11"/>
        <color theme="1"/>
        <rFont val="Calibri"/>
        <family val="2"/>
        <scheme val="minor"/>
      </rPr>
      <t xml:space="preserve">
</t>
    </r>
    <r>
      <rPr>
        <b/>
        <sz val="11"/>
        <color indexed="8"/>
        <rFont val="Calibri"/>
        <family val="2"/>
      </rPr>
      <t>CRI Profile v2.0: ID.RA-07.01</t>
    </r>
    <r>
      <rPr>
        <sz val="11"/>
        <color theme="1"/>
        <rFont val="Calibri"/>
        <family val="2"/>
        <scheme val="minor"/>
      </rPr>
      <t xml:space="preserve">
</t>
    </r>
    <r>
      <rPr>
        <b/>
        <sz val="11"/>
        <color indexed="8"/>
        <rFont val="Calibri"/>
        <family val="2"/>
      </rPr>
      <t>CRI Profile v2.0: ID.RA-07.02</t>
    </r>
    <r>
      <rPr>
        <sz val="11"/>
        <color theme="1"/>
        <rFont val="Calibri"/>
        <family val="2"/>
        <scheme val="minor"/>
      </rPr>
      <t xml:space="preserve">
</t>
    </r>
    <r>
      <rPr>
        <b/>
        <sz val="11"/>
        <color indexed="8"/>
        <rFont val="Calibri"/>
        <family val="2"/>
      </rPr>
      <t>CRI Profile v2.0: ID.RA-07.03</t>
    </r>
    <r>
      <rPr>
        <sz val="11"/>
        <color theme="1"/>
        <rFont val="Calibri"/>
        <family val="2"/>
        <scheme val="minor"/>
      </rPr>
      <t xml:space="preserve">
</t>
    </r>
    <r>
      <rPr>
        <b/>
        <sz val="11"/>
        <color indexed="8"/>
        <rFont val="Calibri"/>
        <family val="2"/>
      </rPr>
      <t>CRI Profile v2.0: ID.RA-07.04</t>
    </r>
    <r>
      <rPr>
        <sz val="11"/>
        <color theme="1"/>
        <rFont val="Calibri"/>
        <family val="2"/>
        <scheme val="minor"/>
      </rPr>
      <t xml:space="preserve">
</t>
    </r>
    <r>
      <rPr>
        <b/>
        <sz val="11"/>
        <color indexed="8"/>
        <rFont val="Calibri"/>
        <family val="2"/>
      </rPr>
      <t>CRI Profile v2.0: ID.RA-07.05</t>
    </r>
    <r>
      <rPr>
        <sz val="11"/>
        <color theme="1"/>
        <rFont val="Calibri"/>
        <family val="2"/>
        <scheme val="minor"/>
      </rPr>
      <t xml:space="preserve">
</t>
    </r>
    <r>
      <rPr>
        <b/>
        <sz val="11"/>
        <color indexed="8"/>
        <rFont val="Calibri"/>
        <family val="2"/>
      </rPr>
      <t>CSF v1.1: PR.IP-3</t>
    </r>
    <r>
      <rPr>
        <sz val="11"/>
        <color theme="1"/>
        <rFont val="Calibri"/>
        <family val="2"/>
        <scheme val="minor"/>
      </rPr>
      <t xml:space="preserve">
</t>
    </r>
    <r>
      <rPr>
        <b/>
        <sz val="11"/>
        <color indexed="8"/>
        <rFont val="Calibri"/>
        <family val="2"/>
      </rPr>
      <t>SP 800-218: PO.5.2</t>
    </r>
    <r>
      <rPr>
        <sz val="11"/>
        <color theme="1"/>
        <rFont val="Calibri"/>
        <family val="2"/>
        <scheme val="minor"/>
      </rPr>
      <t xml:space="preserve">
</t>
    </r>
    <r>
      <rPr>
        <b/>
        <sz val="11"/>
        <color indexed="8"/>
        <rFont val="Calibri"/>
        <family val="2"/>
      </rPr>
      <t>SP 800-221A: MA.RI-3</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CM-03</t>
    </r>
    <r>
      <rPr>
        <sz val="11"/>
        <color theme="1"/>
        <rFont val="Calibri"/>
        <family val="2"/>
        <scheme val="minor"/>
      </rPr>
      <t xml:space="preserve">
</t>
    </r>
    <r>
      <rPr>
        <b/>
        <sz val="11"/>
        <color indexed="8"/>
        <rFont val="Calibri"/>
        <family val="2"/>
      </rPr>
      <t>SP 800-53 Rev 5.1.1: CM-04</t>
    </r>
  </si>
  <si>
    <r>
      <rPr>
        <b/>
        <sz val="11"/>
        <color indexed="8"/>
        <rFont val="Calibri"/>
        <family val="2"/>
      </rPr>
      <t>Ex1</t>
    </r>
    <r>
      <rPr>
        <sz val="11"/>
        <color indexed="8"/>
        <rFont val="Calibri"/>
        <family val="2"/>
      </rPr>
      <t>: Implement and follow procedures for the formal documentation, review, testing, and approval of proposed changes and requested exceptions</t>
    </r>
    <r>
      <rPr>
        <sz val="11"/>
        <color theme="1"/>
        <rFont val="Calibri"/>
        <family val="2"/>
        <scheme val="minor"/>
      </rPr>
      <t xml:space="preserve">
</t>
    </r>
    <r>
      <rPr>
        <b/>
        <sz val="11"/>
        <color indexed="8"/>
        <rFont val="Calibri"/>
        <family val="2"/>
      </rPr>
      <t>Ex2</t>
    </r>
    <r>
      <rPr>
        <sz val="11"/>
        <color indexed="8"/>
        <rFont val="Calibri"/>
        <family val="2"/>
      </rPr>
      <t>: Document the possible risks of making or not making each proposed change, and provide guidance on rolling back changes</t>
    </r>
    <r>
      <rPr>
        <sz val="11"/>
        <color theme="1"/>
        <rFont val="Calibri"/>
        <family val="2"/>
        <scheme val="minor"/>
      </rPr>
      <t xml:space="preserve">
</t>
    </r>
    <r>
      <rPr>
        <b/>
        <sz val="11"/>
        <color indexed="8"/>
        <rFont val="Calibri"/>
        <family val="2"/>
      </rPr>
      <t>Ex3</t>
    </r>
    <r>
      <rPr>
        <sz val="11"/>
        <color indexed="8"/>
        <rFont val="Calibri"/>
        <family val="2"/>
      </rPr>
      <t>: Document the risks related to each requested exception and the plan for responding to those risks</t>
    </r>
    <r>
      <rPr>
        <sz val="11"/>
        <color theme="1"/>
        <rFont val="Calibri"/>
        <family val="2"/>
        <scheme val="minor"/>
      </rPr>
      <t xml:space="preserve">
</t>
    </r>
    <r>
      <rPr>
        <b/>
        <sz val="11"/>
        <color indexed="8"/>
        <rFont val="Calibri"/>
        <family val="2"/>
      </rPr>
      <t>Ex4</t>
    </r>
    <r>
      <rPr>
        <sz val="11"/>
        <color indexed="8"/>
        <rFont val="Calibri"/>
        <family val="2"/>
      </rPr>
      <t>: Periodically review risks that were accepted based upon planned future actions or milestones</t>
    </r>
  </si>
  <si>
    <r>
      <rPr>
        <b/>
        <sz val="11"/>
        <color indexed="8"/>
        <rFont val="Calibri"/>
        <family val="2"/>
      </rPr>
      <t>ID.RA-07</t>
    </r>
    <r>
      <rPr>
        <sz val="11"/>
        <color indexed="8"/>
        <rFont val="Calibri"/>
        <family val="2"/>
      </rPr>
      <t>: Changes and exceptions are managed, assessed for risk impact, recorded, and tracked</t>
    </r>
  </si>
  <si>
    <t>S 6.15.4
S 6.15.10</t>
  </si>
  <si>
    <r>
      <rPr>
        <b/>
        <sz val="11"/>
        <color indexed="8"/>
        <rFont val="Calibri"/>
        <family val="2"/>
      </rPr>
      <t>CRI Profile v2.0: ID.RA-06</t>
    </r>
    <r>
      <rPr>
        <sz val="11"/>
        <color theme="1"/>
        <rFont val="Calibri"/>
        <family val="2"/>
        <scheme val="minor"/>
      </rPr>
      <t xml:space="preserve">
</t>
    </r>
    <r>
      <rPr>
        <b/>
        <sz val="11"/>
        <color indexed="8"/>
        <rFont val="Calibri"/>
        <family val="2"/>
      </rPr>
      <t>CRI Profile v2.0: ID.RA-06.01</t>
    </r>
    <r>
      <rPr>
        <sz val="11"/>
        <color theme="1"/>
        <rFont val="Calibri"/>
        <family val="2"/>
        <scheme val="minor"/>
      </rPr>
      <t xml:space="preserve">
</t>
    </r>
    <r>
      <rPr>
        <b/>
        <sz val="11"/>
        <color indexed="8"/>
        <rFont val="Calibri"/>
        <family val="2"/>
      </rPr>
      <t>CRI Profile v2.0: ID.RA-06.02</t>
    </r>
    <r>
      <rPr>
        <sz val="11"/>
        <color theme="1"/>
        <rFont val="Calibri"/>
        <family val="2"/>
        <scheme val="minor"/>
      </rPr>
      <t xml:space="preserve">
</t>
    </r>
    <r>
      <rPr>
        <b/>
        <sz val="11"/>
        <color indexed="8"/>
        <rFont val="Calibri"/>
        <family val="2"/>
      </rPr>
      <t>CRI Profile v2.0: ID.RA-06.03</t>
    </r>
    <r>
      <rPr>
        <sz val="11"/>
        <color theme="1"/>
        <rFont val="Calibri"/>
        <family val="2"/>
        <scheme val="minor"/>
      </rPr>
      <t xml:space="preserve">
</t>
    </r>
    <r>
      <rPr>
        <b/>
        <sz val="11"/>
        <color indexed="8"/>
        <rFont val="Calibri"/>
        <family val="2"/>
      </rPr>
      <t>CRI Profile v2.0: ID.RA-06.04</t>
    </r>
    <r>
      <rPr>
        <sz val="11"/>
        <color theme="1"/>
        <rFont val="Calibri"/>
        <family val="2"/>
        <scheme val="minor"/>
      </rPr>
      <t xml:space="preserve">
</t>
    </r>
    <r>
      <rPr>
        <b/>
        <sz val="11"/>
        <color indexed="8"/>
        <rFont val="Calibri"/>
        <family val="2"/>
      </rPr>
      <t>CRI Profile v2.0: ID.RA-06.05</t>
    </r>
    <r>
      <rPr>
        <sz val="11"/>
        <color theme="1"/>
        <rFont val="Calibri"/>
        <family val="2"/>
        <scheme val="minor"/>
      </rPr>
      <t xml:space="preserve">
</t>
    </r>
    <r>
      <rPr>
        <b/>
        <sz val="11"/>
        <color indexed="8"/>
        <rFont val="Calibri"/>
        <family val="2"/>
      </rPr>
      <t>CRI Profile v2.0: ID.RA-06.06</t>
    </r>
    <r>
      <rPr>
        <sz val="11"/>
        <color theme="1"/>
        <rFont val="Calibri"/>
        <family val="2"/>
        <scheme val="minor"/>
      </rPr>
      <t xml:space="preserve">
</t>
    </r>
    <r>
      <rPr>
        <b/>
        <sz val="11"/>
        <color indexed="8"/>
        <rFont val="Calibri"/>
        <family val="2"/>
      </rPr>
      <t>CSF v1.1: ID.RA-6</t>
    </r>
    <r>
      <rPr>
        <sz val="11"/>
        <color theme="1"/>
        <rFont val="Calibri"/>
        <family val="2"/>
        <scheme val="minor"/>
      </rPr>
      <t xml:space="preserve">
</t>
    </r>
    <r>
      <rPr>
        <b/>
        <sz val="11"/>
        <color indexed="8"/>
        <rFont val="Calibri"/>
        <family val="2"/>
      </rPr>
      <t>CSF v1.1: RS.MI-3</t>
    </r>
    <r>
      <rPr>
        <sz val="11"/>
        <color theme="1"/>
        <rFont val="Calibri"/>
        <family val="2"/>
        <scheme val="minor"/>
      </rPr>
      <t xml:space="preserve">
</t>
    </r>
    <r>
      <rPr>
        <b/>
        <sz val="11"/>
        <color indexed="8"/>
        <rFont val="Calibri"/>
        <family val="2"/>
      </rPr>
      <t>SP 800-218: PO.5.2</t>
    </r>
    <r>
      <rPr>
        <sz val="11"/>
        <color theme="1"/>
        <rFont val="Calibri"/>
        <family val="2"/>
        <scheme val="minor"/>
      </rPr>
      <t xml:space="preserve">
</t>
    </r>
    <r>
      <rPr>
        <b/>
        <sz val="11"/>
        <color indexed="8"/>
        <rFont val="Calibri"/>
        <family val="2"/>
      </rPr>
      <t>SP 800-221A: MA.RP</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PM-18</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RA-07</t>
    </r>
  </si>
  <si>
    <r>
      <rPr>
        <b/>
        <sz val="11"/>
        <color indexed="8"/>
        <rFont val="Calibri"/>
        <family val="2"/>
      </rPr>
      <t>Ex1</t>
    </r>
    <r>
      <rPr>
        <sz val="11"/>
        <color indexed="8"/>
        <rFont val="Calibri"/>
        <family val="2"/>
      </rPr>
      <t>: Apply the vulnerability management plan's criteria for deciding whether to accept, transfer, mitigate, or avoid risk</t>
    </r>
    <r>
      <rPr>
        <sz val="11"/>
        <color theme="1"/>
        <rFont val="Calibri"/>
        <family val="2"/>
        <scheme val="minor"/>
      </rPr>
      <t xml:space="preserve">
</t>
    </r>
    <r>
      <rPr>
        <b/>
        <sz val="11"/>
        <color indexed="8"/>
        <rFont val="Calibri"/>
        <family val="2"/>
      </rPr>
      <t>Ex2</t>
    </r>
    <r>
      <rPr>
        <sz val="11"/>
        <color indexed="8"/>
        <rFont val="Calibri"/>
        <family val="2"/>
      </rPr>
      <t>: Apply the vulnerability management plan's criteria for selecting compensating controls to mitigate risk</t>
    </r>
    <r>
      <rPr>
        <sz val="11"/>
        <color theme="1"/>
        <rFont val="Calibri"/>
        <family val="2"/>
        <scheme val="minor"/>
      </rPr>
      <t xml:space="preserve">
</t>
    </r>
    <r>
      <rPr>
        <b/>
        <sz val="11"/>
        <color indexed="8"/>
        <rFont val="Calibri"/>
        <family val="2"/>
      </rPr>
      <t>Ex3</t>
    </r>
    <r>
      <rPr>
        <sz val="11"/>
        <color indexed="8"/>
        <rFont val="Calibri"/>
        <family val="2"/>
      </rPr>
      <t>: Track the progress of risk response implementation (e.g., plan of action and milestones [POA&amp;M], risk register, risk detail report)</t>
    </r>
    <r>
      <rPr>
        <sz val="11"/>
        <color theme="1"/>
        <rFont val="Calibri"/>
        <family val="2"/>
        <scheme val="minor"/>
      </rPr>
      <t xml:space="preserve">
</t>
    </r>
    <r>
      <rPr>
        <b/>
        <sz val="11"/>
        <color indexed="8"/>
        <rFont val="Calibri"/>
        <family val="2"/>
      </rPr>
      <t>Ex4</t>
    </r>
    <r>
      <rPr>
        <sz val="11"/>
        <color indexed="8"/>
        <rFont val="Calibri"/>
        <family val="2"/>
      </rPr>
      <t>: Use risk assessment findings to inform risk response decisions and actions</t>
    </r>
    <r>
      <rPr>
        <sz val="11"/>
        <color theme="1"/>
        <rFont val="Calibri"/>
        <family val="2"/>
        <scheme val="minor"/>
      </rPr>
      <t xml:space="preserve">
</t>
    </r>
    <r>
      <rPr>
        <b/>
        <sz val="11"/>
        <color indexed="8"/>
        <rFont val="Calibri"/>
        <family val="2"/>
      </rPr>
      <t>Ex5</t>
    </r>
    <r>
      <rPr>
        <sz val="11"/>
        <color indexed="8"/>
        <rFont val="Calibri"/>
        <family val="2"/>
      </rPr>
      <t>: Communicate planned risk responses to affected stakeholders in priority order</t>
    </r>
  </si>
  <si>
    <r>
      <rPr>
        <b/>
        <sz val="11"/>
        <color indexed="8"/>
        <rFont val="Calibri"/>
        <family val="2"/>
      </rPr>
      <t>ID.RA-06</t>
    </r>
    <r>
      <rPr>
        <sz val="11"/>
        <color indexed="8"/>
        <rFont val="Calibri"/>
        <family val="2"/>
      </rPr>
      <t>: Risk responses are chosen, prioritized, planned, tracked, and communicated</t>
    </r>
  </si>
  <si>
    <t xml:space="preserve">M 4.1.1
M 4.1.2
M 4.1.3
M 4.1.4
M 4.1.5
M 4.1.6
M 4.1.7
M 4.1.8
M 4.1.9
M 4.1.10
M 4.1.11
S 4.15.23
S 6.15.3
S 4.14.25
</t>
  </si>
  <si>
    <r>
      <rPr>
        <b/>
        <sz val="11"/>
        <color indexed="8"/>
        <rFont val="Calibri"/>
        <family val="2"/>
      </rPr>
      <t>CRI Profile v2.0: ID.RA-05</t>
    </r>
    <r>
      <rPr>
        <sz val="11"/>
        <color theme="1"/>
        <rFont val="Calibri"/>
        <family val="2"/>
        <scheme val="minor"/>
      </rPr>
      <t xml:space="preserve">
</t>
    </r>
    <r>
      <rPr>
        <b/>
        <sz val="11"/>
        <color indexed="8"/>
        <rFont val="Calibri"/>
        <family val="2"/>
      </rPr>
      <t>CRI Profile v2.0: ID.RA-05.01</t>
    </r>
    <r>
      <rPr>
        <sz val="11"/>
        <color theme="1"/>
        <rFont val="Calibri"/>
        <family val="2"/>
        <scheme val="minor"/>
      </rPr>
      <t xml:space="preserve">
</t>
    </r>
    <r>
      <rPr>
        <b/>
        <sz val="11"/>
        <color indexed="8"/>
        <rFont val="Calibri"/>
        <family val="2"/>
      </rPr>
      <t>CRI Profile v2.0: ID.RA-05.02</t>
    </r>
    <r>
      <rPr>
        <sz val="11"/>
        <color theme="1"/>
        <rFont val="Calibri"/>
        <family val="2"/>
        <scheme val="minor"/>
      </rPr>
      <t xml:space="preserve">
</t>
    </r>
    <r>
      <rPr>
        <b/>
        <sz val="11"/>
        <color indexed="8"/>
        <rFont val="Calibri"/>
        <family val="2"/>
      </rPr>
      <t>CRI Profile v2.0: ID.RA-05.03</t>
    </r>
    <r>
      <rPr>
        <sz val="11"/>
        <color theme="1"/>
        <rFont val="Calibri"/>
        <family val="2"/>
        <scheme val="minor"/>
      </rPr>
      <t xml:space="preserve">
</t>
    </r>
    <r>
      <rPr>
        <b/>
        <sz val="11"/>
        <color indexed="8"/>
        <rFont val="Calibri"/>
        <family val="2"/>
      </rPr>
      <t>CRI Profile v2.0: ID.RA-05.04</t>
    </r>
    <r>
      <rPr>
        <sz val="11"/>
        <color theme="1"/>
        <rFont val="Calibri"/>
        <family val="2"/>
        <scheme val="minor"/>
      </rPr>
      <t xml:space="preserve">
</t>
    </r>
    <r>
      <rPr>
        <b/>
        <sz val="11"/>
        <color indexed="8"/>
        <rFont val="Calibri"/>
        <family val="2"/>
      </rPr>
      <t>CSF v1.1: ID.RA-5</t>
    </r>
    <r>
      <rPr>
        <sz val="11"/>
        <color theme="1"/>
        <rFont val="Calibri"/>
        <family val="2"/>
        <scheme val="minor"/>
      </rPr>
      <t xml:space="preserve">
</t>
    </r>
    <r>
      <rPr>
        <b/>
        <sz val="11"/>
        <color indexed="8"/>
        <rFont val="Calibri"/>
        <family val="2"/>
      </rPr>
      <t>SP 800-218: PW.1.1</t>
    </r>
    <r>
      <rPr>
        <sz val="11"/>
        <color theme="1"/>
        <rFont val="Calibri"/>
        <family val="2"/>
        <scheme val="minor"/>
      </rPr>
      <t xml:space="preserve">
</t>
    </r>
    <r>
      <rPr>
        <b/>
        <sz val="11"/>
        <color indexed="8"/>
        <rFont val="Calibri"/>
        <family val="2"/>
      </rPr>
      <t>SP 800-221A: MA.RA-2</t>
    </r>
    <r>
      <rPr>
        <sz val="11"/>
        <color theme="1"/>
        <rFont val="Calibri"/>
        <family val="2"/>
        <scheme val="minor"/>
      </rPr>
      <t xml:space="preserve">
</t>
    </r>
    <r>
      <rPr>
        <b/>
        <sz val="11"/>
        <color indexed="8"/>
        <rFont val="Calibri"/>
        <family val="2"/>
      </rPr>
      <t>SP 800-53 Rev 5.1.1: PM-16</t>
    </r>
    <r>
      <rPr>
        <sz val="11"/>
        <color theme="1"/>
        <rFont val="Calibri"/>
        <family val="2"/>
        <scheme val="minor"/>
      </rPr>
      <t xml:space="preserve">
</t>
    </r>
    <r>
      <rPr>
        <b/>
        <sz val="11"/>
        <color indexed="8"/>
        <rFont val="Calibri"/>
        <family val="2"/>
      </rPr>
      <t>SP 800-53 Rev 5.1.1: RA-02</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RA-07</t>
    </r>
  </si>
  <si>
    <r>
      <rPr>
        <b/>
        <sz val="11"/>
        <color indexed="8"/>
        <rFont val="Calibri"/>
        <family val="2"/>
      </rPr>
      <t>Ex1</t>
    </r>
    <r>
      <rPr>
        <sz val="11"/>
        <color indexed="8"/>
        <rFont val="Calibri"/>
        <family val="2"/>
      </rPr>
      <t>: Develop threat models to better understand risks to the data and identify appropriate risk responses</t>
    </r>
    <r>
      <rPr>
        <sz val="11"/>
        <color theme="1"/>
        <rFont val="Calibri"/>
        <family val="2"/>
        <scheme val="minor"/>
      </rPr>
      <t xml:space="preserve">
</t>
    </r>
    <r>
      <rPr>
        <b/>
        <sz val="11"/>
        <color indexed="8"/>
        <rFont val="Calibri"/>
        <family val="2"/>
      </rPr>
      <t>Ex2</t>
    </r>
    <r>
      <rPr>
        <sz val="11"/>
        <color indexed="8"/>
        <rFont val="Calibri"/>
        <family val="2"/>
      </rPr>
      <t>: Prioritize cybersecurity resource allocations and investments based on estimated likelihoods and impacts</t>
    </r>
  </si>
  <si>
    <r>
      <rPr>
        <b/>
        <sz val="11"/>
        <color indexed="8"/>
        <rFont val="Calibri"/>
        <family val="2"/>
      </rPr>
      <t>ID.RA-05</t>
    </r>
    <r>
      <rPr>
        <sz val="11"/>
        <color indexed="8"/>
        <rFont val="Calibri"/>
        <family val="2"/>
      </rPr>
      <t>: Threats, vulnerabilities, likelihoods, and impacts are used to understand inherent risk and inform risk response prioritization</t>
    </r>
  </si>
  <si>
    <t>M 4.1.1
M 4.1.2
M 4.1.3
M 4.1.4
M 4.1.5
M 4.1.6
M 4.1.7
M 4.1.8
M 4.1.9
M 4.1.10
M 4.1.11</t>
  </si>
  <si>
    <r>
      <rPr>
        <b/>
        <sz val="11"/>
        <color indexed="8"/>
        <rFont val="Calibri"/>
        <family val="2"/>
      </rPr>
      <t>CRI Profile v2.0: ID.RA-04</t>
    </r>
    <r>
      <rPr>
        <sz val="11"/>
        <color theme="1"/>
        <rFont val="Calibri"/>
        <family val="2"/>
        <scheme val="minor"/>
      </rPr>
      <t xml:space="preserve">
</t>
    </r>
    <r>
      <rPr>
        <b/>
        <sz val="11"/>
        <color indexed="8"/>
        <rFont val="Calibri"/>
        <family val="2"/>
      </rPr>
      <t>CRI Profile v2.0: ID.RA-04.01</t>
    </r>
    <r>
      <rPr>
        <sz val="11"/>
        <color theme="1"/>
        <rFont val="Calibri"/>
        <family val="2"/>
        <scheme val="minor"/>
      </rPr>
      <t xml:space="preserve">
</t>
    </r>
    <r>
      <rPr>
        <b/>
        <sz val="11"/>
        <color indexed="8"/>
        <rFont val="Calibri"/>
        <family val="2"/>
      </rPr>
      <t>CSF v1.1: ID.RA-4</t>
    </r>
    <r>
      <rPr>
        <sz val="11"/>
        <color theme="1"/>
        <rFont val="Calibri"/>
        <family val="2"/>
        <scheme val="minor"/>
      </rPr>
      <t xml:space="preserve">
</t>
    </r>
    <r>
      <rPr>
        <b/>
        <sz val="11"/>
        <color indexed="8"/>
        <rFont val="Calibri"/>
        <family val="2"/>
      </rPr>
      <t>SP 800-221A: MA.RI-4</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PM-11</t>
    </r>
    <r>
      <rPr>
        <sz val="11"/>
        <color theme="1"/>
        <rFont val="Calibri"/>
        <family val="2"/>
        <scheme val="minor"/>
      </rPr>
      <t xml:space="preserve">
</t>
    </r>
    <r>
      <rPr>
        <b/>
        <sz val="11"/>
        <color indexed="8"/>
        <rFont val="Calibri"/>
        <family val="2"/>
      </rPr>
      <t>SP 800-53 Rev 5.1.1: RA-02</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RA-08</t>
    </r>
    <r>
      <rPr>
        <sz val="11"/>
        <color theme="1"/>
        <rFont val="Calibri"/>
        <family val="2"/>
        <scheme val="minor"/>
      </rPr>
      <t xml:space="preserve">
</t>
    </r>
    <r>
      <rPr>
        <b/>
        <sz val="11"/>
        <color indexed="8"/>
        <rFont val="Calibri"/>
        <family val="2"/>
      </rPr>
      <t>SP 800-53 Rev 5.1.1: RA-09</t>
    </r>
  </si>
  <si>
    <r>
      <rPr>
        <b/>
        <sz val="11"/>
        <color indexed="8"/>
        <rFont val="Calibri"/>
        <family val="2"/>
      </rPr>
      <t>Ex1</t>
    </r>
    <r>
      <rPr>
        <sz val="11"/>
        <color indexed="8"/>
        <rFont val="Calibri"/>
        <family val="2"/>
      </rPr>
      <t>: Business leaders and cybersecurity risk management practitioners work together to estimate the likelihood and impact of risk scenarios and record them in risk registers</t>
    </r>
    <r>
      <rPr>
        <sz val="11"/>
        <color theme="1"/>
        <rFont val="Calibri"/>
        <family val="2"/>
        <scheme val="minor"/>
      </rPr>
      <t xml:space="preserve">
</t>
    </r>
    <r>
      <rPr>
        <b/>
        <sz val="11"/>
        <color indexed="8"/>
        <rFont val="Calibri"/>
        <family val="2"/>
      </rPr>
      <t>Ex2</t>
    </r>
    <r>
      <rPr>
        <sz val="11"/>
        <color indexed="8"/>
        <rFont val="Calibri"/>
        <family val="2"/>
      </rPr>
      <t>: Enumerate the potential business impacts of unauthorized access to the organization's communications, systems, and data processed in or by those systems</t>
    </r>
    <r>
      <rPr>
        <sz val="11"/>
        <color theme="1"/>
        <rFont val="Calibri"/>
        <family val="2"/>
        <scheme val="minor"/>
      </rPr>
      <t xml:space="preserve">
</t>
    </r>
    <r>
      <rPr>
        <b/>
        <sz val="11"/>
        <color indexed="8"/>
        <rFont val="Calibri"/>
        <family val="2"/>
      </rPr>
      <t>Ex3</t>
    </r>
    <r>
      <rPr>
        <sz val="11"/>
        <color indexed="8"/>
        <rFont val="Calibri"/>
        <family val="2"/>
      </rPr>
      <t>: Account for the potential impacts of cascading failures for systems of systems</t>
    </r>
  </si>
  <si>
    <r>
      <rPr>
        <b/>
        <sz val="11"/>
        <color indexed="8"/>
        <rFont val="Calibri"/>
        <family val="2"/>
      </rPr>
      <t>ID.RA-04</t>
    </r>
    <r>
      <rPr>
        <sz val="11"/>
        <color indexed="8"/>
        <rFont val="Calibri"/>
        <family val="2"/>
      </rPr>
      <t>: Potential impacts and likelihoods of threats exploiting vulnerabilities are identified and recorded</t>
    </r>
  </si>
  <si>
    <t>M 4.1.1
M 4.1.2
M 4.1.3
M 4.1.4
M 4.1.5
M 4.1.6
M 4.1.7
M 4.1.8
M 4.1.9
M 4.1.10
M 4.1.11
S 4.1
S 4.12
S 4.15.10
S 4.15.11
S 4.15.12
S 4.15.13
S 4.15.15
S 4.15.16
S 4.15.17
S 4.15.18
S 5.2</t>
  </si>
  <si>
    <r>
      <rPr>
        <b/>
        <sz val="11"/>
        <color indexed="8"/>
        <rFont val="Calibri"/>
        <family val="2"/>
      </rPr>
      <t>CRI Profile v2.0: ID.RA-03</t>
    </r>
    <r>
      <rPr>
        <sz val="11"/>
        <color theme="1"/>
        <rFont val="Calibri"/>
        <family val="2"/>
        <scheme val="minor"/>
      </rPr>
      <t xml:space="preserve">
</t>
    </r>
    <r>
      <rPr>
        <b/>
        <sz val="11"/>
        <color indexed="8"/>
        <rFont val="Calibri"/>
        <family val="2"/>
      </rPr>
      <t>CRI Profile v2.0: ID.RA-03.01</t>
    </r>
    <r>
      <rPr>
        <sz val="11"/>
        <color theme="1"/>
        <rFont val="Calibri"/>
        <family val="2"/>
        <scheme val="minor"/>
      </rPr>
      <t xml:space="preserve">
</t>
    </r>
    <r>
      <rPr>
        <b/>
        <sz val="11"/>
        <color indexed="8"/>
        <rFont val="Calibri"/>
        <family val="2"/>
      </rPr>
      <t>CRI Profile v2.0: ID.RA-03.02</t>
    </r>
    <r>
      <rPr>
        <sz val="11"/>
        <color theme="1"/>
        <rFont val="Calibri"/>
        <family val="2"/>
        <scheme val="minor"/>
      </rPr>
      <t xml:space="preserve">
</t>
    </r>
    <r>
      <rPr>
        <b/>
        <sz val="11"/>
        <color indexed="8"/>
        <rFont val="Calibri"/>
        <family val="2"/>
      </rPr>
      <t>CRI Profile v2.0: ID.RA-03.03</t>
    </r>
    <r>
      <rPr>
        <sz val="11"/>
        <color theme="1"/>
        <rFont val="Calibri"/>
        <family val="2"/>
        <scheme val="minor"/>
      </rPr>
      <t xml:space="preserve">
</t>
    </r>
    <r>
      <rPr>
        <b/>
        <sz val="11"/>
        <color indexed="8"/>
        <rFont val="Calibri"/>
        <family val="2"/>
      </rPr>
      <t>CRI Profile v2.0: ID.RA-03.04</t>
    </r>
    <r>
      <rPr>
        <sz val="11"/>
        <color theme="1"/>
        <rFont val="Calibri"/>
        <family val="2"/>
        <scheme val="minor"/>
      </rPr>
      <t xml:space="preserve">
</t>
    </r>
    <r>
      <rPr>
        <b/>
        <sz val="11"/>
        <color indexed="8"/>
        <rFont val="Calibri"/>
        <family val="2"/>
      </rPr>
      <t>CSF v1.1: ID.RA-3</t>
    </r>
    <r>
      <rPr>
        <sz val="11"/>
        <color theme="1"/>
        <rFont val="Calibri"/>
        <family val="2"/>
        <scheme val="minor"/>
      </rPr>
      <t xml:space="preserve">
</t>
    </r>
    <r>
      <rPr>
        <b/>
        <sz val="11"/>
        <color indexed="8"/>
        <rFont val="Calibri"/>
        <family val="2"/>
      </rPr>
      <t>SP 800-221A: MA.RI-2</t>
    </r>
    <r>
      <rPr>
        <sz val="11"/>
        <color theme="1"/>
        <rFont val="Calibri"/>
        <family val="2"/>
        <scheme val="minor"/>
      </rPr>
      <t xml:space="preserve">
</t>
    </r>
    <r>
      <rPr>
        <b/>
        <sz val="11"/>
        <color indexed="8"/>
        <rFont val="Calibri"/>
        <family val="2"/>
      </rPr>
      <t>SP 800-53 Rev 5.1.1: PM-12</t>
    </r>
    <r>
      <rPr>
        <sz val="11"/>
        <color theme="1"/>
        <rFont val="Calibri"/>
        <family val="2"/>
        <scheme val="minor"/>
      </rPr>
      <t xml:space="preserve">
</t>
    </r>
    <r>
      <rPr>
        <b/>
        <sz val="11"/>
        <color indexed="8"/>
        <rFont val="Calibri"/>
        <family val="2"/>
      </rPr>
      <t>SP 800-53 Rev 5.1.1: PM-16</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SI-05</t>
    </r>
  </si>
  <si>
    <r>
      <rPr>
        <b/>
        <sz val="11"/>
        <color indexed="8"/>
        <rFont val="Calibri"/>
        <family val="2"/>
      </rPr>
      <t>Ex1</t>
    </r>
    <r>
      <rPr>
        <sz val="11"/>
        <color indexed="8"/>
        <rFont val="Calibri"/>
        <family val="2"/>
      </rPr>
      <t>: Use cyber threat intelligence to maintain awareness of the types of threat actors likely to target the organization and the TTPs they are likely to use</t>
    </r>
    <r>
      <rPr>
        <sz val="11"/>
        <color theme="1"/>
        <rFont val="Calibri"/>
        <family val="2"/>
        <scheme val="minor"/>
      </rPr>
      <t xml:space="preserve">
</t>
    </r>
    <r>
      <rPr>
        <b/>
        <sz val="11"/>
        <color indexed="8"/>
        <rFont val="Calibri"/>
        <family val="2"/>
      </rPr>
      <t>Ex2</t>
    </r>
    <r>
      <rPr>
        <sz val="11"/>
        <color indexed="8"/>
        <rFont val="Calibri"/>
        <family val="2"/>
      </rPr>
      <t>: Perform threat hunting to look for signs of threat actors within the environment</t>
    </r>
    <r>
      <rPr>
        <sz val="11"/>
        <color theme="1"/>
        <rFont val="Calibri"/>
        <family val="2"/>
        <scheme val="minor"/>
      </rPr>
      <t xml:space="preserve">
</t>
    </r>
    <r>
      <rPr>
        <b/>
        <sz val="11"/>
        <color indexed="8"/>
        <rFont val="Calibri"/>
        <family val="2"/>
      </rPr>
      <t>Ex3</t>
    </r>
    <r>
      <rPr>
        <sz val="11"/>
        <color indexed="8"/>
        <rFont val="Calibri"/>
        <family val="2"/>
      </rPr>
      <t>: Implement processes for identifying internal threat actors</t>
    </r>
  </si>
  <si>
    <r>
      <rPr>
        <b/>
        <sz val="11"/>
        <color indexed="8"/>
        <rFont val="Calibri"/>
        <family val="2"/>
      </rPr>
      <t>ID.RA-03</t>
    </r>
    <r>
      <rPr>
        <sz val="11"/>
        <color indexed="8"/>
        <rFont val="Calibri"/>
        <family val="2"/>
      </rPr>
      <t>: Internal and external threats to the organization are identified and recorded</t>
    </r>
  </si>
  <si>
    <t>B 4.11
S 4.15.1
S 4.15.2
S 4.15.3
S 4.15.4
S 4.15.5
S 4.15.6
S 4.15.7
S 4.15.8
S 4.15.9
S 4.15.26
S 4.15.27
S 4.15.28
S 4.15.29</t>
  </si>
  <si>
    <r>
      <rPr>
        <b/>
        <sz val="11"/>
        <color indexed="8"/>
        <rFont val="Calibri"/>
        <family val="2"/>
      </rPr>
      <t>CRI Profile v2.0: ID.RA-02</t>
    </r>
    <r>
      <rPr>
        <sz val="11"/>
        <color theme="1"/>
        <rFont val="Calibri"/>
        <family val="2"/>
        <scheme val="minor"/>
      </rPr>
      <t xml:space="preserve">
</t>
    </r>
    <r>
      <rPr>
        <b/>
        <sz val="11"/>
        <color indexed="8"/>
        <rFont val="Calibri"/>
        <family val="2"/>
      </rPr>
      <t>CRI Profile v2.0: ID.RA-02.01</t>
    </r>
    <r>
      <rPr>
        <sz val="11"/>
        <color theme="1"/>
        <rFont val="Calibri"/>
        <family val="2"/>
        <scheme val="minor"/>
      </rPr>
      <t xml:space="preserve">
</t>
    </r>
    <r>
      <rPr>
        <b/>
        <sz val="11"/>
        <color indexed="8"/>
        <rFont val="Calibri"/>
        <family val="2"/>
      </rPr>
      <t>CRI Profile v2.0: ID.RA-02.02</t>
    </r>
    <r>
      <rPr>
        <sz val="11"/>
        <color theme="1"/>
        <rFont val="Calibri"/>
        <family val="2"/>
        <scheme val="minor"/>
      </rPr>
      <t xml:space="preserve">
</t>
    </r>
    <r>
      <rPr>
        <b/>
        <sz val="11"/>
        <color indexed="8"/>
        <rFont val="Calibri"/>
        <family val="2"/>
      </rPr>
      <t>CSF v1.1: ID.RA-2</t>
    </r>
    <r>
      <rPr>
        <sz val="11"/>
        <color theme="1"/>
        <rFont val="Calibri"/>
        <family val="2"/>
        <scheme val="minor"/>
      </rPr>
      <t xml:space="preserve">
</t>
    </r>
    <r>
      <rPr>
        <b/>
        <sz val="11"/>
        <color indexed="8"/>
        <rFont val="Calibri"/>
        <family val="2"/>
      </rPr>
      <t>SP 800-221A: GV.BE-4</t>
    </r>
    <r>
      <rPr>
        <sz val="11"/>
        <color theme="1"/>
        <rFont val="Calibri"/>
        <family val="2"/>
        <scheme val="minor"/>
      </rPr>
      <t xml:space="preserve">
</t>
    </r>
    <r>
      <rPr>
        <b/>
        <sz val="11"/>
        <color indexed="8"/>
        <rFont val="Calibri"/>
        <family val="2"/>
      </rPr>
      <t>SP 800-53 Rev 5.1.1: SI-05</t>
    </r>
    <r>
      <rPr>
        <sz val="11"/>
        <color theme="1"/>
        <rFont val="Calibri"/>
        <family val="2"/>
        <scheme val="minor"/>
      </rPr>
      <t xml:space="preserve">
</t>
    </r>
    <r>
      <rPr>
        <b/>
        <sz val="11"/>
        <color indexed="8"/>
        <rFont val="Calibri"/>
        <family val="2"/>
      </rPr>
      <t>SP 800-53 Rev 5.1.1: PM-15</t>
    </r>
    <r>
      <rPr>
        <sz val="11"/>
        <color theme="1"/>
        <rFont val="Calibri"/>
        <family val="2"/>
        <scheme val="minor"/>
      </rPr>
      <t xml:space="preserve">
</t>
    </r>
    <r>
      <rPr>
        <b/>
        <sz val="11"/>
        <color indexed="8"/>
        <rFont val="Calibri"/>
        <family val="2"/>
      </rPr>
      <t>SP 800-53 Rev 5.1.1: PM-16</t>
    </r>
  </si>
  <si>
    <r>
      <rPr>
        <b/>
        <sz val="11"/>
        <color indexed="8"/>
        <rFont val="Calibri"/>
        <family val="2"/>
      </rPr>
      <t>Ex1</t>
    </r>
    <r>
      <rPr>
        <sz val="11"/>
        <color indexed="8"/>
        <rFont val="Calibri"/>
        <family val="2"/>
      </rPr>
      <t>: Configure cybersecurity tools and technologies with detection or response capabilities to securely ingest cyber threat intelligence feeds</t>
    </r>
    <r>
      <rPr>
        <sz val="11"/>
        <color theme="1"/>
        <rFont val="Calibri"/>
        <family val="2"/>
        <scheme val="minor"/>
      </rPr>
      <t xml:space="preserve">
</t>
    </r>
    <r>
      <rPr>
        <b/>
        <sz val="11"/>
        <color indexed="8"/>
        <rFont val="Calibri"/>
        <family val="2"/>
      </rPr>
      <t>Ex2</t>
    </r>
    <r>
      <rPr>
        <sz val="11"/>
        <color indexed="8"/>
        <rFont val="Calibri"/>
        <family val="2"/>
      </rPr>
      <t>: Receive and review advisories from reputable third parties on current threat actors and their tactics, techniques, and procedures (TTPs)</t>
    </r>
    <r>
      <rPr>
        <sz val="11"/>
        <color theme="1"/>
        <rFont val="Calibri"/>
        <family val="2"/>
        <scheme val="minor"/>
      </rPr>
      <t xml:space="preserve">
</t>
    </r>
    <r>
      <rPr>
        <b/>
        <sz val="11"/>
        <color indexed="8"/>
        <rFont val="Calibri"/>
        <family val="2"/>
      </rPr>
      <t>Ex3</t>
    </r>
    <r>
      <rPr>
        <sz val="11"/>
        <color indexed="8"/>
        <rFont val="Calibri"/>
        <family val="2"/>
      </rPr>
      <t>: Monitor sources of cyber threat intelligence for information on the types of vulnerabilities that emerging technologies may have</t>
    </r>
  </si>
  <si>
    <r>
      <rPr>
        <b/>
        <sz val="11"/>
        <color indexed="8"/>
        <rFont val="Calibri"/>
        <family val="2"/>
      </rPr>
      <t>ID.RA-02</t>
    </r>
    <r>
      <rPr>
        <sz val="11"/>
        <color indexed="8"/>
        <rFont val="Calibri"/>
        <family val="2"/>
      </rPr>
      <t>: Cyber threat intelligence is received from information sharing forums and sources</t>
    </r>
  </si>
  <si>
    <t>S 6.1
S 6.3
S 6.4
S 6.5
S 6.6
S 6.7
S 6.8
S 6.10
S 6.12
S 6.13
S 6.14
S 6.15.1
S 6.15.2
S 6.15.3
S 6.15.4
S 6.15.5
S 6.15.6
S 6.15.7
S 6.15.8
S 6.15.9
S 6.15.10
S 6.15.11
S 6.15.13
S 6.15.14
S 6.15.15
S 6.15.16
S 6.15.17
S 6.15.18
S 6.15.19</t>
  </si>
  <si>
    <r>
      <rPr>
        <b/>
        <sz val="11"/>
        <color indexed="8"/>
        <rFont val="Calibri"/>
        <family val="2"/>
      </rPr>
      <t>CIS Controls v8.0: 7.1</t>
    </r>
    <r>
      <rPr>
        <sz val="11"/>
        <color theme="1"/>
        <rFont val="Calibri"/>
        <family val="2"/>
        <scheme val="minor"/>
      </rPr>
      <t xml:space="preserve">
</t>
    </r>
    <r>
      <rPr>
        <b/>
        <sz val="11"/>
        <color indexed="8"/>
        <rFont val="Calibri"/>
        <family val="2"/>
      </rPr>
      <t>CRI Profile v2.0: ID.RA-01</t>
    </r>
    <r>
      <rPr>
        <sz val="11"/>
        <color theme="1"/>
        <rFont val="Calibri"/>
        <family val="2"/>
        <scheme val="minor"/>
      </rPr>
      <t xml:space="preserve">
</t>
    </r>
    <r>
      <rPr>
        <b/>
        <sz val="11"/>
        <color indexed="8"/>
        <rFont val="Calibri"/>
        <family val="2"/>
      </rPr>
      <t>CRI Profile v2.0: ID.RA-01.01</t>
    </r>
    <r>
      <rPr>
        <sz val="11"/>
        <color theme="1"/>
        <rFont val="Calibri"/>
        <family val="2"/>
        <scheme val="minor"/>
      </rPr>
      <t xml:space="preserve">
</t>
    </r>
    <r>
      <rPr>
        <b/>
        <sz val="11"/>
        <color indexed="8"/>
        <rFont val="Calibri"/>
        <family val="2"/>
      </rPr>
      <t>CRI Profile v2.0: ID.RA-01.02</t>
    </r>
    <r>
      <rPr>
        <sz val="11"/>
        <color theme="1"/>
        <rFont val="Calibri"/>
        <family val="2"/>
        <scheme val="minor"/>
      </rPr>
      <t xml:space="preserve">
</t>
    </r>
    <r>
      <rPr>
        <b/>
        <sz val="11"/>
        <color indexed="8"/>
        <rFont val="Calibri"/>
        <family val="2"/>
      </rPr>
      <t>CRI Profile v2.0: ID.RA-01.03</t>
    </r>
    <r>
      <rPr>
        <sz val="11"/>
        <color theme="1"/>
        <rFont val="Calibri"/>
        <family val="2"/>
        <scheme val="minor"/>
      </rPr>
      <t xml:space="preserve">
</t>
    </r>
    <r>
      <rPr>
        <b/>
        <sz val="11"/>
        <color indexed="8"/>
        <rFont val="Calibri"/>
        <family val="2"/>
      </rPr>
      <t>CSF v1.1: ID.RA-1</t>
    </r>
    <r>
      <rPr>
        <sz val="11"/>
        <color theme="1"/>
        <rFont val="Calibri"/>
        <family val="2"/>
        <scheme val="minor"/>
      </rPr>
      <t xml:space="preserve">
</t>
    </r>
    <r>
      <rPr>
        <b/>
        <sz val="11"/>
        <color indexed="8"/>
        <rFont val="Calibri"/>
        <family val="2"/>
      </rPr>
      <t>CSF v1.1: PR.IP-12</t>
    </r>
    <r>
      <rPr>
        <sz val="11"/>
        <color theme="1"/>
        <rFont val="Calibri"/>
        <family val="2"/>
        <scheme val="minor"/>
      </rPr>
      <t xml:space="preserve">
</t>
    </r>
    <r>
      <rPr>
        <b/>
        <sz val="11"/>
        <color indexed="8"/>
        <rFont val="Calibri"/>
        <family val="2"/>
      </rPr>
      <t>CSF v1.1: DE.CM-8</t>
    </r>
    <r>
      <rPr>
        <sz val="11"/>
        <color theme="1"/>
        <rFont val="Calibri"/>
        <family val="2"/>
        <scheme val="minor"/>
      </rPr>
      <t xml:space="preserve">
</t>
    </r>
    <r>
      <rPr>
        <b/>
        <sz val="11"/>
        <color indexed="8"/>
        <rFont val="Calibri"/>
        <family val="2"/>
      </rPr>
      <t>SP 800-218: PO.5.2</t>
    </r>
    <r>
      <rPr>
        <sz val="11"/>
        <color theme="1"/>
        <rFont val="Calibri"/>
        <family val="2"/>
        <scheme val="minor"/>
      </rPr>
      <t xml:space="preserve">
</t>
    </r>
    <r>
      <rPr>
        <b/>
        <sz val="11"/>
        <color indexed="8"/>
        <rFont val="Calibri"/>
        <family val="2"/>
      </rPr>
      <t>SP 800-221A: MA.RI-3</t>
    </r>
    <r>
      <rPr>
        <sz val="11"/>
        <color theme="1"/>
        <rFont val="Calibri"/>
        <family val="2"/>
        <scheme val="minor"/>
      </rPr>
      <t xml:space="preserve">
</t>
    </r>
    <r>
      <rPr>
        <b/>
        <sz val="11"/>
        <color indexed="8"/>
        <rFont val="Calibri"/>
        <family val="2"/>
      </rPr>
      <t>SP 800-53 Rev 5.1.1: CA-02</t>
    </r>
    <r>
      <rPr>
        <sz val="11"/>
        <color theme="1"/>
        <rFont val="Calibri"/>
        <family val="2"/>
        <scheme val="minor"/>
      </rPr>
      <t xml:space="preserve">
</t>
    </r>
    <r>
      <rPr>
        <b/>
        <sz val="11"/>
        <color indexed="8"/>
        <rFont val="Calibri"/>
        <family val="2"/>
      </rPr>
      <t>SP 800-53 Rev 5.1.1: CA-07</t>
    </r>
    <r>
      <rPr>
        <sz val="11"/>
        <color theme="1"/>
        <rFont val="Calibri"/>
        <family val="2"/>
        <scheme val="minor"/>
      </rPr>
      <t xml:space="preserve">
</t>
    </r>
    <r>
      <rPr>
        <b/>
        <sz val="11"/>
        <color indexed="8"/>
        <rFont val="Calibri"/>
        <family val="2"/>
      </rPr>
      <t>SP 800-53 Rev 5.1.1: CA-08</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RA-05</t>
    </r>
    <r>
      <rPr>
        <sz val="11"/>
        <color theme="1"/>
        <rFont val="Calibri"/>
        <family val="2"/>
        <scheme val="minor"/>
      </rPr>
      <t xml:space="preserve">
</t>
    </r>
    <r>
      <rPr>
        <b/>
        <sz val="11"/>
        <color indexed="8"/>
        <rFont val="Calibri"/>
        <family val="2"/>
      </rPr>
      <t>SP 800-53 Rev 5.1.1: SA-11(02)</t>
    </r>
    <r>
      <rPr>
        <sz val="11"/>
        <color theme="1"/>
        <rFont val="Calibri"/>
        <family val="2"/>
        <scheme val="minor"/>
      </rPr>
      <t xml:space="preserve">
</t>
    </r>
    <r>
      <rPr>
        <b/>
        <sz val="11"/>
        <color indexed="8"/>
        <rFont val="Calibri"/>
        <family val="2"/>
      </rPr>
      <t>SP 800-53 Rev 5.1.1: SA-15(07)</t>
    </r>
    <r>
      <rPr>
        <sz val="11"/>
        <color theme="1"/>
        <rFont val="Calibri"/>
        <family val="2"/>
        <scheme val="minor"/>
      </rPr>
      <t xml:space="preserve">
</t>
    </r>
    <r>
      <rPr>
        <b/>
        <sz val="11"/>
        <color indexed="8"/>
        <rFont val="Calibri"/>
        <family val="2"/>
      </rPr>
      <t>SP 800-53 Rev 5.1.1: SA-15(08)</t>
    </r>
    <r>
      <rPr>
        <sz val="11"/>
        <color theme="1"/>
        <rFont val="Calibri"/>
        <family val="2"/>
        <scheme val="minor"/>
      </rPr>
      <t xml:space="preserve">
</t>
    </r>
    <r>
      <rPr>
        <b/>
        <sz val="11"/>
        <color indexed="8"/>
        <rFont val="Calibri"/>
        <family val="2"/>
      </rPr>
      <t>SP 800-53 Rev 5.1.1: SI-04</t>
    </r>
    <r>
      <rPr>
        <sz val="11"/>
        <color theme="1"/>
        <rFont val="Calibri"/>
        <family val="2"/>
        <scheme val="minor"/>
      </rPr>
      <t xml:space="preserve">
</t>
    </r>
    <r>
      <rPr>
        <b/>
        <sz val="11"/>
        <color indexed="8"/>
        <rFont val="Calibri"/>
        <family val="2"/>
      </rPr>
      <t>SP 800-53 Rev 5.1.1: SI-05</t>
    </r>
  </si>
  <si>
    <r>
      <rPr>
        <b/>
        <sz val="11"/>
        <color indexed="8"/>
        <rFont val="Calibri"/>
        <family val="2"/>
      </rPr>
      <t>Ex1</t>
    </r>
    <r>
      <rPr>
        <sz val="11"/>
        <color indexed="8"/>
        <rFont val="Calibri"/>
        <family val="2"/>
      </rPr>
      <t>: Use vulnerability management technologies to identify unpatched and misconfigured software</t>
    </r>
    <r>
      <rPr>
        <sz val="11"/>
        <color theme="1"/>
        <rFont val="Calibri"/>
        <family val="2"/>
        <scheme val="minor"/>
      </rPr>
      <t xml:space="preserve">
</t>
    </r>
    <r>
      <rPr>
        <b/>
        <sz val="11"/>
        <color indexed="8"/>
        <rFont val="Calibri"/>
        <family val="2"/>
      </rPr>
      <t>Ex2</t>
    </r>
    <r>
      <rPr>
        <sz val="11"/>
        <color indexed="8"/>
        <rFont val="Calibri"/>
        <family val="2"/>
      </rPr>
      <t>: Assess network and system architectures for design and implementation weaknesses that affect cybersecurity</t>
    </r>
    <r>
      <rPr>
        <sz val="11"/>
        <color theme="1"/>
        <rFont val="Calibri"/>
        <family val="2"/>
        <scheme val="minor"/>
      </rPr>
      <t xml:space="preserve">
</t>
    </r>
    <r>
      <rPr>
        <b/>
        <sz val="11"/>
        <color indexed="8"/>
        <rFont val="Calibri"/>
        <family val="2"/>
      </rPr>
      <t>Ex3</t>
    </r>
    <r>
      <rPr>
        <sz val="11"/>
        <color indexed="8"/>
        <rFont val="Calibri"/>
        <family val="2"/>
      </rPr>
      <t>: Review, analyze, or test organization-developed software to identify design, coding, and default configuration vulnerabilities</t>
    </r>
    <r>
      <rPr>
        <sz val="11"/>
        <color theme="1"/>
        <rFont val="Calibri"/>
        <family val="2"/>
        <scheme val="minor"/>
      </rPr>
      <t xml:space="preserve">
</t>
    </r>
    <r>
      <rPr>
        <b/>
        <sz val="11"/>
        <color indexed="8"/>
        <rFont val="Calibri"/>
        <family val="2"/>
      </rPr>
      <t>Ex4</t>
    </r>
    <r>
      <rPr>
        <sz val="11"/>
        <color indexed="8"/>
        <rFont val="Calibri"/>
        <family val="2"/>
      </rPr>
      <t>: Assess facilities that house critical computing assets for physical vulnerabilities and resilience issues</t>
    </r>
    <r>
      <rPr>
        <sz val="11"/>
        <color theme="1"/>
        <rFont val="Calibri"/>
        <family val="2"/>
        <scheme val="minor"/>
      </rPr>
      <t xml:space="preserve">
</t>
    </r>
    <r>
      <rPr>
        <b/>
        <sz val="11"/>
        <color indexed="8"/>
        <rFont val="Calibri"/>
        <family val="2"/>
      </rPr>
      <t>Ex5</t>
    </r>
    <r>
      <rPr>
        <sz val="11"/>
        <color indexed="8"/>
        <rFont val="Calibri"/>
        <family val="2"/>
      </rPr>
      <t>: Monitor sources of cyber threat intelligence for information on new vulnerabilities in products and services</t>
    </r>
    <r>
      <rPr>
        <sz val="11"/>
        <color theme="1"/>
        <rFont val="Calibri"/>
        <family val="2"/>
        <scheme val="minor"/>
      </rPr>
      <t xml:space="preserve">
</t>
    </r>
    <r>
      <rPr>
        <b/>
        <sz val="11"/>
        <color indexed="8"/>
        <rFont val="Calibri"/>
        <family val="2"/>
      </rPr>
      <t>Ex6</t>
    </r>
    <r>
      <rPr>
        <sz val="11"/>
        <color indexed="8"/>
        <rFont val="Calibri"/>
        <family val="2"/>
      </rPr>
      <t>: Review processes and procedures for weaknesses that could be exploited to affect cybersecurity</t>
    </r>
  </si>
  <si>
    <r>
      <rPr>
        <b/>
        <sz val="11"/>
        <color indexed="8"/>
        <rFont val="Calibri"/>
        <family val="2"/>
      </rPr>
      <t>ID.RA-01</t>
    </r>
    <r>
      <rPr>
        <sz val="11"/>
        <color indexed="8"/>
        <rFont val="Calibri"/>
        <family val="2"/>
      </rPr>
      <t>: Vulnerabilities in assets are identified, validated, and recorded</t>
    </r>
  </si>
  <si>
    <r>
      <rPr>
        <b/>
        <sz val="11"/>
        <color indexed="8"/>
        <rFont val="Calibri"/>
        <family val="2"/>
      </rPr>
      <t>CRI Profile v2.0: ID.RA</t>
    </r>
    <r>
      <rPr>
        <sz val="11"/>
        <color theme="1"/>
        <rFont val="Calibri"/>
        <family val="2"/>
        <scheme val="minor"/>
      </rPr>
      <t xml:space="preserve">
</t>
    </r>
    <r>
      <rPr>
        <b/>
        <sz val="11"/>
        <color indexed="8"/>
        <rFont val="Calibri"/>
        <family val="2"/>
      </rPr>
      <t>CSF v1.1: ID.RA</t>
    </r>
    <r>
      <rPr>
        <sz val="11"/>
        <color theme="1"/>
        <rFont val="Calibri"/>
        <family val="2"/>
        <scheme val="minor"/>
      </rPr>
      <t xml:space="preserve">
</t>
    </r>
    <r>
      <rPr>
        <b/>
        <sz val="11"/>
        <color indexed="8"/>
        <rFont val="Calibri"/>
        <family val="2"/>
      </rPr>
      <t>SP 800-221A: GV.BE-4</t>
    </r>
  </si>
  <si>
    <r>
      <rPr>
        <b/>
        <sz val="11"/>
        <color indexed="8"/>
        <rFont val="Calibri"/>
        <family val="2"/>
      </rPr>
      <t>Risk Assessment (ID.RA)</t>
    </r>
    <r>
      <rPr>
        <sz val="11"/>
        <color indexed="8"/>
        <rFont val="Calibri"/>
        <family val="2"/>
      </rPr>
      <t>: The cybersecurity risk to the organization, assets, and individuals is understood by the organization</t>
    </r>
  </si>
  <si>
    <r>
      <t>ID.AM-06</t>
    </r>
    <r>
      <rPr>
        <sz val="11"/>
        <color indexed="8"/>
        <rFont val="Calibri"/>
        <family val="2"/>
      </rPr>
      <t>: [Withdrawn: Incorporated into GV.RR-02, GV.SC-02]</t>
    </r>
  </si>
  <si>
    <t>M 2.3.5
T 1.4.1
T 1.4.2
T 1.4.3
T 1.4.4
T 1.4.5
T 2.4.1
T 2.4.2
T 2.4.3
T 2.4.4
T 2.4.5
T 2.7.6
T 3.4.1
T 3.4.2
T 3.4.3
T 3.4.4
T 3.4.5
T 4.4.1
T 4.4.2
T 4.4.3
T 4.4.4
T 4.4.5
S 1.9</t>
  </si>
  <si>
    <r>
      <rPr>
        <b/>
        <sz val="11"/>
        <color indexed="8"/>
        <rFont val="Calibri"/>
        <family val="2"/>
      </rPr>
      <t>CIS Controls v8.0: 1.1</t>
    </r>
    <r>
      <rPr>
        <sz val="11"/>
        <color theme="1"/>
        <rFont val="Calibri"/>
        <family val="2"/>
        <scheme val="minor"/>
      </rPr>
      <t xml:space="preserve">
</t>
    </r>
    <r>
      <rPr>
        <b/>
        <sz val="11"/>
        <color indexed="8"/>
        <rFont val="Calibri"/>
        <family val="2"/>
      </rPr>
      <t>CIS Controls v8.0: 3.5</t>
    </r>
    <r>
      <rPr>
        <sz val="11"/>
        <color theme="1"/>
        <rFont val="Calibri"/>
        <family val="2"/>
        <scheme val="minor"/>
      </rPr>
      <t xml:space="preserve">
</t>
    </r>
    <r>
      <rPr>
        <b/>
        <sz val="11"/>
        <color indexed="8"/>
        <rFont val="Calibri"/>
        <family val="2"/>
      </rPr>
      <t>CRI Profile v2.0: ID.AM-08</t>
    </r>
    <r>
      <rPr>
        <sz val="11"/>
        <color theme="1"/>
        <rFont val="Calibri"/>
        <family val="2"/>
        <scheme val="minor"/>
      </rPr>
      <t xml:space="preserve">
</t>
    </r>
    <r>
      <rPr>
        <b/>
        <sz val="11"/>
        <color indexed="8"/>
        <rFont val="Calibri"/>
        <family val="2"/>
      </rPr>
      <t>CRI Profile v2.0: ID.AM-08.01</t>
    </r>
    <r>
      <rPr>
        <sz val="11"/>
        <color theme="1"/>
        <rFont val="Calibri"/>
        <family val="2"/>
        <scheme val="minor"/>
      </rPr>
      <t xml:space="preserve">
</t>
    </r>
    <r>
      <rPr>
        <b/>
        <sz val="11"/>
        <color indexed="8"/>
        <rFont val="Calibri"/>
        <family val="2"/>
      </rPr>
      <t>CRI Profile v2.0: ID.AM-08.02</t>
    </r>
    <r>
      <rPr>
        <sz val="11"/>
        <color theme="1"/>
        <rFont val="Calibri"/>
        <family val="2"/>
        <scheme val="minor"/>
      </rPr>
      <t xml:space="preserve">
</t>
    </r>
    <r>
      <rPr>
        <b/>
        <sz val="11"/>
        <color indexed="8"/>
        <rFont val="Calibri"/>
        <family val="2"/>
      </rPr>
      <t>CRI Profile v2.0: ID.AM-08.03</t>
    </r>
    <r>
      <rPr>
        <sz val="11"/>
        <color theme="1"/>
        <rFont val="Calibri"/>
        <family val="2"/>
        <scheme val="minor"/>
      </rPr>
      <t xml:space="preserve">
</t>
    </r>
    <r>
      <rPr>
        <b/>
        <sz val="11"/>
        <color indexed="8"/>
        <rFont val="Calibri"/>
        <family val="2"/>
      </rPr>
      <t>CRI Profile v2.0: ID.AM-08.04</t>
    </r>
    <r>
      <rPr>
        <sz val="11"/>
        <color theme="1"/>
        <rFont val="Calibri"/>
        <family val="2"/>
        <scheme val="minor"/>
      </rPr>
      <t xml:space="preserve">
</t>
    </r>
    <r>
      <rPr>
        <b/>
        <sz val="11"/>
        <color indexed="8"/>
        <rFont val="Calibri"/>
        <family val="2"/>
      </rPr>
      <t>CRI Profile v2.0: ID.AM-08.05</t>
    </r>
    <r>
      <rPr>
        <sz val="11"/>
        <color theme="1"/>
        <rFont val="Calibri"/>
        <family val="2"/>
        <scheme val="minor"/>
      </rPr>
      <t xml:space="preserve">
</t>
    </r>
    <r>
      <rPr>
        <b/>
        <sz val="11"/>
        <color indexed="8"/>
        <rFont val="Calibri"/>
        <family val="2"/>
      </rPr>
      <t>CRI Profile v2.0: ID.AM-08.06</t>
    </r>
    <r>
      <rPr>
        <sz val="11"/>
        <color theme="1"/>
        <rFont val="Calibri"/>
        <family val="2"/>
        <scheme val="minor"/>
      </rPr>
      <t xml:space="preserve">
</t>
    </r>
    <r>
      <rPr>
        <b/>
        <sz val="11"/>
        <color indexed="8"/>
        <rFont val="Calibri"/>
        <family val="2"/>
      </rPr>
      <t>CSF v1.1: PR.DS-3</t>
    </r>
    <r>
      <rPr>
        <sz val="11"/>
        <color theme="1"/>
        <rFont val="Calibri"/>
        <family val="2"/>
        <scheme val="minor"/>
      </rPr>
      <t xml:space="preserve">
</t>
    </r>
    <r>
      <rPr>
        <b/>
        <sz val="11"/>
        <color indexed="8"/>
        <rFont val="Calibri"/>
        <family val="2"/>
      </rPr>
      <t>CSF v1.1: PR.IP-2</t>
    </r>
    <r>
      <rPr>
        <sz val="11"/>
        <color theme="1"/>
        <rFont val="Calibri"/>
        <family val="2"/>
        <scheme val="minor"/>
      </rPr>
      <t xml:space="preserve">
</t>
    </r>
    <r>
      <rPr>
        <b/>
        <sz val="11"/>
        <color indexed="8"/>
        <rFont val="Calibri"/>
        <family val="2"/>
      </rPr>
      <t>CSF v1.1: PR.MA-1</t>
    </r>
    <r>
      <rPr>
        <sz val="11"/>
        <color theme="1"/>
        <rFont val="Calibri"/>
        <family val="2"/>
        <scheme val="minor"/>
      </rPr>
      <t xml:space="preserve">
</t>
    </r>
    <r>
      <rPr>
        <b/>
        <sz val="11"/>
        <color indexed="8"/>
        <rFont val="Calibri"/>
        <family val="2"/>
      </rPr>
      <t>CSF v1.1: PR.MA-2</t>
    </r>
    <r>
      <rPr>
        <sz val="11"/>
        <color theme="1"/>
        <rFont val="Calibri"/>
        <family val="2"/>
        <scheme val="minor"/>
      </rPr>
      <t xml:space="preserve">
</t>
    </r>
    <r>
      <rPr>
        <b/>
        <sz val="11"/>
        <color indexed="8"/>
        <rFont val="Calibri"/>
        <family val="2"/>
      </rPr>
      <t>CSF v1.1: PR.IP-6</t>
    </r>
    <r>
      <rPr>
        <sz val="11"/>
        <color theme="1"/>
        <rFont val="Calibri"/>
        <family val="2"/>
        <scheme val="minor"/>
      </rPr>
      <t xml:space="preserve">
</t>
    </r>
    <r>
      <rPr>
        <b/>
        <sz val="11"/>
        <color indexed="8"/>
        <rFont val="Calibri"/>
        <family val="2"/>
      </rPr>
      <t>CSF v1.1: PR.DS</t>
    </r>
    <r>
      <rPr>
        <sz val="11"/>
        <color theme="1"/>
        <rFont val="Calibri"/>
        <family val="2"/>
        <scheme val="minor"/>
      </rPr>
      <t xml:space="preserve">
</t>
    </r>
    <r>
      <rPr>
        <b/>
        <sz val="11"/>
        <color indexed="8"/>
        <rFont val="Calibri"/>
        <family val="2"/>
      </rPr>
      <t>SP 800-218: PW.4.1</t>
    </r>
    <r>
      <rPr>
        <sz val="11"/>
        <color theme="1"/>
        <rFont val="Calibri"/>
        <family val="2"/>
        <scheme val="minor"/>
      </rPr>
      <t xml:space="preserve">
</t>
    </r>
    <r>
      <rPr>
        <b/>
        <sz val="11"/>
        <color indexed="8"/>
        <rFont val="Calibri"/>
        <family val="2"/>
      </rPr>
      <t>SP 800-218: PW.4.4</t>
    </r>
    <r>
      <rPr>
        <sz val="11"/>
        <color theme="1"/>
        <rFont val="Calibri"/>
        <family val="2"/>
        <scheme val="minor"/>
      </rPr>
      <t xml:space="preserve">
</t>
    </r>
    <r>
      <rPr>
        <b/>
        <sz val="11"/>
        <color indexed="8"/>
        <rFont val="Calibri"/>
        <family val="2"/>
      </rPr>
      <t>SP 800-221A: MA.RI-1</t>
    </r>
    <r>
      <rPr>
        <sz val="11"/>
        <color theme="1"/>
        <rFont val="Calibri"/>
        <family val="2"/>
        <scheme val="minor"/>
      </rPr>
      <t xml:space="preserve">
</t>
    </r>
    <r>
      <rPr>
        <b/>
        <sz val="11"/>
        <color indexed="8"/>
        <rFont val="Calibri"/>
        <family val="2"/>
      </rPr>
      <t>SP 800-53 Rev 5.1.1: CM-09</t>
    </r>
    <r>
      <rPr>
        <sz val="11"/>
        <color theme="1"/>
        <rFont val="Calibri"/>
        <family val="2"/>
        <scheme val="minor"/>
      </rPr>
      <t xml:space="preserve">
</t>
    </r>
    <r>
      <rPr>
        <b/>
        <sz val="11"/>
        <color indexed="8"/>
        <rFont val="Calibri"/>
        <family val="2"/>
      </rPr>
      <t>SP 800-53 Rev 5.1.1: CM-13</t>
    </r>
    <r>
      <rPr>
        <sz val="11"/>
        <color theme="1"/>
        <rFont val="Calibri"/>
        <family val="2"/>
        <scheme val="minor"/>
      </rPr>
      <t xml:space="preserve">
</t>
    </r>
    <r>
      <rPr>
        <b/>
        <sz val="11"/>
        <color indexed="8"/>
        <rFont val="Calibri"/>
        <family val="2"/>
      </rPr>
      <t>SP 800-53 Rev 5.1.1: MA-02</t>
    </r>
    <r>
      <rPr>
        <sz val="11"/>
        <color theme="1"/>
        <rFont val="Calibri"/>
        <family val="2"/>
        <scheme val="minor"/>
      </rPr>
      <t xml:space="preserve">
</t>
    </r>
    <r>
      <rPr>
        <b/>
        <sz val="11"/>
        <color indexed="8"/>
        <rFont val="Calibri"/>
        <family val="2"/>
      </rPr>
      <t>SP 800-53 Rev 5.1.1: MA-06</t>
    </r>
    <r>
      <rPr>
        <sz val="11"/>
        <color theme="1"/>
        <rFont val="Calibri"/>
        <family val="2"/>
        <scheme val="minor"/>
      </rPr>
      <t xml:space="preserve">
</t>
    </r>
    <r>
      <rPr>
        <b/>
        <sz val="11"/>
        <color indexed="8"/>
        <rFont val="Calibri"/>
        <family val="2"/>
      </rPr>
      <t>SP 800-53 Rev 5.1.1: PL-02</t>
    </r>
    <r>
      <rPr>
        <sz val="11"/>
        <color theme="1"/>
        <rFont val="Calibri"/>
        <family val="2"/>
        <scheme val="minor"/>
      </rPr>
      <t xml:space="preserve">
</t>
    </r>
    <r>
      <rPr>
        <b/>
        <sz val="11"/>
        <color indexed="8"/>
        <rFont val="Calibri"/>
        <family val="2"/>
      </rPr>
      <t>SP 800-53 Rev 5.1.1: PM-22</t>
    </r>
    <r>
      <rPr>
        <sz val="11"/>
        <color theme="1"/>
        <rFont val="Calibri"/>
        <family val="2"/>
        <scheme val="minor"/>
      </rPr>
      <t xml:space="preserve">
</t>
    </r>
    <r>
      <rPr>
        <b/>
        <sz val="11"/>
        <color indexed="8"/>
        <rFont val="Calibri"/>
        <family val="2"/>
      </rPr>
      <t>SP 800-53 Rev 5.1.1: PM-23</t>
    </r>
    <r>
      <rPr>
        <sz val="11"/>
        <color theme="1"/>
        <rFont val="Calibri"/>
        <family val="2"/>
        <scheme val="minor"/>
      </rPr>
      <t xml:space="preserve">
</t>
    </r>
    <r>
      <rPr>
        <b/>
        <sz val="11"/>
        <color indexed="8"/>
        <rFont val="Calibri"/>
        <family val="2"/>
      </rPr>
      <t>SP 800-53 Rev 5.1.1: SA-03</t>
    </r>
    <r>
      <rPr>
        <sz val="11"/>
        <color theme="1"/>
        <rFont val="Calibri"/>
        <family val="2"/>
        <scheme val="minor"/>
      </rPr>
      <t xml:space="preserve">
</t>
    </r>
    <r>
      <rPr>
        <b/>
        <sz val="11"/>
        <color indexed="8"/>
        <rFont val="Calibri"/>
        <family val="2"/>
      </rPr>
      <t>SP 800-53 Rev 5.1.1: SA-04</t>
    </r>
    <r>
      <rPr>
        <sz val="11"/>
        <color theme="1"/>
        <rFont val="Calibri"/>
        <family val="2"/>
        <scheme val="minor"/>
      </rPr>
      <t xml:space="preserve">
</t>
    </r>
    <r>
      <rPr>
        <b/>
        <sz val="11"/>
        <color indexed="8"/>
        <rFont val="Calibri"/>
        <family val="2"/>
      </rPr>
      <t>SP 800-53 Rev 5.1.1: SA-08</t>
    </r>
    <r>
      <rPr>
        <sz val="11"/>
        <color theme="1"/>
        <rFont val="Calibri"/>
        <family val="2"/>
        <scheme val="minor"/>
      </rPr>
      <t xml:space="preserve">
</t>
    </r>
    <r>
      <rPr>
        <b/>
        <sz val="11"/>
        <color indexed="8"/>
        <rFont val="Calibri"/>
        <family val="2"/>
      </rPr>
      <t>SP 800-53 Rev 5.1.1: SA-22</t>
    </r>
    <r>
      <rPr>
        <sz val="11"/>
        <color theme="1"/>
        <rFont val="Calibri"/>
        <family val="2"/>
        <scheme val="minor"/>
      </rPr>
      <t xml:space="preserve">
</t>
    </r>
    <r>
      <rPr>
        <b/>
        <sz val="11"/>
        <color indexed="8"/>
        <rFont val="Calibri"/>
        <family val="2"/>
      </rPr>
      <t>SP 800-53 Rev 5.1.1: SI-12</t>
    </r>
    <r>
      <rPr>
        <sz val="11"/>
        <color theme="1"/>
        <rFont val="Calibri"/>
        <family val="2"/>
        <scheme val="minor"/>
      </rPr>
      <t xml:space="preserve">
</t>
    </r>
    <r>
      <rPr>
        <b/>
        <sz val="11"/>
        <color indexed="8"/>
        <rFont val="Calibri"/>
        <family val="2"/>
      </rPr>
      <t>SP 800-53 Rev 5.1.1: SI-18</t>
    </r>
    <r>
      <rPr>
        <sz val="11"/>
        <color theme="1"/>
        <rFont val="Calibri"/>
        <family val="2"/>
        <scheme val="minor"/>
      </rPr>
      <t xml:space="preserve">
</t>
    </r>
    <r>
      <rPr>
        <b/>
        <sz val="11"/>
        <color indexed="8"/>
        <rFont val="Calibri"/>
        <family val="2"/>
      </rPr>
      <t>SP 800-53 Rev 5.1.1: SR-05</t>
    </r>
    <r>
      <rPr>
        <sz val="11"/>
        <color theme="1"/>
        <rFont val="Calibri"/>
        <family val="2"/>
        <scheme val="minor"/>
      </rPr>
      <t xml:space="preserve">
</t>
    </r>
    <r>
      <rPr>
        <b/>
        <sz val="11"/>
        <color indexed="8"/>
        <rFont val="Calibri"/>
        <family val="2"/>
      </rPr>
      <t>SP 800-53 Rev 5.1.1: SR-12</t>
    </r>
  </si>
  <si>
    <r>
      <rPr>
        <b/>
        <sz val="11"/>
        <color indexed="8"/>
        <rFont val="Calibri"/>
        <family val="2"/>
      </rPr>
      <t>Ex1</t>
    </r>
    <r>
      <rPr>
        <sz val="11"/>
        <color indexed="8"/>
        <rFont val="Calibri"/>
        <family val="2"/>
      </rPr>
      <t>: Integrate cybersecurity considerations throughout the life cycles of systems, hardware, software, and services</t>
    </r>
    <r>
      <rPr>
        <sz val="11"/>
        <color theme="1"/>
        <rFont val="Calibri"/>
        <family val="2"/>
        <scheme val="minor"/>
      </rPr>
      <t xml:space="preserve">
</t>
    </r>
    <r>
      <rPr>
        <b/>
        <sz val="11"/>
        <color indexed="8"/>
        <rFont val="Calibri"/>
        <family val="2"/>
      </rPr>
      <t>Ex2</t>
    </r>
    <r>
      <rPr>
        <sz val="11"/>
        <color indexed="8"/>
        <rFont val="Calibri"/>
        <family val="2"/>
      </rPr>
      <t>: Integrate cybersecurity considerations into product life cycles</t>
    </r>
    <r>
      <rPr>
        <sz val="11"/>
        <color theme="1"/>
        <rFont val="Calibri"/>
        <family val="2"/>
        <scheme val="minor"/>
      </rPr>
      <t xml:space="preserve">
</t>
    </r>
    <r>
      <rPr>
        <b/>
        <sz val="11"/>
        <color indexed="8"/>
        <rFont val="Calibri"/>
        <family val="2"/>
      </rPr>
      <t>Ex3</t>
    </r>
    <r>
      <rPr>
        <sz val="11"/>
        <color indexed="8"/>
        <rFont val="Calibri"/>
        <family val="2"/>
      </rPr>
      <t>: Identify unofficial uses of technology to meet mission objectives (i.e., shadow IT)</t>
    </r>
    <r>
      <rPr>
        <sz val="11"/>
        <color theme="1"/>
        <rFont val="Calibri"/>
        <family val="2"/>
        <scheme val="minor"/>
      </rPr>
      <t xml:space="preserve">
</t>
    </r>
    <r>
      <rPr>
        <b/>
        <sz val="11"/>
        <color indexed="8"/>
        <rFont val="Calibri"/>
        <family val="2"/>
      </rPr>
      <t>Ex4</t>
    </r>
    <r>
      <rPr>
        <sz val="11"/>
        <color indexed="8"/>
        <rFont val="Calibri"/>
        <family val="2"/>
      </rPr>
      <t>: Periodically identify redundant systems, hardware, software, and services that unnecessarily increase the organization's attack surface</t>
    </r>
    <r>
      <rPr>
        <sz val="11"/>
        <color theme="1"/>
        <rFont val="Calibri"/>
        <family val="2"/>
        <scheme val="minor"/>
      </rPr>
      <t xml:space="preserve">
</t>
    </r>
    <r>
      <rPr>
        <b/>
        <sz val="11"/>
        <color indexed="8"/>
        <rFont val="Calibri"/>
        <family val="2"/>
      </rPr>
      <t>Ex5</t>
    </r>
    <r>
      <rPr>
        <sz val="11"/>
        <color indexed="8"/>
        <rFont val="Calibri"/>
        <family val="2"/>
      </rPr>
      <t>: Properly configure and secure systems, hardware, software, and services prior to their deployment in production</t>
    </r>
    <r>
      <rPr>
        <sz val="11"/>
        <color theme="1"/>
        <rFont val="Calibri"/>
        <family val="2"/>
        <scheme val="minor"/>
      </rPr>
      <t xml:space="preserve">
</t>
    </r>
    <r>
      <rPr>
        <b/>
        <sz val="11"/>
        <color indexed="8"/>
        <rFont val="Calibri"/>
        <family val="2"/>
      </rPr>
      <t>Ex6</t>
    </r>
    <r>
      <rPr>
        <sz val="11"/>
        <color indexed="8"/>
        <rFont val="Calibri"/>
        <family val="2"/>
      </rPr>
      <t>: Update inventories when systems, hardware, software, and services are moved or transferred within the organization</t>
    </r>
    <r>
      <rPr>
        <sz val="11"/>
        <color theme="1"/>
        <rFont val="Calibri"/>
        <family val="2"/>
        <scheme val="minor"/>
      </rPr>
      <t xml:space="preserve">
</t>
    </r>
    <r>
      <rPr>
        <b/>
        <sz val="11"/>
        <color indexed="8"/>
        <rFont val="Calibri"/>
        <family val="2"/>
      </rPr>
      <t>Ex7</t>
    </r>
    <r>
      <rPr>
        <sz val="11"/>
        <color indexed="8"/>
        <rFont val="Calibri"/>
        <family val="2"/>
      </rPr>
      <t>: Securely destroy stored data based on the organization's data retention policy using the prescribed destruction method, and keep and manage a record of the destructions</t>
    </r>
    <r>
      <rPr>
        <sz val="11"/>
        <color theme="1"/>
        <rFont val="Calibri"/>
        <family val="2"/>
        <scheme val="minor"/>
      </rPr>
      <t xml:space="preserve">
</t>
    </r>
    <r>
      <rPr>
        <b/>
        <sz val="11"/>
        <color indexed="8"/>
        <rFont val="Calibri"/>
        <family val="2"/>
      </rPr>
      <t>Ex8</t>
    </r>
    <r>
      <rPr>
        <sz val="11"/>
        <color indexed="8"/>
        <rFont val="Calibri"/>
        <family val="2"/>
      </rPr>
      <t>: Securely sanitize data storage when hardware is being retired, decommissioned, reassigned, or sent for repairs or replacement</t>
    </r>
    <r>
      <rPr>
        <sz val="11"/>
        <color theme="1"/>
        <rFont val="Calibri"/>
        <family val="2"/>
        <scheme val="minor"/>
      </rPr>
      <t xml:space="preserve">
</t>
    </r>
    <r>
      <rPr>
        <b/>
        <sz val="11"/>
        <color indexed="8"/>
        <rFont val="Calibri"/>
        <family val="2"/>
      </rPr>
      <t>Ex9</t>
    </r>
    <r>
      <rPr>
        <sz val="11"/>
        <color indexed="8"/>
        <rFont val="Calibri"/>
        <family val="2"/>
      </rPr>
      <t>: Offer methods for destroying paper, storage media, and other physical forms of data storage</t>
    </r>
  </si>
  <si>
    <r>
      <rPr>
        <b/>
        <sz val="11"/>
        <color indexed="8"/>
        <rFont val="Calibri"/>
        <family val="2"/>
      </rPr>
      <t>ID.AM-08</t>
    </r>
    <r>
      <rPr>
        <sz val="11"/>
        <color indexed="8"/>
        <rFont val="Calibri"/>
        <family val="2"/>
      </rPr>
      <t>: Systems, hardware, software, services, and data are managed throughout their life cycles</t>
    </r>
  </si>
  <si>
    <r>
      <rPr>
        <b/>
        <sz val="11"/>
        <color indexed="8"/>
        <rFont val="Calibri"/>
        <family val="2"/>
      </rPr>
      <t>CIS Controls v8.0: 3.2</t>
    </r>
    <r>
      <rPr>
        <sz val="11"/>
        <color theme="1"/>
        <rFont val="Calibri"/>
        <family val="2"/>
        <scheme val="minor"/>
      </rPr>
      <t xml:space="preserve">
</t>
    </r>
    <r>
      <rPr>
        <b/>
        <sz val="11"/>
        <color indexed="8"/>
        <rFont val="Calibri"/>
        <family val="2"/>
      </rPr>
      <t>CRI Profile v2.0: ID.AM-07</t>
    </r>
    <r>
      <rPr>
        <sz val="11"/>
        <color theme="1"/>
        <rFont val="Calibri"/>
        <family val="2"/>
        <scheme val="minor"/>
      </rPr>
      <t xml:space="preserve">
</t>
    </r>
    <r>
      <rPr>
        <b/>
        <sz val="11"/>
        <color indexed="8"/>
        <rFont val="Calibri"/>
        <family val="2"/>
      </rPr>
      <t>CRI Profile v2.0: ID.AM-07.01</t>
    </r>
    <r>
      <rPr>
        <sz val="11"/>
        <color theme="1"/>
        <rFont val="Calibri"/>
        <family val="2"/>
        <scheme val="minor"/>
      </rPr>
      <t xml:space="preserve">
</t>
    </r>
    <r>
      <rPr>
        <b/>
        <sz val="11"/>
        <color indexed="8"/>
        <rFont val="Calibri"/>
        <family val="2"/>
      </rPr>
      <t>SP 800-221A: MA.RI-1</t>
    </r>
    <r>
      <rPr>
        <sz val="11"/>
        <color theme="1"/>
        <rFont val="Calibri"/>
        <family val="2"/>
        <scheme val="minor"/>
      </rPr>
      <t xml:space="preserve">
</t>
    </r>
    <r>
      <rPr>
        <b/>
        <sz val="11"/>
        <color indexed="8"/>
        <rFont val="Calibri"/>
        <family val="2"/>
      </rPr>
      <t>SP 800-53 Rev 5.1.1: CM-12</t>
    </r>
    <r>
      <rPr>
        <sz val="11"/>
        <color theme="1"/>
        <rFont val="Calibri"/>
        <family val="2"/>
        <scheme val="minor"/>
      </rPr>
      <t xml:space="preserve">
</t>
    </r>
    <r>
      <rPr>
        <b/>
        <sz val="11"/>
        <color indexed="8"/>
        <rFont val="Calibri"/>
        <family val="2"/>
      </rPr>
      <t>SP 800-53 Rev 5.1.1: CM-13</t>
    </r>
    <r>
      <rPr>
        <sz val="11"/>
        <color theme="1"/>
        <rFont val="Calibri"/>
        <family val="2"/>
        <scheme val="minor"/>
      </rPr>
      <t xml:space="preserve">
</t>
    </r>
    <r>
      <rPr>
        <b/>
        <sz val="11"/>
        <color indexed="8"/>
        <rFont val="Calibri"/>
        <family val="2"/>
      </rPr>
      <t>SP 800-53 Rev 5.1.1: SI-12</t>
    </r>
  </si>
  <si>
    <r>
      <rPr>
        <b/>
        <sz val="11"/>
        <color indexed="8"/>
        <rFont val="Calibri"/>
        <family val="2"/>
      </rPr>
      <t>Ex1</t>
    </r>
    <r>
      <rPr>
        <sz val="11"/>
        <color indexed="8"/>
        <rFont val="Calibri"/>
        <family val="2"/>
      </rPr>
      <t>: Maintain a list of the designated data types of interest (e.g., personally identifiable information, protected health information, financial account numbers, organization intellectual property, operational technology data)</t>
    </r>
    <r>
      <rPr>
        <sz val="11"/>
        <color theme="1"/>
        <rFont val="Calibri"/>
        <family val="2"/>
        <scheme val="minor"/>
      </rPr>
      <t xml:space="preserve">
</t>
    </r>
    <r>
      <rPr>
        <b/>
        <sz val="11"/>
        <color indexed="8"/>
        <rFont val="Calibri"/>
        <family val="2"/>
      </rPr>
      <t>Ex2</t>
    </r>
    <r>
      <rPr>
        <sz val="11"/>
        <color indexed="8"/>
        <rFont val="Calibri"/>
        <family val="2"/>
      </rPr>
      <t>: Continuously discover and analyze ad hoc data to identify new instances of designated data types</t>
    </r>
    <r>
      <rPr>
        <sz val="11"/>
        <color theme="1"/>
        <rFont val="Calibri"/>
        <family val="2"/>
        <scheme val="minor"/>
      </rPr>
      <t xml:space="preserve">
</t>
    </r>
    <r>
      <rPr>
        <b/>
        <sz val="11"/>
        <color indexed="8"/>
        <rFont val="Calibri"/>
        <family val="2"/>
      </rPr>
      <t>Ex3</t>
    </r>
    <r>
      <rPr>
        <sz val="11"/>
        <color indexed="8"/>
        <rFont val="Calibri"/>
        <family val="2"/>
      </rPr>
      <t>: Assign data classifications to designated data types through tags or labels</t>
    </r>
    <r>
      <rPr>
        <sz val="11"/>
        <color theme="1"/>
        <rFont val="Calibri"/>
        <family val="2"/>
        <scheme val="minor"/>
      </rPr>
      <t xml:space="preserve">
</t>
    </r>
    <r>
      <rPr>
        <b/>
        <sz val="11"/>
        <color indexed="8"/>
        <rFont val="Calibri"/>
        <family val="2"/>
      </rPr>
      <t>Ex4</t>
    </r>
    <r>
      <rPr>
        <sz val="11"/>
        <color indexed="8"/>
        <rFont val="Calibri"/>
        <family val="2"/>
      </rPr>
      <t>: Track the provenance, data owner, and geolocation of each instance of designated data types</t>
    </r>
  </si>
  <si>
    <r>
      <rPr>
        <b/>
        <sz val="11"/>
        <color indexed="8"/>
        <rFont val="Calibri"/>
        <family val="2"/>
      </rPr>
      <t>ID.AM-07</t>
    </r>
    <r>
      <rPr>
        <sz val="11"/>
        <color indexed="8"/>
        <rFont val="Calibri"/>
        <family val="2"/>
      </rPr>
      <t>: Inventories of data and corresponding metadata for designated data types are maintained</t>
    </r>
  </si>
  <si>
    <r>
      <rPr>
        <b/>
        <sz val="11"/>
        <color indexed="8"/>
        <rFont val="Calibri"/>
        <family val="2"/>
      </rPr>
      <t>CIS Controls v8.0: 3.7</t>
    </r>
    <r>
      <rPr>
        <sz val="11"/>
        <color theme="1"/>
        <rFont val="Calibri"/>
        <family val="2"/>
        <scheme val="minor"/>
      </rPr>
      <t xml:space="preserve">
</t>
    </r>
    <r>
      <rPr>
        <b/>
        <sz val="11"/>
        <color indexed="8"/>
        <rFont val="Calibri"/>
        <family val="2"/>
      </rPr>
      <t>CRI Profile v2.0: ID.AM-05</t>
    </r>
    <r>
      <rPr>
        <sz val="11"/>
        <color theme="1"/>
        <rFont val="Calibri"/>
        <family val="2"/>
        <scheme val="minor"/>
      </rPr>
      <t xml:space="preserve">
</t>
    </r>
    <r>
      <rPr>
        <b/>
        <sz val="11"/>
        <color indexed="8"/>
        <rFont val="Calibri"/>
        <family val="2"/>
      </rPr>
      <t>CRI Profile v2.0: ID.AM-05.01</t>
    </r>
    <r>
      <rPr>
        <sz val="11"/>
        <color theme="1"/>
        <rFont val="Calibri"/>
        <family val="2"/>
        <scheme val="minor"/>
      </rPr>
      <t xml:space="preserve">
</t>
    </r>
    <r>
      <rPr>
        <b/>
        <sz val="11"/>
        <color indexed="8"/>
        <rFont val="Calibri"/>
        <family val="2"/>
      </rPr>
      <t>CRI Profile v2.0: ID.AM-05.02</t>
    </r>
    <r>
      <rPr>
        <sz val="11"/>
        <color theme="1"/>
        <rFont val="Calibri"/>
        <family val="2"/>
        <scheme val="minor"/>
      </rPr>
      <t xml:space="preserve">
</t>
    </r>
    <r>
      <rPr>
        <b/>
        <sz val="11"/>
        <color indexed="8"/>
        <rFont val="Calibri"/>
        <family val="2"/>
      </rPr>
      <t>CSF v1.1: ID.AM-5</t>
    </r>
    <r>
      <rPr>
        <sz val="11"/>
        <color theme="1"/>
        <rFont val="Calibri"/>
        <family val="2"/>
        <scheme val="minor"/>
      </rPr>
      <t xml:space="preserve">
</t>
    </r>
    <r>
      <rPr>
        <b/>
        <sz val="11"/>
        <color indexed="8"/>
        <rFont val="Calibri"/>
        <family val="2"/>
      </rPr>
      <t>SP 800-221A: MA.RI-1</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RA-09</t>
    </r>
    <r>
      <rPr>
        <sz val="11"/>
        <color theme="1"/>
        <rFont val="Calibri"/>
        <family val="2"/>
        <scheme val="minor"/>
      </rPr>
      <t xml:space="preserve">
</t>
    </r>
    <r>
      <rPr>
        <b/>
        <sz val="11"/>
        <color indexed="8"/>
        <rFont val="Calibri"/>
        <family val="2"/>
      </rPr>
      <t>SP 800-53 Rev 5.1.1: RA-02</t>
    </r>
  </si>
  <si>
    <r>
      <rPr>
        <b/>
        <sz val="11"/>
        <color indexed="8"/>
        <rFont val="Calibri"/>
        <family val="2"/>
      </rPr>
      <t>Ex1</t>
    </r>
    <r>
      <rPr>
        <sz val="11"/>
        <color indexed="8"/>
        <rFont val="Calibri"/>
        <family val="2"/>
      </rPr>
      <t>: Define criteria for prioritizing each class of assets</t>
    </r>
    <r>
      <rPr>
        <sz val="11"/>
        <color theme="1"/>
        <rFont val="Calibri"/>
        <family val="2"/>
        <scheme val="minor"/>
      </rPr>
      <t xml:space="preserve">
</t>
    </r>
    <r>
      <rPr>
        <b/>
        <sz val="11"/>
        <color indexed="8"/>
        <rFont val="Calibri"/>
        <family val="2"/>
      </rPr>
      <t>Ex2</t>
    </r>
    <r>
      <rPr>
        <sz val="11"/>
        <color indexed="8"/>
        <rFont val="Calibri"/>
        <family val="2"/>
      </rPr>
      <t>: Apply the prioritization criteria to assets</t>
    </r>
    <r>
      <rPr>
        <sz val="11"/>
        <color theme="1"/>
        <rFont val="Calibri"/>
        <family val="2"/>
        <scheme val="minor"/>
      </rPr>
      <t xml:space="preserve">
</t>
    </r>
    <r>
      <rPr>
        <b/>
        <sz val="11"/>
        <color indexed="8"/>
        <rFont val="Calibri"/>
        <family val="2"/>
      </rPr>
      <t>Ex3</t>
    </r>
    <r>
      <rPr>
        <sz val="11"/>
        <color indexed="8"/>
        <rFont val="Calibri"/>
        <family val="2"/>
      </rPr>
      <t>: Track the asset priorities and update them periodically or when significant changes to the organization occur</t>
    </r>
  </si>
  <si>
    <r>
      <rPr>
        <b/>
        <sz val="11"/>
        <color indexed="8"/>
        <rFont val="Calibri"/>
        <family val="2"/>
      </rPr>
      <t>ID.AM-05</t>
    </r>
    <r>
      <rPr>
        <sz val="11"/>
        <color indexed="8"/>
        <rFont val="Calibri"/>
        <family val="2"/>
      </rPr>
      <t>: Assets are prioritized based on classification, criticality, resources, and impact on the mission</t>
    </r>
  </si>
  <si>
    <r>
      <rPr>
        <b/>
        <sz val="11"/>
        <color indexed="8"/>
        <rFont val="Calibri"/>
        <family val="2"/>
      </rPr>
      <t>CIS Controls v8.0: 15.1</t>
    </r>
    <r>
      <rPr>
        <sz val="11"/>
        <color theme="1"/>
        <rFont val="Calibri"/>
        <family val="2"/>
        <scheme val="minor"/>
      </rPr>
      <t xml:space="preserve">
</t>
    </r>
    <r>
      <rPr>
        <b/>
        <sz val="11"/>
        <color indexed="8"/>
        <rFont val="Calibri"/>
        <family val="2"/>
      </rPr>
      <t>CRI Profile v2.0: ID.AM-04</t>
    </r>
    <r>
      <rPr>
        <sz val="11"/>
        <color theme="1"/>
        <rFont val="Calibri"/>
        <family val="2"/>
        <scheme val="minor"/>
      </rPr>
      <t xml:space="preserve">
</t>
    </r>
    <r>
      <rPr>
        <b/>
        <sz val="11"/>
        <color indexed="8"/>
        <rFont val="Calibri"/>
        <family val="2"/>
      </rPr>
      <t>CRI Profile v2.0: ID.AM-04.01</t>
    </r>
    <r>
      <rPr>
        <sz val="11"/>
        <color theme="1"/>
        <rFont val="Calibri"/>
        <family val="2"/>
        <scheme val="minor"/>
      </rPr>
      <t xml:space="preserve">
</t>
    </r>
    <r>
      <rPr>
        <b/>
        <sz val="11"/>
        <color indexed="8"/>
        <rFont val="Calibri"/>
        <family val="2"/>
      </rPr>
      <t>CSF v1.1: ID.AM-4</t>
    </r>
    <r>
      <rPr>
        <sz val="11"/>
        <color theme="1"/>
        <rFont val="Calibri"/>
        <family val="2"/>
        <scheme val="minor"/>
      </rPr>
      <t xml:space="preserve">
</t>
    </r>
    <r>
      <rPr>
        <b/>
        <sz val="11"/>
        <color indexed="8"/>
        <rFont val="Calibri"/>
        <family val="2"/>
      </rPr>
      <t>SP 800-53 Rev 5.1.1: AC-20</t>
    </r>
    <r>
      <rPr>
        <sz val="11"/>
        <color theme="1"/>
        <rFont val="Calibri"/>
        <family val="2"/>
        <scheme val="minor"/>
      </rPr>
      <t xml:space="preserve">
</t>
    </r>
    <r>
      <rPr>
        <b/>
        <sz val="11"/>
        <color indexed="8"/>
        <rFont val="Calibri"/>
        <family val="2"/>
      </rPr>
      <t>SP 800-53 Rev 5.1.1: SA-09</t>
    </r>
    <r>
      <rPr>
        <sz val="11"/>
        <color theme="1"/>
        <rFont val="Calibri"/>
        <family val="2"/>
        <scheme val="minor"/>
      </rPr>
      <t xml:space="preserve">
</t>
    </r>
    <r>
      <rPr>
        <b/>
        <sz val="11"/>
        <color indexed="8"/>
        <rFont val="Calibri"/>
        <family val="2"/>
      </rPr>
      <t>SP 800-53 Rev 5.1.1: SR-02</t>
    </r>
  </si>
  <si>
    <r>
      <rPr>
        <b/>
        <sz val="11"/>
        <color indexed="8"/>
        <rFont val="Calibri"/>
        <family val="2"/>
      </rPr>
      <t>Ex1</t>
    </r>
    <r>
      <rPr>
        <sz val="11"/>
        <color indexed="8"/>
        <rFont val="Calibri"/>
        <family val="2"/>
      </rPr>
      <t>: Inventory all external services used by the organization, including third-party infrastructure-as-a-service (IaaS), platform-as-a-service (PaaS), and software-as-a-service (SaaS) offerings; APIs; and other externally hosted application services</t>
    </r>
    <r>
      <rPr>
        <sz val="11"/>
        <color theme="1"/>
        <rFont val="Calibri"/>
        <family val="2"/>
        <scheme val="minor"/>
      </rPr>
      <t xml:space="preserve">
</t>
    </r>
    <r>
      <rPr>
        <b/>
        <sz val="11"/>
        <color indexed="8"/>
        <rFont val="Calibri"/>
        <family val="2"/>
      </rPr>
      <t>Ex2</t>
    </r>
    <r>
      <rPr>
        <sz val="11"/>
        <color indexed="8"/>
        <rFont val="Calibri"/>
        <family val="2"/>
      </rPr>
      <t>: Update the inventory when a new external service is going to be utilized to ensure adequate cybersecurity risk management monitoring of the organization's use of that service</t>
    </r>
  </si>
  <si>
    <r>
      <rPr>
        <b/>
        <sz val="11"/>
        <color indexed="8"/>
        <rFont val="Calibri"/>
        <family val="2"/>
      </rPr>
      <t>ID.AM-04</t>
    </r>
    <r>
      <rPr>
        <sz val="11"/>
        <color indexed="8"/>
        <rFont val="Calibri"/>
        <family val="2"/>
      </rPr>
      <t>: Inventories of services provided by suppliers are maintained</t>
    </r>
  </si>
  <si>
    <t>T 1.7.29
T 1.7.30
T 1.7.31
T 1.7.32
T 2.7.27</t>
  </si>
  <si>
    <r>
      <rPr>
        <b/>
        <sz val="11"/>
        <color indexed="8"/>
        <rFont val="Calibri"/>
        <family val="2"/>
      </rPr>
      <t>CIS Controls v8.0: 3.8</t>
    </r>
    <r>
      <rPr>
        <sz val="11"/>
        <color theme="1"/>
        <rFont val="Calibri"/>
        <family val="2"/>
        <scheme val="minor"/>
      </rPr>
      <t xml:space="preserve">
</t>
    </r>
    <r>
      <rPr>
        <b/>
        <sz val="11"/>
        <color indexed="8"/>
        <rFont val="Calibri"/>
        <family val="2"/>
      </rPr>
      <t>CRI Profile v2.0: ID.AM-03</t>
    </r>
    <r>
      <rPr>
        <sz val="11"/>
        <color theme="1"/>
        <rFont val="Calibri"/>
        <family val="2"/>
        <scheme val="minor"/>
      </rPr>
      <t xml:space="preserve">
</t>
    </r>
    <r>
      <rPr>
        <b/>
        <sz val="11"/>
        <color indexed="8"/>
        <rFont val="Calibri"/>
        <family val="2"/>
      </rPr>
      <t>CRI Profile v2.0: ID.AM-03.01</t>
    </r>
    <r>
      <rPr>
        <sz val="11"/>
        <color theme="1"/>
        <rFont val="Calibri"/>
        <family val="2"/>
        <scheme val="minor"/>
      </rPr>
      <t xml:space="preserve">
</t>
    </r>
    <r>
      <rPr>
        <b/>
        <sz val="11"/>
        <color indexed="8"/>
        <rFont val="Calibri"/>
        <family val="2"/>
      </rPr>
      <t>CSF v1.1: ID.AM-3</t>
    </r>
    <r>
      <rPr>
        <sz val="11"/>
        <color theme="1"/>
        <rFont val="Calibri"/>
        <family val="2"/>
        <scheme val="minor"/>
      </rPr>
      <t xml:space="preserve">
</t>
    </r>
    <r>
      <rPr>
        <b/>
        <sz val="11"/>
        <color indexed="8"/>
        <rFont val="Calibri"/>
        <family val="2"/>
      </rPr>
      <t>CSF v1.1: DE.AE-1</t>
    </r>
    <r>
      <rPr>
        <sz val="11"/>
        <color theme="1"/>
        <rFont val="Calibri"/>
        <family val="2"/>
        <scheme val="minor"/>
      </rPr>
      <t xml:space="preserve">
</t>
    </r>
    <r>
      <rPr>
        <b/>
        <sz val="11"/>
        <color indexed="8"/>
        <rFont val="Calibri"/>
        <family val="2"/>
      </rPr>
      <t>SP 800-53 Rev 5.1.1: AC-04</t>
    </r>
    <r>
      <rPr>
        <sz val="11"/>
        <color theme="1"/>
        <rFont val="Calibri"/>
        <family val="2"/>
        <scheme val="minor"/>
      </rPr>
      <t xml:space="preserve">
</t>
    </r>
    <r>
      <rPr>
        <b/>
        <sz val="11"/>
        <color indexed="8"/>
        <rFont val="Calibri"/>
        <family val="2"/>
      </rPr>
      <t>SP 800-53 Rev 5.1.1: CA-03</t>
    </r>
    <r>
      <rPr>
        <sz val="11"/>
        <color theme="1"/>
        <rFont val="Calibri"/>
        <family val="2"/>
        <scheme val="minor"/>
      </rPr>
      <t xml:space="preserve">
</t>
    </r>
    <r>
      <rPr>
        <b/>
        <sz val="11"/>
        <color indexed="8"/>
        <rFont val="Calibri"/>
        <family val="2"/>
      </rPr>
      <t>SP 800-53 Rev 5.1.1: CA-09</t>
    </r>
    <r>
      <rPr>
        <sz val="11"/>
        <color theme="1"/>
        <rFont val="Calibri"/>
        <family val="2"/>
        <scheme val="minor"/>
      </rPr>
      <t xml:space="preserve">
</t>
    </r>
    <r>
      <rPr>
        <b/>
        <sz val="11"/>
        <color indexed="8"/>
        <rFont val="Calibri"/>
        <family val="2"/>
      </rPr>
      <t>SP 800-53 Rev 5.1.1: PL-02</t>
    </r>
    <r>
      <rPr>
        <sz val="11"/>
        <color theme="1"/>
        <rFont val="Calibri"/>
        <family val="2"/>
        <scheme val="minor"/>
      </rPr>
      <t xml:space="preserve">
</t>
    </r>
    <r>
      <rPr>
        <b/>
        <sz val="11"/>
        <color indexed="8"/>
        <rFont val="Calibri"/>
        <family val="2"/>
      </rPr>
      <t>SP 800-53 Rev 5.1.1: PL-08</t>
    </r>
    <r>
      <rPr>
        <sz val="11"/>
        <color theme="1"/>
        <rFont val="Calibri"/>
        <family val="2"/>
        <scheme val="minor"/>
      </rPr>
      <t xml:space="preserve">
</t>
    </r>
    <r>
      <rPr>
        <b/>
        <sz val="11"/>
        <color indexed="8"/>
        <rFont val="Calibri"/>
        <family val="2"/>
      </rPr>
      <t>SP 800-53 Rev 5.1.1: PM-07</t>
    </r>
  </si>
  <si>
    <r>
      <rPr>
        <b/>
        <sz val="11"/>
        <color indexed="8"/>
        <rFont val="Calibri"/>
        <family val="2"/>
      </rPr>
      <t>Ex1</t>
    </r>
    <r>
      <rPr>
        <sz val="11"/>
        <color indexed="8"/>
        <rFont val="Calibri"/>
        <family val="2"/>
      </rPr>
      <t>: Maintain baselines of communication and data flows within the organization's wired and wireless networks</t>
    </r>
    <r>
      <rPr>
        <sz val="11"/>
        <color theme="1"/>
        <rFont val="Calibri"/>
        <family val="2"/>
        <scheme val="minor"/>
      </rPr>
      <t xml:space="preserve">
</t>
    </r>
    <r>
      <rPr>
        <b/>
        <sz val="11"/>
        <color indexed="8"/>
        <rFont val="Calibri"/>
        <family val="2"/>
      </rPr>
      <t>Ex2</t>
    </r>
    <r>
      <rPr>
        <sz val="11"/>
        <color indexed="8"/>
        <rFont val="Calibri"/>
        <family val="2"/>
      </rPr>
      <t>: Maintain baselines of communication and data flows between the organization and third parties</t>
    </r>
    <r>
      <rPr>
        <sz val="11"/>
        <color theme="1"/>
        <rFont val="Calibri"/>
        <family val="2"/>
        <scheme val="minor"/>
      </rPr>
      <t xml:space="preserve">
</t>
    </r>
    <r>
      <rPr>
        <b/>
        <sz val="11"/>
        <color indexed="8"/>
        <rFont val="Calibri"/>
        <family val="2"/>
      </rPr>
      <t>Ex3</t>
    </r>
    <r>
      <rPr>
        <sz val="11"/>
        <color indexed="8"/>
        <rFont val="Calibri"/>
        <family val="2"/>
      </rPr>
      <t>: Maintain baselines of communication and data flows for the organization's infrastructure-as-a-service (IaaS) usage</t>
    </r>
    <r>
      <rPr>
        <sz val="11"/>
        <color theme="1"/>
        <rFont val="Calibri"/>
        <family val="2"/>
        <scheme val="minor"/>
      </rPr>
      <t xml:space="preserve">
</t>
    </r>
    <r>
      <rPr>
        <b/>
        <sz val="11"/>
        <color indexed="8"/>
        <rFont val="Calibri"/>
        <family val="2"/>
      </rPr>
      <t>Ex4</t>
    </r>
    <r>
      <rPr>
        <sz val="11"/>
        <color indexed="8"/>
        <rFont val="Calibri"/>
        <family val="2"/>
      </rPr>
      <t>: Maintain documentation of expected network ports, protocols, and services that are typically used among authorized systems</t>
    </r>
  </si>
  <si>
    <r>
      <rPr>
        <b/>
        <sz val="11"/>
        <color indexed="8"/>
        <rFont val="Calibri"/>
        <family val="2"/>
      </rPr>
      <t>ID.AM-03</t>
    </r>
    <r>
      <rPr>
        <sz val="11"/>
        <color indexed="8"/>
        <rFont val="Calibri"/>
        <family val="2"/>
      </rPr>
      <t>: Representations of the organization's authorized network communication and internal and external network data flows are maintained</t>
    </r>
  </si>
  <si>
    <r>
      <rPr>
        <b/>
        <sz val="11"/>
        <color indexed="8"/>
        <rFont val="Calibri"/>
        <family val="2"/>
      </rPr>
      <t>CIS Controls v8.0: 2.1</t>
    </r>
    <r>
      <rPr>
        <sz val="11"/>
        <color theme="1"/>
        <rFont val="Calibri"/>
        <family val="2"/>
        <scheme val="minor"/>
      </rPr>
      <t xml:space="preserve">
</t>
    </r>
    <r>
      <rPr>
        <b/>
        <sz val="11"/>
        <color indexed="8"/>
        <rFont val="Calibri"/>
        <family val="2"/>
      </rPr>
      <t>CRI Profile v2.0: ID.AM-02</t>
    </r>
    <r>
      <rPr>
        <sz val="11"/>
        <color theme="1"/>
        <rFont val="Calibri"/>
        <family val="2"/>
        <scheme val="minor"/>
      </rPr>
      <t xml:space="preserve">
</t>
    </r>
    <r>
      <rPr>
        <b/>
        <sz val="11"/>
        <color indexed="8"/>
        <rFont val="Calibri"/>
        <family val="2"/>
      </rPr>
      <t>CRI Profile v2.0: ID.AM-02.01</t>
    </r>
    <r>
      <rPr>
        <sz val="11"/>
        <color theme="1"/>
        <rFont val="Calibri"/>
        <family val="2"/>
        <scheme val="minor"/>
      </rPr>
      <t xml:space="preserve">
</t>
    </r>
    <r>
      <rPr>
        <b/>
        <sz val="11"/>
        <color indexed="8"/>
        <rFont val="Calibri"/>
        <family val="2"/>
      </rPr>
      <t>CSF v1.1: ID.AM-2</t>
    </r>
    <r>
      <rPr>
        <sz val="11"/>
        <color theme="1"/>
        <rFont val="Calibri"/>
        <family val="2"/>
        <scheme val="minor"/>
      </rPr>
      <t xml:space="preserve">
</t>
    </r>
    <r>
      <rPr>
        <b/>
        <sz val="11"/>
        <color indexed="8"/>
        <rFont val="Calibri"/>
        <family val="2"/>
      </rPr>
      <t>SP 800-221A: MA.RI-1</t>
    </r>
    <r>
      <rPr>
        <sz val="11"/>
        <color theme="1"/>
        <rFont val="Calibri"/>
        <family val="2"/>
        <scheme val="minor"/>
      </rPr>
      <t xml:space="preserve">
</t>
    </r>
    <r>
      <rPr>
        <b/>
        <sz val="11"/>
        <color indexed="8"/>
        <rFont val="Calibri"/>
        <family val="2"/>
      </rPr>
      <t>SP 800-53 Rev 5.1.1: AC-20</t>
    </r>
    <r>
      <rPr>
        <sz val="11"/>
        <color theme="1"/>
        <rFont val="Calibri"/>
        <family val="2"/>
        <scheme val="minor"/>
      </rPr>
      <t xml:space="preserve">
</t>
    </r>
    <r>
      <rPr>
        <b/>
        <sz val="11"/>
        <color indexed="8"/>
        <rFont val="Calibri"/>
        <family val="2"/>
      </rPr>
      <t>SP 800-53 Rev 5.1.1: CM-08</t>
    </r>
    <r>
      <rPr>
        <sz val="11"/>
        <color theme="1"/>
        <rFont val="Calibri"/>
        <family val="2"/>
        <scheme val="minor"/>
      </rPr>
      <t xml:space="preserve">
</t>
    </r>
    <r>
      <rPr>
        <b/>
        <sz val="11"/>
        <color indexed="8"/>
        <rFont val="Calibri"/>
        <family val="2"/>
      </rPr>
      <t>SP 800-53 Rev 5.1.1: PM-05</t>
    </r>
    <r>
      <rPr>
        <sz val="11"/>
        <color theme="1"/>
        <rFont val="Calibri"/>
        <family val="2"/>
        <scheme val="minor"/>
      </rPr>
      <t xml:space="preserve">
</t>
    </r>
    <r>
      <rPr>
        <b/>
        <sz val="11"/>
        <color indexed="8"/>
        <rFont val="Calibri"/>
        <family val="2"/>
      </rPr>
      <t>SP 800-53 Rev 5.1.1: SA-05</t>
    </r>
    <r>
      <rPr>
        <sz val="11"/>
        <color theme="1"/>
        <rFont val="Calibri"/>
        <family val="2"/>
        <scheme val="minor"/>
      </rPr>
      <t xml:space="preserve">
</t>
    </r>
    <r>
      <rPr>
        <b/>
        <sz val="11"/>
        <color indexed="8"/>
        <rFont val="Calibri"/>
        <family val="2"/>
      </rPr>
      <t>SP 800-53 Rev 5.1.1: SA-09</t>
    </r>
  </si>
  <si>
    <r>
      <rPr>
        <b/>
        <sz val="11"/>
        <color indexed="8"/>
        <rFont val="Calibri"/>
        <family val="2"/>
      </rPr>
      <t>Ex1</t>
    </r>
    <r>
      <rPr>
        <sz val="11"/>
        <color indexed="8"/>
        <rFont val="Calibri"/>
        <family val="2"/>
      </rPr>
      <t>: Maintain inventories for all types of software and services, including commercial-off-the-shelf, open-source, custom applications, API services, and cloud-based applications and services</t>
    </r>
    <r>
      <rPr>
        <sz val="11"/>
        <color theme="1"/>
        <rFont val="Calibri"/>
        <family val="2"/>
        <scheme val="minor"/>
      </rPr>
      <t xml:space="preserve">
</t>
    </r>
    <r>
      <rPr>
        <b/>
        <sz val="11"/>
        <color indexed="8"/>
        <rFont val="Calibri"/>
        <family val="2"/>
      </rPr>
      <t>Ex2</t>
    </r>
    <r>
      <rPr>
        <sz val="11"/>
        <color indexed="8"/>
        <rFont val="Calibri"/>
        <family val="2"/>
      </rPr>
      <t>: Constantly monitor all platforms, including containers and virtual machines, for software and service inventory changes</t>
    </r>
    <r>
      <rPr>
        <sz val="11"/>
        <color theme="1"/>
        <rFont val="Calibri"/>
        <family val="2"/>
        <scheme val="minor"/>
      </rPr>
      <t xml:space="preserve">
</t>
    </r>
    <r>
      <rPr>
        <b/>
        <sz val="11"/>
        <color indexed="8"/>
        <rFont val="Calibri"/>
        <family val="2"/>
      </rPr>
      <t>Ex3</t>
    </r>
    <r>
      <rPr>
        <sz val="11"/>
        <color indexed="8"/>
        <rFont val="Calibri"/>
        <family val="2"/>
      </rPr>
      <t>: Maintain an inventory of the organization's systems</t>
    </r>
  </si>
  <si>
    <r>
      <rPr>
        <b/>
        <sz val="11"/>
        <color indexed="8"/>
        <rFont val="Calibri"/>
        <family val="2"/>
      </rPr>
      <t>ID.AM-02</t>
    </r>
    <r>
      <rPr>
        <sz val="11"/>
        <color indexed="8"/>
        <rFont val="Calibri"/>
        <family val="2"/>
      </rPr>
      <t>: Inventories of software, services, and systems managed by the organization are maintained</t>
    </r>
  </si>
  <si>
    <r>
      <rPr>
        <b/>
        <sz val="11"/>
        <color indexed="8"/>
        <rFont val="Calibri"/>
        <family val="2"/>
      </rPr>
      <t>CIS Controls v8.0: 1.1</t>
    </r>
    <r>
      <rPr>
        <sz val="11"/>
        <color theme="1"/>
        <rFont val="Calibri"/>
        <family val="2"/>
        <scheme val="minor"/>
      </rPr>
      <t xml:space="preserve">
</t>
    </r>
    <r>
      <rPr>
        <b/>
        <sz val="11"/>
        <color indexed="8"/>
        <rFont val="Calibri"/>
        <family val="2"/>
      </rPr>
      <t>CRI Profile v2.0: ID.AM-01</t>
    </r>
    <r>
      <rPr>
        <sz val="11"/>
        <color theme="1"/>
        <rFont val="Calibri"/>
        <family val="2"/>
        <scheme val="minor"/>
      </rPr>
      <t xml:space="preserve">
</t>
    </r>
    <r>
      <rPr>
        <b/>
        <sz val="11"/>
        <color indexed="8"/>
        <rFont val="Calibri"/>
        <family val="2"/>
      </rPr>
      <t>CRI Profile v2.0: ID.AM-01.01</t>
    </r>
    <r>
      <rPr>
        <sz val="11"/>
        <color theme="1"/>
        <rFont val="Calibri"/>
        <family val="2"/>
        <scheme val="minor"/>
      </rPr>
      <t xml:space="preserve">
</t>
    </r>
    <r>
      <rPr>
        <b/>
        <sz val="11"/>
        <color indexed="8"/>
        <rFont val="Calibri"/>
        <family val="2"/>
      </rPr>
      <t>CSF v1.1: ID.AM-1</t>
    </r>
    <r>
      <rPr>
        <sz val="11"/>
        <color theme="1"/>
        <rFont val="Calibri"/>
        <family val="2"/>
        <scheme val="minor"/>
      </rPr>
      <t xml:space="preserve">
</t>
    </r>
    <r>
      <rPr>
        <b/>
        <sz val="11"/>
        <color indexed="8"/>
        <rFont val="Calibri"/>
        <family val="2"/>
      </rPr>
      <t>SP 800-221A: MA.RI-1</t>
    </r>
    <r>
      <rPr>
        <sz val="11"/>
        <color theme="1"/>
        <rFont val="Calibri"/>
        <family val="2"/>
        <scheme val="minor"/>
      </rPr>
      <t xml:space="preserve">
</t>
    </r>
    <r>
      <rPr>
        <b/>
        <sz val="11"/>
        <color indexed="8"/>
        <rFont val="Calibri"/>
        <family val="2"/>
      </rPr>
      <t>SP 800-53 Rev 5.1.1: CM-08</t>
    </r>
    <r>
      <rPr>
        <sz val="11"/>
        <color theme="1"/>
        <rFont val="Calibri"/>
        <family val="2"/>
        <scheme val="minor"/>
      </rPr>
      <t xml:space="preserve">
</t>
    </r>
    <r>
      <rPr>
        <b/>
        <sz val="11"/>
        <color indexed="8"/>
        <rFont val="Calibri"/>
        <family val="2"/>
      </rPr>
      <t>SP 800-53 Rev 5.1.1: PM-05</t>
    </r>
  </si>
  <si>
    <r>
      <rPr>
        <b/>
        <sz val="11"/>
        <color indexed="8"/>
        <rFont val="Calibri"/>
        <family val="2"/>
      </rPr>
      <t>Ex1</t>
    </r>
    <r>
      <rPr>
        <sz val="11"/>
        <color indexed="8"/>
        <rFont val="Calibri"/>
        <family val="2"/>
      </rPr>
      <t>: Maintain inventories for all types of hardware, including IT, IoT, OT, and mobile devices</t>
    </r>
    <r>
      <rPr>
        <sz val="11"/>
        <color theme="1"/>
        <rFont val="Calibri"/>
        <family val="2"/>
        <scheme val="minor"/>
      </rPr>
      <t xml:space="preserve">
</t>
    </r>
    <r>
      <rPr>
        <b/>
        <sz val="11"/>
        <color indexed="8"/>
        <rFont val="Calibri"/>
        <family val="2"/>
      </rPr>
      <t>Ex2</t>
    </r>
    <r>
      <rPr>
        <sz val="11"/>
        <color indexed="8"/>
        <rFont val="Calibri"/>
        <family val="2"/>
      </rPr>
      <t>: Constantly monitor networks to detect new hardware and automatically update inventories</t>
    </r>
  </si>
  <si>
    <r>
      <rPr>
        <b/>
        <sz val="11"/>
        <color indexed="8"/>
        <rFont val="Calibri"/>
        <family val="2"/>
      </rPr>
      <t>ID.AM-01</t>
    </r>
    <r>
      <rPr>
        <sz val="11"/>
        <color indexed="8"/>
        <rFont val="Calibri"/>
        <family val="2"/>
      </rPr>
      <t>: Inventories of hardware managed by the organization are maintained</t>
    </r>
  </si>
  <si>
    <r>
      <rPr>
        <b/>
        <sz val="11"/>
        <color indexed="8"/>
        <rFont val="Calibri"/>
        <family val="2"/>
      </rPr>
      <t>CRI Profile v2.0: ID.AM</t>
    </r>
    <r>
      <rPr>
        <sz val="11"/>
        <color theme="1"/>
        <rFont val="Calibri"/>
        <family val="2"/>
        <scheme val="minor"/>
      </rPr>
      <t xml:space="preserve">
</t>
    </r>
    <r>
      <rPr>
        <b/>
        <sz val="11"/>
        <color indexed="8"/>
        <rFont val="Calibri"/>
        <family val="2"/>
      </rPr>
      <t>CSF v1.1: ID.AM</t>
    </r>
    <r>
      <rPr>
        <sz val="11"/>
        <color theme="1"/>
        <rFont val="Calibri"/>
        <family val="2"/>
        <scheme val="minor"/>
      </rPr>
      <t xml:space="preserve">
</t>
    </r>
    <r>
      <rPr>
        <b/>
        <sz val="11"/>
        <color indexed="8"/>
        <rFont val="Calibri"/>
        <family val="2"/>
      </rPr>
      <t>SP 800-221A: MA.RI-1</t>
    </r>
  </si>
  <si>
    <r>
      <rPr>
        <b/>
        <sz val="11"/>
        <color indexed="8"/>
        <rFont val="Calibri"/>
        <family val="2"/>
      </rPr>
      <t>Asset Management (ID.AM)</t>
    </r>
    <r>
      <rPr>
        <sz val="11"/>
        <color indexed="8"/>
        <rFont val="Calibri"/>
        <family val="2"/>
      </rPr>
      <t>: Assets (e.g., data, hardware, software, systems, facilities, services, people) that enable the organization to achieve business purposes are identified and managed consistent with their relative importance to organizational objectives and the organization's risk strategy</t>
    </r>
  </si>
  <si>
    <r>
      <rPr>
        <b/>
        <sz val="11"/>
        <color indexed="8"/>
        <rFont val="Calibri"/>
        <family val="2"/>
      </rPr>
      <t>CRI Profile v2.0: ID</t>
    </r>
    <r>
      <rPr>
        <sz val="11"/>
        <color theme="1"/>
        <rFont val="Calibri"/>
        <family val="2"/>
        <scheme val="minor"/>
      </rPr>
      <t xml:space="preserve">
</t>
    </r>
    <r>
      <rPr>
        <b/>
        <sz val="11"/>
        <color indexed="8"/>
        <rFont val="Calibri"/>
        <family val="2"/>
      </rPr>
      <t>CSF v1.1: ID</t>
    </r>
  </si>
  <si>
    <r>
      <rPr>
        <b/>
        <sz val="11"/>
        <color indexed="8"/>
        <rFont val="Calibri"/>
        <family val="2"/>
      </rPr>
      <t>IDENTIFY (ID)</t>
    </r>
    <r>
      <rPr>
        <sz val="11"/>
        <color indexed="8"/>
        <rFont val="Calibri"/>
        <family val="2"/>
      </rPr>
      <t>: The organization's current cybersecurity risks are understood</t>
    </r>
  </si>
  <si>
    <r>
      <rPr>
        <b/>
        <sz val="11"/>
        <color indexed="8"/>
        <rFont val="Calibri"/>
        <family val="2"/>
      </rPr>
      <t>GOVERN (GV)</t>
    </r>
  </si>
  <si>
    <r>
      <rPr>
        <b/>
        <sz val="11"/>
        <color indexed="8"/>
        <rFont val="Calibri"/>
        <family val="2"/>
      </rPr>
      <t>CIS Controls v8.0: 15.7</t>
    </r>
    <r>
      <rPr>
        <sz val="11"/>
        <color theme="1"/>
        <rFont val="Calibri"/>
        <family val="2"/>
        <scheme val="minor"/>
      </rPr>
      <t xml:space="preserve">
</t>
    </r>
    <r>
      <rPr>
        <b/>
        <sz val="11"/>
        <color indexed="8"/>
        <rFont val="Calibri"/>
        <family val="2"/>
      </rPr>
      <t>CRI Profile v2.0: EX.TR</t>
    </r>
    <r>
      <rPr>
        <sz val="11"/>
        <color theme="1"/>
        <rFont val="Calibri"/>
        <family val="2"/>
        <scheme val="minor"/>
      </rPr>
      <t xml:space="preserve">
</t>
    </r>
    <r>
      <rPr>
        <b/>
        <sz val="11"/>
        <color indexed="8"/>
        <rFont val="Calibri"/>
        <family val="2"/>
      </rPr>
      <t>CRI Profile v2.0: EX.TR-01</t>
    </r>
    <r>
      <rPr>
        <sz val="11"/>
        <color theme="1"/>
        <rFont val="Calibri"/>
        <family val="2"/>
        <scheme val="minor"/>
      </rPr>
      <t xml:space="preserve">
</t>
    </r>
    <r>
      <rPr>
        <b/>
        <sz val="11"/>
        <color indexed="8"/>
        <rFont val="Calibri"/>
        <family val="2"/>
      </rPr>
      <t>CRI Profile v2.0: EX.TR-02</t>
    </r>
    <r>
      <rPr>
        <sz val="11"/>
        <color theme="1"/>
        <rFont val="Calibri"/>
        <family val="2"/>
        <scheme val="minor"/>
      </rPr>
      <t xml:space="preserve">
</t>
    </r>
    <r>
      <rPr>
        <b/>
        <sz val="11"/>
        <color indexed="8"/>
        <rFont val="Calibri"/>
        <family val="2"/>
      </rPr>
      <t>CRI Profile v2.0: EX.TR-01.01</t>
    </r>
    <r>
      <rPr>
        <sz val="11"/>
        <color theme="1"/>
        <rFont val="Calibri"/>
        <family val="2"/>
        <scheme val="minor"/>
      </rPr>
      <t xml:space="preserve">
</t>
    </r>
    <r>
      <rPr>
        <b/>
        <sz val="11"/>
        <color indexed="8"/>
        <rFont val="Calibri"/>
        <family val="2"/>
      </rPr>
      <t>CRI Profile v2.0: EX.TR-01.02</t>
    </r>
    <r>
      <rPr>
        <sz val="11"/>
        <color theme="1"/>
        <rFont val="Calibri"/>
        <family val="2"/>
        <scheme val="minor"/>
      </rPr>
      <t xml:space="preserve">
</t>
    </r>
    <r>
      <rPr>
        <b/>
        <sz val="11"/>
        <color indexed="8"/>
        <rFont val="Calibri"/>
        <family val="2"/>
      </rPr>
      <t>CRI Profile v2.0: EX.TR-01.03</t>
    </r>
    <r>
      <rPr>
        <sz val="11"/>
        <color theme="1"/>
        <rFont val="Calibri"/>
        <family val="2"/>
        <scheme val="minor"/>
      </rPr>
      <t xml:space="preserve">
</t>
    </r>
    <r>
      <rPr>
        <b/>
        <sz val="11"/>
        <color indexed="8"/>
        <rFont val="Calibri"/>
        <family val="2"/>
      </rPr>
      <t>CRI Profile v2.0: EX.TR-02.01</t>
    </r>
    <r>
      <rPr>
        <sz val="11"/>
        <color theme="1"/>
        <rFont val="Calibri"/>
        <family val="2"/>
        <scheme val="minor"/>
      </rPr>
      <t xml:space="preserve">
</t>
    </r>
    <r>
      <rPr>
        <b/>
        <sz val="11"/>
        <color indexed="8"/>
        <rFont val="Calibri"/>
        <family val="2"/>
      </rPr>
      <t>CSF v1.1: ID.SC-1</t>
    </r>
    <r>
      <rPr>
        <sz val="11"/>
        <color theme="1"/>
        <rFont val="Calibri"/>
        <family val="2"/>
        <scheme val="minor"/>
      </rPr>
      <t xml:space="preserve">
</t>
    </r>
    <r>
      <rPr>
        <b/>
        <sz val="11"/>
        <color indexed="8"/>
        <rFont val="Calibri"/>
        <family val="2"/>
      </rPr>
      <t>SP 800-221A: GV.PO-1</t>
    </r>
    <r>
      <rPr>
        <sz val="11"/>
        <color theme="1"/>
        <rFont val="Calibri"/>
        <family val="2"/>
        <scheme val="minor"/>
      </rPr>
      <t xml:space="preserve">
</t>
    </r>
    <r>
      <rPr>
        <b/>
        <sz val="11"/>
        <color indexed="8"/>
        <rFont val="Calibri"/>
        <family val="2"/>
      </rPr>
      <t>SP 800-53 Rev 5.1.1: PM-31</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RA-05</t>
    </r>
    <r>
      <rPr>
        <sz val="11"/>
        <color theme="1"/>
        <rFont val="Calibri"/>
        <family val="2"/>
        <scheme val="minor"/>
      </rPr>
      <t xml:space="preserve">
</t>
    </r>
    <r>
      <rPr>
        <b/>
        <sz val="11"/>
        <color indexed="8"/>
        <rFont val="Calibri"/>
        <family val="2"/>
      </rPr>
      <t>SP 800-53 Rev 5.1.1: RA-07</t>
    </r>
    <r>
      <rPr>
        <sz val="11"/>
        <color theme="1"/>
        <rFont val="Calibri"/>
        <family val="2"/>
        <scheme val="minor"/>
      </rPr>
      <t xml:space="preserve">
</t>
    </r>
    <r>
      <rPr>
        <b/>
        <sz val="11"/>
        <color indexed="8"/>
        <rFont val="Calibri"/>
        <family val="2"/>
      </rPr>
      <t>SP 800-53 Rev 5.1.1: SA-04</t>
    </r>
    <r>
      <rPr>
        <sz val="11"/>
        <color theme="1"/>
        <rFont val="Calibri"/>
        <family val="2"/>
        <scheme val="minor"/>
      </rPr>
      <t xml:space="preserve">
</t>
    </r>
    <r>
      <rPr>
        <b/>
        <sz val="11"/>
        <color indexed="8"/>
        <rFont val="Calibri"/>
        <family val="2"/>
      </rPr>
      <t>SP 800-53 Rev 5.1.1: SA-09</t>
    </r>
    <r>
      <rPr>
        <sz val="11"/>
        <color theme="1"/>
        <rFont val="Calibri"/>
        <family val="2"/>
        <scheme val="minor"/>
      </rPr>
      <t xml:space="preserve">
</t>
    </r>
    <r>
      <rPr>
        <b/>
        <sz val="11"/>
        <color indexed="8"/>
        <rFont val="Calibri"/>
        <family val="2"/>
      </rPr>
      <t>SP 800-53 Rev 5.1.1: SR-02</t>
    </r>
    <r>
      <rPr>
        <sz val="11"/>
        <color theme="1"/>
        <rFont val="Calibri"/>
        <family val="2"/>
        <scheme val="minor"/>
      </rPr>
      <t xml:space="preserve">
</t>
    </r>
    <r>
      <rPr>
        <b/>
        <sz val="11"/>
        <color indexed="8"/>
        <rFont val="Calibri"/>
        <family val="2"/>
      </rPr>
      <t>SP 800-53 Rev 5.1.1: SR-03</t>
    </r>
    <r>
      <rPr>
        <sz val="11"/>
        <color theme="1"/>
        <rFont val="Calibri"/>
        <family val="2"/>
        <scheme val="minor"/>
      </rPr>
      <t xml:space="preserve">
</t>
    </r>
    <r>
      <rPr>
        <b/>
        <sz val="11"/>
        <color indexed="8"/>
        <rFont val="Calibri"/>
        <family val="2"/>
      </rPr>
      <t>SP 800-53 Rev 5.1.1: SR-05</t>
    </r>
    <r>
      <rPr>
        <sz val="11"/>
        <color theme="1"/>
        <rFont val="Calibri"/>
        <family val="2"/>
        <scheme val="minor"/>
      </rPr>
      <t xml:space="preserve">
</t>
    </r>
    <r>
      <rPr>
        <b/>
        <sz val="11"/>
        <color indexed="8"/>
        <rFont val="Calibri"/>
        <family val="2"/>
      </rPr>
      <t>SP 800-53 Rev 5.1.1: SR-06</t>
    </r>
  </si>
  <si>
    <r>
      <rPr>
        <b/>
        <sz val="11"/>
        <color indexed="8"/>
        <rFont val="Calibri"/>
        <family val="2"/>
      </rPr>
      <t>Ex1</t>
    </r>
    <r>
      <rPr>
        <sz val="11"/>
        <color indexed="8"/>
        <rFont val="Calibri"/>
        <family val="2"/>
      </rPr>
      <t>: Establish processes for terminating critical relationships under both normal and adverse circumstances</t>
    </r>
    <r>
      <rPr>
        <sz val="11"/>
        <color theme="1"/>
        <rFont val="Calibri"/>
        <family val="2"/>
        <scheme val="minor"/>
      </rPr>
      <t xml:space="preserve">
</t>
    </r>
    <r>
      <rPr>
        <b/>
        <sz val="11"/>
        <color indexed="8"/>
        <rFont val="Calibri"/>
        <family val="2"/>
      </rPr>
      <t>Ex2</t>
    </r>
    <r>
      <rPr>
        <sz val="11"/>
        <color indexed="8"/>
        <rFont val="Calibri"/>
        <family val="2"/>
      </rPr>
      <t>: Define and implement plans for component end-of-life maintenance support and obsolescence</t>
    </r>
    <r>
      <rPr>
        <sz val="11"/>
        <color theme="1"/>
        <rFont val="Calibri"/>
        <family val="2"/>
        <scheme val="minor"/>
      </rPr>
      <t xml:space="preserve">
</t>
    </r>
    <r>
      <rPr>
        <b/>
        <sz val="11"/>
        <color indexed="8"/>
        <rFont val="Calibri"/>
        <family val="2"/>
      </rPr>
      <t>Ex3</t>
    </r>
    <r>
      <rPr>
        <sz val="11"/>
        <color indexed="8"/>
        <rFont val="Calibri"/>
        <family val="2"/>
      </rPr>
      <t>: Verify that supplier access to organization resources is deactivated promptly when it is no longer needed</t>
    </r>
    <r>
      <rPr>
        <sz val="11"/>
        <color theme="1"/>
        <rFont val="Calibri"/>
        <family val="2"/>
        <scheme val="minor"/>
      </rPr>
      <t xml:space="preserve">
</t>
    </r>
    <r>
      <rPr>
        <b/>
        <sz val="11"/>
        <color indexed="8"/>
        <rFont val="Calibri"/>
        <family val="2"/>
      </rPr>
      <t>Ex4</t>
    </r>
    <r>
      <rPr>
        <sz val="11"/>
        <color indexed="8"/>
        <rFont val="Calibri"/>
        <family val="2"/>
      </rPr>
      <t>: Verify that assets containing the organization's data are returned or properly disposed of in a timely, controlled, and safe manner</t>
    </r>
    <r>
      <rPr>
        <sz val="11"/>
        <color theme="1"/>
        <rFont val="Calibri"/>
        <family val="2"/>
        <scheme val="minor"/>
      </rPr>
      <t xml:space="preserve">
</t>
    </r>
    <r>
      <rPr>
        <b/>
        <sz val="11"/>
        <color indexed="8"/>
        <rFont val="Calibri"/>
        <family val="2"/>
      </rPr>
      <t>Ex5</t>
    </r>
    <r>
      <rPr>
        <sz val="11"/>
        <color indexed="8"/>
        <rFont val="Calibri"/>
        <family val="2"/>
      </rPr>
      <t>: Develop and execute a plan for terminating or transitioning supplier relationships that takes supply chain security risk and resiliency into account</t>
    </r>
    <r>
      <rPr>
        <sz val="11"/>
        <color theme="1"/>
        <rFont val="Calibri"/>
        <family val="2"/>
        <scheme val="minor"/>
      </rPr>
      <t xml:space="preserve">
</t>
    </r>
    <r>
      <rPr>
        <b/>
        <sz val="11"/>
        <color indexed="8"/>
        <rFont val="Calibri"/>
        <family val="2"/>
      </rPr>
      <t>Ex6</t>
    </r>
    <r>
      <rPr>
        <sz val="11"/>
        <color indexed="8"/>
        <rFont val="Calibri"/>
        <family val="2"/>
      </rPr>
      <t>: Mitigate risks to data and systems created by supplier termination</t>
    </r>
    <r>
      <rPr>
        <sz val="11"/>
        <color theme="1"/>
        <rFont val="Calibri"/>
        <family val="2"/>
        <scheme val="minor"/>
      </rPr>
      <t xml:space="preserve">
</t>
    </r>
    <r>
      <rPr>
        <b/>
        <sz val="11"/>
        <color indexed="8"/>
        <rFont val="Calibri"/>
        <family val="2"/>
      </rPr>
      <t>Ex7</t>
    </r>
    <r>
      <rPr>
        <sz val="11"/>
        <color indexed="8"/>
        <rFont val="Calibri"/>
        <family val="2"/>
      </rPr>
      <t>: Manage data leakage risks associated with supplier termination</t>
    </r>
  </si>
  <si>
    <r>
      <rPr>
        <b/>
        <sz val="11"/>
        <color indexed="8"/>
        <rFont val="Calibri"/>
        <family val="2"/>
      </rPr>
      <t>GV.SC-10</t>
    </r>
    <r>
      <rPr>
        <sz val="11"/>
        <color indexed="8"/>
        <rFont val="Calibri"/>
        <family val="2"/>
      </rPr>
      <t>: Cybersecurity supply chain risk management plans include provisions for activities that occur after the conclusion of a partnership or service agreement</t>
    </r>
  </si>
  <si>
    <r>
      <rPr>
        <b/>
        <sz val="11"/>
        <color indexed="8"/>
        <rFont val="Calibri"/>
        <family val="2"/>
      </rPr>
      <t>CIS Controls v8.0: 15.6</t>
    </r>
    <r>
      <rPr>
        <sz val="11"/>
        <color theme="1"/>
        <rFont val="Calibri"/>
        <family val="2"/>
        <scheme val="minor"/>
      </rPr>
      <t xml:space="preserve">
</t>
    </r>
    <r>
      <rPr>
        <b/>
        <sz val="11"/>
        <color indexed="8"/>
        <rFont val="Calibri"/>
        <family val="2"/>
      </rPr>
      <t>CRI Profile v2.0: GV.SC-09</t>
    </r>
    <r>
      <rPr>
        <sz val="11"/>
        <color theme="1"/>
        <rFont val="Calibri"/>
        <family val="2"/>
        <scheme val="minor"/>
      </rPr>
      <t xml:space="preserve">
</t>
    </r>
    <r>
      <rPr>
        <b/>
        <sz val="11"/>
        <color indexed="8"/>
        <rFont val="Calibri"/>
        <family val="2"/>
      </rPr>
      <t>CRI Profile v2.0: GV.SC-09.01</t>
    </r>
    <r>
      <rPr>
        <sz val="11"/>
        <color theme="1"/>
        <rFont val="Calibri"/>
        <family val="2"/>
        <scheme val="minor"/>
      </rPr>
      <t xml:space="preserve">
</t>
    </r>
    <r>
      <rPr>
        <b/>
        <sz val="11"/>
        <color indexed="8"/>
        <rFont val="Calibri"/>
        <family val="2"/>
      </rPr>
      <t>CSF v1.1: ID.SC-1</t>
    </r>
    <r>
      <rPr>
        <sz val="11"/>
        <color theme="1"/>
        <rFont val="Calibri"/>
        <family val="2"/>
        <scheme val="minor"/>
      </rPr>
      <t xml:space="preserve">
</t>
    </r>
    <r>
      <rPr>
        <b/>
        <sz val="11"/>
        <color indexed="8"/>
        <rFont val="Calibri"/>
        <family val="2"/>
      </rPr>
      <t>SP 800-221A: GV.PO-1</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PM-19</t>
    </r>
    <r>
      <rPr>
        <sz val="11"/>
        <color theme="1"/>
        <rFont val="Calibri"/>
        <family val="2"/>
        <scheme val="minor"/>
      </rPr>
      <t xml:space="preserve">
</t>
    </r>
    <r>
      <rPr>
        <b/>
        <sz val="11"/>
        <color indexed="8"/>
        <rFont val="Calibri"/>
        <family val="2"/>
      </rPr>
      <t>SP 800-53 Rev 5.1.1: PM-28</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PM-31</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RA-07</t>
    </r>
    <r>
      <rPr>
        <sz val="11"/>
        <color theme="1"/>
        <rFont val="Calibri"/>
        <family val="2"/>
        <scheme val="minor"/>
      </rPr>
      <t xml:space="preserve">
</t>
    </r>
    <r>
      <rPr>
        <b/>
        <sz val="11"/>
        <color indexed="8"/>
        <rFont val="Calibri"/>
        <family val="2"/>
      </rPr>
      <t>SP 800-53 Rev 5.1.1: SA-04</t>
    </r>
    <r>
      <rPr>
        <sz val="11"/>
        <color theme="1"/>
        <rFont val="Calibri"/>
        <family val="2"/>
        <scheme val="minor"/>
      </rPr>
      <t xml:space="preserve">
</t>
    </r>
    <r>
      <rPr>
        <b/>
        <sz val="11"/>
        <color indexed="8"/>
        <rFont val="Calibri"/>
        <family val="2"/>
      </rPr>
      <t>SP 800-53 Rev 5.1.1: SA-09</t>
    </r>
    <r>
      <rPr>
        <sz val="11"/>
        <color theme="1"/>
        <rFont val="Calibri"/>
        <family val="2"/>
        <scheme val="minor"/>
      </rPr>
      <t xml:space="preserve">
</t>
    </r>
    <r>
      <rPr>
        <b/>
        <sz val="11"/>
        <color indexed="8"/>
        <rFont val="Calibri"/>
        <family val="2"/>
      </rPr>
      <t>SP 800-53 Rev 5.1.1: SR-02</t>
    </r>
    <r>
      <rPr>
        <sz val="11"/>
        <color theme="1"/>
        <rFont val="Calibri"/>
        <family val="2"/>
        <scheme val="minor"/>
      </rPr>
      <t xml:space="preserve">
</t>
    </r>
    <r>
      <rPr>
        <b/>
        <sz val="11"/>
        <color indexed="8"/>
        <rFont val="Calibri"/>
        <family val="2"/>
      </rPr>
      <t>SP 800-53 Rev 5.1.1: SR-03</t>
    </r>
    <r>
      <rPr>
        <sz val="11"/>
        <color theme="1"/>
        <rFont val="Calibri"/>
        <family val="2"/>
        <scheme val="minor"/>
      </rPr>
      <t xml:space="preserve">
</t>
    </r>
    <r>
      <rPr>
        <b/>
        <sz val="11"/>
        <color indexed="8"/>
        <rFont val="Calibri"/>
        <family val="2"/>
      </rPr>
      <t>SP 800-53 Rev 5.1.1: SR-05</t>
    </r>
    <r>
      <rPr>
        <sz val="11"/>
        <color theme="1"/>
        <rFont val="Calibri"/>
        <family val="2"/>
        <scheme val="minor"/>
      </rPr>
      <t xml:space="preserve">
</t>
    </r>
    <r>
      <rPr>
        <b/>
        <sz val="11"/>
        <color indexed="8"/>
        <rFont val="Calibri"/>
        <family val="2"/>
      </rPr>
      <t>SP 800-53 Rev 5.1.1: SR-06</t>
    </r>
  </si>
  <si>
    <r>
      <rPr>
        <b/>
        <sz val="11"/>
        <color indexed="8"/>
        <rFont val="Calibri"/>
        <family val="2"/>
      </rPr>
      <t>Ex1</t>
    </r>
    <r>
      <rPr>
        <sz val="11"/>
        <color indexed="8"/>
        <rFont val="Calibri"/>
        <family val="2"/>
      </rPr>
      <t>: Policies and procedures require provenance records for all acquired technology products and services</t>
    </r>
    <r>
      <rPr>
        <sz val="11"/>
        <color theme="1"/>
        <rFont val="Calibri"/>
        <family val="2"/>
        <scheme val="minor"/>
      </rPr>
      <t xml:space="preserve">
</t>
    </r>
    <r>
      <rPr>
        <b/>
        <sz val="11"/>
        <color indexed="8"/>
        <rFont val="Calibri"/>
        <family val="2"/>
      </rPr>
      <t>Ex2</t>
    </r>
    <r>
      <rPr>
        <sz val="11"/>
        <color indexed="8"/>
        <rFont val="Calibri"/>
        <family val="2"/>
      </rPr>
      <t>: Periodically provide risk reporting to leaders about how acquired components are proven to be untampered and authentic</t>
    </r>
    <r>
      <rPr>
        <sz val="11"/>
        <color theme="1"/>
        <rFont val="Calibri"/>
        <family val="2"/>
        <scheme val="minor"/>
      </rPr>
      <t xml:space="preserve">
</t>
    </r>
    <r>
      <rPr>
        <b/>
        <sz val="11"/>
        <color indexed="8"/>
        <rFont val="Calibri"/>
        <family val="2"/>
      </rPr>
      <t>Ex3</t>
    </r>
    <r>
      <rPr>
        <sz val="11"/>
        <color indexed="8"/>
        <rFont val="Calibri"/>
        <family val="2"/>
      </rPr>
      <t>: Communicate regularly among cybersecurity risk managers and operations personnel about the need to acquire software patches, updates, and upgrades only from authenticated and trustworthy software providers</t>
    </r>
    <r>
      <rPr>
        <sz val="11"/>
        <color theme="1"/>
        <rFont val="Calibri"/>
        <family val="2"/>
        <scheme val="minor"/>
      </rPr>
      <t xml:space="preserve">
</t>
    </r>
    <r>
      <rPr>
        <b/>
        <sz val="11"/>
        <color indexed="8"/>
        <rFont val="Calibri"/>
        <family val="2"/>
      </rPr>
      <t>Ex4</t>
    </r>
    <r>
      <rPr>
        <sz val="11"/>
        <color indexed="8"/>
        <rFont val="Calibri"/>
        <family val="2"/>
      </rPr>
      <t>: Review policies to ensure that they require approved supplier personnel to perform maintenance on supplier products</t>
    </r>
    <r>
      <rPr>
        <sz val="11"/>
        <color theme="1"/>
        <rFont val="Calibri"/>
        <family val="2"/>
        <scheme val="minor"/>
      </rPr>
      <t xml:space="preserve">
</t>
    </r>
    <r>
      <rPr>
        <b/>
        <sz val="11"/>
        <color indexed="8"/>
        <rFont val="Calibri"/>
        <family val="2"/>
      </rPr>
      <t>Ex5</t>
    </r>
    <r>
      <rPr>
        <sz val="11"/>
        <color indexed="8"/>
        <rFont val="Calibri"/>
        <family val="2"/>
      </rPr>
      <t>: Policies and procedure require checking upgrades to critical hardware for unauthorized changes</t>
    </r>
  </si>
  <si>
    <r>
      <rPr>
        <b/>
        <sz val="11"/>
        <color indexed="8"/>
        <rFont val="Calibri"/>
        <family val="2"/>
      </rPr>
      <t>GV.SC-09</t>
    </r>
    <r>
      <rPr>
        <sz val="11"/>
        <color indexed="8"/>
        <rFont val="Calibri"/>
        <family val="2"/>
      </rPr>
      <t>: Supply chain security practices are integrated into cybersecurity and enterprise risk management programs, and their performance is monitored throughout the technology product and service life cycle</t>
    </r>
  </si>
  <si>
    <t>S 2.17.28
S 2.17.34</t>
  </si>
  <si>
    <r>
      <rPr>
        <b/>
        <sz val="11"/>
        <color indexed="8"/>
        <rFont val="Calibri"/>
        <family val="2"/>
      </rPr>
      <t>CIS Controls v8.0: 15.4</t>
    </r>
    <r>
      <rPr>
        <sz val="11"/>
        <color theme="1"/>
        <rFont val="Calibri"/>
        <family val="2"/>
        <scheme val="minor"/>
      </rPr>
      <t xml:space="preserve">
</t>
    </r>
    <r>
      <rPr>
        <b/>
        <sz val="11"/>
        <color indexed="8"/>
        <rFont val="Calibri"/>
        <family val="2"/>
      </rPr>
      <t>CRI Profile v2.0: GV.SC-08</t>
    </r>
    <r>
      <rPr>
        <sz val="11"/>
        <color theme="1"/>
        <rFont val="Calibri"/>
        <family val="2"/>
        <scheme val="minor"/>
      </rPr>
      <t xml:space="preserve">
</t>
    </r>
    <r>
      <rPr>
        <b/>
        <sz val="11"/>
        <color indexed="8"/>
        <rFont val="Calibri"/>
        <family val="2"/>
      </rPr>
      <t>CRI Profile v2.0: GV.SC-08.01</t>
    </r>
    <r>
      <rPr>
        <sz val="11"/>
        <color theme="1"/>
        <rFont val="Calibri"/>
        <family val="2"/>
        <scheme val="minor"/>
      </rPr>
      <t xml:space="preserve">
</t>
    </r>
    <r>
      <rPr>
        <b/>
        <sz val="11"/>
        <color indexed="8"/>
        <rFont val="Calibri"/>
        <family val="2"/>
      </rPr>
      <t>CSF v1.1: ID.SC-5</t>
    </r>
    <r>
      <rPr>
        <sz val="11"/>
        <color theme="1"/>
        <rFont val="Calibri"/>
        <family val="2"/>
        <scheme val="minor"/>
      </rPr>
      <t xml:space="preserve">
</t>
    </r>
    <r>
      <rPr>
        <b/>
        <sz val="11"/>
        <color indexed="8"/>
        <rFont val="Calibri"/>
        <family val="2"/>
      </rPr>
      <t>SP 800-221A: GV.CT-3</t>
    </r>
    <r>
      <rPr>
        <sz val="11"/>
        <color theme="1"/>
        <rFont val="Calibri"/>
        <family val="2"/>
        <scheme val="minor"/>
      </rPr>
      <t xml:space="preserve">
</t>
    </r>
    <r>
      <rPr>
        <b/>
        <sz val="11"/>
        <color indexed="8"/>
        <rFont val="Calibri"/>
        <family val="2"/>
      </rPr>
      <t>SP 800-53 Rev 5.1.1: SA-04</t>
    </r>
    <r>
      <rPr>
        <sz val="11"/>
        <color theme="1"/>
        <rFont val="Calibri"/>
        <family val="2"/>
        <scheme val="minor"/>
      </rPr>
      <t xml:space="preserve">
</t>
    </r>
    <r>
      <rPr>
        <b/>
        <sz val="11"/>
        <color indexed="8"/>
        <rFont val="Calibri"/>
        <family val="2"/>
      </rPr>
      <t>SP 800-53 Rev 5.1.1: SA-09</t>
    </r>
    <r>
      <rPr>
        <sz val="11"/>
        <color theme="1"/>
        <rFont val="Calibri"/>
        <family val="2"/>
        <scheme val="minor"/>
      </rPr>
      <t xml:space="preserve">
</t>
    </r>
    <r>
      <rPr>
        <b/>
        <sz val="11"/>
        <color indexed="8"/>
        <rFont val="Calibri"/>
        <family val="2"/>
      </rPr>
      <t>SP 800-53 Rev 5.1.1: SR-02</t>
    </r>
    <r>
      <rPr>
        <sz val="11"/>
        <color theme="1"/>
        <rFont val="Calibri"/>
        <family val="2"/>
        <scheme val="minor"/>
      </rPr>
      <t xml:space="preserve">
</t>
    </r>
    <r>
      <rPr>
        <b/>
        <sz val="11"/>
        <color indexed="8"/>
        <rFont val="Calibri"/>
        <family val="2"/>
      </rPr>
      <t>SP 800-53 Rev 5.1.1: SR-03</t>
    </r>
    <r>
      <rPr>
        <sz val="11"/>
        <color theme="1"/>
        <rFont val="Calibri"/>
        <family val="2"/>
        <scheme val="minor"/>
      </rPr>
      <t xml:space="preserve">
</t>
    </r>
    <r>
      <rPr>
        <b/>
        <sz val="11"/>
        <color indexed="8"/>
        <rFont val="Calibri"/>
        <family val="2"/>
      </rPr>
      <t>SP 800-53 Rev 5.1.1: SR-08</t>
    </r>
    <r>
      <rPr>
        <sz val="11"/>
        <color theme="1"/>
        <rFont val="Calibri"/>
        <family val="2"/>
        <scheme val="minor"/>
      </rPr>
      <t xml:space="preserve">
</t>
    </r>
    <r>
      <rPr>
        <b/>
        <sz val="11"/>
        <color indexed="8"/>
        <rFont val="Calibri"/>
        <family val="2"/>
      </rPr>
      <t>SP 800-53 Rev 5.1.1: CP-01</t>
    </r>
    <r>
      <rPr>
        <sz val="11"/>
        <color theme="1"/>
        <rFont val="Calibri"/>
        <family val="2"/>
        <scheme val="minor"/>
      </rPr>
      <t xml:space="preserve">
</t>
    </r>
    <r>
      <rPr>
        <b/>
        <sz val="11"/>
        <color indexed="8"/>
        <rFont val="Calibri"/>
        <family val="2"/>
      </rPr>
      <t>SP 800-53 Rev 5.1.1: IR-01</t>
    </r>
  </si>
  <si>
    <r>
      <rPr>
        <b/>
        <sz val="11"/>
        <color indexed="8"/>
        <rFont val="Calibri"/>
        <family val="2"/>
      </rPr>
      <t>Ex1</t>
    </r>
    <r>
      <rPr>
        <sz val="11"/>
        <color indexed="8"/>
        <rFont val="Calibri"/>
        <family val="2"/>
      </rPr>
      <t>: Define and use rules and protocols for reporting incident response and recovery activities and the status between the organization and its suppliers</t>
    </r>
    <r>
      <rPr>
        <sz val="11"/>
        <color theme="1"/>
        <rFont val="Calibri"/>
        <family val="2"/>
        <scheme val="minor"/>
      </rPr>
      <t xml:space="preserve">
</t>
    </r>
    <r>
      <rPr>
        <b/>
        <sz val="11"/>
        <color indexed="8"/>
        <rFont val="Calibri"/>
        <family val="2"/>
      </rPr>
      <t>Ex2</t>
    </r>
    <r>
      <rPr>
        <sz val="11"/>
        <color indexed="8"/>
        <rFont val="Calibri"/>
        <family val="2"/>
      </rPr>
      <t>: Identify and document the roles and responsibilities of the organization and its suppliers for incident response</t>
    </r>
    <r>
      <rPr>
        <sz val="11"/>
        <color theme="1"/>
        <rFont val="Calibri"/>
        <family val="2"/>
        <scheme val="minor"/>
      </rPr>
      <t xml:space="preserve">
</t>
    </r>
    <r>
      <rPr>
        <b/>
        <sz val="11"/>
        <color indexed="8"/>
        <rFont val="Calibri"/>
        <family val="2"/>
      </rPr>
      <t>Ex3</t>
    </r>
    <r>
      <rPr>
        <sz val="11"/>
        <color indexed="8"/>
        <rFont val="Calibri"/>
        <family val="2"/>
      </rPr>
      <t>: Include critical suppliers in incident response exercises and simulations</t>
    </r>
    <r>
      <rPr>
        <sz val="11"/>
        <color theme="1"/>
        <rFont val="Calibri"/>
        <family val="2"/>
        <scheme val="minor"/>
      </rPr>
      <t xml:space="preserve">
</t>
    </r>
    <r>
      <rPr>
        <b/>
        <sz val="11"/>
        <color indexed="8"/>
        <rFont val="Calibri"/>
        <family val="2"/>
      </rPr>
      <t>Ex4</t>
    </r>
    <r>
      <rPr>
        <sz val="11"/>
        <color indexed="8"/>
        <rFont val="Calibri"/>
        <family val="2"/>
      </rPr>
      <t>: Define and coordinate crisis communication methods and protocols between the organization and its critical suppliers</t>
    </r>
    <r>
      <rPr>
        <sz val="11"/>
        <color theme="1"/>
        <rFont val="Calibri"/>
        <family val="2"/>
        <scheme val="minor"/>
      </rPr>
      <t xml:space="preserve">
</t>
    </r>
    <r>
      <rPr>
        <b/>
        <sz val="11"/>
        <color indexed="8"/>
        <rFont val="Calibri"/>
        <family val="2"/>
      </rPr>
      <t>Ex5</t>
    </r>
    <r>
      <rPr>
        <sz val="11"/>
        <color indexed="8"/>
        <rFont val="Calibri"/>
        <family val="2"/>
      </rPr>
      <t>: Conduct collaborative lessons learned sessions with critical suppliers</t>
    </r>
  </si>
  <si>
    <r>
      <rPr>
        <b/>
        <sz val="11"/>
        <color indexed="8"/>
        <rFont val="Calibri"/>
        <family val="2"/>
      </rPr>
      <t>GV.SC-08</t>
    </r>
    <r>
      <rPr>
        <sz val="11"/>
        <color indexed="8"/>
        <rFont val="Calibri"/>
        <family val="2"/>
      </rPr>
      <t>: Relevant suppliers and other third parties are included in incident planning, response, and recovery activities</t>
    </r>
  </si>
  <si>
    <t>S 1.16.9
S 1.16.23</t>
  </si>
  <si>
    <r>
      <rPr>
        <b/>
        <sz val="11"/>
        <color indexed="8"/>
        <rFont val="Calibri"/>
        <family val="2"/>
      </rPr>
      <t>CIS Controls v8.0: 15.6</t>
    </r>
    <r>
      <rPr>
        <sz val="11"/>
        <color theme="1"/>
        <rFont val="Calibri"/>
        <family val="2"/>
        <scheme val="minor"/>
      </rPr>
      <t xml:space="preserve">
</t>
    </r>
    <r>
      <rPr>
        <b/>
        <sz val="11"/>
        <color indexed="8"/>
        <rFont val="Calibri"/>
        <family val="2"/>
      </rPr>
      <t>CRI Profile v2.0: EX.MM</t>
    </r>
    <r>
      <rPr>
        <sz val="11"/>
        <color theme="1"/>
        <rFont val="Calibri"/>
        <family val="2"/>
        <scheme val="minor"/>
      </rPr>
      <t xml:space="preserve">
</t>
    </r>
    <r>
      <rPr>
        <b/>
        <sz val="11"/>
        <color indexed="8"/>
        <rFont val="Calibri"/>
        <family val="2"/>
      </rPr>
      <t>CRI Profile v2.0: EX.MM-01</t>
    </r>
    <r>
      <rPr>
        <sz val="11"/>
        <color theme="1"/>
        <rFont val="Calibri"/>
        <family val="2"/>
        <scheme val="minor"/>
      </rPr>
      <t xml:space="preserve">
</t>
    </r>
    <r>
      <rPr>
        <b/>
        <sz val="11"/>
        <color indexed="8"/>
        <rFont val="Calibri"/>
        <family val="2"/>
      </rPr>
      <t>CRI Profile v2.0: EX.MM-02</t>
    </r>
    <r>
      <rPr>
        <sz val="11"/>
        <color theme="1"/>
        <rFont val="Calibri"/>
        <family val="2"/>
        <scheme val="minor"/>
      </rPr>
      <t xml:space="preserve">
</t>
    </r>
    <r>
      <rPr>
        <b/>
        <sz val="11"/>
        <color indexed="8"/>
        <rFont val="Calibri"/>
        <family val="2"/>
      </rPr>
      <t>CRI Profile v2.0: EX.MM-01.01</t>
    </r>
    <r>
      <rPr>
        <sz val="11"/>
        <color theme="1"/>
        <rFont val="Calibri"/>
        <family val="2"/>
        <scheme val="minor"/>
      </rPr>
      <t xml:space="preserve">
</t>
    </r>
    <r>
      <rPr>
        <b/>
        <sz val="11"/>
        <color indexed="8"/>
        <rFont val="Calibri"/>
        <family val="2"/>
      </rPr>
      <t>CRI Profile v2.0: EX.MM-01.02</t>
    </r>
    <r>
      <rPr>
        <sz val="11"/>
        <color theme="1"/>
        <rFont val="Calibri"/>
        <family val="2"/>
        <scheme val="minor"/>
      </rPr>
      <t xml:space="preserve">
</t>
    </r>
    <r>
      <rPr>
        <b/>
        <sz val="11"/>
        <color indexed="8"/>
        <rFont val="Calibri"/>
        <family val="2"/>
      </rPr>
      <t>CRI Profile v2.0: EX.MM-01.03</t>
    </r>
    <r>
      <rPr>
        <sz val="11"/>
        <color theme="1"/>
        <rFont val="Calibri"/>
        <family val="2"/>
        <scheme val="minor"/>
      </rPr>
      <t xml:space="preserve">
</t>
    </r>
    <r>
      <rPr>
        <b/>
        <sz val="11"/>
        <color indexed="8"/>
        <rFont val="Calibri"/>
        <family val="2"/>
      </rPr>
      <t>CRI Profile v2.0: EX.MM-01.04</t>
    </r>
    <r>
      <rPr>
        <sz val="11"/>
        <color theme="1"/>
        <rFont val="Calibri"/>
        <family val="2"/>
        <scheme val="minor"/>
      </rPr>
      <t xml:space="preserve">
</t>
    </r>
    <r>
      <rPr>
        <b/>
        <sz val="11"/>
        <color indexed="8"/>
        <rFont val="Calibri"/>
        <family val="2"/>
      </rPr>
      <t>CRI Profile v2.0: EX.MM-01.05</t>
    </r>
    <r>
      <rPr>
        <sz val="11"/>
        <color theme="1"/>
        <rFont val="Calibri"/>
        <family val="2"/>
        <scheme val="minor"/>
      </rPr>
      <t xml:space="preserve">
</t>
    </r>
    <r>
      <rPr>
        <b/>
        <sz val="11"/>
        <color indexed="8"/>
        <rFont val="Calibri"/>
        <family val="2"/>
      </rPr>
      <t>CRI Profile v2.0: EX.MM-01.06</t>
    </r>
    <r>
      <rPr>
        <sz val="11"/>
        <color theme="1"/>
        <rFont val="Calibri"/>
        <family val="2"/>
        <scheme val="minor"/>
      </rPr>
      <t xml:space="preserve">
</t>
    </r>
    <r>
      <rPr>
        <b/>
        <sz val="11"/>
        <color indexed="8"/>
        <rFont val="Calibri"/>
        <family val="2"/>
      </rPr>
      <t>CRI Profile v2.0: EX.MM-02.01</t>
    </r>
    <r>
      <rPr>
        <sz val="11"/>
        <color theme="1"/>
        <rFont val="Calibri"/>
        <family val="2"/>
        <scheme val="minor"/>
      </rPr>
      <t xml:space="preserve">
</t>
    </r>
    <r>
      <rPr>
        <b/>
        <sz val="11"/>
        <color indexed="8"/>
        <rFont val="Calibri"/>
        <family val="2"/>
      </rPr>
      <t>CRI Profile v2.0: EX.MM-02.02</t>
    </r>
    <r>
      <rPr>
        <sz val="11"/>
        <color theme="1"/>
        <rFont val="Calibri"/>
        <family val="2"/>
        <scheme val="minor"/>
      </rPr>
      <t xml:space="preserve">
</t>
    </r>
    <r>
      <rPr>
        <b/>
        <sz val="11"/>
        <color indexed="8"/>
        <rFont val="Calibri"/>
        <family val="2"/>
      </rPr>
      <t>CRI Profile v2.0: EX.MM-02.03</t>
    </r>
    <r>
      <rPr>
        <sz val="11"/>
        <color theme="1"/>
        <rFont val="Calibri"/>
        <family val="2"/>
        <scheme val="minor"/>
      </rPr>
      <t xml:space="preserve">
</t>
    </r>
    <r>
      <rPr>
        <b/>
        <sz val="11"/>
        <color indexed="8"/>
        <rFont val="Calibri"/>
        <family val="2"/>
      </rPr>
      <t>CSF v1.1: ID.SC-2</t>
    </r>
    <r>
      <rPr>
        <sz val="11"/>
        <color theme="1"/>
        <rFont val="Calibri"/>
        <family val="2"/>
        <scheme val="minor"/>
      </rPr>
      <t xml:space="preserve">
</t>
    </r>
    <r>
      <rPr>
        <b/>
        <sz val="11"/>
        <color indexed="8"/>
        <rFont val="Calibri"/>
        <family val="2"/>
      </rPr>
      <t>CSF v1.1: ID.SC-4</t>
    </r>
    <r>
      <rPr>
        <sz val="11"/>
        <color theme="1"/>
        <rFont val="Calibri"/>
        <family val="2"/>
        <scheme val="minor"/>
      </rPr>
      <t xml:space="preserve">
</t>
    </r>
    <r>
      <rPr>
        <b/>
        <sz val="11"/>
        <color indexed="8"/>
        <rFont val="Calibri"/>
        <family val="2"/>
      </rPr>
      <t>SP 800-218: PW.4.1</t>
    </r>
    <r>
      <rPr>
        <sz val="11"/>
        <color theme="1"/>
        <rFont val="Calibri"/>
        <family val="2"/>
        <scheme val="minor"/>
      </rPr>
      <t xml:space="preserve">
</t>
    </r>
    <r>
      <rPr>
        <b/>
        <sz val="11"/>
        <color indexed="8"/>
        <rFont val="Calibri"/>
        <family val="2"/>
      </rPr>
      <t>SP 800-218: PW.4.4</t>
    </r>
    <r>
      <rPr>
        <sz val="11"/>
        <color theme="1"/>
        <rFont val="Calibri"/>
        <family val="2"/>
        <scheme val="minor"/>
      </rPr>
      <t xml:space="preserve">
</t>
    </r>
    <r>
      <rPr>
        <b/>
        <sz val="11"/>
        <color indexed="8"/>
        <rFont val="Calibri"/>
        <family val="2"/>
      </rPr>
      <t>SP 800-221A: GV.CT-2</t>
    </r>
    <r>
      <rPr>
        <sz val="11"/>
        <color theme="1"/>
        <rFont val="Calibri"/>
        <family val="2"/>
        <scheme val="minor"/>
      </rPr>
      <t xml:space="preserve">
</t>
    </r>
    <r>
      <rPr>
        <b/>
        <sz val="11"/>
        <color indexed="8"/>
        <rFont val="Calibri"/>
        <family val="2"/>
      </rPr>
      <t>SP 800-221A: GV.CT-3</t>
    </r>
    <r>
      <rPr>
        <sz val="11"/>
        <color theme="1"/>
        <rFont val="Calibri"/>
        <family val="2"/>
        <scheme val="minor"/>
      </rPr>
      <t xml:space="preserve">
</t>
    </r>
    <r>
      <rPr>
        <b/>
        <sz val="11"/>
        <color indexed="8"/>
        <rFont val="Calibri"/>
        <family val="2"/>
      </rPr>
      <t>SP 800-221A: MA.RM-2</t>
    </r>
    <r>
      <rPr>
        <sz val="11"/>
        <color theme="1"/>
        <rFont val="Calibri"/>
        <family val="2"/>
        <scheme val="minor"/>
      </rPr>
      <t xml:space="preserve">
</t>
    </r>
    <r>
      <rPr>
        <b/>
        <sz val="11"/>
        <color indexed="8"/>
        <rFont val="Calibri"/>
        <family val="2"/>
      </rPr>
      <t>SP 800-221A: MA.RM-3</t>
    </r>
    <r>
      <rPr>
        <sz val="11"/>
        <color theme="1"/>
        <rFont val="Calibri"/>
        <family val="2"/>
        <scheme val="minor"/>
      </rPr>
      <t xml:space="preserve">
</t>
    </r>
    <r>
      <rPr>
        <b/>
        <sz val="11"/>
        <color indexed="8"/>
        <rFont val="Calibri"/>
        <family val="2"/>
      </rPr>
      <t>SP 800-53 Rev 5.1.1: RA-09</t>
    </r>
    <r>
      <rPr>
        <sz val="11"/>
        <color theme="1"/>
        <rFont val="Calibri"/>
        <family val="2"/>
        <scheme val="minor"/>
      </rPr>
      <t xml:space="preserve">
</t>
    </r>
    <r>
      <rPr>
        <b/>
        <sz val="11"/>
        <color indexed="8"/>
        <rFont val="Calibri"/>
        <family val="2"/>
      </rPr>
      <t>SP 800-53 Rev 5.1.1: SA-04</t>
    </r>
    <r>
      <rPr>
        <sz val="11"/>
        <color theme="1"/>
        <rFont val="Calibri"/>
        <family val="2"/>
        <scheme val="minor"/>
      </rPr>
      <t xml:space="preserve">
</t>
    </r>
    <r>
      <rPr>
        <b/>
        <sz val="11"/>
        <color indexed="8"/>
        <rFont val="Calibri"/>
        <family val="2"/>
      </rPr>
      <t>SP 800-53 Rev 5.1.1: SA-09</t>
    </r>
    <r>
      <rPr>
        <sz val="11"/>
        <color theme="1"/>
        <rFont val="Calibri"/>
        <family val="2"/>
        <scheme val="minor"/>
      </rPr>
      <t xml:space="preserve">
</t>
    </r>
    <r>
      <rPr>
        <b/>
        <sz val="11"/>
        <color indexed="8"/>
        <rFont val="Calibri"/>
        <family val="2"/>
      </rPr>
      <t>SP 800-53 Rev 5.1.1: SR-03</t>
    </r>
    <r>
      <rPr>
        <sz val="11"/>
        <color theme="1"/>
        <rFont val="Calibri"/>
        <family val="2"/>
        <scheme val="minor"/>
      </rPr>
      <t xml:space="preserve">
</t>
    </r>
    <r>
      <rPr>
        <b/>
        <sz val="11"/>
        <color indexed="8"/>
        <rFont val="Calibri"/>
        <family val="2"/>
      </rPr>
      <t>SP 800-53 Rev 5.1.1: SR-06</t>
    </r>
  </si>
  <si>
    <r>
      <rPr>
        <b/>
        <sz val="11"/>
        <color indexed="8"/>
        <rFont val="Calibri"/>
        <family val="2"/>
      </rPr>
      <t>Ex1</t>
    </r>
    <r>
      <rPr>
        <sz val="11"/>
        <color indexed="8"/>
        <rFont val="Calibri"/>
        <family val="2"/>
      </rPr>
      <t>: Adjust assessment formats and frequencies based on the third party's reputation and the criticality of the products or services they provide</t>
    </r>
    <r>
      <rPr>
        <sz val="11"/>
        <color theme="1"/>
        <rFont val="Calibri"/>
        <family val="2"/>
        <scheme val="minor"/>
      </rPr>
      <t xml:space="preserve">
</t>
    </r>
    <r>
      <rPr>
        <b/>
        <sz val="11"/>
        <color indexed="8"/>
        <rFont val="Calibri"/>
        <family val="2"/>
      </rPr>
      <t>Ex2</t>
    </r>
    <r>
      <rPr>
        <sz val="11"/>
        <color indexed="8"/>
        <rFont val="Calibri"/>
        <family val="2"/>
      </rPr>
      <t>: Evaluate third parties' evidence of compliance with contractual cybersecurity requirements, such as self-attestations, warranties, certifications, and other artifacts</t>
    </r>
    <r>
      <rPr>
        <sz val="11"/>
        <color theme="1"/>
        <rFont val="Calibri"/>
        <family val="2"/>
        <scheme val="minor"/>
      </rPr>
      <t xml:space="preserve">
</t>
    </r>
    <r>
      <rPr>
        <b/>
        <sz val="11"/>
        <color indexed="8"/>
        <rFont val="Calibri"/>
        <family val="2"/>
      </rPr>
      <t>Ex3</t>
    </r>
    <r>
      <rPr>
        <sz val="11"/>
        <color indexed="8"/>
        <rFont val="Calibri"/>
        <family val="2"/>
      </rPr>
      <t>: Monitor critical suppliers to ensure that they are fulfilling their security obligations throughout the supplier relationship lifecycle using a variety of methods and techniques, such as inspections, audits, tests, or other forms of evaluation</t>
    </r>
    <r>
      <rPr>
        <sz val="11"/>
        <color theme="1"/>
        <rFont val="Calibri"/>
        <family val="2"/>
        <scheme val="minor"/>
      </rPr>
      <t xml:space="preserve">
</t>
    </r>
    <r>
      <rPr>
        <b/>
        <sz val="11"/>
        <color indexed="8"/>
        <rFont val="Calibri"/>
        <family val="2"/>
      </rPr>
      <t>Ex4</t>
    </r>
    <r>
      <rPr>
        <sz val="11"/>
        <color indexed="8"/>
        <rFont val="Calibri"/>
        <family val="2"/>
      </rPr>
      <t>: Monitor critical suppliers, services, and products for changes to their risk profiles, and reevaluate supplier criticality and risk impact accordingly</t>
    </r>
    <r>
      <rPr>
        <sz val="11"/>
        <color theme="1"/>
        <rFont val="Calibri"/>
        <family val="2"/>
        <scheme val="minor"/>
      </rPr>
      <t xml:space="preserve">
</t>
    </r>
    <r>
      <rPr>
        <b/>
        <sz val="11"/>
        <color indexed="8"/>
        <rFont val="Calibri"/>
        <family val="2"/>
      </rPr>
      <t>Ex5</t>
    </r>
    <r>
      <rPr>
        <sz val="11"/>
        <color indexed="8"/>
        <rFont val="Calibri"/>
        <family val="2"/>
      </rPr>
      <t>: Plan for unexpected supplier and supply chain-related interruptions to ensure business continuity</t>
    </r>
  </si>
  <si>
    <r>
      <rPr>
        <b/>
        <sz val="11"/>
        <color indexed="8"/>
        <rFont val="Calibri"/>
        <family val="2"/>
      </rPr>
      <t>GV.SC-07</t>
    </r>
    <r>
      <rPr>
        <sz val="11"/>
        <color indexed="8"/>
        <rFont val="Calibri"/>
        <family val="2"/>
      </rPr>
      <t>: The risks posed by a supplier, their products and services, and other third parties are understood, recorded, prioritized, assessed, responded to, and monitored over the course of the relationship</t>
    </r>
  </si>
  <si>
    <r>
      <rPr>
        <b/>
        <sz val="11"/>
        <color indexed="8"/>
        <rFont val="Calibri"/>
        <family val="2"/>
      </rPr>
      <t>CIS Controls v8.0: 15.5</t>
    </r>
    <r>
      <rPr>
        <sz val="11"/>
        <color theme="1"/>
        <rFont val="Calibri"/>
        <family val="2"/>
        <scheme val="minor"/>
      </rPr>
      <t xml:space="preserve">
</t>
    </r>
    <r>
      <rPr>
        <b/>
        <sz val="11"/>
        <color indexed="8"/>
        <rFont val="Calibri"/>
        <family val="2"/>
      </rPr>
      <t>CRI Profile v2.0: EX.DD</t>
    </r>
    <r>
      <rPr>
        <sz val="11"/>
        <color theme="1"/>
        <rFont val="Calibri"/>
        <family val="2"/>
        <scheme val="minor"/>
      </rPr>
      <t xml:space="preserve">
</t>
    </r>
    <r>
      <rPr>
        <b/>
        <sz val="11"/>
        <color indexed="8"/>
        <rFont val="Calibri"/>
        <family val="2"/>
      </rPr>
      <t>CRI Profile v2.0: EX.DD-01</t>
    </r>
    <r>
      <rPr>
        <sz val="11"/>
        <color theme="1"/>
        <rFont val="Calibri"/>
        <family val="2"/>
        <scheme val="minor"/>
      </rPr>
      <t xml:space="preserve">
</t>
    </r>
    <r>
      <rPr>
        <b/>
        <sz val="11"/>
        <color indexed="8"/>
        <rFont val="Calibri"/>
        <family val="2"/>
      </rPr>
      <t>CRI Profile v2.0: EX.DD-02</t>
    </r>
    <r>
      <rPr>
        <sz val="11"/>
        <color theme="1"/>
        <rFont val="Calibri"/>
        <family val="2"/>
        <scheme val="minor"/>
      </rPr>
      <t xml:space="preserve">
</t>
    </r>
    <r>
      <rPr>
        <b/>
        <sz val="11"/>
        <color indexed="8"/>
        <rFont val="Calibri"/>
        <family val="2"/>
      </rPr>
      <t>CRI Profile v2.0: EX.DD-01.01</t>
    </r>
    <r>
      <rPr>
        <sz val="11"/>
        <color theme="1"/>
        <rFont val="Calibri"/>
        <family val="2"/>
        <scheme val="minor"/>
      </rPr>
      <t xml:space="preserve">
</t>
    </r>
    <r>
      <rPr>
        <b/>
        <sz val="11"/>
        <color indexed="8"/>
        <rFont val="Calibri"/>
        <family val="2"/>
      </rPr>
      <t>CRI Profile v2.0: EX.DD-01.02</t>
    </r>
    <r>
      <rPr>
        <sz val="11"/>
        <color theme="1"/>
        <rFont val="Calibri"/>
        <family val="2"/>
        <scheme val="minor"/>
      </rPr>
      <t xml:space="preserve">
</t>
    </r>
    <r>
      <rPr>
        <b/>
        <sz val="11"/>
        <color indexed="8"/>
        <rFont val="Calibri"/>
        <family val="2"/>
      </rPr>
      <t>CRI Profile v2.0: EX.DD-01.03</t>
    </r>
    <r>
      <rPr>
        <sz val="11"/>
        <color theme="1"/>
        <rFont val="Calibri"/>
        <family val="2"/>
        <scheme val="minor"/>
      </rPr>
      <t xml:space="preserve">
</t>
    </r>
    <r>
      <rPr>
        <b/>
        <sz val="11"/>
        <color indexed="8"/>
        <rFont val="Calibri"/>
        <family val="2"/>
      </rPr>
      <t>CRI Profile v2.0: EX.DD-02.01</t>
    </r>
    <r>
      <rPr>
        <sz val="11"/>
        <color theme="1"/>
        <rFont val="Calibri"/>
        <family val="2"/>
        <scheme val="minor"/>
      </rPr>
      <t xml:space="preserve">
</t>
    </r>
    <r>
      <rPr>
        <b/>
        <sz val="11"/>
        <color indexed="8"/>
        <rFont val="Calibri"/>
        <family val="2"/>
      </rPr>
      <t>CRI Profile v2.0: EX.DD-02.02</t>
    </r>
    <r>
      <rPr>
        <sz val="11"/>
        <color theme="1"/>
        <rFont val="Calibri"/>
        <family val="2"/>
        <scheme val="minor"/>
      </rPr>
      <t xml:space="preserve">
</t>
    </r>
    <r>
      <rPr>
        <b/>
        <sz val="11"/>
        <color indexed="8"/>
        <rFont val="Calibri"/>
        <family val="2"/>
      </rPr>
      <t>CRI Profile v2.0: EX.DD-02.03</t>
    </r>
    <r>
      <rPr>
        <sz val="11"/>
        <color theme="1"/>
        <rFont val="Calibri"/>
        <family val="2"/>
        <scheme val="minor"/>
      </rPr>
      <t xml:space="preserve">
</t>
    </r>
    <r>
      <rPr>
        <b/>
        <sz val="11"/>
        <color indexed="8"/>
        <rFont val="Calibri"/>
        <family val="2"/>
      </rPr>
      <t>CRI Profile v2.0: EX.DD-02.04</t>
    </r>
    <r>
      <rPr>
        <sz val="11"/>
        <color theme="1"/>
        <rFont val="Calibri"/>
        <family val="2"/>
        <scheme val="minor"/>
      </rPr>
      <t xml:space="preserve">
</t>
    </r>
    <r>
      <rPr>
        <b/>
        <sz val="11"/>
        <color indexed="8"/>
        <rFont val="Calibri"/>
        <family val="2"/>
      </rPr>
      <t>CSF v1.1: ID.SC-1</t>
    </r>
    <r>
      <rPr>
        <sz val="11"/>
        <color theme="1"/>
        <rFont val="Calibri"/>
        <family val="2"/>
        <scheme val="minor"/>
      </rPr>
      <t xml:space="preserve">
</t>
    </r>
    <r>
      <rPr>
        <b/>
        <sz val="11"/>
        <color indexed="8"/>
        <rFont val="Calibri"/>
        <family val="2"/>
      </rPr>
      <t>SP 800-221A: GV.PO-1</t>
    </r>
    <r>
      <rPr>
        <sz val="11"/>
        <color theme="1"/>
        <rFont val="Calibri"/>
        <family val="2"/>
        <scheme val="minor"/>
      </rPr>
      <t xml:space="preserve">
</t>
    </r>
    <r>
      <rPr>
        <b/>
        <sz val="11"/>
        <color indexed="8"/>
        <rFont val="Calibri"/>
        <family val="2"/>
      </rPr>
      <t>SP 800-53 Rev 5.1.1: SA-04</t>
    </r>
    <r>
      <rPr>
        <sz val="11"/>
        <color theme="1"/>
        <rFont val="Calibri"/>
        <family val="2"/>
        <scheme val="minor"/>
      </rPr>
      <t xml:space="preserve">
</t>
    </r>
    <r>
      <rPr>
        <b/>
        <sz val="11"/>
        <color indexed="8"/>
        <rFont val="Calibri"/>
        <family val="2"/>
      </rPr>
      <t>SP 800-53 Rev 5.1.1: SA-09</t>
    </r>
    <r>
      <rPr>
        <sz val="11"/>
        <color theme="1"/>
        <rFont val="Calibri"/>
        <family val="2"/>
        <scheme val="minor"/>
      </rPr>
      <t xml:space="preserve">
</t>
    </r>
    <r>
      <rPr>
        <b/>
        <sz val="11"/>
        <color indexed="8"/>
        <rFont val="Calibri"/>
        <family val="2"/>
      </rPr>
      <t>SP 800-53 Rev 5.1.1: SR-05</t>
    </r>
    <r>
      <rPr>
        <sz val="11"/>
        <color theme="1"/>
        <rFont val="Calibri"/>
        <family val="2"/>
        <scheme val="minor"/>
      </rPr>
      <t xml:space="preserve">
</t>
    </r>
    <r>
      <rPr>
        <b/>
        <sz val="11"/>
        <color indexed="8"/>
        <rFont val="Calibri"/>
        <family val="2"/>
      </rPr>
      <t>SP 800-53 Rev 5.1.1: SR-06</t>
    </r>
  </si>
  <si>
    <r>
      <rPr>
        <b/>
        <sz val="11"/>
        <color indexed="8"/>
        <rFont val="Calibri"/>
        <family val="2"/>
      </rPr>
      <t>Ex1</t>
    </r>
    <r>
      <rPr>
        <sz val="11"/>
        <color indexed="8"/>
        <rFont val="Calibri"/>
        <family val="2"/>
      </rPr>
      <t>: Perform thorough due diligence on prospective suppliers that is consistent with procurement planning and commensurate with the level of risk, criticality, and complexity of each supplier relationship</t>
    </r>
    <r>
      <rPr>
        <sz val="11"/>
        <color theme="1"/>
        <rFont val="Calibri"/>
        <family val="2"/>
        <scheme val="minor"/>
      </rPr>
      <t xml:space="preserve">
</t>
    </r>
    <r>
      <rPr>
        <b/>
        <sz val="11"/>
        <color indexed="8"/>
        <rFont val="Calibri"/>
        <family val="2"/>
      </rPr>
      <t>Ex2</t>
    </r>
    <r>
      <rPr>
        <sz val="11"/>
        <color indexed="8"/>
        <rFont val="Calibri"/>
        <family val="2"/>
      </rPr>
      <t>: Assess the suitability of the technology and cybersecurity capabilities and the risk management practices of prospective suppliers</t>
    </r>
    <r>
      <rPr>
        <sz val="11"/>
        <color theme="1"/>
        <rFont val="Calibri"/>
        <family val="2"/>
        <scheme val="minor"/>
      </rPr>
      <t xml:space="preserve">
</t>
    </r>
    <r>
      <rPr>
        <b/>
        <sz val="11"/>
        <color indexed="8"/>
        <rFont val="Calibri"/>
        <family val="2"/>
      </rPr>
      <t>Ex3</t>
    </r>
    <r>
      <rPr>
        <sz val="11"/>
        <color indexed="8"/>
        <rFont val="Calibri"/>
        <family val="2"/>
      </rPr>
      <t>: Conduct supplier risk assessments against business and applicable cybersecurity requirements</t>
    </r>
    <r>
      <rPr>
        <sz val="11"/>
        <color theme="1"/>
        <rFont val="Calibri"/>
        <family val="2"/>
        <scheme val="minor"/>
      </rPr>
      <t xml:space="preserve">
</t>
    </r>
    <r>
      <rPr>
        <b/>
        <sz val="11"/>
        <color indexed="8"/>
        <rFont val="Calibri"/>
        <family val="2"/>
      </rPr>
      <t>Ex4</t>
    </r>
    <r>
      <rPr>
        <sz val="11"/>
        <color indexed="8"/>
        <rFont val="Calibri"/>
        <family val="2"/>
      </rPr>
      <t>: Assess the authenticity, integrity, and security of critical products prior to acquisition and use</t>
    </r>
  </si>
  <si>
    <r>
      <rPr>
        <b/>
        <sz val="11"/>
        <color indexed="8"/>
        <rFont val="Calibri"/>
        <family val="2"/>
      </rPr>
      <t>GV.SC-06</t>
    </r>
    <r>
      <rPr>
        <sz val="11"/>
        <color indexed="8"/>
        <rFont val="Calibri"/>
        <family val="2"/>
      </rPr>
      <t>: Planning and due diligence are performed to reduce risks before entering into formal supplier or other third-party relationships</t>
    </r>
  </si>
  <si>
    <r>
      <rPr>
        <b/>
        <sz val="11"/>
        <color indexed="8"/>
        <rFont val="Calibri"/>
        <family val="2"/>
      </rPr>
      <t>CIS Controls v8.0: 15.4</t>
    </r>
    <r>
      <rPr>
        <sz val="11"/>
        <color theme="1"/>
        <rFont val="Calibri"/>
        <family val="2"/>
        <scheme val="minor"/>
      </rPr>
      <t xml:space="preserve">
</t>
    </r>
    <r>
      <rPr>
        <b/>
        <sz val="11"/>
        <color indexed="8"/>
        <rFont val="Calibri"/>
        <family val="2"/>
      </rPr>
      <t>CRI Profile v2.0: EX.CN</t>
    </r>
    <r>
      <rPr>
        <sz val="11"/>
        <color theme="1"/>
        <rFont val="Calibri"/>
        <family val="2"/>
        <scheme val="minor"/>
      </rPr>
      <t xml:space="preserve">
</t>
    </r>
    <r>
      <rPr>
        <b/>
        <sz val="11"/>
        <color indexed="8"/>
        <rFont val="Calibri"/>
        <family val="2"/>
      </rPr>
      <t>CRI Profile v2.0: EX.CN-01</t>
    </r>
    <r>
      <rPr>
        <sz val="11"/>
        <color theme="1"/>
        <rFont val="Calibri"/>
        <family val="2"/>
        <scheme val="minor"/>
      </rPr>
      <t xml:space="preserve">
</t>
    </r>
    <r>
      <rPr>
        <b/>
        <sz val="11"/>
        <color indexed="8"/>
        <rFont val="Calibri"/>
        <family val="2"/>
      </rPr>
      <t>CRI Profile v2.0: EX.CN-02</t>
    </r>
    <r>
      <rPr>
        <sz val="11"/>
        <color theme="1"/>
        <rFont val="Calibri"/>
        <family val="2"/>
        <scheme val="minor"/>
      </rPr>
      <t xml:space="preserve">
</t>
    </r>
    <r>
      <rPr>
        <b/>
        <sz val="11"/>
        <color indexed="8"/>
        <rFont val="Calibri"/>
        <family val="2"/>
      </rPr>
      <t>CRI Profile v2.0: EX.CN-01.01</t>
    </r>
    <r>
      <rPr>
        <sz val="11"/>
        <color theme="1"/>
        <rFont val="Calibri"/>
        <family val="2"/>
        <scheme val="minor"/>
      </rPr>
      <t xml:space="preserve">
</t>
    </r>
    <r>
      <rPr>
        <b/>
        <sz val="11"/>
        <color indexed="8"/>
        <rFont val="Calibri"/>
        <family val="2"/>
      </rPr>
      <t>CRI Profile v2.0: EX.CN-01.02</t>
    </r>
    <r>
      <rPr>
        <sz val="11"/>
        <color theme="1"/>
        <rFont val="Calibri"/>
        <family val="2"/>
        <scheme val="minor"/>
      </rPr>
      <t xml:space="preserve">
</t>
    </r>
    <r>
      <rPr>
        <b/>
        <sz val="11"/>
        <color indexed="8"/>
        <rFont val="Calibri"/>
        <family val="2"/>
      </rPr>
      <t>CRI Profile v2.0: EX.CN-01.03</t>
    </r>
    <r>
      <rPr>
        <sz val="11"/>
        <color theme="1"/>
        <rFont val="Calibri"/>
        <family val="2"/>
        <scheme val="minor"/>
      </rPr>
      <t xml:space="preserve">
</t>
    </r>
    <r>
      <rPr>
        <b/>
        <sz val="11"/>
        <color indexed="8"/>
        <rFont val="Calibri"/>
        <family val="2"/>
      </rPr>
      <t>CRI Profile v2.0: EX.CN-02.01</t>
    </r>
    <r>
      <rPr>
        <sz val="11"/>
        <color theme="1"/>
        <rFont val="Calibri"/>
        <family val="2"/>
        <scheme val="minor"/>
      </rPr>
      <t xml:space="preserve">
</t>
    </r>
    <r>
      <rPr>
        <b/>
        <sz val="11"/>
        <color indexed="8"/>
        <rFont val="Calibri"/>
        <family val="2"/>
      </rPr>
      <t>CRI Profile v2.0: EX.CN-02.02</t>
    </r>
    <r>
      <rPr>
        <sz val="11"/>
        <color theme="1"/>
        <rFont val="Calibri"/>
        <family val="2"/>
        <scheme val="minor"/>
      </rPr>
      <t xml:space="preserve">
</t>
    </r>
    <r>
      <rPr>
        <b/>
        <sz val="11"/>
        <color indexed="8"/>
        <rFont val="Calibri"/>
        <family val="2"/>
      </rPr>
      <t>CRI Profile v2.0: EX.CN-02.03</t>
    </r>
    <r>
      <rPr>
        <sz val="11"/>
        <color theme="1"/>
        <rFont val="Calibri"/>
        <family val="2"/>
        <scheme val="minor"/>
      </rPr>
      <t xml:space="preserve">
</t>
    </r>
    <r>
      <rPr>
        <b/>
        <sz val="11"/>
        <color indexed="8"/>
        <rFont val="Calibri"/>
        <family val="2"/>
      </rPr>
      <t>CRI Profile v2.0: EX.CN-02.04</t>
    </r>
    <r>
      <rPr>
        <sz val="11"/>
        <color theme="1"/>
        <rFont val="Calibri"/>
        <family val="2"/>
        <scheme val="minor"/>
      </rPr>
      <t xml:space="preserve">
</t>
    </r>
    <r>
      <rPr>
        <b/>
        <sz val="11"/>
        <color indexed="8"/>
        <rFont val="Calibri"/>
        <family val="2"/>
      </rPr>
      <t>CSF v1.1: ID.SC-3</t>
    </r>
    <r>
      <rPr>
        <sz val="11"/>
        <color theme="1"/>
        <rFont val="Calibri"/>
        <family val="2"/>
        <scheme val="minor"/>
      </rPr>
      <t xml:space="preserve">
</t>
    </r>
    <r>
      <rPr>
        <b/>
        <sz val="11"/>
        <color indexed="8"/>
        <rFont val="Calibri"/>
        <family val="2"/>
      </rPr>
      <t>SP 800-218: PO.1.3</t>
    </r>
    <r>
      <rPr>
        <sz val="11"/>
        <color theme="1"/>
        <rFont val="Calibri"/>
        <family val="2"/>
        <scheme val="minor"/>
      </rPr>
      <t xml:space="preserve">
</t>
    </r>
    <r>
      <rPr>
        <b/>
        <sz val="11"/>
        <color indexed="8"/>
        <rFont val="Calibri"/>
        <family val="2"/>
      </rPr>
      <t>SP 800-53 Rev 5.1.1: SA-04</t>
    </r>
    <r>
      <rPr>
        <sz val="11"/>
        <color theme="1"/>
        <rFont val="Calibri"/>
        <family val="2"/>
        <scheme val="minor"/>
      </rPr>
      <t xml:space="preserve">
</t>
    </r>
    <r>
      <rPr>
        <b/>
        <sz val="11"/>
        <color indexed="8"/>
        <rFont val="Calibri"/>
        <family val="2"/>
      </rPr>
      <t>SP 800-53 Rev 5.1.1: SA-09</t>
    </r>
    <r>
      <rPr>
        <sz val="11"/>
        <color theme="1"/>
        <rFont val="Calibri"/>
        <family val="2"/>
        <scheme val="minor"/>
      </rPr>
      <t xml:space="preserve">
</t>
    </r>
    <r>
      <rPr>
        <b/>
        <sz val="11"/>
        <color indexed="8"/>
        <rFont val="Calibri"/>
        <family val="2"/>
      </rPr>
      <t>SP 800-53 Rev 5.1.1: SR-03</t>
    </r>
    <r>
      <rPr>
        <sz val="11"/>
        <color theme="1"/>
        <rFont val="Calibri"/>
        <family val="2"/>
        <scheme val="minor"/>
      </rPr>
      <t xml:space="preserve">
</t>
    </r>
    <r>
      <rPr>
        <b/>
        <sz val="11"/>
        <color indexed="8"/>
        <rFont val="Calibri"/>
        <family val="2"/>
      </rPr>
      <t>SP 800-53 Rev 5.1.1: SR-05</t>
    </r>
    <r>
      <rPr>
        <sz val="11"/>
        <color theme="1"/>
        <rFont val="Calibri"/>
        <family val="2"/>
        <scheme val="minor"/>
      </rPr>
      <t xml:space="preserve">
</t>
    </r>
    <r>
      <rPr>
        <b/>
        <sz val="11"/>
        <color indexed="8"/>
        <rFont val="Calibri"/>
        <family val="2"/>
      </rPr>
      <t>SP 800-53 Rev 5.1.1: SR-06</t>
    </r>
    <r>
      <rPr>
        <sz val="11"/>
        <color theme="1"/>
        <rFont val="Calibri"/>
        <family val="2"/>
        <scheme val="minor"/>
      </rPr>
      <t xml:space="preserve">
</t>
    </r>
    <r>
      <rPr>
        <b/>
        <sz val="11"/>
        <color indexed="8"/>
        <rFont val="Calibri"/>
        <family val="2"/>
      </rPr>
      <t>SP 800-53 Rev 5.1.1: SR-10</t>
    </r>
  </si>
  <si>
    <r>
      <rPr>
        <b/>
        <sz val="11"/>
        <color indexed="8"/>
        <rFont val="Calibri"/>
        <family val="2"/>
      </rPr>
      <t>Ex1</t>
    </r>
    <r>
      <rPr>
        <sz val="11"/>
        <color indexed="8"/>
        <rFont val="Calibri"/>
        <family val="2"/>
      </rPr>
      <t>: Establish security requirements for suppliers, products, and services commensurate with their criticality level and potential impact if compromised</t>
    </r>
    <r>
      <rPr>
        <sz val="11"/>
        <color theme="1"/>
        <rFont val="Calibri"/>
        <family val="2"/>
        <scheme val="minor"/>
      </rPr>
      <t xml:space="preserve">
</t>
    </r>
    <r>
      <rPr>
        <b/>
        <sz val="11"/>
        <color indexed="8"/>
        <rFont val="Calibri"/>
        <family val="2"/>
      </rPr>
      <t>Ex2</t>
    </r>
    <r>
      <rPr>
        <sz val="11"/>
        <color indexed="8"/>
        <rFont val="Calibri"/>
        <family val="2"/>
      </rPr>
      <t>: Include all cybersecurity and supply chain requirements that third parties must follow and how compliance with the requirements may be verified in default contractual language</t>
    </r>
    <r>
      <rPr>
        <sz val="11"/>
        <color theme="1"/>
        <rFont val="Calibri"/>
        <family val="2"/>
        <scheme val="minor"/>
      </rPr>
      <t xml:space="preserve">
</t>
    </r>
    <r>
      <rPr>
        <b/>
        <sz val="11"/>
        <color indexed="8"/>
        <rFont val="Calibri"/>
        <family val="2"/>
      </rPr>
      <t>Ex3</t>
    </r>
    <r>
      <rPr>
        <sz val="11"/>
        <color indexed="8"/>
        <rFont val="Calibri"/>
        <family val="2"/>
      </rPr>
      <t>: Define the rules and protocols for information sharing between the organization and its suppliers and sub-tier suppliers in agreements</t>
    </r>
    <r>
      <rPr>
        <sz val="11"/>
        <color theme="1"/>
        <rFont val="Calibri"/>
        <family val="2"/>
        <scheme val="minor"/>
      </rPr>
      <t xml:space="preserve">
</t>
    </r>
    <r>
      <rPr>
        <b/>
        <sz val="11"/>
        <color indexed="8"/>
        <rFont val="Calibri"/>
        <family val="2"/>
      </rPr>
      <t>Ex4</t>
    </r>
    <r>
      <rPr>
        <sz val="11"/>
        <color indexed="8"/>
        <rFont val="Calibri"/>
        <family val="2"/>
      </rPr>
      <t>: Manage risk by including security requirements in agreements based on their criticality and potential impact if compromised</t>
    </r>
    <r>
      <rPr>
        <sz val="11"/>
        <color theme="1"/>
        <rFont val="Calibri"/>
        <family val="2"/>
        <scheme val="minor"/>
      </rPr>
      <t xml:space="preserve">
</t>
    </r>
    <r>
      <rPr>
        <b/>
        <sz val="11"/>
        <color indexed="8"/>
        <rFont val="Calibri"/>
        <family val="2"/>
      </rPr>
      <t>Ex5</t>
    </r>
    <r>
      <rPr>
        <sz val="11"/>
        <color indexed="8"/>
        <rFont val="Calibri"/>
        <family val="2"/>
      </rPr>
      <t>: Define security requirements in service-level agreements (SLAs) for monitoring suppliers for acceptable security performance throughout the supplier relationship lifecycle</t>
    </r>
    <r>
      <rPr>
        <sz val="11"/>
        <color theme="1"/>
        <rFont val="Calibri"/>
        <family val="2"/>
        <scheme val="minor"/>
      </rPr>
      <t xml:space="preserve">
</t>
    </r>
    <r>
      <rPr>
        <b/>
        <sz val="11"/>
        <color indexed="8"/>
        <rFont val="Calibri"/>
        <family val="2"/>
      </rPr>
      <t>Ex6</t>
    </r>
    <r>
      <rPr>
        <sz val="11"/>
        <color indexed="8"/>
        <rFont val="Calibri"/>
        <family val="2"/>
      </rPr>
      <t>: Contractually require suppliers to disclose cybersecurity features, functions, and vulnerabilities of their products and services for the life of the product or the term of service</t>
    </r>
    <r>
      <rPr>
        <sz val="11"/>
        <color theme="1"/>
        <rFont val="Calibri"/>
        <family val="2"/>
        <scheme val="minor"/>
      </rPr>
      <t xml:space="preserve">
</t>
    </r>
    <r>
      <rPr>
        <b/>
        <sz val="11"/>
        <color indexed="8"/>
        <rFont val="Calibri"/>
        <family val="2"/>
      </rPr>
      <t>Ex7</t>
    </r>
    <r>
      <rPr>
        <sz val="11"/>
        <color indexed="8"/>
        <rFont val="Calibri"/>
        <family val="2"/>
      </rPr>
      <t>: Contractually require suppliers to provide and maintain a current component inventory (e.g., software or hardware bill of materials) for critical products</t>
    </r>
    <r>
      <rPr>
        <sz val="11"/>
        <color theme="1"/>
        <rFont val="Calibri"/>
        <family val="2"/>
        <scheme val="minor"/>
      </rPr>
      <t xml:space="preserve">
</t>
    </r>
    <r>
      <rPr>
        <b/>
        <sz val="11"/>
        <color indexed="8"/>
        <rFont val="Calibri"/>
        <family val="2"/>
      </rPr>
      <t>Ex8</t>
    </r>
    <r>
      <rPr>
        <sz val="11"/>
        <color indexed="8"/>
        <rFont val="Calibri"/>
        <family val="2"/>
      </rPr>
      <t>: Contractually require suppliers to vet their employees and guard against insider threats</t>
    </r>
    <r>
      <rPr>
        <sz val="11"/>
        <color theme="1"/>
        <rFont val="Calibri"/>
        <family val="2"/>
        <scheme val="minor"/>
      </rPr>
      <t xml:space="preserve">
</t>
    </r>
    <r>
      <rPr>
        <b/>
        <sz val="11"/>
        <color indexed="8"/>
        <rFont val="Calibri"/>
        <family val="2"/>
      </rPr>
      <t>Ex9</t>
    </r>
    <r>
      <rPr>
        <sz val="11"/>
        <color indexed="8"/>
        <rFont val="Calibri"/>
        <family val="2"/>
      </rPr>
      <t>: Contractually require suppliers to provide evidence of performing acceptable security practices through, for example, self-attestation, conformance to known standards, certifications, or inspections</t>
    </r>
    <r>
      <rPr>
        <sz val="11"/>
        <color theme="1"/>
        <rFont val="Calibri"/>
        <family val="2"/>
        <scheme val="minor"/>
      </rPr>
      <t xml:space="preserve">
</t>
    </r>
    <r>
      <rPr>
        <b/>
        <sz val="11"/>
        <color indexed="8"/>
        <rFont val="Calibri"/>
        <family val="2"/>
      </rPr>
      <t>Ex10</t>
    </r>
    <r>
      <rPr>
        <sz val="11"/>
        <color indexed="8"/>
        <rFont val="Calibri"/>
        <family val="2"/>
      </rPr>
      <t>: Specify in contracts and other agreements the rights and responsibilities of the organization, its suppliers, and their supply chains, with respect to potential cybersecurity risks</t>
    </r>
  </si>
  <si>
    <r>
      <rPr>
        <b/>
        <sz val="11"/>
        <color indexed="8"/>
        <rFont val="Calibri"/>
        <family val="2"/>
      </rPr>
      <t>GV.SC-05</t>
    </r>
    <r>
      <rPr>
        <sz val="11"/>
        <color indexed="8"/>
        <rFont val="Calibri"/>
        <family val="2"/>
      </rPr>
      <t>: Requirements to address cybersecurity risks in supply chains are established, prioritized, and integrated into contracts and other types of agreements with suppliers and other relevant third parties</t>
    </r>
  </si>
  <si>
    <t>T 1.3.4
T 2.3.4
T 3.3.4
T 4.3.4
S 2.16.33</t>
  </si>
  <si>
    <r>
      <rPr>
        <b/>
        <sz val="11"/>
        <color indexed="8"/>
        <rFont val="Calibri"/>
        <family val="2"/>
      </rPr>
      <t>CIS Controls v8.0: 15.1</t>
    </r>
    <r>
      <rPr>
        <sz val="11"/>
        <color theme="1"/>
        <rFont val="Calibri"/>
        <family val="2"/>
        <scheme val="minor"/>
      </rPr>
      <t xml:space="preserve">
</t>
    </r>
    <r>
      <rPr>
        <b/>
        <sz val="11"/>
        <color indexed="8"/>
        <rFont val="Calibri"/>
        <family val="2"/>
      </rPr>
      <t>CIS Controls v8.0: 15.3</t>
    </r>
    <r>
      <rPr>
        <sz val="11"/>
        <color theme="1"/>
        <rFont val="Calibri"/>
        <family val="2"/>
        <scheme val="minor"/>
      </rPr>
      <t xml:space="preserve">
</t>
    </r>
    <r>
      <rPr>
        <b/>
        <sz val="11"/>
        <color indexed="8"/>
        <rFont val="Calibri"/>
        <family val="2"/>
      </rPr>
      <t>CRI Profile v2.0: GV.SC-04</t>
    </r>
    <r>
      <rPr>
        <sz val="11"/>
        <color theme="1"/>
        <rFont val="Calibri"/>
        <family val="2"/>
        <scheme val="minor"/>
      </rPr>
      <t xml:space="preserve">
</t>
    </r>
    <r>
      <rPr>
        <b/>
        <sz val="11"/>
        <color indexed="8"/>
        <rFont val="Calibri"/>
        <family val="2"/>
      </rPr>
      <t>CRI Profile v2.0: GV.SC-04.01</t>
    </r>
    <r>
      <rPr>
        <sz val="11"/>
        <color theme="1"/>
        <rFont val="Calibri"/>
        <family val="2"/>
        <scheme val="minor"/>
      </rPr>
      <t xml:space="preserve">
</t>
    </r>
    <r>
      <rPr>
        <b/>
        <sz val="11"/>
        <color indexed="8"/>
        <rFont val="Calibri"/>
        <family val="2"/>
      </rPr>
      <t>CSF v1.1: ID.SC-2</t>
    </r>
    <r>
      <rPr>
        <sz val="11"/>
        <color theme="1"/>
        <rFont val="Calibri"/>
        <family val="2"/>
        <scheme val="minor"/>
      </rPr>
      <t xml:space="preserve">
</t>
    </r>
    <r>
      <rPr>
        <b/>
        <sz val="11"/>
        <color indexed="8"/>
        <rFont val="Calibri"/>
        <family val="2"/>
      </rPr>
      <t>SP 800-221A: GV.CT-2</t>
    </r>
    <r>
      <rPr>
        <sz val="11"/>
        <color theme="1"/>
        <rFont val="Calibri"/>
        <family val="2"/>
        <scheme val="minor"/>
      </rPr>
      <t xml:space="preserve">
</t>
    </r>
    <r>
      <rPr>
        <b/>
        <sz val="11"/>
        <color indexed="8"/>
        <rFont val="Calibri"/>
        <family val="2"/>
      </rPr>
      <t>SP 800-221A: GV.CT-3</t>
    </r>
    <r>
      <rPr>
        <sz val="11"/>
        <color theme="1"/>
        <rFont val="Calibri"/>
        <family val="2"/>
        <scheme val="minor"/>
      </rPr>
      <t xml:space="preserve">
</t>
    </r>
    <r>
      <rPr>
        <b/>
        <sz val="11"/>
        <color indexed="8"/>
        <rFont val="Calibri"/>
        <family val="2"/>
      </rPr>
      <t>SP 800-53 Rev 5.1.1: RA-09</t>
    </r>
    <r>
      <rPr>
        <sz val="11"/>
        <color theme="1"/>
        <rFont val="Calibri"/>
        <family val="2"/>
        <scheme val="minor"/>
      </rPr>
      <t xml:space="preserve">
</t>
    </r>
    <r>
      <rPr>
        <b/>
        <sz val="11"/>
        <color indexed="8"/>
        <rFont val="Calibri"/>
        <family val="2"/>
      </rPr>
      <t>SP 800-53 Rev 5.1.1: SA-09</t>
    </r>
    <r>
      <rPr>
        <sz val="11"/>
        <color theme="1"/>
        <rFont val="Calibri"/>
        <family val="2"/>
        <scheme val="minor"/>
      </rPr>
      <t xml:space="preserve">
</t>
    </r>
    <r>
      <rPr>
        <b/>
        <sz val="11"/>
        <color indexed="8"/>
        <rFont val="Calibri"/>
        <family val="2"/>
      </rPr>
      <t>SP 800-53 Rev 5.1.1: SR-06</t>
    </r>
  </si>
  <si>
    <r>
      <rPr>
        <b/>
        <sz val="11"/>
        <color indexed="8"/>
        <rFont val="Calibri"/>
        <family val="2"/>
      </rPr>
      <t>Ex1</t>
    </r>
    <r>
      <rPr>
        <sz val="11"/>
        <color indexed="8"/>
        <rFont val="Calibri"/>
        <family val="2"/>
      </rPr>
      <t>: Develop criteria for supplier criticality based on, for example, the sensitivity of data processed or possessed by suppliers, the degree of access to the organization's systems, and the importance of the products or services to the organization's mission</t>
    </r>
    <r>
      <rPr>
        <sz val="11"/>
        <color theme="1"/>
        <rFont val="Calibri"/>
        <family val="2"/>
        <scheme val="minor"/>
      </rPr>
      <t xml:space="preserve">
</t>
    </r>
    <r>
      <rPr>
        <b/>
        <sz val="11"/>
        <color indexed="8"/>
        <rFont val="Calibri"/>
        <family val="2"/>
      </rPr>
      <t>Ex2</t>
    </r>
    <r>
      <rPr>
        <sz val="11"/>
        <color indexed="8"/>
        <rFont val="Calibri"/>
        <family val="2"/>
      </rPr>
      <t>: Keep a record of all suppliers, and prioritize suppliers based on the criticality criteria</t>
    </r>
  </si>
  <si>
    <r>
      <rPr>
        <b/>
        <sz val="11"/>
        <color indexed="8"/>
        <rFont val="Calibri"/>
        <family val="2"/>
      </rPr>
      <t>GV.SC-04</t>
    </r>
    <r>
      <rPr>
        <sz val="11"/>
        <color indexed="8"/>
        <rFont val="Calibri"/>
        <family val="2"/>
      </rPr>
      <t>: Suppliers are known and prioritized by criticality</t>
    </r>
  </si>
  <si>
    <r>
      <rPr>
        <b/>
        <sz val="11"/>
        <color indexed="8"/>
        <rFont val="Calibri"/>
        <family val="2"/>
      </rPr>
      <t>CRI Profile v2.0: GV.SC-03</t>
    </r>
    <r>
      <rPr>
        <sz val="11"/>
        <color theme="1"/>
        <rFont val="Calibri"/>
        <family val="2"/>
        <scheme val="minor"/>
      </rPr>
      <t xml:space="preserve">
</t>
    </r>
    <r>
      <rPr>
        <b/>
        <sz val="11"/>
        <color indexed="8"/>
        <rFont val="Calibri"/>
        <family val="2"/>
      </rPr>
      <t>CRI Profile v2.0: GV.SC-03.01</t>
    </r>
    <r>
      <rPr>
        <sz val="11"/>
        <color theme="1"/>
        <rFont val="Calibri"/>
        <family val="2"/>
        <scheme val="minor"/>
      </rPr>
      <t xml:space="preserve">
</t>
    </r>
    <r>
      <rPr>
        <b/>
        <sz val="11"/>
        <color indexed="8"/>
        <rFont val="Calibri"/>
        <family val="2"/>
      </rPr>
      <t>CSF v1.1: ID.SC-2</t>
    </r>
    <r>
      <rPr>
        <sz val="11"/>
        <color theme="1"/>
        <rFont val="Calibri"/>
        <family val="2"/>
        <scheme val="minor"/>
      </rPr>
      <t xml:space="preserve">
</t>
    </r>
    <r>
      <rPr>
        <b/>
        <sz val="11"/>
        <color indexed="8"/>
        <rFont val="Calibri"/>
        <family val="2"/>
      </rPr>
      <t>SP 800-218: PW.4.1</t>
    </r>
    <r>
      <rPr>
        <sz val="11"/>
        <color theme="1"/>
        <rFont val="Calibri"/>
        <family val="2"/>
        <scheme val="minor"/>
      </rPr>
      <t xml:space="preserve">
</t>
    </r>
    <r>
      <rPr>
        <b/>
        <sz val="11"/>
        <color indexed="8"/>
        <rFont val="Calibri"/>
        <family val="2"/>
      </rPr>
      <t>SP 800-221A: GV.CT-2</t>
    </r>
    <r>
      <rPr>
        <sz val="11"/>
        <color theme="1"/>
        <rFont val="Calibri"/>
        <family val="2"/>
        <scheme val="minor"/>
      </rPr>
      <t xml:space="preserve">
</t>
    </r>
    <r>
      <rPr>
        <b/>
        <sz val="11"/>
        <color indexed="8"/>
        <rFont val="Calibri"/>
        <family val="2"/>
      </rPr>
      <t>SP 800-221A: GV.CT-3</t>
    </r>
    <r>
      <rPr>
        <sz val="11"/>
        <color theme="1"/>
        <rFont val="Calibri"/>
        <family val="2"/>
        <scheme val="minor"/>
      </rPr>
      <t xml:space="preserve">
</t>
    </r>
    <r>
      <rPr>
        <b/>
        <sz val="11"/>
        <color indexed="8"/>
        <rFont val="Calibri"/>
        <family val="2"/>
      </rPr>
      <t>SP 800-53 Rev 5.1.1: AC-01</t>
    </r>
    <r>
      <rPr>
        <sz val="11"/>
        <color theme="1"/>
        <rFont val="Calibri"/>
        <family val="2"/>
        <scheme val="minor"/>
      </rPr>
      <t xml:space="preserve">
</t>
    </r>
    <r>
      <rPr>
        <b/>
        <sz val="11"/>
        <color indexed="8"/>
        <rFont val="Calibri"/>
        <family val="2"/>
      </rPr>
      <t>SP 800-53 Rev 5.1.1: AT-01</t>
    </r>
    <r>
      <rPr>
        <sz val="11"/>
        <color theme="1"/>
        <rFont val="Calibri"/>
        <family val="2"/>
        <scheme val="minor"/>
      </rPr>
      <t xml:space="preserve">
</t>
    </r>
    <r>
      <rPr>
        <b/>
        <sz val="11"/>
        <color indexed="8"/>
        <rFont val="Calibri"/>
        <family val="2"/>
      </rPr>
      <t>SP 800-53 Rev 5.1.1: AU-01</t>
    </r>
    <r>
      <rPr>
        <sz val="11"/>
        <color theme="1"/>
        <rFont val="Calibri"/>
        <family val="2"/>
        <scheme val="minor"/>
      </rPr>
      <t xml:space="preserve">
</t>
    </r>
    <r>
      <rPr>
        <b/>
        <sz val="11"/>
        <color indexed="8"/>
        <rFont val="Calibri"/>
        <family val="2"/>
      </rPr>
      <t>SP 800-53 Rev 5.1.1: CA-01</t>
    </r>
    <r>
      <rPr>
        <sz val="11"/>
        <color theme="1"/>
        <rFont val="Calibri"/>
        <family val="2"/>
        <scheme val="minor"/>
      </rPr>
      <t xml:space="preserve">
</t>
    </r>
    <r>
      <rPr>
        <b/>
        <sz val="11"/>
        <color indexed="8"/>
        <rFont val="Calibri"/>
        <family val="2"/>
      </rPr>
      <t>SP 800-53 Rev 5.1.1: CM-01</t>
    </r>
    <r>
      <rPr>
        <sz val="11"/>
        <color theme="1"/>
        <rFont val="Calibri"/>
        <family val="2"/>
        <scheme val="minor"/>
      </rPr>
      <t xml:space="preserve">
</t>
    </r>
    <r>
      <rPr>
        <b/>
        <sz val="11"/>
        <color indexed="8"/>
        <rFont val="Calibri"/>
        <family val="2"/>
      </rPr>
      <t>SP 800-53 Rev 5.1.1: CP-01</t>
    </r>
    <r>
      <rPr>
        <sz val="11"/>
        <color theme="1"/>
        <rFont val="Calibri"/>
        <family val="2"/>
        <scheme val="minor"/>
      </rPr>
      <t xml:space="preserve">
</t>
    </r>
    <r>
      <rPr>
        <b/>
        <sz val="11"/>
        <color indexed="8"/>
        <rFont val="Calibri"/>
        <family val="2"/>
      </rPr>
      <t>SP 800-53 Rev 5.1.1: IA-01</t>
    </r>
    <r>
      <rPr>
        <sz val="11"/>
        <color theme="1"/>
        <rFont val="Calibri"/>
        <family val="2"/>
        <scheme val="minor"/>
      </rPr>
      <t xml:space="preserve">
</t>
    </r>
    <r>
      <rPr>
        <b/>
        <sz val="11"/>
        <color indexed="8"/>
        <rFont val="Calibri"/>
        <family val="2"/>
      </rPr>
      <t>SP 800-53 Rev 5.1.1: IR-01</t>
    </r>
    <r>
      <rPr>
        <sz val="11"/>
        <color theme="1"/>
        <rFont val="Calibri"/>
        <family val="2"/>
        <scheme val="minor"/>
      </rPr>
      <t xml:space="preserve">
</t>
    </r>
    <r>
      <rPr>
        <b/>
        <sz val="11"/>
        <color indexed="8"/>
        <rFont val="Calibri"/>
        <family val="2"/>
      </rPr>
      <t>SP 800-53 Rev 5.1.1: MA-01</t>
    </r>
    <r>
      <rPr>
        <sz val="11"/>
        <color theme="1"/>
        <rFont val="Calibri"/>
        <family val="2"/>
        <scheme val="minor"/>
      </rPr>
      <t xml:space="preserve">
</t>
    </r>
    <r>
      <rPr>
        <b/>
        <sz val="11"/>
        <color indexed="8"/>
        <rFont val="Calibri"/>
        <family val="2"/>
      </rPr>
      <t>SP 800-53 Rev 5.1.1: MP-01</t>
    </r>
    <r>
      <rPr>
        <sz val="11"/>
        <color theme="1"/>
        <rFont val="Calibri"/>
        <family val="2"/>
        <scheme val="minor"/>
      </rPr>
      <t xml:space="preserve">
</t>
    </r>
    <r>
      <rPr>
        <b/>
        <sz val="11"/>
        <color indexed="8"/>
        <rFont val="Calibri"/>
        <family val="2"/>
      </rPr>
      <t>SP 800-53 Rev 5.1.1: PE-01</t>
    </r>
    <r>
      <rPr>
        <sz val="11"/>
        <color theme="1"/>
        <rFont val="Calibri"/>
        <family val="2"/>
        <scheme val="minor"/>
      </rPr>
      <t xml:space="preserve">
</t>
    </r>
    <r>
      <rPr>
        <b/>
        <sz val="11"/>
        <color indexed="8"/>
        <rFont val="Calibri"/>
        <family val="2"/>
      </rPr>
      <t>SP 800-53 Rev 5.1.1: PL-01</t>
    </r>
    <r>
      <rPr>
        <sz val="11"/>
        <color theme="1"/>
        <rFont val="Calibri"/>
        <family val="2"/>
        <scheme val="minor"/>
      </rPr>
      <t xml:space="preserve">
</t>
    </r>
    <r>
      <rPr>
        <b/>
        <sz val="11"/>
        <color indexed="8"/>
        <rFont val="Calibri"/>
        <family val="2"/>
      </rPr>
      <t>SP 800-53 Rev 5.1.1: PM-01</t>
    </r>
    <r>
      <rPr>
        <sz val="11"/>
        <color theme="1"/>
        <rFont val="Calibri"/>
        <family val="2"/>
        <scheme val="minor"/>
      </rPr>
      <t xml:space="preserve">
</t>
    </r>
    <r>
      <rPr>
        <b/>
        <sz val="11"/>
        <color indexed="8"/>
        <rFont val="Calibri"/>
        <family val="2"/>
      </rPr>
      <t>SP 800-53 Rev 5.1.1: PS-01</t>
    </r>
    <r>
      <rPr>
        <sz val="11"/>
        <color theme="1"/>
        <rFont val="Calibri"/>
        <family val="2"/>
        <scheme val="minor"/>
      </rPr>
      <t xml:space="preserve">
</t>
    </r>
    <r>
      <rPr>
        <b/>
        <sz val="11"/>
        <color indexed="8"/>
        <rFont val="Calibri"/>
        <family val="2"/>
      </rPr>
      <t>SP 800-53 Rev 5.1.1: PT-01</t>
    </r>
    <r>
      <rPr>
        <sz val="11"/>
        <color theme="1"/>
        <rFont val="Calibri"/>
        <family val="2"/>
        <scheme val="minor"/>
      </rPr>
      <t xml:space="preserve">
</t>
    </r>
    <r>
      <rPr>
        <b/>
        <sz val="11"/>
        <color indexed="8"/>
        <rFont val="Calibri"/>
        <family val="2"/>
      </rPr>
      <t>SP 800-53 Rev 5.1.1: RA-01</t>
    </r>
    <r>
      <rPr>
        <sz val="11"/>
        <color theme="1"/>
        <rFont val="Calibri"/>
        <family val="2"/>
        <scheme val="minor"/>
      </rPr>
      <t xml:space="preserve">
</t>
    </r>
    <r>
      <rPr>
        <b/>
        <sz val="11"/>
        <color indexed="8"/>
        <rFont val="Calibri"/>
        <family val="2"/>
      </rPr>
      <t>SP 800-53 Rev 5.1.1: SA-01</t>
    </r>
    <r>
      <rPr>
        <sz val="11"/>
        <color theme="1"/>
        <rFont val="Calibri"/>
        <family val="2"/>
        <scheme val="minor"/>
      </rPr>
      <t xml:space="preserve">
</t>
    </r>
    <r>
      <rPr>
        <b/>
        <sz val="11"/>
        <color indexed="8"/>
        <rFont val="Calibri"/>
        <family val="2"/>
      </rPr>
      <t>SP 800-53 Rev 5.1.1: SC-01</t>
    </r>
    <r>
      <rPr>
        <sz val="11"/>
        <color theme="1"/>
        <rFont val="Calibri"/>
        <family val="2"/>
        <scheme val="minor"/>
      </rPr>
      <t xml:space="preserve">
</t>
    </r>
    <r>
      <rPr>
        <b/>
        <sz val="11"/>
        <color indexed="8"/>
        <rFont val="Calibri"/>
        <family val="2"/>
      </rPr>
      <t>SP 800-53 Rev 5.1.1: SI-01</t>
    </r>
    <r>
      <rPr>
        <sz val="11"/>
        <color theme="1"/>
        <rFont val="Calibri"/>
        <family val="2"/>
        <scheme val="minor"/>
      </rPr>
      <t xml:space="preserve">
</t>
    </r>
    <r>
      <rPr>
        <b/>
        <sz val="11"/>
        <color indexed="8"/>
        <rFont val="Calibri"/>
        <family val="2"/>
      </rPr>
      <t>SP 800-53 Rev 5.1.1: SR-01</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PM-18</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PM-31</t>
    </r>
    <r>
      <rPr>
        <sz val="11"/>
        <color theme="1"/>
        <rFont val="Calibri"/>
        <family val="2"/>
        <scheme val="minor"/>
      </rPr>
      <t xml:space="preserve">
</t>
    </r>
    <r>
      <rPr>
        <b/>
        <sz val="11"/>
        <color indexed="8"/>
        <rFont val="Calibri"/>
        <family val="2"/>
      </rPr>
      <t>SP 800-53 Rev 5.1.1: SR-02</t>
    </r>
    <r>
      <rPr>
        <sz val="11"/>
        <color theme="1"/>
        <rFont val="Calibri"/>
        <family val="2"/>
        <scheme val="minor"/>
      </rPr>
      <t xml:space="preserve">
</t>
    </r>
    <r>
      <rPr>
        <b/>
        <sz val="11"/>
        <color indexed="8"/>
        <rFont val="Calibri"/>
        <family val="2"/>
      </rPr>
      <t>SP 800-53 Rev 5.1.1: SR-03</t>
    </r>
    <r>
      <rPr>
        <sz val="11"/>
        <color theme="1"/>
        <rFont val="Calibri"/>
        <family val="2"/>
        <scheme val="minor"/>
      </rPr>
      <t xml:space="preserve">
</t>
    </r>
    <r>
      <rPr>
        <b/>
        <sz val="11"/>
        <color indexed="8"/>
        <rFont val="Calibri"/>
        <family val="2"/>
      </rPr>
      <t>SP 800-53 Rev 5.1.1: RA-03</t>
    </r>
    <r>
      <rPr>
        <sz val="11"/>
        <color theme="1"/>
        <rFont val="Calibri"/>
        <family val="2"/>
        <scheme val="minor"/>
      </rPr>
      <t xml:space="preserve">
</t>
    </r>
    <r>
      <rPr>
        <b/>
        <sz val="11"/>
        <color indexed="8"/>
        <rFont val="Calibri"/>
        <family val="2"/>
      </rPr>
      <t>SP 800-53 Rev 5.1.1: RA-07</t>
    </r>
  </si>
  <si>
    <r>
      <rPr>
        <b/>
        <sz val="11"/>
        <color indexed="8"/>
        <rFont val="Calibri"/>
        <family val="2"/>
      </rPr>
      <t>Ex1</t>
    </r>
    <r>
      <rPr>
        <sz val="11"/>
        <color indexed="8"/>
        <rFont val="Calibri"/>
        <family val="2"/>
      </rPr>
      <t>: Identify areas of alignment and overlap with cybersecurity and enterprise risk management</t>
    </r>
    <r>
      <rPr>
        <sz val="11"/>
        <color theme="1"/>
        <rFont val="Calibri"/>
        <family val="2"/>
        <scheme val="minor"/>
      </rPr>
      <t xml:space="preserve">
</t>
    </r>
    <r>
      <rPr>
        <b/>
        <sz val="11"/>
        <color indexed="8"/>
        <rFont val="Calibri"/>
        <family val="2"/>
      </rPr>
      <t>Ex2</t>
    </r>
    <r>
      <rPr>
        <sz val="11"/>
        <color indexed="8"/>
        <rFont val="Calibri"/>
        <family val="2"/>
      </rPr>
      <t>: Establish integrated control sets for cybersecurity risk management and cybersecurity supply chain risk management</t>
    </r>
    <r>
      <rPr>
        <sz val="11"/>
        <color theme="1"/>
        <rFont val="Calibri"/>
        <family val="2"/>
        <scheme val="minor"/>
      </rPr>
      <t xml:space="preserve">
</t>
    </r>
    <r>
      <rPr>
        <b/>
        <sz val="11"/>
        <color indexed="8"/>
        <rFont val="Calibri"/>
        <family val="2"/>
      </rPr>
      <t>Ex3</t>
    </r>
    <r>
      <rPr>
        <sz val="11"/>
        <color indexed="8"/>
        <rFont val="Calibri"/>
        <family val="2"/>
      </rPr>
      <t>: Integrate cybersecurity supply chain risk management into improvement processes</t>
    </r>
    <r>
      <rPr>
        <sz val="11"/>
        <color theme="1"/>
        <rFont val="Calibri"/>
        <family val="2"/>
        <scheme val="minor"/>
      </rPr>
      <t xml:space="preserve">
</t>
    </r>
    <r>
      <rPr>
        <b/>
        <sz val="11"/>
        <color indexed="8"/>
        <rFont val="Calibri"/>
        <family val="2"/>
      </rPr>
      <t>Ex4</t>
    </r>
    <r>
      <rPr>
        <sz val="11"/>
        <color indexed="8"/>
        <rFont val="Calibri"/>
        <family val="2"/>
      </rPr>
      <t>: Escalate material cybersecurity risks in supply chains to senior management, and address them at the enterprise risk management level</t>
    </r>
  </si>
  <si>
    <r>
      <rPr>
        <b/>
        <sz val="11"/>
        <color indexed="8"/>
        <rFont val="Calibri"/>
        <family val="2"/>
      </rPr>
      <t>GV.SC-03</t>
    </r>
    <r>
      <rPr>
        <sz val="11"/>
        <color indexed="8"/>
        <rFont val="Calibri"/>
        <family val="2"/>
      </rPr>
      <t>: Cybersecurity supply chain risk management is integrated into cybersecurity and enterprise risk management, risk assessment, and improvement processes</t>
    </r>
  </si>
  <si>
    <t>B 4.11
P 2.1
P 2.3
P 2.4
P 2.5
P 2.6
P 2.8
P 2.9
P 2.10</t>
  </si>
  <si>
    <r>
      <rPr>
        <b/>
        <sz val="11"/>
        <color indexed="8"/>
        <rFont val="Calibri"/>
        <family val="2"/>
      </rPr>
      <t>CIS Controls v8.0: 15.4</t>
    </r>
    <r>
      <rPr>
        <sz val="11"/>
        <color theme="1"/>
        <rFont val="Calibri"/>
        <family val="2"/>
        <scheme val="minor"/>
      </rPr>
      <t xml:space="preserve">
</t>
    </r>
    <r>
      <rPr>
        <b/>
        <sz val="11"/>
        <color indexed="8"/>
        <rFont val="Calibri"/>
        <family val="2"/>
      </rPr>
      <t>CRI Profile v2.0: GV.SC-02</t>
    </r>
    <r>
      <rPr>
        <sz val="11"/>
        <color theme="1"/>
        <rFont val="Calibri"/>
        <family val="2"/>
        <scheme val="minor"/>
      </rPr>
      <t xml:space="preserve">
</t>
    </r>
    <r>
      <rPr>
        <b/>
        <sz val="11"/>
        <color indexed="8"/>
        <rFont val="Calibri"/>
        <family val="2"/>
      </rPr>
      <t>CRI Profile v2.0: GV.SC-02.01</t>
    </r>
    <r>
      <rPr>
        <sz val="11"/>
        <color theme="1"/>
        <rFont val="Calibri"/>
        <family val="2"/>
        <scheme val="minor"/>
      </rPr>
      <t xml:space="preserve">
</t>
    </r>
    <r>
      <rPr>
        <b/>
        <sz val="11"/>
        <color indexed="8"/>
        <rFont val="Calibri"/>
        <family val="2"/>
      </rPr>
      <t>CSF v1.1: ID.AM-6</t>
    </r>
    <r>
      <rPr>
        <sz val="11"/>
        <color theme="1"/>
        <rFont val="Calibri"/>
        <family val="2"/>
        <scheme val="minor"/>
      </rPr>
      <t xml:space="preserve">
</t>
    </r>
    <r>
      <rPr>
        <b/>
        <sz val="11"/>
        <color indexed="8"/>
        <rFont val="Calibri"/>
        <family val="2"/>
      </rPr>
      <t>SP 800-218: PO.2.1</t>
    </r>
    <r>
      <rPr>
        <sz val="11"/>
        <color theme="1"/>
        <rFont val="Calibri"/>
        <family val="2"/>
        <scheme val="minor"/>
      </rPr>
      <t xml:space="preserve">
</t>
    </r>
    <r>
      <rPr>
        <b/>
        <sz val="11"/>
        <color indexed="8"/>
        <rFont val="Calibri"/>
        <family val="2"/>
      </rPr>
      <t>SP 800-221A: GV.RR-1</t>
    </r>
    <r>
      <rPr>
        <sz val="11"/>
        <color theme="1"/>
        <rFont val="Calibri"/>
        <family val="2"/>
        <scheme val="minor"/>
      </rPr>
      <t xml:space="preserve">
</t>
    </r>
    <r>
      <rPr>
        <b/>
        <sz val="11"/>
        <color indexed="8"/>
        <rFont val="Calibri"/>
        <family val="2"/>
      </rPr>
      <t>SP 800-221A: GV.RR-2</t>
    </r>
    <r>
      <rPr>
        <sz val="11"/>
        <color theme="1"/>
        <rFont val="Calibri"/>
        <family val="2"/>
        <scheme val="minor"/>
      </rPr>
      <t xml:space="preserve">
</t>
    </r>
    <r>
      <rPr>
        <b/>
        <sz val="11"/>
        <color indexed="8"/>
        <rFont val="Calibri"/>
        <family val="2"/>
      </rPr>
      <t>SP 800-53 Rev 5.1.1: SR-02</t>
    </r>
    <r>
      <rPr>
        <sz val="11"/>
        <color theme="1"/>
        <rFont val="Calibri"/>
        <family val="2"/>
        <scheme val="minor"/>
      </rPr>
      <t xml:space="preserve">
</t>
    </r>
    <r>
      <rPr>
        <b/>
        <sz val="11"/>
        <color indexed="8"/>
        <rFont val="Calibri"/>
        <family val="2"/>
      </rPr>
      <t>SP 800-53 Rev 5.1.1: SR-03</t>
    </r>
    <r>
      <rPr>
        <sz val="11"/>
        <color theme="1"/>
        <rFont val="Calibri"/>
        <family val="2"/>
        <scheme val="minor"/>
      </rPr>
      <t xml:space="preserve">
</t>
    </r>
    <r>
      <rPr>
        <b/>
        <sz val="11"/>
        <color indexed="8"/>
        <rFont val="Calibri"/>
        <family val="2"/>
      </rPr>
      <t>SP 800-53 Rev 5.1.1: SR-05</t>
    </r>
  </si>
  <si>
    <r>
      <rPr>
        <b/>
        <sz val="11"/>
        <color indexed="8"/>
        <rFont val="Calibri"/>
        <family val="2"/>
      </rPr>
      <t>Ex1</t>
    </r>
    <r>
      <rPr>
        <sz val="11"/>
        <color indexed="8"/>
        <rFont val="Calibri"/>
        <family val="2"/>
      </rPr>
      <t>: Identify one or more specific roles or positions that will be responsible and accountable for planning, resourcing, and executing cybersecurity supply chain risk management activities</t>
    </r>
    <r>
      <rPr>
        <sz val="11"/>
        <color theme="1"/>
        <rFont val="Calibri"/>
        <family val="2"/>
        <scheme val="minor"/>
      </rPr>
      <t xml:space="preserve">
</t>
    </r>
    <r>
      <rPr>
        <b/>
        <sz val="11"/>
        <color indexed="8"/>
        <rFont val="Calibri"/>
        <family val="2"/>
      </rPr>
      <t>Ex2</t>
    </r>
    <r>
      <rPr>
        <sz val="11"/>
        <color indexed="8"/>
        <rFont val="Calibri"/>
        <family val="2"/>
      </rPr>
      <t>: Document cybersecurity supply chain risk management roles and responsibilities in policy</t>
    </r>
    <r>
      <rPr>
        <sz val="11"/>
        <color theme="1"/>
        <rFont val="Calibri"/>
        <family val="2"/>
        <scheme val="minor"/>
      </rPr>
      <t xml:space="preserve">
</t>
    </r>
    <r>
      <rPr>
        <b/>
        <sz val="11"/>
        <color indexed="8"/>
        <rFont val="Calibri"/>
        <family val="2"/>
      </rPr>
      <t>Ex3</t>
    </r>
    <r>
      <rPr>
        <sz val="11"/>
        <color indexed="8"/>
        <rFont val="Calibri"/>
        <family val="2"/>
      </rPr>
      <t>: Create responsibility matrixes to document who will be responsible and accountable for cybersecurity supply chain risk management activities and how those teams and individuals will be consulted and informed</t>
    </r>
    <r>
      <rPr>
        <sz val="11"/>
        <color theme="1"/>
        <rFont val="Calibri"/>
        <family val="2"/>
        <scheme val="minor"/>
      </rPr>
      <t xml:space="preserve">
</t>
    </r>
    <r>
      <rPr>
        <b/>
        <sz val="11"/>
        <color indexed="8"/>
        <rFont val="Calibri"/>
        <family val="2"/>
      </rPr>
      <t>Ex4</t>
    </r>
    <r>
      <rPr>
        <sz val="11"/>
        <color indexed="8"/>
        <rFont val="Calibri"/>
        <family val="2"/>
      </rPr>
      <t>: Include cybersecurity supply chain risk management responsibilities and performance requirements in personnel descriptions to ensure clarity and improve accountability</t>
    </r>
    <r>
      <rPr>
        <sz val="11"/>
        <color theme="1"/>
        <rFont val="Calibri"/>
        <family val="2"/>
        <scheme val="minor"/>
      </rPr>
      <t xml:space="preserve">
</t>
    </r>
    <r>
      <rPr>
        <b/>
        <sz val="11"/>
        <color indexed="8"/>
        <rFont val="Calibri"/>
        <family val="2"/>
      </rPr>
      <t>Ex5</t>
    </r>
    <r>
      <rPr>
        <sz val="11"/>
        <color indexed="8"/>
        <rFont val="Calibri"/>
        <family val="2"/>
      </rPr>
      <t>: Document performance goals for personnel with cybersecurity risk management-specific responsibilities, and periodically measure them to demonstrate and improve performance</t>
    </r>
    <r>
      <rPr>
        <sz val="11"/>
        <color theme="1"/>
        <rFont val="Calibri"/>
        <family val="2"/>
        <scheme val="minor"/>
      </rPr>
      <t xml:space="preserve">
</t>
    </r>
    <r>
      <rPr>
        <b/>
        <sz val="11"/>
        <color indexed="8"/>
        <rFont val="Calibri"/>
        <family val="2"/>
      </rPr>
      <t>Ex6</t>
    </r>
    <r>
      <rPr>
        <sz val="11"/>
        <color indexed="8"/>
        <rFont val="Calibri"/>
        <family val="2"/>
      </rPr>
      <t>: Develop roles and responsibilities for suppliers, customers, and business partners to address shared responsibilities for applicable cybersecurity risks, and integrate them into organizational policies and applicable third-party agreements</t>
    </r>
    <r>
      <rPr>
        <sz val="11"/>
        <color theme="1"/>
        <rFont val="Calibri"/>
        <family val="2"/>
        <scheme val="minor"/>
      </rPr>
      <t xml:space="preserve">
</t>
    </r>
    <r>
      <rPr>
        <b/>
        <sz val="11"/>
        <color indexed="8"/>
        <rFont val="Calibri"/>
        <family val="2"/>
      </rPr>
      <t>Ex7</t>
    </r>
    <r>
      <rPr>
        <sz val="11"/>
        <color indexed="8"/>
        <rFont val="Calibri"/>
        <family val="2"/>
      </rPr>
      <t>: Internally communicate cybersecurity supply chain risk management roles and responsibilities for third parties</t>
    </r>
    <r>
      <rPr>
        <sz val="11"/>
        <color theme="1"/>
        <rFont val="Calibri"/>
        <family val="2"/>
        <scheme val="minor"/>
      </rPr>
      <t xml:space="preserve">
</t>
    </r>
    <r>
      <rPr>
        <b/>
        <sz val="11"/>
        <color indexed="8"/>
        <rFont val="Calibri"/>
        <family val="2"/>
      </rPr>
      <t>Ex8</t>
    </r>
    <r>
      <rPr>
        <sz val="11"/>
        <color indexed="8"/>
        <rFont val="Calibri"/>
        <family val="2"/>
      </rPr>
      <t>: Establish rules and protocols for information sharing and reporting processes between the organization and its suppliers</t>
    </r>
  </si>
  <si>
    <r>
      <rPr>
        <b/>
        <sz val="11"/>
        <color indexed="8"/>
        <rFont val="Calibri"/>
        <family val="2"/>
      </rPr>
      <t>GV.SC-02</t>
    </r>
    <r>
      <rPr>
        <sz val="11"/>
        <color indexed="8"/>
        <rFont val="Calibri"/>
        <family val="2"/>
      </rPr>
      <t>: Cybersecurity roles and responsibilities for suppliers, customers, and partners are established, communicated, and coordinated internally and externally</t>
    </r>
  </si>
  <si>
    <r>
      <rPr>
        <b/>
        <sz val="11"/>
        <color indexed="8"/>
        <rFont val="Calibri"/>
        <family val="2"/>
      </rPr>
      <t>CIS Controls v8.0: 15.2</t>
    </r>
    <r>
      <rPr>
        <sz val="11"/>
        <color theme="1"/>
        <rFont val="Calibri"/>
        <family val="2"/>
        <scheme val="minor"/>
      </rPr>
      <t xml:space="preserve">
</t>
    </r>
    <r>
      <rPr>
        <b/>
        <sz val="11"/>
        <color indexed="8"/>
        <rFont val="Calibri"/>
        <family val="2"/>
      </rPr>
      <t>CRI Profile v2.0: GV.SC-01</t>
    </r>
    <r>
      <rPr>
        <sz val="11"/>
        <color theme="1"/>
        <rFont val="Calibri"/>
        <family val="2"/>
        <scheme val="minor"/>
      </rPr>
      <t xml:space="preserve">
</t>
    </r>
    <r>
      <rPr>
        <b/>
        <sz val="11"/>
        <color indexed="8"/>
        <rFont val="Calibri"/>
        <family val="2"/>
      </rPr>
      <t>CRI Profile v2.0: GV.SC-01.01</t>
    </r>
    <r>
      <rPr>
        <sz val="11"/>
        <color theme="1"/>
        <rFont val="Calibri"/>
        <family val="2"/>
        <scheme val="minor"/>
      </rPr>
      <t xml:space="preserve">
</t>
    </r>
    <r>
      <rPr>
        <b/>
        <sz val="11"/>
        <color indexed="8"/>
        <rFont val="Calibri"/>
        <family val="2"/>
      </rPr>
      <t>CRI Profile v2.0: GV.SC-01.02</t>
    </r>
    <r>
      <rPr>
        <sz val="11"/>
        <color theme="1"/>
        <rFont val="Calibri"/>
        <family val="2"/>
        <scheme val="minor"/>
      </rPr>
      <t xml:space="preserve">
</t>
    </r>
    <r>
      <rPr>
        <b/>
        <sz val="11"/>
        <color indexed="8"/>
        <rFont val="Calibri"/>
        <family val="2"/>
      </rPr>
      <t>CSF v1.1: ID.SC-1</t>
    </r>
    <r>
      <rPr>
        <sz val="11"/>
        <color theme="1"/>
        <rFont val="Calibri"/>
        <family val="2"/>
        <scheme val="minor"/>
      </rPr>
      <t xml:space="preserve">
</t>
    </r>
    <r>
      <rPr>
        <b/>
        <sz val="11"/>
        <color indexed="8"/>
        <rFont val="Calibri"/>
        <family val="2"/>
      </rPr>
      <t>SP 800-221A: GV.PO-1</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SR-02</t>
    </r>
    <r>
      <rPr>
        <sz val="11"/>
        <color theme="1"/>
        <rFont val="Calibri"/>
        <family val="2"/>
        <scheme val="minor"/>
      </rPr>
      <t xml:space="preserve">
</t>
    </r>
    <r>
      <rPr>
        <b/>
        <sz val="11"/>
        <color indexed="8"/>
        <rFont val="Calibri"/>
        <family val="2"/>
      </rPr>
      <t>SP 800-53 Rev 5.1.1: SR-03</t>
    </r>
  </si>
  <si>
    <r>
      <rPr>
        <b/>
        <sz val="11"/>
        <color indexed="8"/>
        <rFont val="Calibri"/>
        <family val="2"/>
      </rPr>
      <t>Ex1</t>
    </r>
    <r>
      <rPr>
        <sz val="11"/>
        <color indexed="8"/>
        <rFont val="Calibri"/>
        <family val="2"/>
      </rPr>
      <t>: Establish a strategy that expresses the objectives of the cybersecurity supply chain risk management program</t>
    </r>
    <r>
      <rPr>
        <sz val="11"/>
        <color theme="1"/>
        <rFont val="Calibri"/>
        <family val="2"/>
        <scheme val="minor"/>
      </rPr>
      <t xml:space="preserve">
</t>
    </r>
    <r>
      <rPr>
        <b/>
        <sz val="11"/>
        <color indexed="8"/>
        <rFont val="Calibri"/>
        <family val="2"/>
      </rPr>
      <t>Ex2</t>
    </r>
    <r>
      <rPr>
        <sz val="11"/>
        <color indexed="8"/>
        <rFont val="Calibri"/>
        <family val="2"/>
      </rPr>
      <t>: Develop the cybersecurity supply chain risk management program, including a plan (with milestones), policies, and procedures that guide implementation and improvement of the program, and share the policies and procedures with the organizational stakeholders</t>
    </r>
    <r>
      <rPr>
        <sz val="11"/>
        <color theme="1"/>
        <rFont val="Calibri"/>
        <family val="2"/>
        <scheme val="minor"/>
      </rPr>
      <t xml:space="preserve">
</t>
    </r>
    <r>
      <rPr>
        <b/>
        <sz val="11"/>
        <color indexed="8"/>
        <rFont val="Calibri"/>
        <family val="2"/>
      </rPr>
      <t>Ex3</t>
    </r>
    <r>
      <rPr>
        <sz val="11"/>
        <color indexed="8"/>
        <rFont val="Calibri"/>
        <family val="2"/>
      </rPr>
      <t>: Develop and implement program processes based on the strategy, objectives, policies, and procedures that are agreed upon and performed by the organizational stakeholders</t>
    </r>
    <r>
      <rPr>
        <sz val="11"/>
        <color theme="1"/>
        <rFont val="Calibri"/>
        <family val="2"/>
        <scheme val="minor"/>
      </rPr>
      <t xml:space="preserve">
</t>
    </r>
    <r>
      <rPr>
        <b/>
        <sz val="11"/>
        <color indexed="8"/>
        <rFont val="Calibri"/>
        <family val="2"/>
      </rPr>
      <t>Ex4</t>
    </r>
    <r>
      <rPr>
        <sz val="11"/>
        <color indexed="8"/>
        <rFont val="Calibri"/>
        <family val="2"/>
      </rPr>
      <t>: Establish a cross-organizational mechanism that ensures alignment between functions that contribute to cybersecurity supply chain risk management, such as cybersecurity, IT, operations, legal, human resources, and engineering</t>
    </r>
  </si>
  <si>
    <r>
      <rPr>
        <b/>
        <sz val="11"/>
        <color indexed="8"/>
        <rFont val="Calibri"/>
        <family val="2"/>
      </rPr>
      <t>GV.SC-01</t>
    </r>
    <r>
      <rPr>
        <sz val="11"/>
        <color indexed="8"/>
        <rFont val="Calibri"/>
        <family val="2"/>
      </rPr>
      <t>: A cybersecurity supply chain risk management program, strategy, objectives, policies, and processes are established and agreed to by organizational stakeholders</t>
    </r>
  </si>
  <si>
    <r>
      <rPr>
        <b/>
        <sz val="11"/>
        <color indexed="8"/>
        <rFont val="Calibri"/>
        <family val="2"/>
      </rPr>
      <t>CRI Profile v2.0: GV.SC</t>
    </r>
    <r>
      <rPr>
        <sz val="11"/>
        <color theme="1"/>
        <rFont val="Calibri"/>
        <family val="2"/>
        <scheme val="minor"/>
      </rPr>
      <t xml:space="preserve">
</t>
    </r>
    <r>
      <rPr>
        <b/>
        <sz val="11"/>
        <color indexed="8"/>
        <rFont val="Calibri"/>
        <family val="2"/>
      </rPr>
      <t>CSF v1.1: ID.SC</t>
    </r>
    <r>
      <rPr>
        <sz val="11"/>
        <color theme="1"/>
        <rFont val="Calibri"/>
        <family val="2"/>
        <scheme val="minor"/>
      </rPr>
      <t xml:space="preserve">
</t>
    </r>
    <r>
      <rPr>
        <b/>
        <sz val="11"/>
        <color indexed="8"/>
        <rFont val="Calibri"/>
        <family val="2"/>
      </rPr>
      <t>SP 800-221A: GV.OV-4</t>
    </r>
  </si>
  <si>
    <r>
      <rPr>
        <b/>
        <sz val="11"/>
        <color indexed="8"/>
        <rFont val="Calibri"/>
        <family val="2"/>
      </rPr>
      <t>Cybersecurity Supply Chain Risk Management (GV.SC)</t>
    </r>
    <r>
      <rPr>
        <sz val="11"/>
        <color indexed="8"/>
        <rFont val="Calibri"/>
        <family val="2"/>
      </rPr>
      <t>: Cyber supply chain risk management processes are identified, established, managed, monitored, and improved by organizational stakeholders</t>
    </r>
  </si>
  <si>
    <r>
      <rPr>
        <b/>
        <sz val="11"/>
        <color indexed="8"/>
        <rFont val="Calibri"/>
        <family val="2"/>
      </rPr>
      <t>CRI Profile v2.0: GV.OV-03</t>
    </r>
    <r>
      <rPr>
        <sz val="11"/>
        <color theme="1"/>
        <rFont val="Calibri"/>
        <family val="2"/>
        <scheme val="minor"/>
      </rPr>
      <t xml:space="preserve">
</t>
    </r>
    <r>
      <rPr>
        <b/>
        <sz val="11"/>
        <color indexed="8"/>
        <rFont val="Calibri"/>
        <family val="2"/>
      </rPr>
      <t>CRI Profile v2.0: GV.OV-03.01</t>
    </r>
    <r>
      <rPr>
        <sz val="11"/>
        <color theme="1"/>
        <rFont val="Calibri"/>
        <family val="2"/>
        <scheme val="minor"/>
      </rPr>
      <t xml:space="preserve">
</t>
    </r>
    <r>
      <rPr>
        <b/>
        <sz val="11"/>
        <color indexed="8"/>
        <rFont val="Calibri"/>
        <family val="2"/>
      </rPr>
      <t>CRI Profile v2.0: GV.OV-03.02</t>
    </r>
    <r>
      <rPr>
        <sz val="11"/>
        <color theme="1"/>
        <rFont val="Calibri"/>
        <family val="2"/>
        <scheme val="minor"/>
      </rPr>
      <t xml:space="preserve">
</t>
    </r>
    <r>
      <rPr>
        <b/>
        <sz val="11"/>
        <color indexed="8"/>
        <rFont val="Calibri"/>
        <family val="2"/>
      </rPr>
      <t>SP 800-221A: GV.OV-2</t>
    </r>
    <r>
      <rPr>
        <sz val="11"/>
        <color theme="1"/>
        <rFont val="Calibri"/>
        <family val="2"/>
        <scheme val="minor"/>
      </rPr>
      <t xml:space="preserve">
</t>
    </r>
    <r>
      <rPr>
        <b/>
        <sz val="11"/>
        <color indexed="8"/>
        <rFont val="Calibri"/>
        <family val="2"/>
      </rPr>
      <t>SP 800-221A: MA.RM-2</t>
    </r>
    <r>
      <rPr>
        <sz val="11"/>
        <color theme="1"/>
        <rFont val="Calibri"/>
        <family val="2"/>
        <scheme val="minor"/>
      </rPr>
      <t xml:space="preserve">
</t>
    </r>
    <r>
      <rPr>
        <b/>
        <sz val="11"/>
        <color indexed="8"/>
        <rFont val="Calibri"/>
        <family val="2"/>
      </rPr>
      <t>SP 800-53 Rev 5.1.1: PM-04</t>
    </r>
    <r>
      <rPr>
        <sz val="11"/>
        <color theme="1"/>
        <rFont val="Calibri"/>
        <family val="2"/>
        <scheme val="minor"/>
      </rPr>
      <t xml:space="preserve">
</t>
    </r>
    <r>
      <rPr>
        <b/>
        <sz val="11"/>
        <color indexed="8"/>
        <rFont val="Calibri"/>
        <family val="2"/>
      </rPr>
      <t>SP 800-53 Rev 5.1.1: PM-06</t>
    </r>
    <r>
      <rPr>
        <sz val="11"/>
        <color theme="1"/>
        <rFont val="Calibri"/>
        <family val="2"/>
        <scheme val="minor"/>
      </rPr>
      <t xml:space="preserve">
</t>
    </r>
    <r>
      <rPr>
        <b/>
        <sz val="11"/>
        <color indexed="8"/>
        <rFont val="Calibri"/>
        <family val="2"/>
      </rPr>
      <t>SP 800-53 Rev 5.1.1: RA-07</t>
    </r>
    <r>
      <rPr>
        <sz val="11"/>
        <color theme="1"/>
        <rFont val="Calibri"/>
        <family val="2"/>
        <scheme val="minor"/>
      </rPr>
      <t xml:space="preserve">
</t>
    </r>
    <r>
      <rPr>
        <b/>
        <sz val="11"/>
        <color indexed="8"/>
        <rFont val="Calibri"/>
        <family val="2"/>
      </rPr>
      <t>SP 800-53 Rev 5.1.1: SR-06</t>
    </r>
  </si>
  <si>
    <r>
      <rPr>
        <b/>
        <sz val="11"/>
        <color indexed="8"/>
        <rFont val="Calibri"/>
        <family val="2"/>
      </rPr>
      <t>Ex1</t>
    </r>
    <r>
      <rPr>
        <sz val="11"/>
        <color indexed="8"/>
        <rFont val="Calibri"/>
        <family val="2"/>
      </rPr>
      <t>: Review key performance indicators (KPIs) to ensure that organization-wide policies and procedures achieve objectives</t>
    </r>
    <r>
      <rPr>
        <sz val="11"/>
        <color theme="1"/>
        <rFont val="Calibri"/>
        <family val="2"/>
        <scheme val="minor"/>
      </rPr>
      <t xml:space="preserve">
</t>
    </r>
    <r>
      <rPr>
        <b/>
        <sz val="11"/>
        <color indexed="8"/>
        <rFont val="Calibri"/>
        <family val="2"/>
      </rPr>
      <t>Ex2</t>
    </r>
    <r>
      <rPr>
        <sz val="11"/>
        <color indexed="8"/>
        <rFont val="Calibri"/>
        <family val="2"/>
      </rPr>
      <t>: Review key risk indicators (KRIs) to identify risks the organization faces, including likelihood and potential impact</t>
    </r>
    <r>
      <rPr>
        <sz val="11"/>
        <color theme="1"/>
        <rFont val="Calibri"/>
        <family val="2"/>
        <scheme val="minor"/>
      </rPr>
      <t xml:space="preserve">
</t>
    </r>
    <r>
      <rPr>
        <b/>
        <sz val="11"/>
        <color indexed="8"/>
        <rFont val="Calibri"/>
        <family val="2"/>
      </rPr>
      <t>Ex3</t>
    </r>
    <r>
      <rPr>
        <sz val="11"/>
        <color indexed="8"/>
        <rFont val="Calibri"/>
        <family val="2"/>
      </rPr>
      <t>: Collect and communicate metrics on cybersecurity risk management with senior leadership</t>
    </r>
  </si>
  <si>
    <r>
      <rPr>
        <b/>
        <sz val="11"/>
        <color indexed="8"/>
        <rFont val="Calibri"/>
        <family val="2"/>
      </rPr>
      <t>GV.OV-03</t>
    </r>
    <r>
      <rPr>
        <sz val="11"/>
        <color indexed="8"/>
        <rFont val="Calibri"/>
        <family val="2"/>
      </rPr>
      <t>: Organizational cybersecurity risk management performance is evaluated and reviewed for adjustments needed</t>
    </r>
  </si>
  <si>
    <r>
      <rPr>
        <b/>
        <sz val="11"/>
        <color indexed="8"/>
        <rFont val="Calibri"/>
        <family val="2"/>
      </rPr>
      <t>CRI Profile v2.0: GV.OV-02</t>
    </r>
    <r>
      <rPr>
        <sz val="11"/>
        <color theme="1"/>
        <rFont val="Calibri"/>
        <family val="2"/>
        <scheme val="minor"/>
      </rPr>
      <t xml:space="preserve">
</t>
    </r>
    <r>
      <rPr>
        <b/>
        <sz val="11"/>
        <color indexed="8"/>
        <rFont val="Calibri"/>
        <family val="2"/>
      </rPr>
      <t>CRI Profile v2.0: GV.OV-02.01</t>
    </r>
    <r>
      <rPr>
        <sz val="11"/>
        <color theme="1"/>
        <rFont val="Calibri"/>
        <family val="2"/>
        <scheme val="minor"/>
      </rPr>
      <t xml:space="preserve">
</t>
    </r>
    <r>
      <rPr>
        <b/>
        <sz val="11"/>
        <color indexed="8"/>
        <rFont val="Calibri"/>
        <family val="2"/>
      </rPr>
      <t>CRI Profile v2.0: GV.OV-02.02</t>
    </r>
    <r>
      <rPr>
        <sz val="11"/>
        <color theme="1"/>
        <rFont val="Calibri"/>
        <family val="2"/>
        <scheme val="minor"/>
      </rPr>
      <t xml:space="preserve">
</t>
    </r>
    <r>
      <rPr>
        <b/>
        <sz val="11"/>
        <color indexed="8"/>
        <rFont val="Calibri"/>
        <family val="2"/>
      </rPr>
      <t>SP 800-221A: GV.AD-2</t>
    </r>
    <r>
      <rPr>
        <sz val="11"/>
        <color theme="1"/>
        <rFont val="Calibri"/>
        <family val="2"/>
        <scheme val="minor"/>
      </rPr>
      <t xml:space="preserve">
</t>
    </r>
    <r>
      <rPr>
        <b/>
        <sz val="11"/>
        <color indexed="8"/>
        <rFont val="Calibri"/>
        <family val="2"/>
      </rPr>
      <t>SP 800-221A: GV.AD-3</t>
    </r>
    <r>
      <rPr>
        <sz val="11"/>
        <color theme="1"/>
        <rFont val="Calibri"/>
        <family val="2"/>
        <scheme val="minor"/>
      </rPr>
      <t xml:space="preserve">
</t>
    </r>
    <r>
      <rPr>
        <b/>
        <sz val="11"/>
        <color indexed="8"/>
        <rFont val="Calibri"/>
        <family val="2"/>
      </rPr>
      <t>SP 800-221A: MA.RM-8</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PM-19</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PM-31</t>
    </r>
    <r>
      <rPr>
        <sz val="11"/>
        <color theme="1"/>
        <rFont val="Calibri"/>
        <family val="2"/>
        <scheme val="minor"/>
      </rPr>
      <t xml:space="preserve">
</t>
    </r>
    <r>
      <rPr>
        <b/>
        <sz val="11"/>
        <color indexed="8"/>
        <rFont val="Calibri"/>
        <family val="2"/>
      </rPr>
      <t>SP 800-53 Rev 5.1.1: RA-07</t>
    </r>
    <r>
      <rPr>
        <sz val="11"/>
        <color theme="1"/>
        <rFont val="Calibri"/>
        <family val="2"/>
        <scheme val="minor"/>
      </rPr>
      <t xml:space="preserve">
</t>
    </r>
    <r>
      <rPr>
        <b/>
        <sz val="11"/>
        <color indexed="8"/>
        <rFont val="Calibri"/>
        <family val="2"/>
      </rPr>
      <t>SP 800-53 Rev 5.1.1: SR-06</t>
    </r>
  </si>
  <si>
    <r>
      <rPr>
        <b/>
        <sz val="11"/>
        <color indexed="8"/>
        <rFont val="Calibri"/>
        <family val="2"/>
      </rPr>
      <t>Ex1</t>
    </r>
    <r>
      <rPr>
        <sz val="11"/>
        <color indexed="8"/>
        <rFont val="Calibri"/>
        <family val="2"/>
      </rPr>
      <t>: Review audit findings to confirm whether the existing cybersecurity strategy has ensured compliance with internal and external requirements</t>
    </r>
    <r>
      <rPr>
        <sz val="11"/>
        <color theme="1"/>
        <rFont val="Calibri"/>
        <family val="2"/>
        <scheme val="minor"/>
      </rPr>
      <t xml:space="preserve">
</t>
    </r>
    <r>
      <rPr>
        <b/>
        <sz val="11"/>
        <color indexed="8"/>
        <rFont val="Calibri"/>
        <family val="2"/>
      </rPr>
      <t>Ex2</t>
    </r>
    <r>
      <rPr>
        <sz val="11"/>
        <color indexed="8"/>
        <rFont val="Calibri"/>
        <family val="2"/>
      </rPr>
      <t>: Review the performance oversight of those in cybersecurity-related roles to determine whether policy changes are necessary</t>
    </r>
    <r>
      <rPr>
        <sz val="11"/>
        <color theme="1"/>
        <rFont val="Calibri"/>
        <family val="2"/>
        <scheme val="minor"/>
      </rPr>
      <t xml:space="preserve">
</t>
    </r>
    <r>
      <rPr>
        <b/>
        <sz val="11"/>
        <color indexed="8"/>
        <rFont val="Calibri"/>
        <family val="2"/>
      </rPr>
      <t>Ex3</t>
    </r>
    <r>
      <rPr>
        <sz val="11"/>
        <color indexed="8"/>
        <rFont val="Calibri"/>
        <family val="2"/>
      </rPr>
      <t>: Review strategy in light of cybersecurity incidents</t>
    </r>
  </si>
  <si>
    <r>
      <rPr>
        <b/>
        <sz val="11"/>
        <color indexed="8"/>
        <rFont val="Calibri"/>
        <family val="2"/>
      </rPr>
      <t>GV.OV-02</t>
    </r>
    <r>
      <rPr>
        <sz val="11"/>
        <color indexed="8"/>
        <rFont val="Calibri"/>
        <family val="2"/>
      </rPr>
      <t>: The cybersecurity risk management strategy is reviewed and adjusted to ensure coverage of organizational requirements and risks</t>
    </r>
  </si>
  <si>
    <r>
      <rPr>
        <b/>
        <sz val="11"/>
        <color indexed="8"/>
        <rFont val="Calibri"/>
        <family val="2"/>
      </rPr>
      <t>CRI Profile v2.0: GV.OV-01</t>
    </r>
    <r>
      <rPr>
        <sz val="11"/>
        <color theme="1"/>
        <rFont val="Calibri"/>
        <family val="2"/>
        <scheme val="minor"/>
      </rPr>
      <t xml:space="preserve">
</t>
    </r>
    <r>
      <rPr>
        <b/>
        <sz val="11"/>
        <color indexed="8"/>
        <rFont val="Calibri"/>
        <family val="2"/>
      </rPr>
      <t>CRI Profile v2.0: GV.OV-01.01</t>
    </r>
    <r>
      <rPr>
        <sz val="11"/>
        <color theme="1"/>
        <rFont val="Calibri"/>
        <family val="2"/>
        <scheme val="minor"/>
      </rPr>
      <t xml:space="preserve">
</t>
    </r>
    <r>
      <rPr>
        <b/>
        <sz val="11"/>
        <color indexed="8"/>
        <rFont val="Calibri"/>
        <family val="2"/>
      </rPr>
      <t>CRI Profile v2.0: GV.OV-01.02</t>
    </r>
    <r>
      <rPr>
        <sz val="11"/>
        <color theme="1"/>
        <rFont val="Calibri"/>
        <family val="2"/>
        <scheme val="minor"/>
      </rPr>
      <t xml:space="preserve">
</t>
    </r>
    <r>
      <rPr>
        <b/>
        <sz val="11"/>
        <color indexed="8"/>
        <rFont val="Calibri"/>
        <family val="2"/>
      </rPr>
      <t>CRI Profile v2.0: GV.OV-01.03</t>
    </r>
    <r>
      <rPr>
        <sz val="11"/>
        <color theme="1"/>
        <rFont val="Calibri"/>
        <family val="2"/>
        <scheme val="minor"/>
      </rPr>
      <t xml:space="preserve">
</t>
    </r>
    <r>
      <rPr>
        <b/>
        <sz val="11"/>
        <color indexed="8"/>
        <rFont val="Calibri"/>
        <family val="2"/>
      </rPr>
      <t>SP 800-221A: GV.AD-3</t>
    </r>
    <r>
      <rPr>
        <sz val="11"/>
        <color theme="1"/>
        <rFont val="Calibri"/>
        <family val="2"/>
        <scheme val="minor"/>
      </rPr>
      <t xml:space="preserve">
</t>
    </r>
    <r>
      <rPr>
        <b/>
        <sz val="11"/>
        <color indexed="8"/>
        <rFont val="Calibri"/>
        <family val="2"/>
      </rPr>
      <t>SP 800-53 Rev 5.1.1: AC-01</t>
    </r>
    <r>
      <rPr>
        <sz val="11"/>
        <color theme="1"/>
        <rFont val="Calibri"/>
        <family val="2"/>
        <scheme val="minor"/>
      </rPr>
      <t xml:space="preserve">
</t>
    </r>
    <r>
      <rPr>
        <b/>
        <sz val="11"/>
        <color indexed="8"/>
        <rFont val="Calibri"/>
        <family val="2"/>
      </rPr>
      <t>SP 800-53 Rev 5.1.1: AT-01</t>
    </r>
    <r>
      <rPr>
        <sz val="11"/>
        <color theme="1"/>
        <rFont val="Calibri"/>
        <family val="2"/>
        <scheme val="minor"/>
      </rPr>
      <t xml:space="preserve">
</t>
    </r>
    <r>
      <rPr>
        <b/>
        <sz val="11"/>
        <color indexed="8"/>
        <rFont val="Calibri"/>
        <family val="2"/>
      </rPr>
      <t>SP 800-53 Rev 5.1.1: AU-01</t>
    </r>
    <r>
      <rPr>
        <sz val="11"/>
        <color theme="1"/>
        <rFont val="Calibri"/>
        <family val="2"/>
        <scheme val="minor"/>
      </rPr>
      <t xml:space="preserve">
</t>
    </r>
    <r>
      <rPr>
        <b/>
        <sz val="11"/>
        <color indexed="8"/>
        <rFont val="Calibri"/>
        <family val="2"/>
      </rPr>
      <t>SP 800-53 Rev 5.1.1: CA-01</t>
    </r>
    <r>
      <rPr>
        <sz val="11"/>
        <color theme="1"/>
        <rFont val="Calibri"/>
        <family val="2"/>
        <scheme val="minor"/>
      </rPr>
      <t xml:space="preserve">
</t>
    </r>
    <r>
      <rPr>
        <b/>
        <sz val="11"/>
        <color indexed="8"/>
        <rFont val="Calibri"/>
        <family val="2"/>
      </rPr>
      <t>SP 800-53 Rev 5.1.1: CM-01</t>
    </r>
    <r>
      <rPr>
        <sz val="11"/>
        <color theme="1"/>
        <rFont val="Calibri"/>
        <family val="2"/>
        <scheme val="minor"/>
      </rPr>
      <t xml:space="preserve">
</t>
    </r>
    <r>
      <rPr>
        <b/>
        <sz val="11"/>
        <color indexed="8"/>
        <rFont val="Calibri"/>
        <family val="2"/>
      </rPr>
      <t>SP 800-53 Rev 5.1.1: CP-01</t>
    </r>
    <r>
      <rPr>
        <sz val="11"/>
        <color theme="1"/>
        <rFont val="Calibri"/>
        <family val="2"/>
        <scheme val="minor"/>
      </rPr>
      <t xml:space="preserve">
</t>
    </r>
    <r>
      <rPr>
        <b/>
        <sz val="11"/>
        <color indexed="8"/>
        <rFont val="Calibri"/>
        <family val="2"/>
      </rPr>
      <t>SP 800-53 Rev 5.1.1: IA-01</t>
    </r>
    <r>
      <rPr>
        <sz val="11"/>
        <color theme="1"/>
        <rFont val="Calibri"/>
        <family val="2"/>
        <scheme val="minor"/>
      </rPr>
      <t xml:space="preserve">
</t>
    </r>
    <r>
      <rPr>
        <b/>
        <sz val="11"/>
        <color indexed="8"/>
        <rFont val="Calibri"/>
        <family val="2"/>
      </rPr>
      <t>SP 800-53 Rev 5.1.1: IR-01</t>
    </r>
    <r>
      <rPr>
        <sz val="11"/>
        <color theme="1"/>
        <rFont val="Calibri"/>
        <family val="2"/>
        <scheme val="minor"/>
      </rPr>
      <t xml:space="preserve">
</t>
    </r>
    <r>
      <rPr>
        <b/>
        <sz val="11"/>
        <color indexed="8"/>
        <rFont val="Calibri"/>
        <family val="2"/>
      </rPr>
      <t>SP 800-53 Rev 5.1.1: MA-01</t>
    </r>
    <r>
      <rPr>
        <sz val="11"/>
        <color theme="1"/>
        <rFont val="Calibri"/>
        <family val="2"/>
        <scheme val="minor"/>
      </rPr>
      <t xml:space="preserve">
</t>
    </r>
    <r>
      <rPr>
        <b/>
        <sz val="11"/>
        <color indexed="8"/>
        <rFont val="Calibri"/>
        <family val="2"/>
      </rPr>
      <t>SP 800-53 Rev 5.1.1: MP-01</t>
    </r>
    <r>
      <rPr>
        <sz val="11"/>
        <color theme="1"/>
        <rFont val="Calibri"/>
        <family val="2"/>
        <scheme val="minor"/>
      </rPr>
      <t xml:space="preserve">
</t>
    </r>
    <r>
      <rPr>
        <b/>
        <sz val="11"/>
        <color indexed="8"/>
        <rFont val="Calibri"/>
        <family val="2"/>
      </rPr>
      <t>SP 800-53 Rev 5.1.1: PE-01</t>
    </r>
    <r>
      <rPr>
        <sz val="11"/>
        <color theme="1"/>
        <rFont val="Calibri"/>
        <family val="2"/>
        <scheme val="minor"/>
      </rPr>
      <t xml:space="preserve">
</t>
    </r>
    <r>
      <rPr>
        <b/>
        <sz val="11"/>
        <color indexed="8"/>
        <rFont val="Calibri"/>
        <family val="2"/>
      </rPr>
      <t>SP 800-53 Rev 5.1.1: PL-01</t>
    </r>
    <r>
      <rPr>
        <sz val="11"/>
        <color theme="1"/>
        <rFont val="Calibri"/>
        <family val="2"/>
        <scheme val="minor"/>
      </rPr>
      <t xml:space="preserve">
</t>
    </r>
    <r>
      <rPr>
        <b/>
        <sz val="11"/>
        <color indexed="8"/>
        <rFont val="Calibri"/>
        <family val="2"/>
      </rPr>
      <t>SP 800-53 Rev 5.1.1: PM-01</t>
    </r>
    <r>
      <rPr>
        <sz val="11"/>
        <color theme="1"/>
        <rFont val="Calibri"/>
        <family val="2"/>
        <scheme val="minor"/>
      </rPr>
      <t xml:space="preserve">
</t>
    </r>
    <r>
      <rPr>
        <b/>
        <sz val="11"/>
        <color indexed="8"/>
        <rFont val="Calibri"/>
        <family val="2"/>
      </rPr>
      <t>SP 800-53 Rev 5.1.1: PS-01</t>
    </r>
    <r>
      <rPr>
        <sz val="11"/>
        <color theme="1"/>
        <rFont val="Calibri"/>
        <family val="2"/>
        <scheme val="minor"/>
      </rPr>
      <t xml:space="preserve">
</t>
    </r>
    <r>
      <rPr>
        <b/>
        <sz val="11"/>
        <color indexed="8"/>
        <rFont val="Calibri"/>
        <family val="2"/>
      </rPr>
      <t>SP 800-53 Rev 5.1.1: PT-01</t>
    </r>
    <r>
      <rPr>
        <sz val="11"/>
        <color theme="1"/>
        <rFont val="Calibri"/>
        <family val="2"/>
        <scheme val="minor"/>
      </rPr>
      <t xml:space="preserve">
</t>
    </r>
    <r>
      <rPr>
        <b/>
        <sz val="11"/>
        <color indexed="8"/>
        <rFont val="Calibri"/>
        <family val="2"/>
      </rPr>
      <t>SP 800-53 Rev 5.1.1: RA-01</t>
    </r>
    <r>
      <rPr>
        <sz val="11"/>
        <color theme="1"/>
        <rFont val="Calibri"/>
        <family val="2"/>
        <scheme val="minor"/>
      </rPr>
      <t xml:space="preserve">
</t>
    </r>
    <r>
      <rPr>
        <b/>
        <sz val="11"/>
        <color indexed="8"/>
        <rFont val="Calibri"/>
        <family val="2"/>
      </rPr>
      <t>SP 800-53 Rev 5.1.1: SA-01</t>
    </r>
    <r>
      <rPr>
        <sz val="11"/>
        <color theme="1"/>
        <rFont val="Calibri"/>
        <family val="2"/>
        <scheme val="minor"/>
      </rPr>
      <t xml:space="preserve">
</t>
    </r>
    <r>
      <rPr>
        <b/>
        <sz val="11"/>
        <color indexed="8"/>
        <rFont val="Calibri"/>
        <family val="2"/>
      </rPr>
      <t>SP 800-53 Rev 5.1.1: SC-01</t>
    </r>
    <r>
      <rPr>
        <sz val="11"/>
        <color theme="1"/>
        <rFont val="Calibri"/>
        <family val="2"/>
        <scheme val="minor"/>
      </rPr>
      <t xml:space="preserve">
</t>
    </r>
    <r>
      <rPr>
        <b/>
        <sz val="11"/>
        <color indexed="8"/>
        <rFont val="Calibri"/>
        <family val="2"/>
      </rPr>
      <t>SP 800-53 Rev 5.1.1: SI-01</t>
    </r>
    <r>
      <rPr>
        <sz val="11"/>
        <color theme="1"/>
        <rFont val="Calibri"/>
        <family val="2"/>
        <scheme val="minor"/>
      </rPr>
      <t xml:space="preserve">
</t>
    </r>
    <r>
      <rPr>
        <b/>
        <sz val="11"/>
        <color indexed="8"/>
        <rFont val="Calibri"/>
        <family val="2"/>
      </rPr>
      <t>SP 800-53 Rev 5.1.1: SR-01</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PM-18</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PM-31</t>
    </r>
    <r>
      <rPr>
        <sz val="11"/>
        <color theme="1"/>
        <rFont val="Calibri"/>
        <family val="2"/>
        <scheme val="minor"/>
      </rPr>
      <t xml:space="preserve">
</t>
    </r>
    <r>
      <rPr>
        <b/>
        <sz val="11"/>
        <color indexed="8"/>
        <rFont val="Calibri"/>
        <family val="2"/>
      </rPr>
      <t>SP 800-53 Rev 5.1.1: RA-07</t>
    </r>
    <r>
      <rPr>
        <sz val="11"/>
        <color theme="1"/>
        <rFont val="Calibri"/>
        <family val="2"/>
        <scheme val="minor"/>
      </rPr>
      <t xml:space="preserve">
</t>
    </r>
    <r>
      <rPr>
        <b/>
        <sz val="11"/>
        <color indexed="8"/>
        <rFont val="Calibri"/>
        <family val="2"/>
      </rPr>
      <t>SP 800-53 Rev 5.1.1: SR-06</t>
    </r>
  </si>
  <si>
    <r>
      <rPr>
        <b/>
        <sz val="11"/>
        <color indexed="8"/>
        <rFont val="Calibri"/>
        <family val="2"/>
      </rPr>
      <t>Ex1</t>
    </r>
    <r>
      <rPr>
        <sz val="11"/>
        <color indexed="8"/>
        <rFont val="Calibri"/>
        <family val="2"/>
      </rPr>
      <t>: Measure how well the risk management strategy and risk results have helped leaders make decisions and achieve organizational objectives</t>
    </r>
    <r>
      <rPr>
        <sz val="11"/>
        <color theme="1"/>
        <rFont val="Calibri"/>
        <family val="2"/>
        <scheme val="minor"/>
      </rPr>
      <t xml:space="preserve">
</t>
    </r>
    <r>
      <rPr>
        <b/>
        <sz val="11"/>
        <color indexed="8"/>
        <rFont val="Calibri"/>
        <family val="2"/>
      </rPr>
      <t>Ex2</t>
    </r>
    <r>
      <rPr>
        <sz val="11"/>
        <color indexed="8"/>
        <rFont val="Calibri"/>
        <family val="2"/>
      </rPr>
      <t>: Examine whether cybersecurity risk strategies that impede operations or innovation should be adjusted</t>
    </r>
  </si>
  <si>
    <r>
      <rPr>
        <b/>
        <sz val="11"/>
        <color indexed="8"/>
        <rFont val="Calibri"/>
        <family val="2"/>
      </rPr>
      <t>GV.OV-01</t>
    </r>
    <r>
      <rPr>
        <sz val="11"/>
        <color indexed="8"/>
        <rFont val="Calibri"/>
        <family val="2"/>
      </rPr>
      <t>: Cybersecurity risk management strategy outcomes are reviewed to inform and adjust strategy and direction</t>
    </r>
  </si>
  <si>
    <r>
      <rPr>
        <b/>
        <sz val="11"/>
        <color indexed="8"/>
        <rFont val="Calibri"/>
        <family val="2"/>
      </rPr>
      <t>CRI Profile v2.0: GV.OV</t>
    </r>
  </si>
  <si>
    <r>
      <rPr>
        <b/>
        <sz val="11"/>
        <color indexed="8"/>
        <rFont val="Calibri"/>
        <family val="2"/>
      </rPr>
      <t>Oversight (GV.OV)</t>
    </r>
    <r>
      <rPr>
        <sz val="11"/>
        <color indexed="8"/>
        <rFont val="Calibri"/>
        <family val="2"/>
      </rPr>
      <t>: Results of organization-wide cybersecurity risk management activities and performance are used to inform, improve, and adjust the risk management strategy</t>
    </r>
  </si>
  <si>
    <t>B 4.8
B 4.9
B 5.2</t>
  </si>
  <si>
    <r>
      <rPr>
        <b/>
        <sz val="11"/>
        <color indexed="8"/>
        <rFont val="Calibri"/>
        <family val="2"/>
      </rPr>
      <t>CRI Profile v2.0: GV.PO-02</t>
    </r>
    <r>
      <rPr>
        <sz val="11"/>
        <color theme="1"/>
        <rFont val="Calibri"/>
        <family val="2"/>
        <scheme val="minor"/>
      </rPr>
      <t xml:space="preserve">
</t>
    </r>
    <r>
      <rPr>
        <b/>
        <sz val="11"/>
        <color indexed="8"/>
        <rFont val="Calibri"/>
        <family val="2"/>
      </rPr>
      <t>CRI Profile v2.0: GV.PO-02.01</t>
    </r>
    <r>
      <rPr>
        <sz val="11"/>
        <color theme="1"/>
        <rFont val="Calibri"/>
        <family val="2"/>
        <scheme val="minor"/>
      </rPr>
      <t xml:space="preserve">
</t>
    </r>
    <r>
      <rPr>
        <b/>
        <sz val="11"/>
        <color indexed="8"/>
        <rFont val="Calibri"/>
        <family val="2"/>
      </rPr>
      <t>CSF v1.1: ID.GV-1</t>
    </r>
    <r>
      <rPr>
        <sz val="11"/>
        <color theme="1"/>
        <rFont val="Calibri"/>
        <family val="2"/>
        <scheme val="minor"/>
      </rPr>
      <t xml:space="preserve">
</t>
    </r>
    <r>
      <rPr>
        <b/>
        <sz val="11"/>
        <color indexed="8"/>
        <rFont val="Calibri"/>
        <family val="2"/>
      </rPr>
      <t>SP 800-221A: GV.PO-1</t>
    </r>
    <r>
      <rPr>
        <sz val="11"/>
        <color theme="1"/>
        <rFont val="Calibri"/>
        <family val="2"/>
        <scheme val="minor"/>
      </rPr>
      <t xml:space="preserve">
</t>
    </r>
    <r>
      <rPr>
        <b/>
        <sz val="11"/>
        <color indexed="8"/>
        <rFont val="Calibri"/>
        <family val="2"/>
      </rPr>
      <t>SP 800-53 Rev 5.1.1: AC-01</t>
    </r>
    <r>
      <rPr>
        <sz val="11"/>
        <color theme="1"/>
        <rFont val="Calibri"/>
        <family val="2"/>
        <scheme val="minor"/>
      </rPr>
      <t xml:space="preserve">
</t>
    </r>
    <r>
      <rPr>
        <b/>
        <sz val="11"/>
        <color indexed="8"/>
        <rFont val="Calibri"/>
        <family val="2"/>
      </rPr>
      <t>SP 800-53 Rev 5.1.1: AT-01</t>
    </r>
    <r>
      <rPr>
        <sz val="11"/>
        <color theme="1"/>
        <rFont val="Calibri"/>
        <family val="2"/>
        <scheme val="minor"/>
      </rPr>
      <t xml:space="preserve">
</t>
    </r>
    <r>
      <rPr>
        <b/>
        <sz val="11"/>
        <color indexed="8"/>
        <rFont val="Calibri"/>
        <family val="2"/>
      </rPr>
      <t>SP 800-53 Rev 5.1.1: AU-01</t>
    </r>
    <r>
      <rPr>
        <sz val="11"/>
        <color theme="1"/>
        <rFont val="Calibri"/>
        <family val="2"/>
        <scheme val="minor"/>
      </rPr>
      <t xml:space="preserve">
</t>
    </r>
    <r>
      <rPr>
        <b/>
        <sz val="11"/>
        <color indexed="8"/>
        <rFont val="Calibri"/>
        <family val="2"/>
      </rPr>
      <t>SP 800-53 Rev 5.1.1: CA-01</t>
    </r>
    <r>
      <rPr>
        <sz val="11"/>
        <color theme="1"/>
        <rFont val="Calibri"/>
        <family val="2"/>
        <scheme val="minor"/>
      </rPr>
      <t xml:space="preserve">
</t>
    </r>
    <r>
      <rPr>
        <b/>
        <sz val="11"/>
        <color indexed="8"/>
        <rFont val="Calibri"/>
        <family val="2"/>
      </rPr>
      <t>SP 800-53 Rev 5.1.1: CM-01</t>
    </r>
    <r>
      <rPr>
        <sz val="11"/>
        <color theme="1"/>
        <rFont val="Calibri"/>
        <family val="2"/>
        <scheme val="minor"/>
      </rPr>
      <t xml:space="preserve">
</t>
    </r>
    <r>
      <rPr>
        <b/>
        <sz val="11"/>
        <color indexed="8"/>
        <rFont val="Calibri"/>
        <family val="2"/>
      </rPr>
      <t>SP 800-53 Rev 5.1.1: CP-01</t>
    </r>
    <r>
      <rPr>
        <sz val="11"/>
        <color theme="1"/>
        <rFont val="Calibri"/>
        <family val="2"/>
        <scheme val="minor"/>
      </rPr>
      <t xml:space="preserve">
</t>
    </r>
    <r>
      <rPr>
        <b/>
        <sz val="11"/>
        <color indexed="8"/>
        <rFont val="Calibri"/>
        <family val="2"/>
      </rPr>
      <t>SP 800-53 Rev 5.1.1: IA-01</t>
    </r>
    <r>
      <rPr>
        <sz val="11"/>
        <color theme="1"/>
        <rFont val="Calibri"/>
        <family val="2"/>
        <scheme val="minor"/>
      </rPr>
      <t xml:space="preserve">
</t>
    </r>
    <r>
      <rPr>
        <b/>
        <sz val="11"/>
        <color indexed="8"/>
        <rFont val="Calibri"/>
        <family val="2"/>
      </rPr>
      <t>SP 800-53 Rev 5.1.1: IR-01</t>
    </r>
    <r>
      <rPr>
        <sz val="11"/>
        <color theme="1"/>
        <rFont val="Calibri"/>
        <family val="2"/>
        <scheme val="minor"/>
      </rPr>
      <t xml:space="preserve">
</t>
    </r>
    <r>
      <rPr>
        <b/>
        <sz val="11"/>
        <color indexed="8"/>
        <rFont val="Calibri"/>
        <family val="2"/>
      </rPr>
      <t>SP 800-53 Rev 5.1.1: MA-01</t>
    </r>
    <r>
      <rPr>
        <sz val="11"/>
        <color theme="1"/>
        <rFont val="Calibri"/>
        <family val="2"/>
        <scheme val="minor"/>
      </rPr>
      <t xml:space="preserve">
</t>
    </r>
    <r>
      <rPr>
        <b/>
        <sz val="11"/>
        <color indexed="8"/>
        <rFont val="Calibri"/>
        <family val="2"/>
      </rPr>
      <t>SP 800-53 Rev 5.1.1: MP-01</t>
    </r>
    <r>
      <rPr>
        <sz val="11"/>
        <color theme="1"/>
        <rFont val="Calibri"/>
        <family val="2"/>
        <scheme val="minor"/>
      </rPr>
      <t xml:space="preserve">
</t>
    </r>
    <r>
      <rPr>
        <b/>
        <sz val="11"/>
        <color indexed="8"/>
        <rFont val="Calibri"/>
        <family val="2"/>
      </rPr>
      <t>SP 800-53 Rev 5.1.1: PE-01</t>
    </r>
    <r>
      <rPr>
        <sz val="11"/>
        <color theme="1"/>
        <rFont val="Calibri"/>
        <family val="2"/>
        <scheme val="minor"/>
      </rPr>
      <t xml:space="preserve">
</t>
    </r>
    <r>
      <rPr>
        <b/>
        <sz val="11"/>
        <color indexed="8"/>
        <rFont val="Calibri"/>
        <family val="2"/>
      </rPr>
      <t>SP 800-53 Rev 5.1.1: PL-01</t>
    </r>
    <r>
      <rPr>
        <sz val="11"/>
        <color theme="1"/>
        <rFont val="Calibri"/>
        <family val="2"/>
        <scheme val="minor"/>
      </rPr>
      <t xml:space="preserve">
</t>
    </r>
    <r>
      <rPr>
        <b/>
        <sz val="11"/>
        <color indexed="8"/>
        <rFont val="Calibri"/>
        <family val="2"/>
      </rPr>
      <t>SP 800-53 Rev 5.1.1: PM-01</t>
    </r>
    <r>
      <rPr>
        <sz val="11"/>
        <color theme="1"/>
        <rFont val="Calibri"/>
        <family val="2"/>
        <scheme val="minor"/>
      </rPr>
      <t xml:space="preserve">
</t>
    </r>
    <r>
      <rPr>
        <b/>
        <sz val="11"/>
        <color indexed="8"/>
        <rFont val="Calibri"/>
        <family val="2"/>
      </rPr>
      <t>SP 800-53 Rev 5.1.1: PS-01</t>
    </r>
    <r>
      <rPr>
        <sz val="11"/>
        <color theme="1"/>
        <rFont val="Calibri"/>
        <family val="2"/>
        <scheme val="minor"/>
      </rPr>
      <t xml:space="preserve">
</t>
    </r>
    <r>
      <rPr>
        <b/>
        <sz val="11"/>
        <color indexed="8"/>
        <rFont val="Calibri"/>
        <family val="2"/>
      </rPr>
      <t>SP 800-53 Rev 5.1.1: PT-01</t>
    </r>
    <r>
      <rPr>
        <sz val="11"/>
        <color theme="1"/>
        <rFont val="Calibri"/>
        <family val="2"/>
        <scheme val="minor"/>
      </rPr>
      <t xml:space="preserve">
</t>
    </r>
    <r>
      <rPr>
        <b/>
        <sz val="11"/>
        <color indexed="8"/>
        <rFont val="Calibri"/>
        <family val="2"/>
      </rPr>
      <t>SP 800-53 Rev 5.1.1: RA-01</t>
    </r>
    <r>
      <rPr>
        <sz val="11"/>
        <color theme="1"/>
        <rFont val="Calibri"/>
        <family val="2"/>
        <scheme val="minor"/>
      </rPr>
      <t xml:space="preserve">
</t>
    </r>
    <r>
      <rPr>
        <b/>
        <sz val="11"/>
        <color indexed="8"/>
        <rFont val="Calibri"/>
        <family val="2"/>
      </rPr>
      <t>SP 800-53 Rev 5.1.1: SA-01</t>
    </r>
    <r>
      <rPr>
        <sz val="11"/>
        <color theme="1"/>
        <rFont val="Calibri"/>
        <family val="2"/>
        <scheme val="minor"/>
      </rPr>
      <t xml:space="preserve">
</t>
    </r>
    <r>
      <rPr>
        <b/>
        <sz val="11"/>
        <color indexed="8"/>
        <rFont val="Calibri"/>
        <family val="2"/>
      </rPr>
      <t>SP 800-53 Rev 5.1.1: SC-01</t>
    </r>
    <r>
      <rPr>
        <sz val="11"/>
        <color theme="1"/>
        <rFont val="Calibri"/>
        <family val="2"/>
        <scheme val="minor"/>
      </rPr>
      <t xml:space="preserve">
</t>
    </r>
    <r>
      <rPr>
        <b/>
        <sz val="11"/>
        <color indexed="8"/>
        <rFont val="Calibri"/>
        <family val="2"/>
      </rPr>
      <t>SP 800-53 Rev 5.1.1: SI-01</t>
    </r>
    <r>
      <rPr>
        <sz val="11"/>
        <color theme="1"/>
        <rFont val="Calibri"/>
        <family val="2"/>
        <scheme val="minor"/>
      </rPr>
      <t xml:space="preserve">
</t>
    </r>
    <r>
      <rPr>
        <b/>
        <sz val="11"/>
        <color indexed="8"/>
        <rFont val="Calibri"/>
        <family val="2"/>
      </rPr>
      <t>SP 800-53 Rev 5.1.1: SR-01</t>
    </r>
  </si>
  <si>
    <r>
      <rPr>
        <b/>
        <sz val="11"/>
        <color indexed="8"/>
        <rFont val="Calibri"/>
        <family val="2"/>
      </rPr>
      <t>Ex1</t>
    </r>
    <r>
      <rPr>
        <sz val="11"/>
        <color indexed="8"/>
        <rFont val="Calibri"/>
        <family val="2"/>
      </rPr>
      <t>: Update policy based on periodic reviews of cybersecurity risk management results to ensure that policy and supporting processes and procedures adequately maintain risk at an acceptable level</t>
    </r>
    <r>
      <rPr>
        <sz val="11"/>
        <color theme="1"/>
        <rFont val="Calibri"/>
        <family val="2"/>
        <scheme val="minor"/>
      </rPr>
      <t xml:space="preserve">
</t>
    </r>
    <r>
      <rPr>
        <b/>
        <sz val="11"/>
        <color indexed="8"/>
        <rFont val="Calibri"/>
        <family val="2"/>
      </rPr>
      <t>Ex2</t>
    </r>
    <r>
      <rPr>
        <sz val="11"/>
        <color indexed="8"/>
        <rFont val="Calibri"/>
        <family val="2"/>
      </rPr>
      <t>: Provide a timeline for reviewing changes to the organization's risk environment (e.g., changes in risk or in the organization's mission objectives), and communicate recommended policy updates</t>
    </r>
    <r>
      <rPr>
        <sz val="11"/>
        <color theme="1"/>
        <rFont val="Calibri"/>
        <family val="2"/>
        <scheme val="minor"/>
      </rPr>
      <t xml:space="preserve">
</t>
    </r>
    <r>
      <rPr>
        <b/>
        <sz val="11"/>
        <color indexed="8"/>
        <rFont val="Calibri"/>
        <family val="2"/>
      </rPr>
      <t>Ex3</t>
    </r>
    <r>
      <rPr>
        <sz val="11"/>
        <color indexed="8"/>
        <rFont val="Calibri"/>
        <family val="2"/>
      </rPr>
      <t>: Update policy to reflect changes in legal and regulatory requirements</t>
    </r>
    <r>
      <rPr>
        <sz val="11"/>
        <color theme="1"/>
        <rFont val="Calibri"/>
        <family val="2"/>
        <scheme val="minor"/>
      </rPr>
      <t xml:space="preserve">
</t>
    </r>
    <r>
      <rPr>
        <b/>
        <sz val="11"/>
        <color indexed="8"/>
        <rFont val="Calibri"/>
        <family val="2"/>
      </rPr>
      <t>Ex4</t>
    </r>
    <r>
      <rPr>
        <sz val="11"/>
        <color indexed="8"/>
        <rFont val="Calibri"/>
        <family val="2"/>
      </rPr>
      <t>: Update policy to reflect changes in technology (e.g., adoption of artificial intelligence) and changes to the business (e.g., acquisition of a new business, new contract requirements)</t>
    </r>
  </si>
  <si>
    <r>
      <rPr>
        <b/>
        <sz val="11"/>
        <color indexed="8"/>
        <rFont val="Calibri"/>
        <family val="2"/>
      </rPr>
      <t>GV.PO-02</t>
    </r>
    <r>
      <rPr>
        <sz val="11"/>
        <color indexed="8"/>
        <rFont val="Calibri"/>
        <family val="2"/>
      </rPr>
      <t>: Policy for managing cybersecurity risks is reviewed, updated, communicated, and enforced to reflect changes in requirements, threats, technology, and organizational mission</t>
    </r>
  </si>
  <si>
    <t>B 4.2
B 5.1
B 5.4
B 5.5
S 7.15.17
S 7.15.18
S 7.15.19</t>
  </si>
  <si>
    <r>
      <rPr>
        <b/>
        <sz val="11"/>
        <color indexed="8"/>
        <rFont val="Calibri"/>
        <family val="2"/>
      </rPr>
      <t>CRI Profile v2.0: GV.PO-01</t>
    </r>
    <r>
      <rPr>
        <sz val="11"/>
        <color theme="1"/>
        <rFont val="Calibri"/>
        <family val="2"/>
        <scheme val="minor"/>
      </rPr>
      <t xml:space="preserve">
</t>
    </r>
    <r>
      <rPr>
        <b/>
        <sz val="11"/>
        <color indexed="8"/>
        <rFont val="Calibri"/>
        <family val="2"/>
      </rPr>
      <t>CRI Profile v2.0: GV.PO-01.01</t>
    </r>
    <r>
      <rPr>
        <sz val="11"/>
        <color theme="1"/>
        <rFont val="Calibri"/>
        <family val="2"/>
        <scheme val="minor"/>
      </rPr>
      <t xml:space="preserve">
</t>
    </r>
    <r>
      <rPr>
        <b/>
        <sz val="11"/>
        <color indexed="8"/>
        <rFont val="Calibri"/>
        <family val="2"/>
      </rPr>
      <t>CRI Profile v2.0: GV.PO-01.02</t>
    </r>
    <r>
      <rPr>
        <sz val="11"/>
        <color theme="1"/>
        <rFont val="Calibri"/>
        <family val="2"/>
        <scheme val="minor"/>
      </rPr>
      <t xml:space="preserve">
</t>
    </r>
    <r>
      <rPr>
        <b/>
        <sz val="11"/>
        <color indexed="8"/>
        <rFont val="Calibri"/>
        <family val="2"/>
      </rPr>
      <t>CRI Profile v2.0: GV.PO-01.03</t>
    </r>
    <r>
      <rPr>
        <sz val="11"/>
        <color theme="1"/>
        <rFont val="Calibri"/>
        <family val="2"/>
        <scheme val="minor"/>
      </rPr>
      <t xml:space="preserve">
</t>
    </r>
    <r>
      <rPr>
        <b/>
        <sz val="11"/>
        <color indexed="8"/>
        <rFont val="Calibri"/>
        <family val="2"/>
      </rPr>
      <t>CRI Profile v2.0: GV.PO-01.04</t>
    </r>
    <r>
      <rPr>
        <sz val="11"/>
        <color theme="1"/>
        <rFont val="Calibri"/>
        <family val="2"/>
        <scheme val="minor"/>
      </rPr>
      <t xml:space="preserve">
</t>
    </r>
    <r>
      <rPr>
        <b/>
        <sz val="11"/>
        <color indexed="8"/>
        <rFont val="Calibri"/>
        <family val="2"/>
      </rPr>
      <t>CRI Profile v2.0: GV.PO-01.05</t>
    </r>
    <r>
      <rPr>
        <sz val="11"/>
        <color theme="1"/>
        <rFont val="Calibri"/>
        <family val="2"/>
        <scheme val="minor"/>
      </rPr>
      <t xml:space="preserve">
</t>
    </r>
    <r>
      <rPr>
        <b/>
        <sz val="11"/>
        <color indexed="8"/>
        <rFont val="Calibri"/>
        <family val="2"/>
      </rPr>
      <t>CRI Profile v2.0: GV.PO-01.06</t>
    </r>
    <r>
      <rPr>
        <sz val="11"/>
        <color theme="1"/>
        <rFont val="Calibri"/>
        <family val="2"/>
        <scheme val="minor"/>
      </rPr>
      <t xml:space="preserve">
</t>
    </r>
    <r>
      <rPr>
        <b/>
        <sz val="11"/>
        <color indexed="8"/>
        <rFont val="Calibri"/>
        <family val="2"/>
      </rPr>
      <t>CRI Profile v2.0: GV.PO-01.07</t>
    </r>
    <r>
      <rPr>
        <sz val="11"/>
        <color theme="1"/>
        <rFont val="Calibri"/>
        <family val="2"/>
        <scheme val="minor"/>
      </rPr>
      <t xml:space="preserve">
</t>
    </r>
    <r>
      <rPr>
        <b/>
        <sz val="11"/>
        <color indexed="8"/>
        <rFont val="Calibri"/>
        <family val="2"/>
      </rPr>
      <t>CRI Profile v2.0: GV.PO-01.08</t>
    </r>
    <r>
      <rPr>
        <sz val="11"/>
        <color theme="1"/>
        <rFont val="Calibri"/>
        <family val="2"/>
        <scheme val="minor"/>
      </rPr>
      <t xml:space="preserve">
</t>
    </r>
    <r>
      <rPr>
        <b/>
        <sz val="11"/>
        <color indexed="8"/>
        <rFont val="Calibri"/>
        <family val="2"/>
      </rPr>
      <t>CSF v1.1: ID.GV-1</t>
    </r>
    <r>
      <rPr>
        <sz val="11"/>
        <color theme="1"/>
        <rFont val="Calibri"/>
        <family val="2"/>
        <scheme val="minor"/>
      </rPr>
      <t xml:space="preserve">
</t>
    </r>
    <r>
      <rPr>
        <b/>
        <sz val="11"/>
        <color indexed="8"/>
        <rFont val="Calibri"/>
        <family val="2"/>
      </rPr>
      <t>SP 800-221A: GV.PO-1</t>
    </r>
    <r>
      <rPr>
        <sz val="11"/>
        <color theme="1"/>
        <rFont val="Calibri"/>
        <family val="2"/>
        <scheme val="minor"/>
      </rPr>
      <t xml:space="preserve">
</t>
    </r>
    <r>
      <rPr>
        <b/>
        <sz val="11"/>
        <color indexed="8"/>
        <rFont val="Calibri"/>
        <family val="2"/>
      </rPr>
      <t>SP 800-53 Rev 5.1.1: AC-01</t>
    </r>
    <r>
      <rPr>
        <sz val="11"/>
        <color theme="1"/>
        <rFont val="Calibri"/>
        <family val="2"/>
        <scheme val="minor"/>
      </rPr>
      <t xml:space="preserve">
</t>
    </r>
    <r>
      <rPr>
        <b/>
        <sz val="11"/>
        <color indexed="8"/>
        <rFont val="Calibri"/>
        <family val="2"/>
      </rPr>
      <t>SP 800-53 Rev 5.1.1: AT-01</t>
    </r>
    <r>
      <rPr>
        <sz val="11"/>
        <color theme="1"/>
        <rFont val="Calibri"/>
        <family val="2"/>
        <scheme val="minor"/>
      </rPr>
      <t xml:space="preserve">
</t>
    </r>
    <r>
      <rPr>
        <b/>
        <sz val="11"/>
        <color indexed="8"/>
        <rFont val="Calibri"/>
        <family val="2"/>
      </rPr>
      <t>SP 800-53 Rev 5.1.1: AU-01</t>
    </r>
    <r>
      <rPr>
        <sz val="11"/>
        <color theme="1"/>
        <rFont val="Calibri"/>
        <family val="2"/>
        <scheme val="minor"/>
      </rPr>
      <t xml:space="preserve">
</t>
    </r>
    <r>
      <rPr>
        <b/>
        <sz val="11"/>
        <color indexed="8"/>
        <rFont val="Calibri"/>
        <family val="2"/>
      </rPr>
      <t>SP 800-53 Rev 5.1.1: CA-01</t>
    </r>
    <r>
      <rPr>
        <sz val="11"/>
        <color theme="1"/>
        <rFont val="Calibri"/>
        <family val="2"/>
        <scheme val="minor"/>
      </rPr>
      <t xml:space="preserve">
</t>
    </r>
    <r>
      <rPr>
        <b/>
        <sz val="11"/>
        <color indexed="8"/>
        <rFont val="Calibri"/>
        <family val="2"/>
      </rPr>
      <t>SP 800-53 Rev 5.1.1: CM-01</t>
    </r>
    <r>
      <rPr>
        <sz val="11"/>
        <color theme="1"/>
        <rFont val="Calibri"/>
        <family val="2"/>
        <scheme val="minor"/>
      </rPr>
      <t xml:space="preserve">
</t>
    </r>
    <r>
      <rPr>
        <b/>
        <sz val="11"/>
        <color indexed="8"/>
        <rFont val="Calibri"/>
        <family val="2"/>
      </rPr>
      <t>SP 800-53 Rev 5.1.1: CP-01</t>
    </r>
    <r>
      <rPr>
        <sz val="11"/>
        <color theme="1"/>
        <rFont val="Calibri"/>
        <family val="2"/>
        <scheme val="minor"/>
      </rPr>
      <t xml:space="preserve">
</t>
    </r>
    <r>
      <rPr>
        <b/>
        <sz val="11"/>
        <color indexed="8"/>
        <rFont val="Calibri"/>
        <family val="2"/>
      </rPr>
      <t>SP 800-53 Rev 5.1.1: IA-01</t>
    </r>
    <r>
      <rPr>
        <sz val="11"/>
        <color theme="1"/>
        <rFont val="Calibri"/>
        <family val="2"/>
        <scheme val="minor"/>
      </rPr>
      <t xml:space="preserve">
</t>
    </r>
    <r>
      <rPr>
        <b/>
        <sz val="11"/>
        <color indexed="8"/>
        <rFont val="Calibri"/>
        <family val="2"/>
      </rPr>
      <t>SP 800-53 Rev 5.1.1: IR-01</t>
    </r>
    <r>
      <rPr>
        <sz val="11"/>
        <color theme="1"/>
        <rFont val="Calibri"/>
        <family val="2"/>
        <scheme val="minor"/>
      </rPr>
      <t xml:space="preserve">
</t>
    </r>
    <r>
      <rPr>
        <b/>
        <sz val="11"/>
        <color indexed="8"/>
        <rFont val="Calibri"/>
        <family val="2"/>
      </rPr>
      <t>SP 800-53 Rev 5.1.1: MA-01</t>
    </r>
    <r>
      <rPr>
        <sz val="11"/>
        <color theme="1"/>
        <rFont val="Calibri"/>
        <family val="2"/>
        <scheme val="minor"/>
      </rPr>
      <t xml:space="preserve">
</t>
    </r>
    <r>
      <rPr>
        <b/>
        <sz val="11"/>
        <color indexed="8"/>
        <rFont val="Calibri"/>
        <family val="2"/>
      </rPr>
      <t>SP 800-53 Rev 5.1.1: MP-01</t>
    </r>
    <r>
      <rPr>
        <sz val="11"/>
        <color theme="1"/>
        <rFont val="Calibri"/>
        <family val="2"/>
        <scheme val="minor"/>
      </rPr>
      <t xml:space="preserve">
</t>
    </r>
    <r>
      <rPr>
        <b/>
        <sz val="11"/>
        <color indexed="8"/>
        <rFont val="Calibri"/>
        <family val="2"/>
      </rPr>
      <t>SP 800-53 Rev 5.1.1: PE-01</t>
    </r>
    <r>
      <rPr>
        <sz val="11"/>
        <color theme="1"/>
        <rFont val="Calibri"/>
        <family val="2"/>
        <scheme val="minor"/>
      </rPr>
      <t xml:space="preserve">
</t>
    </r>
    <r>
      <rPr>
        <b/>
        <sz val="11"/>
        <color indexed="8"/>
        <rFont val="Calibri"/>
        <family val="2"/>
      </rPr>
      <t>SP 800-53 Rev 5.1.1: PL-01</t>
    </r>
    <r>
      <rPr>
        <sz val="11"/>
        <color theme="1"/>
        <rFont val="Calibri"/>
        <family val="2"/>
        <scheme val="minor"/>
      </rPr>
      <t xml:space="preserve">
</t>
    </r>
    <r>
      <rPr>
        <b/>
        <sz val="11"/>
        <color indexed="8"/>
        <rFont val="Calibri"/>
        <family val="2"/>
      </rPr>
      <t>SP 800-53 Rev 5.1.1: PM-01</t>
    </r>
    <r>
      <rPr>
        <sz val="11"/>
        <color theme="1"/>
        <rFont val="Calibri"/>
        <family val="2"/>
        <scheme val="minor"/>
      </rPr>
      <t xml:space="preserve">
</t>
    </r>
    <r>
      <rPr>
        <b/>
        <sz val="11"/>
        <color indexed="8"/>
        <rFont val="Calibri"/>
        <family val="2"/>
      </rPr>
      <t>SP 800-53 Rev 5.1.1: PS-01</t>
    </r>
    <r>
      <rPr>
        <sz val="11"/>
        <color theme="1"/>
        <rFont val="Calibri"/>
        <family val="2"/>
        <scheme val="minor"/>
      </rPr>
      <t xml:space="preserve">
</t>
    </r>
    <r>
      <rPr>
        <b/>
        <sz val="11"/>
        <color indexed="8"/>
        <rFont val="Calibri"/>
        <family val="2"/>
      </rPr>
      <t>SP 800-53 Rev 5.1.1: PT-01</t>
    </r>
    <r>
      <rPr>
        <sz val="11"/>
        <color theme="1"/>
        <rFont val="Calibri"/>
        <family val="2"/>
        <scheme val="minor"/>
      </rPr>
      <t xml:space="preserve">
</t>
    </r>
    <r>
      <rPr>
        <b/>
        <sz val="11"/>
        <color indexed="8"/>
        <rFont val="Calibri"/>
        <family val="2"/>
      </rPr>
      <t>SP 800-53 Rev 5.1.1: RA-01</t>
    </r>
    <r>
      <rPr>
        <sz val="11"/>
        <color theme="1"/>
        <rFont val="Calibri"/>
        <family val="2"/>
        <scheme val="minor"/>
      </rPr>
      <t xml:space="preserve">
</t>
    </r>
    <r>
      <rPr>
        <b/>
        <sz val="11"/>
        <color indexed="8"/>
        <rFont val="Calibri"/>
        <family val="2"/>
      </rPr>
      <t>SP 800-53 Rev 5.1.1: SA-01</t>
    </r>
    <r>
      <rPr>
        <sz val="11"/>
        <color theme="1"/>
        <rFont val="Calibri"/>
        <family val="2"/>
        <scheme val="minor"/>
      </rPr>
      <t xml:space="preserve">
</t>
    </r>
    <r>
      <rPr>
        <b/>
        <sz val="11"/>
        <color indexed="8"/>
        <rFont val="Calibri"/>
        <family val="2"/>
      </rPr>
      <t>SP 800-53 Rev 5.1.1: SC-01</t>
    </r>
    <r>
      <rPr>
        <sz val="11"/>
        <color theme="1"/>
        <rFont val="Calibri"/>
        <family val="2"/>
        <scheme val="minor"/>
      </rPr>
      <t xml:space="preserve">
</t>
    </r>
    <r>
      <rPr>
        <b/>
        <sz val="11"/>
        <color indexed="8"/>
        <rFont val="Calibri"/>
        <family val="2"/>
      </rPr>
      <t>SP 800-53 Rev 5.1.1: SI-01</t>
    </r>
    <r>
      <rPr>
        <sz val="11"/>
        <color theme="1"/>
        <rFont val="Calibri"/>
        <family val="2"/>
        <scheme val="minor"/>
      </rPr>
      <t xml:space="preserve">
</t>
    </r>
    <r>
      <rPr>
        <b/>
        <sz val="11"/>
        <color indexed="8"/>
        <rFont val="Calibri"/>
        <family val="2"/>
      </rPr>
      <t>SP 800-53 Rev 5.1.1: SR-01</t>
    </r>
  </si>
  <si>
    <r>
      <rPr>
        <b/>
        <sz val="11"/>
        <color indexed="8"/>
        <rFont val="Calibri"/>
        <family val="2"/>
      </rPr>
      <t>Ex1</t>
    </r>
    <r>
      <rPr>
        <sz val="11"/>
        <color indexed="8"/>
        <rFont val="Calibri"/>
        <family val="2"/>
      </rPr>
      <t>: Create, disseminate, and maintain an understandable, usable risk management policy with statements of management intent, expectations, and direction</t>
    </r>
    <r>
      <rPr>
        <sz val="11"/>
        <color theme="1"/>
        <rFont val="Calibri"/>
        <family val="2"/>
        <scheme val="minor"/>
      </rPr>
      <t xml:space="preserve">
</t>
    </r>
    <r>
      <rPr>
        <b/>
        <sz val="11"/>
        <color indexed="8"/>
        <rFont val="Calibri"/>
        <family val="2"/>
      </rPr>
      <t>Ex2</t>
    </r>
    <r>
      <rPr>
        <sz val="11"/>
        <color indexed="8"/>
        <rFont val="Calibri"/>
        <family val="2"/>
      </rPr>
      <t>: Periodically review policy and supporting processes and procedures to ensure that they align with risk management strategy objectives and priorities, as well as the high-level direction of the cybersecurity policy</t>
    </r>
    <r>
      <rPr>
        <sz val="11"/>
        <color theme="1"/>
        <rFont val="Calibri"/>
        <family val="2"/>
        <scheme val="minor"/>
      </rPr>
      <t xml:space="preserve">
</t>
    </r>
    <r>
      <rPr>
        <b/>
        <sz val="11"/>
        <color indexed="8"/>
        <rFont val="Calibri"/>
        <family val="2"/>
      </rPr>
      <t>Ex3</t>
    </r>
    <r>
      <rPr>
        <sz val="11"/>
        <color indexed="8"/>
        <rFont val="Calibri"/>
        <family val="2"/>
      </rPr>
      <t>: Require approval from senior management on policy</t>
    </r>
    <r>
      <rPr>
        <sz val="11"/>
        <color theme="1"/>
        <rFont val="Calibri"/>
        <family val="2"/>
        <scheme val="minor"/>
      </rPr>
      <t xml:space="preserve">
</t>
    </r>
    <r>
      <rPr>
        <b/>
        <sz val="11"/>
        <color indexed="8"/>
        <rFont val="Calibri"/>
        <family val="2"/>
      </rPr>
      <t>Ex4</t>
    </r>
    <r>
      <rPr>
        <sz val="11"/>
        <color indexed="8"/>
        <rFont val="Calibri"/>
        <family val="2"/>
      </rPr>
      <t>: Communicate cybersecurity risk management policy and supporting processes and procedures across the organization</t>
    </r>
    <r>
      <rPr>
        <sz val="11"/>
        <color theme="1"/>
        <rFont val="Calibri"/>
        <family val="2"/>
        <scheme val="minor"/>
      </rPr>
      <t xml:space="preserve">
</t>
    </r>
    <r>
      <rPr>
        <b/>
        <sz val="11"/>
        <color indexed="8"/>
        <rFont val="Calibri"/>
        <family val="2"/>
      </rPr>
      <t>Ex5</t>
    </r>
    <r>
      <rPr>
        <sz val="11"/>
        <color indexed="8"/>
        <rFont val="Calibri"/>
        <family val="2"/>
      </rPr>
      <t>: Require personnel to acknowledge receipt of policy when first hired, annually, and whenever policy is updated</t>
    </r>
  </si>
  <si>
    <r>
      <rPr>
        <b/>
        <sz val="11"/>
        <color indexed="8"/>
        <rFont val="Calibri"/>
        <family val="2"/>
      </rPr>
      <t>GV.PO-01</t>
    </r>
    <r>
      <rPr>
        <sz val="11"/>
        <color indexed="8"/>
        <rFont val="Calibri"/>
        <family val="2"/>
      </rPr>
      <t>: Policy for managing cybersecurity risks is established based on organizational context, cybersecurity strategy, and priorities and is communicated and enforced</t>
    </r>
  </si>
  <si>
    <r>
      <rPr>
        <b/>
        <sz val="11"/>
        <color indexed="8"/>
        <rFont val="Calibri"/>
        <family val="2"/>
      </rPr>
      <t>CRI Profile v2.0: GV.PO</t>
    </r>
    <r>
      <rPr>
        <sz val="11"/>
        <color theme="1"/>
        <rFont val="Calibri"/>
        <family val="2"/>
        <scheme val="minor"/>
      </rPr>
      <t xml:space="preserve">
</t>
    </r>
    <r>
      <rPr>
        <b/>
        <sz val="11"/>
        <color indexed="8"/>
        <rFont val="Calibri"/>
        <family val="2"/>
      </rPr>
      <t>CSF v1.1: ID.GV-1</t>
    </r>
    <r>
      <rPr>
        <sz val="11"/>
        <color theme="1"/>
        <rFont val="Calibri"/>
        <family val="2"/>
        <scheme val="minor"/>
      </rPr>
      <t xml:space="preserve">
</t>
    </r>
    <r>
      <rPr>
        <b/>
        <sz val="11"/>
        <color indexed="8"/>
        <rFont val="Calibri"/>
        <family val="2"/>
      </rPr>
      <t>SP 800-221A: GV.PO-1</t>
    </r>
  </si>
  <si>
    <r>
      <rPr>
        <b/>
        <sz val="11"/>
        <color indexed="8"/>
        <rFont val="Calibri"/>
        <family val="2"/>
      </rPr>
      <t>Policy (GV.PO)</t>
    </r>
    <r>
      <rPr>
        <sz val="11"/>
        <color indexed="8"/>
        <rFont val="Calibri"/>
        <family val="2"/>
      </rPr>
      <t>: Organizational cybersecurity policy is established, communicated, and enforced</t>
    </r>
  </si>
  <si>
    <r>
      <rPr>
        <b/>
        <sz val="11"/>
        <color indexed="8"/>
        <rFont val="Calibri"/>
        <family val="2"/>
      </rPr>
      <t>CIS Controls v8.0: 6.1</t>
    </r>
    <r>
      <rPr>
        <sz val="11"/>
        <color theme="1"/>
        <rFont val="Calibri"/>
        <family val="2"/>
        <scheme val="minor"/>
      </rPr>
      <t xml:space="preserve">
</t>
    </r>
    <r>
      <rPr>
        <b/>
        <sz val="11"/>
        <color indexed="8"/>
        <rFont val="Calibri"/>
        <family val="2"/>
      </rPr>
      <t>CIS Controls v8.0: 6.2</t>
    </r>
    <r>
      <rPr>
        <sz val="11"/>
        <color theme="1"/>
        <rFont val="Calibri"/>
        <family val="2"/>
        <scheme val="minor"/>
      </rPr>
      <t xml:space="preserve">
</t>
    </r>
    <r>
      <rPr>
        <b/>
        <sz val="11"/>
        <color indexed="8"/>
        <rFont val="Calibri"/>
        <family val="2"/>
      </rPr>
      <t>CRI Profile v2.0: GV.RR-04</t>
    </r>
    <r>
      <rPr>
        <sz val="11"/>
        <color theme="1"/>
        <rFont val="Calibri"/>
        <family val="2"/>
        <scheme val="minor"/>
      </rPr>
      <t xml:space="preserve">
</t>
    </r>
    <r>
      <rPr>
        <b/>
        <sz val="11"/>
        <color indexed="8"/>
        <rFont val="Calibri"/>
        <family val="2"/>
      </rPr>
      <t>CRI Profile v2.0: GV.RR-04.01</t>
    </r>
    <r>
      <rPr>
        <sz val="11"/>
        <color theme="1"/>
        <rFont val="Calibri"/>
        <family val="2"/>
        <scheme val="minor"/>
      </rPr>
      <t xml:space="preserve">
</t>
    </r>
    <r>
      <rPr>
        <b/>
        <sz val="11"/>
        <color indexed="8"/>
        <rFont val="Calibri"/>
        <family val="2"/>
      </rPr>
      <t>CRI Profile v2.0: GV.RR-04.02</t>
    </r>
    <r>
      <rPr>
        <sz val="11"/>
        <color theme="1"/>
        <rFont val="Calibri"/>
        <family val="2"/>
        <scheme val="minor"/>
      </rPr>
      <t xml:space="preserve">
</t>
    </r>
    <r>
      <rPr>
        <b/>
        <sz val="11"/>
        <color indexed="8"/>
        <rFont val="Calibri"/>
        <family val="2"/>
      </rPr>
      <t>CRI Profile v2.0: GV.RR-04.03</t>
    </r>
    <r>
      <rPr>
        <sz val="11"/>
        <color theme="1"/>
        <rFont val="Calibri"/>
        <family val="2"/>
        <scheme val="minor"/>
      </rPr>
      <t xml:space="preserve">
</t>
    </r>
    <r>
      <rPr>
        <b/>
        <sz val="11"/>
        <color indexed="8"/>
        <rFont val="Calibri"/>
        <family val="2"/>
      </rPr>
      <t>CSF v1.1: PR.IP-11</t>
    </r>
    <r>
      <rPr>
        <sz val="11"/>
        <color theme="1"/>
        <rFont val="Calibri"/>
        <family val="2"/>
        <scheme val="minor"/>
      </rPr>
      <t xml:space="preserve">
</t>
    </r>
    <r>
      <rPr>
        <b/>
        <sz val="11"/>
        <color indexed="8"/>
        <rFont val="Calibri"/>
        <family val="2"/>
      </rPr>
      <t>SP 800-53 Rev 5.1.1: PM-13</t>
    </r>
    <r>
      <rPr>
        <sz val="11"/>
        <color theme="1"/>
        <rFont val="Calibri"/>
        <family val="2"/>
        <scheme val="minor"/>
      </rPr>
      <t xml:space="preserve">
</t>
    </r>
    <r>
      <rPr>
        <b/>
        <sz val="11"/>
        <color indexed="8"/>
        <rFont val="Calibri"/>
        <family val="2"/>
      </rPr>
      <t>SP 800-53 Rev 5.1.1: PS-01</t>
    </r>
    <r>
      <rPr>
        <sz val="11"/>
        <color theme="1"/>
        <rFont val="Calibri"/>
        <family val="2"/>
        <scheme val="minor"/>
      </rPr>
      <t xml:space="preserve">
</t>
    </r>
    <r>
      <rPr>
        <b/>
        <sz val="11"/>
        <color indexed="8"/>
        <rFont val="Calibri"/>
        <family val="2"/>
      </rPr>
      <t>SP 800-53 Rev 5.1.1: PS-07</t>
    </r>
    <r>
      <rPr>
        <sz val="11"/>
        <color theme="1"/>
        <rFont val="Calibri"/>
        <family val="2"/>
        <scheme val="minor"/>
      </rPr>
      <t xml:space="preserve">
</t>
    </r>
    <r>
      <rPr>
        <b/>
        <sz val="11"/>
        <color indexed="8"/>
        <rFont val="Calibri"/>
        <family val="2"/>
      </rPr>
      <t>SP 800-53 Rev 5.1.1: PS-09</t>
    </r>
  </si>
  <si>
    <r>
      <rPr>
        <b/>
        <sz val="11"/>
        <color indexed="8"/>
        <rFont val="Calibri"/>
        <family val="2"/>
      </rPr>
      <t>Ex1</t>
    </r>
    <r>
      <rPr>
        <sz val="11"/>
        <color indexed="8"/>
        <rFont val="Calibri"/>
        <family val="2"/>
      </rPr>
      <t>: Integrate cybersecurity risk management considerations into human resources processes (e.g., personnel screening, onboarding, change notification, offboarding)</t>
    </r>
    <r>
      <rPr>
        <sz val="11"/>
        <color theme="1"/>
        <rFont val="Calibri"/>
        <family val="2"/>
        <scheme val="minor"/>
      </rPr>
      <t xml:space="preserve">
</t>
    </r>
    <r>
      <rPr>
        <b/>
        <sz val="11"/>
        <color indexed="8"/>
        <rFont val="Calibri"/>
        <family val="2"/>
      </rPr>
      <t>Ex2</t>
    </r>
    <r>
      <rPr>
        <sz val="11"/>
        <color indexed="8"/>
        <rFont val="Calibri"/>
        <family val="2"/>
      </rPr>
      <t>: Consider cybersecurity knowledge to be a positive factor in hiring, training, and retention decisions</t>
    </r>
    <r>
      <rPr>
        <sz val="11"/>
        <color theme="1"/>
        <rFont val="Calibri"/>
        <family val="2"/>
        <scheme val="minor"/>
      </rPr>
      <t xml:space="preserve">
</t>
    </r>
    <r>
      <rPr>
        <b/>
        <sz val="11"/>
        <color indexed="8"/>
        <rFont val="Calibri"/>
        <family val="2"/>
      </rPr>
      <t>Ex3</t>
    </r>
    <r>
      <rPr>
        <sz val="11"/>
        <color indexed="8"/>
        <rFont val="Calibri"/>
        <family val="2"/>
      </rPr>
      <t>: Conduct background checks prior to onboarding new personnel for sensitive roles, and periodically repeat background checks for personnel with such roles</t>
    </r>
    <r>
      <rPr>
        <sz val="11"/>
        <color theme="1"/>
        <rFont val="Calibri"/>
        <family val="2"/>
        <scheme val="minor"/>
      </rPr>
      <t xml:space="preserve">
</t>
    </r>
    <r>
      <rPr>
        <b/>
        <sz val="11"/>
        <color indexed="8"/>
        <rFont val="Calibri"/>
        <family val="2"/>
      </rPr>
      <t>Ex4</t>
    </r>
    <r>
      <rPr>
        <sz val="11"/>
        <color indexed="8"/>
        <rFont val="Calibri"/>
        <family val="2"/>
      </rPr>
      <t>: Define and enforce obligations for personnel to be aware of, adhere to, and uphold security policies as they relate to their roles</t>
    </r>
  </si>
  <si>
    <r>
      <rPr>
        <b/>
        <sz val="11"/>
        <color indexed="8"/>
        <rFont val="Calibri"/>
        <family val="2"/>
      </rPr>
      <t>GV.RR-04</t>
    </r>
    <r>
      <rPr>
        <sz val="11"/>
        <color indexed="8"/>
        <rFont val="Calibri"/>
        <family val="2"/>
      </rPr>
      <t>: Cybersecurity is included in human resources practices</t>
    </r>
  </si>
  <si>
    <t>P 1.3
P 2.4</t>
  </si>
  <si>
    <r>
      <rPr>
        <b/>
        <sz val="11"/>
        <color indexed="8"/>
        <rFont val="Calibri"/>
        <family val="2"/>
      </rPr>
      <t>CRI Profile v2.0: GV.RR-03</t>
    </r>
    <r>
      <rPr>
        <sz val="11"/>
        <color theme="1"/>
        <rFont val="Calibri"/>
        <family val="2"/>
        <scheme val="minor"/>
      </rPr>
      <t xml:space="preserve">
</t>
    </r>
    <r>
      <rPr>
        <b/>
        <sz val="11"/>
        <color indexed="8"/>
        <rFont val="Calibri"/>
        <family val="2"/>
      </rPr>
      <t>CRI Profile v2.0: GV.RR-03.01</t>
    </r>
    <r>
      <rPr>
        <sz val="11"/>
        <color theme="1"/>
        <rFont val="Calibri"/>
        <family val="2"/>
        <scheme val="minor"/>
      </rPr>
      <t xml:space="preserve">
</t>
    </r>
    <r>
      <rPr>
        <b/>
        <sz val="11"/>
        <color indexed="8"/>
        <rFont val="Calibri"/>
        <family val="2"/>
      </rPr>
      <t>CRI Profile v2.0: GV.RR-03.02</t>
    </r>
    <r>
      <rPr>
        <sz val="11"/>
        <color theme="1"/>
        <rFont val="Calibri"/>
        <family val="2"/>
        <scheme val="minor"/>
      </rPr>
      <t xml:space="preserve">
</t>
    </r>
    <r>
      <rPr>
        <b/>
        <sz val="11"/>
        <color indexed="8"/>
        <rFont val="Calibri"/>
        <family val="2"/>
      </rPr>
      <t>CRI Profile v2.0: GV.RR-03.03</t>
    </r>
    <r>
      <rPr>
        <sz val="11"/>
        <color theme="1"/>
        <rFont val="Calibri"/>
        <family val="2"/>
        <scheme val="minor"/>
      </rPr>
      <t xml:space="preserve">
</t>
    </r>
    <r>
      <rPr>
        <b/>
        <sz val="11"/>
        <color indexed="8"/>
        <rFont val="Calibri"/>
        <family val="2"/>
      </rPr>
      <t>CSF v1.1: ID.RM-1</t>
    </r>
    <r>
      <rPr>
        <sz val="11"/>
        <color theme="1"/>
        <rFont val="Calibri"/>
        <family val="2"/>
        <scheme val="minor"/>
      </rPr>
      <t xml:space="preserve">
</t>
    </r>
    <r>
      <rPr>
        <b/>
        <sz val="11"/>
        <color indexed="8"/>
        <rFont val="Calibri"/>
        <family val="2"/>
      </rPr>
      <t>SP 800-221A: GV.RR-2</t>
    </r>
    <r>
      <rPr>
        <sz val="11"/>
        <color theme="1"/>
        <rFont val="Calibri"/>
        <family val="2"/>
        <scheme val="minor"/>
      </rPr>
      <t xml:space="preserve">
</t>
    </r>
    <r>
      <rPr>
        <b/>
        <sz val="11"/>
        <color indexed="8"/>
        <rFont val="Calibri"/>
        <family val="2"/>
      </rPr>
      <t>SP 800-53 Rev 5.1.1: PM-03</t>
    </r>
  </si>
  <si>
    <r>
      <rPr>
        <b/>
        <sz val="11"/>
        <color indexed="8"/>
        <rFont val="Calibri"/>
        <family val="2"/>
      </rPr>
      <t>Ex1</t>
    </r>
    <r>
      <rPr>
        <sz val="11"/>
        <color indexed="8"/>
        <rFont val="Calibri"/>
        <family val="2"/>
      </rPr>
      <t>: Conduct periodic management reviews to ensure that those given cybersecurity risk management responsibilities have the necessary authority</t>
    </r>
    <r>
      <rPr>
        <sz val="11"/>
        <color theme="1"/>
        <rFont val="Calibri"/>
        <family val="2"/>
        <scheme val="minor"/>
      </rPr>
      <t xml:space="preserve">
</t>
    </r>
    <r>
      <rPr>
        <b/>
        <sz val="11"/>
        <color indexed="8"/>
        <rFont val="Calibri"/>
        <family val="2"/>
      </rPr>
      <t>Ex2</t>
    </r>
    <r>
      <rPr>
        <sz val="11"/>
        <color indexed="8"/>
        <rFont val="Calibri"/>
        <family val="2"/>
      </rPr>
      <t>: Identify resource allocation and investment in line with risk tolerance and response</t>
    </r>
    <r>
      <rPr>
        <sz val="11"/>
        <color theme="1"/>
        <rFont val="Calibri"/>
        <family val="2"/>
        <scheme val="minor"/>
      </rPr>
      <t xml:space="preserve">
</t>
    </r>
    <r>
      <rPr>
        <b/>
        <sz val="11"/>
        <color indexed="8"/>
        <rFont val="Calibri"/>
        <family val="2"/>
      </rPr>
      <t>Ex3</t>
    </r>
    <r>
      <rPr>
        <sz val="11"/>
        <color indexed="8"/>
        <rFont val="Calibri"/>
        <family val="2"/>
      </rPr>
      <t>: Provide adequate and sufficient people, process, and technical resources to support the cybersecurity strategy</t>
    </r>
  </si>
  <si>
    <r>
      <rPr>
        <b/>
        <sz val="11"/>
        <color indexed="8"/>
        <rFont val="Calibri"/>
        <family val="2"/>
      </rPr>
      <t>GV.RR-03</t>
    </r>
    <r>
      <rPr>
        <sz val="11"/>
        <color indexed="8"/>
        <rFont val="Calibri"/>
        <family val="2"/>
      </rPr>
      <t>: Adequate resources are allocated commensurate with the cybersecurity risk strategy, roles, responsibilities, and policies</t>
    </r>
  </si>
  <si>
    <t>P 2.1
P 2.3
P 2.6
P 2.8
M 5.1.3
T 1.1.1
T 1.1.2
T 2.1.1
T 2.1.2
T 3.1.1
T 3.1.2
T 4.1.1
T 4.1.2
S 1.1
S 1.6
S 1.7
S 3.1
S 3.6
S 3.7</t>
  </si>
  <si>
    <r>
      <rPr>
        <b/>
        <sz val="11"/>
        <color indexed="8"/>
        <rFont val="Calibri"/>
        <family val="2"/>
      </rPr>
      <t>CIS Controls v8.0: 14.9</t>
    </r>
    <r>
      <rPr>
        <sz val="11"/>
        <color theme="1"/>
        <rFont val="Calibri"/>
        <family val="2"/>
        <scheme val="minor"/>
      </rPr>
      <t xml:space="preserve">
</t>
    </r>
    <r>
      <rPr>
        <b/>
        <sz val="11"/>
        <color indexed="8"/>
        <rFont val="Calibri"/>
        <family val="2"/>
      </rPr>
      <t>CRI Profile v2.0: GV.RR-02</t>
    </r>
    <r>
      <rPr>
        <sz val="11"/>
        <color theme="1"/>
        <rFont val="Calibri"/>
        <family val="2"/>
        <scheme val="minor"/>
      </rPr>
      <t xml:space="preserve">
</t>
    </r>
    <r>
      <rPr>
        <b/>
        <sz val="11"/>
        <color indexed="8"/>
        <rFont val="Calibri"/>
        <family val="2"/>
      </rPr>
      <t>CRI Profile v2.0: GV.RR-02.01</t>
    </r>
    <r>
      <rPr>
        <sz val="11"/>
        <color theme="1"/>
        <rFont val="Calibri"/>
        <family val="2"/>
        <scheme val="minor"/>
      </rPr>
      <t xml:space="preserve">
</t>
    </r>
    <r>
      <rPr>
        <b/>
        <sz val="11"/>
        <color indexed="8"/>
        <rFont val="Calibri"/>
        <family val="2"/>
      </rPr>
      <t>CRI Profile v2.0: GV.RR-02.02</t>
    </r>
    <r>
      <rPr>
        <sz val="11"/>
        <color theme="1"/>
        <rFont val="Calibri"/>
        <family val="2"/>
        <scheme val="minor"/>
      </rPr>
      <t xml:space="preserve">
</t>
    </r>
    <r>
      <rPr>
        <b/>
        <sz val="11"/>
        <color indexed="8"/>
        <rFont val="Calibri"/>
        <family val="2"/>
      </rPr>
      <t>CRI Profile v2.0: GV.RR-02.03</t>
    </r>
    <r>
      <rPr>
        <sz val="11"/>
        <color theme="1"/>
        <rFont val="Calibri"/>
        <family val="2"/>
        <scheme val="minor"/>
      </rPr>
      <t xml:space="preserve">
</t>
    </r>
    <r>
      <rPr>
        <b/>
        <sz val="11"/>
        <color indexed="8"/>
        <rFont val="Calibri"/>
        <family val="2"/>
      </rPr>
      <t>CRI Profile v2.0: GV.RR-02.04</t>
    </r>
    <r>
      <rPr>
        <sz val="11"/>
        <color theme="1"/>
        <rFont val="Calibri"/>
        <family val="2"/>
        <scheme val="minor"/>
      </rPr>
      <t xml:space="preserve">
</t>
    </r>
    <r>
      <rPr>
        <b/>
        <sz val="11"/>
        <color indexed="8"/>
        <rFont val="Calibri"/>
        <family val="2"/>
      </rPr>
      <t>CRI Profile v2.0: GV.RR-02.05</t>
    </r>
    <r>
      <rPr>
        <sz val="11"/>
        <color theme="1"/>
        <rFont val="Calibri"/>
        <family val="2"/>
        <scheme val="minor"/>
      </rPr>
      <t xml:space="preserve">
</t>
    </r>
    <r>
      <rPr>
        <b/>
        <sz val="11"/>
        <color indexed="8"/>
        <rFont val="Calibri"/>
        <family val="2"/>
      </rPr>
      <t>CRI Profile v2.0: GV.RR-02.06</t>
    </r>
    <r>
      <rPr>
        <sz val="11"/>
        <color theme="1"/>
        <rFont val="Calibri"/>
        <family val="2"/>
        <scheme val="minor"/>
      </rPr>
      <t xml:space="preserve">
</t>
    </r>
    <r>
      <rPr>
        <b/>
        <sz val="11"/>
        <color indexed="8"/>
        <rFont val="Calibri"/>
        <family val="2"/>
      </rPr>
      <t>CRI Profile v2.0: GV.RR-02.07</t>
    </r>
    <r>
      <rPr>
        <sz val="11"/>
        <color theme="1"/>
        <rFont val="Calibri"/>
        <family val="2"/>
        <scheme val="minor"/>
      </rPr>
      <t xml:space="preserve">
</t>
    </r>
    <r>
      <rPr>
        <b/>
        <sz val="11"/>
        <color indexed="8"/>
        <rFont val="Calibri"/>
        <family val="2"/>
      </rPr>
      <t>CSF v1.1: ID.AM-6</t>
    </r>
    <r>
      <rPr>
        <sz val="11"/>
        <color theme="1"/>
        <rFont val="Calibri"/>
        <family val="2"/>
        <scheme val="minor"/>
      </rPr>
      <t xml:space="preserve">
</t>
    </r>
    <r>
      <rPr>
        <b/>
        <sz val="11"/>
        <color indexed="8"/>
        <rFont val="Calibri"/>
        <family val="2"/>
      </rPr>
      <t>CSF v1.1: ID.GV-2</t>
    </r>
    <r>
      <rPr>
        <sz val="11"/>
        <color theme="1"/>
        <rFont val="Calibri"/>
        <family val="2"/>
        <scheme val="minor"/>
      </rPr>
      <t xml:space="preserve">
</t>
    </r>
    <r>
      <rPr>
        <b/>
        <sz val="11"/>
        <color indexed="8"/>
        <rFont val="Calibri"/>
        <family val="2"/>
      </rPr>
      <t>CSF v1.1: DE.DP-1</t>
    </r>
    <r>
      <rPr>
        <sz val="11"/>
        <color theme="1"/>
        <rFont val="Calibri"/>
        <family val="2"/>
        <scheme val="minor"/>
      </rPr>
      <t xml:space="preserve">
</t>
    </r>
    <r>
      <rPr>
        <b/>
        <sz val="11"/>
        <color indexed="8"/>
        <rFont val="Calibri"/>
        <family val="2"/>
      </rPr>
      <t>SP 800-218: PO.2.1</t>
    </r>
    <r>
      <rPr>
        <sz val="11"/>
        <color theme="1"/>
        <rFont val="Calibri"/>
        <family val="2"/>
        <scheme val="minor"/>
      </rPr>
      <t xml:space="preserve">
</t>
    </r>
    <r>
      <rPr>
        <b/>
        <sz val="11"/>
        <color indexed="8"/>
        <rFont val="Calibri"/>
        <family val="2"/>
      </rPr>
      <t>SP 800-221A: GV.RR-1</t>
    </r>
    <r>
      <rPr>
        <sz val="11"/>
        <color theme="1"/>
        <rFont val="Calibri"/>
        <family val="2"/>
        <scheme val="minor"/>
      </rPr>
      <t xml:space="preserve">
</t>
    </r>
    <r>
      <rPr>
        <b/>
        <sz val="11"/>
        <color indexed="8"/>
        <rFont val="Calibri"/>
        <family val="2"/>
      </rPr>
      <t>SP 800-221A: GV.RR-2</t>
    </r>
    <r>
      <rPr>
        <sz val="11"/>
        <color theme="1"/>
        <rFont val="Calibri"/>
        <family val="2"/>
        <scheme val="minor"/>
      </rPr>
      <t xml:space="preserve">
</t>
    </r>
    <r>
      <rPr>
        <b/>
        <sz val="11"/>
        <color indexed="8"/>
        <rFont val="Calibri"/>
        <family val="2"/>
      </rPr>
      <t>SP 800-221A: GV.OV-2</t>
    </r>
    <r>
      <rPr>
        <sz val="11"/>
        <color theme="1"/>
        <rFont val="Calibri"/>
        <family val="2"/>
        <scheme val="minor"/>
      </rPr>
      <t xml:space="preserve">
</t>
    </r>
    <r>
      <rPr>
        <b/>
        <sz val="11"/>
        <color indexed="8"/>
        <rFont val="Calibri"/>
        <family val="2"/>
      </rPr>
      <t>SP 800-53 Rev 5.1.1: PM-02</t>
    </r>
    <r>
      <rPr>
        <sz val="11"/>
        <color theme="1"/>
        <rFont val="Calibri"/>
        <family val="2"/>
        <scheme val="minor"/>
      </rPr>
      <t xml:space="preserve">
</t>
    </r>
    <r>
      <rPr>
        <b/>
        <sz val="11"/>
        <color indexed="8"/>
        <rFont val="Calibri"/>
        <family val="2"/>
      </rPr>
      <t>SP 800-53 Rev 5.1.1: PM-13</t>
    </r>
    <r>
      <rPr>
        <sz val="11"/>
        <color theme="1"/>
        <rFont val="Calibri"/>
        <family val="2"/>
        <scheme val="minor"/>
      </rPr>
      <t xml:space="preserve">
</t>
    </r>
    <r>
      <rPr>
        <b/>
        <sz val="11"/>
        <color indexed="8"/>
        <rFont val="Calibri"/>
        <family val="2"/>
      </rPr>
      <t>SP 800-53 Rev 5.1.1: PM-19</t>
    </r>
    <r>
      <rPr>
        <sz val="11"/>
        <color theme="1"/>
        <rFont val="Calibri"/>
        <family val="2"/>
        <scheme val="minor"/>
      </rPr>
      <t xml:space="preserve">
</t>
    </r>
    <r>
      <rPr>
        <b/>
        <sz val="11"/>
        <color indexed="8"/>
        <rFont val="Calibri"/>
        <family val="2"/>
      </rPr>
      <t>SP 800-53 Rev 5.1.1: PM-23</t>
    </r>
    <r>
      <rPr>
        <sz val="11"/>
        <color theme="1"/>
        <rFont val="Calibri"/>
        <family val="2"/>
        <scheme val="minor"/>
      </rPr>
      <t xml:space="preserve">
</t>
    </r>
    <r>
      <rPr>
        <b/>
        <sz val="11"/>
        <color indexed="8"/>
        <rFont val="Calibri"/>
        <family val="2"/>
      </rPr>
      <t>SP 800-53 Rev 5.1.1: PM-24</t>
    </r>
    <r>
      <rPr>
        <sz val="11"/>
        <color theme="1"/>
        <rFont val="Calibri"/>
        <family val="2"/>
        <scheme val="minor"/>
      </rPr>
      <t xml:space="preserve">
</t>
    </r>
    <r>
      <rPr>
        <b/>
        <sz val="11"/>
        <color indexed="8"/>
        <rFont val="Calibri"/>
        <family val="2"/>
      </rPr>
      <t>SP 800-53 Rev 5.1.1: PM-29</t>
    </r>
  </si>
  <si>
    <r>
      <rPr>
        <b/>
        <sz val="11"/>
        <color indexed="8"/>
        <rFont val="Calibri"/>
        <family val="2"/>
      </rPr>
      <t>Ex1</t>
    </r>
    <r>
      <rPr>
        <sz val="11"/>
        <color indexed="8"/>
        <rFont val="Calibri"/>
        <family val="2"/>
      </rPr>
      <t>: Document risk management roles and responsibilities in policy</t>
    </r>
    <r>
      <rPr>
        <sz val="11"/>
        <color theme="1"/>
        <rFont val="Calibri"/>
        <family val="2"/>
        <scheme val="minor"/>
      </rPr>
      <t xml:space="preserve">
</t>
    </r>
    <r>
      <rPr>
        <b/>
        <sz val="11"/>
        <color indexed="8"/>
        <rFont val="Calibri"/>
        <family val="2"/>
      </rPr>
      <t>Ex2</t>
    </r>
    <r>
      <rPr>
        <sz val="11"/>
        <color indexed="8"/>
        <rFont val="Calibri"/>
        <family val="2"/>
      </rPr>
      <t>: Document who is responsible and accountable for cybersecurity risk management activities and how those teams and individuals are to be consulted and informed</t>
    </r>
    <r>
      <rPr>
        <sz val="11"/>
        <color theme="1"/>
        <rFont val="Calibri"/>
        <family val="2"/>
        <scheme val="minor"/>
      </rPr>
      <t xml:space="preserve">
</t>
    </r>
    <r>
      <rPr>
        <b/>
        <sz val="11"/>
        <color indexed="8"/>
        <rFont val="Calibri"/>
        <family val="2"/>
      </rPr>
      <t>Ex3</t>
    </r>
    <r>
      <rPr>
        <sz val="11"/>
        <color indexed="8"/>
        <rFont val="Calibri"/>
        <family val="2"/>
      </rPr>
      <t>: Include cybersecurity responsibilities and performance requirements in personnel descriptions</t>
    </r>
    <r>
      <rPr>
        <sz val="11"/>
        <color theme="1"/>
        <rFont val="Calibri"/>
        <family val="2"/>
        <scheme val="minor"/>
      </rPr>
      <t xml:space="preserve">
</t>
    </r>
    <r>
      <rPr>
        <b/>
        <sz val="11"/>
        <color indexed="8"/>
        <rFont val="Calibri"/>
        <family val="2"/>
      </rPr>
      <t>Ex4</t>
    </r>
    <r>
      <rPr>
        <sz val="11"/>
        <color indexed="8"/>
        <rFont val="Calibri"/>
        <family val="2"/>
      </rPr>
      <t>: Document performance goals for personnel with cybersecurity risk management responsibilities, and periodically measure performance to identify areas for improvement</t>
    </r>
    <r>
      <rPr>
        <sz val="11"/>
        <color theme="1"/>
        <rFont val="Calibri"/>
        <family val="2"/>
        <scheme val="minor"/>
      </rPr>
      <t xml:space="preserve">
</t>
    </r>
    <r>
      <rPr>
        <b/>
        <sz val="11"/>
        <color indexed="8"/>
        <rFont val="Calibri"/>
        <family val="2"/>
      </rPr>
      <t>Ex5</t>
    </r>
    <r>
      <rPr>
        <sz val="11"/>
        <color indexed="8"/>
        <rFont val="Calibri"/>
        <family val="2"/>
      </rPr>
      <t>: Clearly articulate cybersecurity responsibilities within operations, risk functions, and internal audit functions</t>
    </r>
  </si>
  <si>
    <r>
      <rPr>
        <b/>
        <sz val="11"/>
        <color indexed="8"/>
        <rFont val="Calibri"/>
        <family val="2"/>
      </rPr>
      <t>GV.RR-02</t>
    </r>
    <r>
      <rPr>
        <sz val="11"/>
        <color indexed="8"/>
        <rFont val="Calibri"/>
        <family val="2"/>
      </rPr>
      <t>: Roles, responsibilities, and authorities related to cybersecurity risk management are established, communicated, understood, and enforced</t>
    </r>
  </si>
  <si>
    <r>
      <rPr>
        <b/>
        <sz val="11"/>
        <color indexed="8"/>
        <rFont val="Calibri"/>
        <family val="2"/>
      </rPr>
      <t>CIS Controls v8.0: 14.1</t>
    </r>
    <r>
      <rPr>
        <sz val="11"/>
        <color theme="1"/>
        <rFont val="Calibri"/>
        <family val="2"/>
        <scheme val="minor"/>
      </rPr>
      <t xml:space="preserve">
</t>
    </r>
    <r>
      <rPr>
        <b/>
        <sz val="11"/>
        <color indexed="8"/>
        <rFont val="Calibri"/>
        <family val="2"/>
      </rPr>
      <t>CRI Profile v2.0: GV.RR-01</t>
    </r>
    <r>
      <rPr>
        <sz val="11"/>
        <color theme="1"/>
        <rFont val="Calibri"/>
        <family val="2"/>
        <scheme val="minor"/>
      </rPr>
      <t xml:space="preserve">
</t>
    </r>
    <r>
      <rPr>
        <b/>
        <sz val="11"/>
        <color indexed="8"/>
        <rFont val="Calibri"/>
        <family val="2"/>
      </rPr>
      <t>CRI Profile v2.0: GV.RR-01.01</t>
    </r>
    <r>
      <rPr>
        <sz val="11"/>
        <color theme="1"/>
        <rFont val="Calibri"/>
        <family val="2"/>
        <scheme val="minor"/>
      </rPr>
      <t xml:space="preserve">
</t>
    </r>
    <r>
      <rPr>
        <b/>
        <sz val="11"/>
        <color indexed="8"/>
        <rFont val="Calibri"/>
        <family val="2"/>
      </rPr>
      <t>CRI Profile v2.0: GV.RR-01.02</t>
    </r>
    <r>
      <rPr>
        <sz val="11"/>
        <color theme="1"/>
        <rFont val="Calibri"/>
        <family val="2"/>
        <scheme val="minor"/>
      </rPr>
      <t xml:space="preserve">
</t>
    </r>
    <r>
      <rPr>
        <b/>
        <sz val="11"/>
        <color indexed="8"/>
        <rFont val="Calibri"/>
        <family val="2"/>
      </rPr>
      <t>CRI Profile v2.0: GV.RR-01.03</t>
    </r>
    <r>
      <rPr>
        <sz val="11"/>
        <color theme="1"/>
        <rFont val="Calibri"/>
        <family val="2"/>
        <scheme val="minor"/>
      </rPr>
      <t xml:space="preserve">
</t>
    </r>
    <r>
      <rPr>
        <b/>
        <sz val="11"/>
        <color indexed="8"/>
        <rFont val="Calibri"/>
        <family val="2"/>
      </rPr>
      <t>CRI Profile v2.0: GV.RR-01.04</t>
    </r>
    <r>
      <rPr>
        <sz val="11"/>
        <color theme="1"/>
        <rFont val="Calibri"/>
        <family val="2"/>
        <scheme val="minor"/>
      </rPr>
      <t xml:space="preserve">
</t>
    </r>
    <r>
      <rPr>
        <b/>
        <sz val="11"/>
        <color indexed="8"/>
        <rFont val="Calibri"/>
        <family val="2"/>
      </rPr>
      <t>CRI Profile v2.0: GV.RR-01.05</t>
    </r>
    <r>
      <rPr>
        <sz val="11"/>
        <color theme="1"/>
        <rFont val="Calibri"/>
        <family val="2"/>
        <scheme val="minor"/>
      </rPr>
      <t xml:space="preserve">
</t>
    </r>
    <r>
      <rPr>
        <b/>
        <sz val="11"/>
        <color indexed="8"/>
        <rFont val="Calibri"/>
        <family val="2"/>
      </rPr>
      <t>SP 800-218: PO.2.3</t>
    </r>
    <r>
      <rPr>
        <sz val="11"/>
        <color theme="1"/>
        <rFont val="Calibri"/>
        <family val="2"/>
        <scheme val="minor"/>
      </rPr>
      <t xml:space="preserve">
</t>
    </r>
    <r>
      <rPr>
        <b/>
        <sz val="11"/>
        <color indexed="8"/>
        <rFont val="Calibri"/>
        <family val="2"/>
      </rPr>
      <t>SP 800-53 Rev 5.1.1: PM-02</t>
    </r>
    <r>
      <rPr>
        <sz val="11"/>
        <color theme="1"/>
        <rFont val="Calibri"/>
        <family val="2"/>
        <scheme val="minor"/>
      </rPr>
      <t xml:space="preserve">
</t>
    </r>
    <r>
      <rPr>
        <b/>
        <sz val="11"/>
        <color indexed="8"/>
        <rFont val="Calibri"/>
        <family val="2"/>
      </rPr>
      <t>SP 800-53 Rev 5.1.1: PM-19</t>
    </r>
    <r>
      <rPr>
        <sz val="11"/>
        <color theme="1"/>
        <rFont val="Calibri"/>
        <family val="2"/>
        <scheme val="minor"/>
      </rPr>
      <t xml:space="preserve">
</t>
    </r>
    <r>
      <rPr>
        <b/>
        <sz val="11"/>
        <color indexed="8"/>
        <rFont val="Calibri"/>
        <family val="2"/>
      </rPr>
      <t>SP 800-53 Rev 5.1.1: PM-23</t>
    </r>
    <r>
      <rPr>
        <sz val="11"/>
        <color theme="1"/>
        <rFont val="Calibri"/>
        <family val="2"/>
        <scheme val="minor"/>
      </rPr>
      <t xml:space="preserve">
</t>
    </r>
    <r>
      <rPr>
        <b/>
        <sz val="11"/>
        <color indexed="8"/>
        <rFont val="Calibri"/>
        <family val="2"/>
      </rPr>
      <t>SP 800-53 Rev 5.1.1: PM-24</t>
    </r>
    <r>
      <rPr>
        <sz val="11"/>
        <color theme="1"/>
        <rFont val="Calibri"/>
        <family val="2"/>
        <scheme val="minor"/>
      </rPr>
      <t xml:space="preserve">
</t>
    </r>
    <r>
      <rPr>
        <b/>
        <sz val="11"/>
        <color indexed="8"/>
        <rFont val="Calibri"/>
        <family val="2"/>
      </rPr>
      <t>SP 800-53 Rev 5.1.1: PM-29</t>
    </r>
  </si>
  <si>
    <r>
      <rPr>
        <b/>
        <sz val="11"/>
        <color indexed="8"/>
        <rFont val="Calibri"/>
        <family val="2"/>
      </rPr>
      <t>Ex1</t>
    </r>
    <r>
      <rPr>
        <sz val="11"/>
        <color indexed="8"/>
        <rFont val="Calibri"/>
        <family val="2"/>
      </rPr>
      <t>: Leaders (e.g., directors) agree on their roles and responsibilities in developing, implementing, and assessing the organization's cybersecurity strategy</t>
    </r>
    <r>
      <rPr>
        <sz val="11"/>
        <color theme="1"/>
        <rFont val="Calibri"/>
        <family val="2"/>
        <scheme val="minor"/>
      </rPr>
      <t xml:space="preserve">
</t>
    </r>
    <r>
      <rPr>
        <b/>
        <sz val="11"/>
        <color indexed="8"/>
        <rFont val="Calibri"/>
        <family val="2"/>
      </rPr>
      <t>Ex2</t>
    </r>
    <r>
      <rPr>
        <sz val="11"/>
        <color indexed="8"/>
        <rFont val="Calibri"/>
        <family val="2"/>
      </rPr>
      <t>: Share leaders' expectations regarding a secure and ethical culture, especially when current events present the opportunity to highlight positive or negative examples of cybersecurity risk management</t>
    </r>
    <r>
      <rPr>
        <sz val="11"/>
        <color theme="1"/>
        <rFont val="Calibri"/>
        <family val="2"/>
        <scheme val="minor"/>
      </rPr>
      <t xml:space="preserve">
</t>
    </r>
    <r>
      <rPr>
        <b/>
        <sz val="11"/>
        <color indexed="8"/>
        <rFont val="Calibri"/>
        <family val="2"/>
      </rPr>
      <t>Ex3</t>
    </r>
    <r>
      <rPr>
        <sz val="11"/>
        <color indexed="8"/>
        <rFont val="Calibri"/>
        <family val="2"/>
      </rPr>
      <t>: Leaders direct the CISO to maintain a comprehensive cybersecurity risk strategy and review and update it at least annually and after major events</t>
    </r>
    <r>
      <rPr>
        <sz val="11"/>
        <color theme="1"/>
        <rFont val="Calibri"/>
        <family val="2"/>
        <scheme val="minor"/>
      </rPr>
      <t xml:space="preserve">
</t>
    </r>
    <r>
      <rPr>
        <b/>
        <sz val="11"/>
        <color indexed="8"/>
        <rFont val="Calibri"/>
        <family val="2"/>
      </rPr>
      <t>Ex4</t>
    </r>
    <r>
      <rPr>
        <sz val="11"/>
        <color indexed="8"/>
        <rFont val="Calibri"/>
        <family val="2"/>
      </rPr>
      <t>: Conduct reviews to ensure adequate authority and coordination among those responsible for managing cybersecurity risk</t>
    </r>
  </si>
  <si>
    <r>
      <rPr>
        <b/>
        <sz val="11"/>
        <color indexed="8"/>
        <rFont val="Calibri"/>
        <family val="2"/>
      </rPr>
      <t>GV.RR-01</t>
    </r>
    <r>
      <rPr>
        <sz val="11"/>
        <color indexed="8"/>
        <rFont val="Calibri"/>
        <family val="2"/>
      </rPr>
      <t>: Organizational leadership is responsible and accountable for cybersecurity risk and fosters a culture that is risk-aware, ethical, and continually improving</t>
    </r>
  </si>
  <si>
    <r>
      <rPr>
        <b/>
        <sz val="11"/>
        <color indexed="8"/>
        <rFont val="Calibri"/>
        <family val="2"/>
      </rPr>
      <t>CRI Profile v2.0: GV.RR</t>
    </r>
    <r>
      <rPr>
        <sz val="11"/>
        <color theme="1"/>
        <rFont val="Calibri"/>
        <family val="2"/>
        <scheme val="minor"/>
      </rPr>
      <t xml:space="preserve">
</t>
    </r>
    <r>
      <rPr>
        <b/>
        <sz val="11"/>
        <color indexed="8"/>
        <rFont val="Calibri"/>
        <family val="2"/>
      </rPr>
      <t>CSF v1.1: ID.GV-2</t>
    </r>
    <r>
      <rPr>
        <sz val="11"/>
        <color theme="1"/>
        <rFont val="Calibri"/>
        <family val="2"/>
        <scheme val="minor"/>
      </rPr>
      <t xml:space="preserve">
</t>
    </r>
    <r>
      <rPr>
        <b/>
        <sz val="11"/>
        <color indexed="8"/>
        <rFont val="Calibri"/>
        <family val="2"/>
      </rPr>
      <t>SP 800-218: PO.2.1</t>
    </r>
    <r>
      <rPr>
        <sz val="11"/>
        <color theme="1"/>
        <rFont val="Calibri"/>
        <family val="2"/>
        <scheme val="minor"/>
      </rPr>
      <t xml:space="preserve">
</t>
    </r>
    <r>
      <rPr>
        <b/>
        <sz val="11"/>
        <color indexed="8"/>
        <rFont val="Calibri"/>
        <family val="2"/>
      </rPr>
      <t>SP 800-221A: GV.OV-2</t>
    </r>
  </si>
  <si>
    <r>
      <rPr>
        <b/>
        <sz val="11"/>
        <color indexed="8"/>
        <rFont val="Calibri"/>
        <family val="2"/>
      </rPr>
      <t>Roles, Responsibilities, and Authorities (GV.RR)</t>
    </r>
    <r>
      <rPr>
        <sz val="11"/>
        <color indexed="8"/>
        <rFont val="Calibri"/>
        <family val="2"/>
      </rPr>
      <t>: Cybersecurity roles, responsibilities, and authorities to foster accountability, performance assessment, and continuous improvement are established and communicated</t>
    </r>
  </si>
  <si>
    <r>
      <rPr>
        <b/>
        <sz val="11"/>
        <color indexed="8"/>
        <rFont val="Calibri"/>
        <family val="2"/>
      </rPr>
      <t>CRI Profile v2.0: GV.RM-07</t>
    </r>
    <r>
      <rPr>
        <sz val="11"/>
        <color theme="1"/>
        <rFont val="Calibri"/>
        <family val="2"/>
        <scheme val="minor"/>
      </rPr>
      <t xml:space="preserve">
</t>
    </r>
    <r>
      <rPr>
        <b/>
        <sz val="11"/>
        <color indexed="8"/>
        <rFont val="Calibri"/>
        <family val="2"/>
      </rPr>
      <t>CRI Profile v2.0: GV.RM-07.01</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PM-18</t>
    </r>
    <r>
      <rPr>
        <sz val="11"/>
        <color theme="1"/>
        <rFont val="Calibri"/>
        <family val="2"/>
        <scheme val="minor"/>
      </rPr>
      <t xml:space="preserve">
</t>
    </r>
    <r>
      <rPr>
        <b/>
        <sz val="11"/>
        <color indexed="8"/>
        <rFont val="Calibri"/>
        <family val="2"/>
      </rPr>
      <t>SP 800-53 Rev 5.1.1: PM-28</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RA-03</t>
    </r>
  </si>
  <si>
    <r>
      <rPr>
        <b/>
        <sz val="11"/>
        <color indexed="8"/>
        <rFont val="Calibri"/>
        <family val="2"/>
      </rPr>
      <t>Ex1</t>
    </r>
    <r>
      <rPr>
        <sz val="11"/>
        <color indexed="8"/>
        <rFont val="Calibri"/>
        <family val="2"/>
      </rPr>
      <t>: Define and communicate guidance and methods for identifying opportunities and including them in risk discussions (e.g., strengths, weaknesses, opportunities, and threats [SWOT] analysis)</t>
    </r>
    <r>
      <rPr>
        <sz val="11"/>
        <color theme="1"/>
        <rFont val="Calibri"/>
        <family val="2"/>
        <scheme val="minor"/>
      </rPr>
      <t xml:space="preserve">
</t>
    </r>
    <r>
      <rPr>
        <b/>
        <sz val="11"/>
        <color indexed="8"/>
        <rFont val="Calibri"/>
        <family val="2"/>
      </rPr>
      <t>Ex2</t>
    </r>
    <r>
      <rPr>
        <sz val="11"/>
        <color indexed="8"/>
        <rFont val="Calibri"/>
        <family val="2"/>
      </rPr>
      <t>: Identify stretch goals and document them</t>
    </r>
    <r>
      <rPr>
        <sz val="11"/>
        <color theme="1"/>
        <rFont val="Calibri"/>
        <family val="2"/>
        <scheme val="minor"/>
      </rPr>
      <t xml:space="preserve">
</t>
    </r>
    <r>
      <rPr>
        <b/>
        <sz val="11"/>
        <color indexed="8"/>
        <rFont val="Calibri"/>
        <family val="2"/>
      </rPr>
      <t>Ex3</t>
    </r>
    <r>
      <rPr>
        <sz val="11"/>
        <color indexed="8"/>
        <rFont val="Calibri"/>
        <family val="2"/>
      </rPr>
      <t>: Calculate, document, and prioritize positive risks alongside negative risks</t>
    </r>
  </si>
  <si>
    <r>
      <rPr>
        <b/>
        <sz val="11"/>
        <color indexed="8"/>
        <rFont val="Calibri"/>
        <family val="2"/>
      </rPr>
      <t>GV.RM-07</t>
    </r>
    <r>
      <rPr>
        <sz val="11"/>
        <color indexed="8"/>
        <rFont val="Calibri"/>
        <family val="2"/>
      </rPr>
      <t>: Strategic opportunities (i.e., positive risks) are characterized and are included in organizational cybersecurity risk discussions</t>
    </r>
  </si>
  <si>
    <r>
      <rPr>
        <b/>
        <sz val="11"/>
        <color indexed="8"/>
        <rFont val="Calibri"/>
        <family val="2"/>
      </rPr>
      <t>CRI Profile v2.0: GV.RM-06</t>
    </r>
    <r>
      <rPr>
        <sz val="11"/>
        <color theme="1"/>
        <rFont val="Calibri"/>
        <family val="2"/>
        <scheme val="minor"/>
      </rPr>
      <t xml:space="preserve">
</t>
    </r>
    <r>
      <rPr>
        <b/>
        <sz val="11"/>
        <color indexed="8"/>
        <rFont val="Calibri"/>
        <family val="2"/>
      </rPr>
      <t>CRI Profile v2.0: GV.RM-06.01</t>
    </r>
    <r>
      <rPr>
        <sz val="11"/>
        <color theme="1"/>
        <rFont val="Calibri"/>
        <family val="2"/>
        <scheme val="minor"/>
      </rPr>
      <t xml:space="preserve">
</t>
    </r>
    <r>
      <rPr>
        <b/>
        <sz val="11"/>
        <color indexed="8"/>
        <rFont val="Calibri"/>
        <family val="2"/>
      </rPr>
      <t>CSF v1.1: ID.RM-1</t>
    </r>
    <r>
      <rPr>
        <sz val="11"/>
        <color theme="1"/>
        <rFont val="Calibri"/>
        <family val="2"/>
        <scheme val="minor"/>
      </rPr>
      <t xml:space="preserve">
</t>
    </r>
    <r>
      <rPr>
        <b/>
        <sz val="11"/>
        <color indexed="8"/>
        <rFont val="Calibri"/>
        <family val="2"/>
      </rPr>
      <t>SP 800-221A: GV.RR-2</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PM-18</t>
    </r>
    <r>
      <rPr>
        <sz val="11"/>
        <color theme="1"/>
        <rFont val="Calibri"/>
        <family val="2"/>
        <scheme val="minor"/>
      </rPr>
      <t xml:space="preserve">
</t>
    </r>
    <r>
      <rPr>
        <b/>
        <sz val="11"/>
        <color indexed="8"/>
        <rFont val="Calibri"/>
        <family val="2"/>
      </rPr>
      <t>SP 800-53 Rev 5.1.1: PM-28</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RA-03</t>
    </r>
  </si>
  <si>
    <r>
      <rPr>
        <b/>
        <sz val="11"/>
        <color indexed="8"/>
        <rFont val="Calibri"/>
        <family val="2"/>
      </rPr>
      <t>Ex1</t>
    </r>
    <r>
      <rPr>
        <sz val="11"/>
        <color indexed="8"/>
        <rFont val="Calibri"/>
        <family val="2"/>
      </rPr>
      <t>: Establish criteria for using a quantitative approach to cybersecurity risk analysis, and specify probability and exposure formulas</t>
    </r>
    <r>
      <rPr>
        <sz val="11"/>
        <color theme="1"/>
        <rFont val="Calibri"/>
        <family val="2"/>
        <scheme val="minor"/>
      </rPr>
      <t xml:space="preserve">
</t>
    </r>
    <r>
      <rPr>
        <b/>
        <sz val="11"/>
        <color indexed="8"/>
        <rFont val="Calibri"/>
        <family val="2"/>
      </rPr>
      <t>Ex2</t>
    </r>
    <r>
      <rPr>
        <sz val="11"/>
        <color indexed="8"/>
        <rFont val="Calibri"/>
        <family val="2"/>
      </rPr>
      <t>: Create and use templates (e.g., a risk register) to document cybersecurity risk information (e.g., risk description, exposure, treatment, and ownership)</t>
    </r>
    <r>
      <rPr>
        <sz val="11"/>
        <color theme="1"/>
        <rFont val="Calibri"/>
        <family val="2"/>
        <scheme val="minor"/>
      </rPr>
      <t xml:space="preserve">
</t>
    </r>
    <r>
      <rPr>
        <b/>
        <sz val="11"/>
        <color indexed="8"/>
        <rFont val="Calibri"/>
        <family val="2"/>
      </rPr>
      <t>Ex3</t>
    </r>
    <r>
      <rPr>
        <sz val="11"/>
        <color indexed="8"/>
        <rFont val="Calibri"/>
        <family val="2"/>
      </rPr>
      <t>: Establish criteria for risk prioritization at the appropriate levels within the enterprise</t>
    </r>
    <r>
      <rPr>
        <sz val="11"/>
        <color theme="1"/>
        <rFont val="Calibri"/>
        <family val="2"/>
        <scheme val="minor"/>
      </rPr>
      <t xml:space="preserve">
</t>
    </r>
    <r>
      <rPr>
        <b/>
        <sz val="11"/>
        <color indexed="8"/>
        <rFont val="Calibri"/>
        <family val="2"/>
      </rPr>
      <t>Ex4</t>
    </r>
    <r>
      <rPr>
        <sz val="11"/>
        <color indexed="8"/>
        <rFont val="Calibri"/>
        <family val="2"/>
      </rPr>
      <t>: Use a consistent list of risk categories to support integrating, aggregating, and comparing cybersecurity risks</t>
    </r>
  </si>
  <si>
    <r>
      <rPr>
        <b/>
        <sz val="11"/>
        <color indexed="8"/>
        <rFont val="Calibri"/>
        <family val="2"/>
      </rPr>
      <t>GV.RM-06</t>
    </r>
    <r>
      <rPr>
        <sz val="11"/>
        <color indexed="8"/>
        <rFont val="Calibri"/>
        <family val="2"/>
      </rPr>
      <t>: A standardized method for calculating, documenting, categorizing, and prioritizing cybersecurity risks is established and communicated</t>
    </r>
  </si>
  <si>
    <r>
      <rPr>
        <b/>
        <sz val="11"/>
        <color indexed="8"/>
        <rFont val="Calibri"/>
        <family val="2"/>
      </rPr>
      <t>CRI Profile v2.0: GV.RM-05</t>
    </r>
    <r>
      <rPr>
        <sz val="11"/>
        <color theme="1"/>
        <rFont val="Calibri"/>
        <family val="2"/>
        <scheme val="minor"/>
      </rPr>
      <t xml:space="preserve">
</t>
    </r>
    <r>
      <rPr>
        <b/>
        <sz val="11"/>
        <color indexed="8"/>
        <rFont val="Calibri"/>
        <family val="2"/>
      </rPr>
      <t>CRI Profile v2.0: GV.RM-05.01</t>
    </r>
    <r>
      <rPr>
        <sz val="11"/>
        <color theme="1"/>
        <rFont val="Calibri"/>
        <family val="2"/>
        <scheme val="minor"/>
      </rPr>
      <t xml:space="preserve">
</t>
    </r>
    <r>
      <rPr>
        <b/>
        <sz val="11"/>
        <color indexed="8"/>
        <rFont val="Calibri"/>
        <family val="2"/>
      </rPr>
      <t>CRI Profile v2.0: GV.RM-05.02</t>
    </r>
    <r>
      <rPr>
        <sz val="11"/>
        <color theme="1"/>
        <rFont val="Calibri"/>
        <family val="2"/>
        <scheme val="minor"/>
      </rPr>
      <t xml:space="preserve">
</t>
    </r>
    <r>
      <rPr>
        <b/>
        <sz val="11"/>
        <color indexed="8"/>
        <rFont val="Calibri"/>
        <family val="2"/>
      </rPr>
      <t>CSF v1.1: ID.SC-1</t>
    </r>
    <r>
      <rPr>
        <sz val="11"/>
        <color theme="1"/>
        <rFont val="Calibri"/>
        <family val="2"/>
        <scheme val="minor"/>
      </rPr>
      <t xml:space="preserve">
</t>
    </r>
    <r>
      <rPr>
        <b/>
        <sz val="11"/>
        <color indexed="8"/>
        <rFont val="Calibri"/>
        <family val="2"/>
      </rPr>
      <t>SP 800-221A: GV.PO-1</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PM-30</t>
    </r>
  </si>
  <si>
    <r>
      <rPr>
        <b/>
        <sz val="11"/>
        <color indexed="8"/>
        <rFont val="Calibri"/>
        <family val="2"/>
      </rPr>
      <t>Ex1</t>
    </r>
    <r>
      <rPr>
        <sz val="11"/>
        <color indexed="8"/>
        <rFont val="Calibri"/>
        <family val="2"/>
      </rPr>
      <t>: Determine how to update senior executives, directors, and management on the organization's cybersecurity posture at agreed-upon intervals</t>
    </r>
    <r>
      <rPr>
        <sz val="11"/>
        <color theme="1"/>
        <rFont val="Calibri"/>
        <family val="2"/>
        <scheme val="minor"/>
      </rPr>
      <t xml:space="preserve">
</t>
    </r>
    <r>
      <rPr>
        <b/>
        <sz val="11"/>
        <color indexed="8"/>
        <rFont val="Calibri"/>
        <family val="2"/>
      </rPr>
      <t>Ex2</t>
    </r>
    <r>
      <rPr>
        <sz val="11"/>
        <color indexed="8"/>
        <rFont val="Calibri"/>
        <family val="2"/>
      </rPr>
      <t>: Identify how all departments across the organization - such as management, operations, internal auditors, legal, acquisition, physical security, and HR - will communicate with each other about cybersecurity risks</t>
    </r>
  </si>
  <si>
    <r>
      <rPr>
        <b/>
        <sz val="11"/>
        <color indexed="8"/>
        <rFont val="Calibri"/>
        <family val="2"/>
      </rPr>
      <t>GV.RM-05</t>
    </r>
    <r>
      <rPr>
        <sz val="11"/>
        <color indexed="8"/>
        <rFont val="Calibri"/>
        <family val="2"/>
      </rPr>
      <t>: Lines of communication across the organization are established for cybersecurity risks, including risks from suppliers and other third parties</t>
    </r>
  </si>
  <si>
    <r>
      <rPr>
        <b/>
        <sz val="11"/>
        <color indexed="8"/>
        <rFont val="Calibri"/>
        <family val="2"/>
      </rPr>
      <t>CRI Profile v2.0: GV.RM-04</t>
    </r>
    <r>
      <rPr>
        <sz val="11"/>
        <color theme="1"/>
        <rFont val="Calibri"/>
        <family val="2"/>
        <scheme val="minor"/>
      </rPr>
      <t xml:space="preserve">
</t>
    </r>
    <r>
      <rPr>
        <b/>
        <sz val="11"/>
        <color indexed="8"/>
        <rFont val="Calibri"/>
        <family val="2"/>
      </rPr>
      <t>CRI Profile v2.0: GV.RM-04.01</t>
    </r>
    <r>
      <rPr>
        <sz val="11"/>
        <color theme="1"/>
        <rFont val="Calibri"/>
        <family val="2"/>
        <scheme val="minor"/>
      </rPr>
      <t xml:space="preserve">
</t>
    </r>
    <r>
      <rPr>
        <b/>
        <sz val="11"/>
        <color indexed="8"/>
        <rFont val="Calibri"/>
        <family val="2"/>
      </rPr>
      <t>CSF v1.1: ID.RM-2</t>
    </r>
    <r>
      <rPr>
        <sz val="11"/>
        <color theme="1"/>
        <rFont val="Calibri"/>
        <family val="2"/>
        <scheme val="minor"/>
      </rPr>
      <t xml:space="preserve">
</t>
    </r>
    <r>
      <rPr>
        <b/>
        <sz val="11"/>
        <color indexed="8"/>
        <rFont val="Calibri"/>
        <family val="2"/>
      </rPr>
      <t>SP 800-221A: GV.BE-1</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PM-28</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SR-02</t>
    </r>
  </si>
  <si>
    <r>
      <rPr>
        <b/>
        <sz val="11"/>
        <color indexed="8"/>
        <rFont val="Calibri"/>
        <family val="2"/>
      </rPr>
      <t>Ex1</t>
    </r>
    <r>
      <rPr>
        <sz val="11"/>
        <color indexed="8"/>
        <rFont val="Calibri"/>
        <family val="2"/>
      </rPr>
      <t>: Specify criteria for accepting and avoiding cybersecurity risk for various classifications of data</t>
    </r>
    <r>
      <rPr>
        <sz val="11"/>
        <color theme="1"/>
        <rFont val="Calibri"/>
        <family val="2"/>
        <scheme val="minor"/>
      </rPr>
      <t xml:space="preserve">
</t>
    </r>
    <r>
      <rPr>
        <b/>
        <sz val="11"/>
        <color indexed="8"/>
        <rFont val="Calibri"/>
        <family val="2"/>
      </rPr>
      <t>Ex2</t>
    </r>
    <r>
      <rPr>
        <sz val="11"/>
        <color indexed="8"/>
        <rFont val="Calibri"/>
        <family val="2"/>
      </rPr>
      <t>: Determine whether to purchase cybersecurity insurance</t>
    </r>
    <r>
      <rPr>
        <sz val="11"/>
        <color theme="1"/>
        <rFont val="Calibri"/>
        <family val="2"/>
        <scheme val="minor"/>
      </rPr>
      <t xml:space="preserve">
</t>
    </r>
    <r>
      <rPr>
        <b/>
        <sz val="11"/>
        <color indexed="8"/>
        <rFont val="Calibri"/>
        <family val="2"/>
      </rPr>
      <t>Ex3</t>
    </r>
    <r>
      <rPr>
        <sz val="11"/>
        <color indexed="8"/>
        <rFont val="Calibri"/>
        <family val="2"/>
      </rPr>
      <t>: Document conditions under which shared responsibility models are acceptable (e.g., outsourcing certain cybersecurity functions, having a third party perform financial transactions on behalf of the organization, using public cloud-based services)</t>
    </r>
  </si>
  <si>
    <r>
      <rPr>
        <b/>
        <sz val="11"/>
        <color indexed="8"/>
        <rFont val="Calibri"/>
        <family val="2"/>
      </rPr>
      <t>GV.RM-04</t>
    </r>
    <r>
      <rPr>
        <sz val="11"/>
        <color indexed="8"/>
        <rFont val="Calibri"/>
        <family val="2"/>
      </rPr>
      <t>: Strategic direction that describes appropriate risk response options is established and communicated</t>
    </r>
  </si>
  <si>
    <r>
      <rPr>
        <b/>
        <sz val="11"/>
        <color indexed="8"/>
        <rFont val="Calibri"/>
        <family val="2"/>
      </rPr>
      <t>CRI Profile v2.0: GV.RM-03</t>
    </r>
    <r>
      <rPr>
        <sz val="11"/>
        <color theme="1"/>
        <rFont val="Calibri"/>
        <family val="2"/>
        <scheme val="minor"/>
      </rPr>
      <t xml:space="preserve">
</t>
    </r>
    <r>
      <rPr>
        <b/>
        <sz val="11"/>
        <color indexed="8"/>
        <rFont val="Calibri"/>
        <family val="2"/>
      </rPr>
      <t>CRI Profile v2.0: GV.RM-03.01</t>
    </r>
    <r>
      <rPr>
        <sz val="11"/>
        <color theme="1"/>
        <rFont val="Calibri"/>
        <family val="2"/>
        <scheme val="minor"/>
      </rPr>
      <t xml:space="preserve">
</t>
    </r>
    <r>
      <rPr>
        <b/>
        <sz val="11"/>
        <color indexed="8"/>
        <rFont val="Calibri"/>
        <family val="2"/>
      </rPr>
      <t>CRI Profile v2.0: GV.RM-03.02</t>
    </r>
    <r>
      <rPr>
        <sz val="11"/>
        <color theme="1"/>
        <rFont val="Calibri"/>
        <family val="2"/>
        <scheme val="minor"/>
      </rPr>
      <t xml:space="preserve">
</t>
    </r>
    <r>
      <rPr>
        <b/>
        <sz val="11"/>
        <color indexed="8"/>
        <rFont val="Calibri"/>
        <family val="2"/>
      </rPr>
      <t>CRI Profile v2.0: GV.RM-03.03</t>
    </r>
    <r>
      <rPr>
        <sz val="11"/>
        <color theme="1"/>
        <rFont val="Calibri"/>
        <family val="2"/>
        <scheme val="minor"/>
      </rPr>
      <t xml:space="preserve">
</t>
    </r>
    <r>
      <rPr>
        <b/>
        <sz val="11"/>
        <color indexed="8"/>
        <rFont val="Calibri"/>
        <family val="2"/>
      </rPr>
      <t>CRI Profile v2.0: GV.RM-03.04</t>
    </r>
    <r>
      <rPr>
        <sz val="11"/>
        <color theme="1"/>
        <rFont val="Calibri"/>
        <family val="2"/>
        <scheme val="minor"/>
      </rPr>
      <t xml:space="preserve">
</t>
    </r>
    <r>
      <rPr>
        <b/>
        <sz val="11"/>
        <color indexed="8"/>
        <rFont val="Calibri"/>
        <family val="2"/>
      </rPr>
      <t>CSF v1.1: ID.GV-4</t>
    </r>
    <r>
      <rPr>
        <sz val="11"/>
        <color theme="1"/>
        <rFont val="Calibri"/>
        <family val="2"/>
        <scheme val="minor"/>
      </rPr>
      <t xml:space="preserve">
</t>
    </r>
    <r>
      <rPr>
        <b/>
        <sz val="11"/>
        <color indexed="8"/>
        <rFont val="Calibri"/>
        <family val="2"/>
      </rPr>
      <t>SP 800-221A: GV.PO-2</t>
    </r>
    <r>
      <rPr>
        <sz val="11"/>
        <color theme="1"/>
        <rFont val="Calibri"/>
        <family val="2"/>
        <scheme val="minor"/>
      </rPr>
      <t xml:space="preserve">
</t>
    </r>
    <r>
      <rPr>
        <b/>
        <sz val="11"/>
        <color indexed="8"/>
        <rFont val="Calibri"/>
        <family val="2"/>
      </rPr>
      <t>SP 800-221A: GV.PO-3</t>
    </r>
    <r>
      <rPr>
        <sz val="11"/>
        <color theme="1"/>
        <rFont val="Calibri"/>
        <family val="2"/>
        <scheme val="minor"/>
      </rPr>
      <t xml:space="preserve">
</t>
    </r>
    <r>
      <rPr>
        <b/>
        <sz val="11"/>
        <color indexed="8"/>
        <rFont val="Calibri"/>
        <family val="2"/>
      </rPr>
      <t>SP 800-53 Rev 5.1.1: PM-03</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RA-07</t>
    </r>
    <r>
      <rPr>
        <sz val="11"/>
        <color theme="1"/>
        <rFont val="Calibri"/>
        <family val="2"/>
        <scheme val="minor"/>
      </rPr>
      <t xml:space="preserve">
</t>
    </r>
    <r>
      <rPr>
        <b/>
        <sz val="11"/>
        <color indexed="8"/>
        <rFont val="Calibri"/>
        <family val="2"/>
      </rPr>
      <t>SP 800-53 Rev 5.1.1: SR-02</t>
    </r>
  </si>
  <si>
    <r>
      <rPr>
        <b/>
        <sz val="11"/>
        <color indexed="8"/>
        <rFont val="Calibri"/>
        <family val="2"/>
      </rPr>
      <t>Ex1</t>
    </r>
    <r>
      <rPr>
        <sz val="11"/>
        <color indexed="8"/>
        <rFont val="Calibri"/>
        <family val="2"/>
      </rPr>
      <t>: Aggregate and manage cybersecurity risks alongside other enterprise risks (e.g., compliance, financial, operational, regulatory, reputational, safety)</t>
    </r>
    <r>
      <rPr>
        <sz val="11"/>
        <color theme="1"/>
        <rFont val="Calibri"/>
        <family val="2"/>
        <scheme val="minor"/>
      </rPr>
      <t xml:space="preserve">
</t>
    </r>
    <r>
      <rPr>
        <b/>
        <sz val="11"/>
        <color indexed="8"/>
        <rFont val="Calibri"/>
        <family val="2"/>
      </rPr>
      <t>Ex2</t>
    </r>
    <r>
      <rPr>
        <sz val="11"/>
        <color indexed="8"/>
        <rFont val="Calibri"/>
        <family val="2"/>
      </rPr>
      <t>: Include cybersecurity risk managers in enterprise risk management planning</t>
    </r>
    <r>
      <rPr>
        <sz val="11"/>
        <color theme="1"/>
        <rFont val="Calibri"/>
        <family val="2"/>
        <scheme val="minor"/>
      </rPr>
      <t xml:space="preserve">
</t>
    </r>
    <r>
      <rPr>
        <b/>
        <sz val="11"/>
        <color indexed="8"/>
        <rFont val="Calibri"/>
        <family val="2"/>
      </rPr>
      <t>Ex3</t>
    </r>
    <r>
      <rPr>
        <sz val="11"/>
        <color indexed="8"/>
        <rFont val="Calibri"/>
        <family val="2"/>
      </rPr>
      <t>: Establish criteria for escalating cybersecurity risks within enterprise risk management</t>
    </r>
  </si>
  <si>
    <r>
      <rPr>
        <b/>
        <sz val="11"/>
        <color indexed="8"/>
        <rFont val="Calibri"/>
        <family val="2"/>
      </rPr>
      <t>GV.RM-03</t>
    </r>
    <r>
      <rPr>
        <sz val="11"/>
        <color indexed="8"/>
        <rFont val="Calibri"/>
        <family val="2"/>
      </rPr>
      <t>: Cybersecurity risk management activities and outcomes are included in enterprise risk management processes</t>
    </r>
  </si>
  <si>
    <r>
      <rPr>
        <b/>
        <sz val="11"/>
        <color indexed="8"/>
        <rFont val="Calibri"/>
        <family val="2"/>
      </rPr>
      <t>CRI Profile v2.0: GV.RM-02</t>
    </r>
    <r>
      <rPr>
        <sz val="11"/>
        <color theme="1"/>
        <rFont val="Calibri"/>
        <family val="2"/>
        <scheme val="minor"/>
      </rPr>
      <t xml:space="preserve">
</t>
    </r>
    <r>
      <rPr>
        <b/>
        <sz val="11"/>
        <color indexed="8"/>
        <rFont val="Calibri"/>
        <family val="2"/>
      </rPr>
      <t>CRI Profile v2.0: GV.RM-02.01</t>
    </r>
    <r>
      <rPr>
        <sz val="11"/>
        <color theme="1"/>
        <rFont val="Calibri"/>
        <family val="2"/>
        <scheme val="minor"/>
      </rPr>
      <t xml:space="preserve">
</t>
    </r>
    <r>
      <rPr>
        <b/>
        <sz val="11"/>
        <color indexed="8"/>
        <rFont val="Calibri"/>
        <family val="2"/>
      </rPr>
      <t>CRI Profile v2.0: GV.RM-02.02</t>
    </r>
    <r>
      <rPr>
        <sz val="11"/>
        <color theme="1"/>
        <rFont val="Calibri"/>
        <family val="2"/>
        <scheme val="minor"/>
      </rPr>
      <t xml:space="preserve">
</t>
    </r>
    <r>
      <rPr>
        <b/>
        <sz val="11"/>
        <color indexed="8"/>
        <rFont val="Calibri"/>
        <family val="2"/>
      </rPr>
      <t>CRI Profile v2.0: GV.RM-02.03</t>
    </r>
    <r>
      <rPr>
        <sz val="11"/>
        <color theme="1"/>
        <rFont val="Calibri"/>
        <family val="2"/>
        <scheme val="minor"/>
      </rPr>
      <t xml:space="preserve">
</t>
    </r>
    <r>
      <rPr>
        <b/>
        <sz val="11"/>
        <color indexed="8"/>
        <rFont val="Calibri"/>
        <family val="2"/>
      </rPr>
      <t>CSF v1.1: ID.RM-2</t>
    </r>
    <r>
      <rPr>
        <sz val="11"/>
        <color theme="1"/>
        <rFont val="Calibri"/>
        <family val="2"/>
        <scheme val="minor"/>
      </rPr>
      <t xml:space="preserve">
</t>
    </r>
    <r>
      <rPr>
        <b/>
        <sz val="11"/>
        <color indexed="8"/>
        <rFont val="Calibri"/>
        <family val="2"/>
      </rPr>
      <t>CSF v1.1: ID.RM-3</t>
    </r>
    <r>
      <rPr>
        <sz val="11"/>
        <color theme="1"/>
        <rFont val="Calibri"/>
        <family val="2"/>
        <scheme val="minor"/>
      </rPr>
      <t xml:space="preserve">
</t>
    </r>
    <r>
      <rPr>
        <b/>
        <sz val="11"/>
        <color indexed="8"/>
        <rFont val="Calibri"/>
        <family val="2"/>
      </rPr>
      <t>SP 800-221A: GV.BE-1</t>
    </r>
    <r>
      <rPr>
        <sz val="11"/>
        <color theme="1"/>
        <rFont val="Calibri"/>
        <family val="2"/>
        <scheme val="minor"/>
      </rPr>
      <t xml:space="preserve">
</t>
    </r>
    <r>
      <rPr>
        <b/>
        <sz val="11"/>
        <color indexed="8"/>
        <rFont val="Calibri"/>
        <family val="2"/>
      </rPr>
      <t>SP 800-221A: GV.BE-3</t>
    </r>
    <r>
      <rPr>
        <sz val="11"/>
        <color theme="1"/>
        <rFont val="Calibri"/>
        <family val="2"/>
        <scheme val="minor"/>
      </rPr>
      <t xml:space="preserve">
</t>
    </r>
    <r>
      <rPr>
        <b/>
        <sz val="11"/>
        <color indexed="8"/>
        <rFont val="Calibri"/>
        <family val="2"/>
      </rPr>
      <t>SP 800-53 Rev 5.1.1: PM-09</t>
    </r>
  </si>
  <si>
    <r>
      <rPr>
        <b/>
        <sz val="11"/>
        <color indexed="8"/>
        <rFont val="Calibri"/>
        <family val="2"/>
      </rPr>
      <t>Ex1</t>
    </r>
    <r>
      <rPr>
        <sz val="11"/>
        <color indexed="8"/>
        <rFont val="Calibri"/>
        <family val="2"/>
      </rPr>
      <t>: Determine and communicate risk appetite statements that convey expectations about the appropriate level of risk for the organization</t>
    </r>
    <r>
      <rPr>
        <sz val="11"/>
        <color theme="1"/>
        <rFont val="Calibri"/>
        <family val="2"/>
        <scheme val="minor"/>
      </rPr>
      <t xml:space="preserve">
</t>
    </r>
    <r>
      <rPr>
        <b/>
        <sz val="11"/>
        <color indexed="8"/>
        <rFont val="Calibri"/>
        <family val="2"/>
      </rPr>
      <t>Ex2</t>
    </r>
    <r>
      <rPr>
        <sz val="11"/>
        <color indexed="8"/>
        <rFont val="Calibri"/>
        <family val="2"/>
      </rPr>
      <t>: Translate risk appetite statements into specific, measurable, and broadly understandable risk tolerance statements</t>
    </r>
    <r>
      <rPr>
        <sz val="11"/>
        <color theme="1"/>
        <rFont val="Calibri"/>
        <family val="2"/>
        <scheme val="minor"/>
      </rPr>
      <t xml:space="preserve">
</t>
    </r>
    <r>
      <rPr>
        <b/>
        <sz val="11"/>
        <color indexed="8"/>
        <rFont val="Calibri"/>
        <family val="2"/>
      </rPr>
      <t>Ex3</t>
    </r>
    <r>
      <rPr>
        <sz val="11"/>
        <color indexed="8"/>
        <rFont val="Calibri"/>
        <family val="2"/>
      </rPr>
      <t>: Refine organizational objectives and risk appetite periodically based on known risk exposure and residual risk</t>
    </r>
  </si>
  <si>
    <r>
      <rPr>
        <b/>
        <sz val="11"/>
        <color indexed="8"/>
        <rFont val="Calibri"/>
        <family val="2"/>
      </rPr>
      <t>GV.RM-02</t>
    </r>
    <r>
      <rPr>
        <sz val="11"/>
        <color indexed="8"/>
        <rFont val="Calibri"/>
        <family val="2"/>
      </rPr>
      <t>: Risk appetite and risk tolerance statements are established, communicated, and maintained</t>
    </r>
  </si>
  <si>
    <r>
      <rPr>
        <b/>
        <sz val="11"/>
        <color indexed="8"/>
        <rFont val="Calibri"/>
        <family val="2"/>
      </rPr>
      <t>CRI Profile v2.0: GV.RM-01</t>
    </r>
    <r>
      <rPr>
        <sz val="11"/>
        <color theme="1"/>
        <rFont val="Calibri"/>
        <family val="2"/>
        <scheme val="minor"/>
      </rPr>
      <t xml:space="preserve">
</t>
    </r>
    <r>
      <rPr>
        <b/>
        <sz val="11"/>
        <color indexed="8"/>
        <rFont val="Calibri"/>
        <family val="2"/>
      </rPr>
      <t>CRI Profile v2.0: GV.RM-01.01</t>
    </r>
    <r>
      <rPr>
        <sz val="11"/>
        <color theme="1"/>
        <rFont val="Calibri"/>
        <family val="2"/>
        <scheme val="minor"/>
      </rPr>
      <t xml:space="preserve">
</t>
    </r>
    <r>
      <rPr>
        <b/>
        <sz val="11"/>
        <color indexed="8"/>
        <rFont val="Calibri"/>
        <family val="2"/>
      </rPr>
      <t>CRI Profile v2.0: GV.RM-01.02</t>
    </r>
    <r>
      <rPr>
        <sz val="11"/>
        <color theme="1"/>
        <rFont val="Calibri"/>
        <family val="2"/>
        <scheme val="minor"/>
      </rPr>
      <t xml:space="preserve">
</t>
    </r>
    <r>
      <rPr>
        <b/>
        <sz val="11"/>
        <color indexed="8"/>
        <rFont val="Calibri"/>
        <family val="2"/>
      </rPr>
      <t>CRI Profile v2.0: GV.RM-01.03</t>
    </r>
    <r>
      <rPr>
        <sz val="11"/>
        <color theme="1"/>
        <rFont val="Calibri"/>
        <family val="2"/>
        <scheme val="minor"/>
      </rPr>
      <t xml:space="preserve">
</t>
    </r>
    <r>
      <rPr>
        <b/>
        <sz val="11"/>
        <color indexed="8"/>
        <rFont val="Calibri"/>
        <family val="2"/>
      </rPr>
      <t>CRI Profile v2.0: GV.RM-01.04</t>
    </r>
    <r>
      <rPr>
        <sz val="11"/>
        <color theme="1"/>
        <rFont val="Calibri"/>
        <family val="2"/>
        <scheme val="minor"/>
      </rPr>
      <t xml:space="preserve">
</t>
    </r>
    <r>
      <rPr>
        <b/>
        <sz val="11"/>
        <color indexed="8"/>
        <rFont val="Calibri"/>
        <family val="2"/>
      </rPr>
      <t>CRI Profile v2.0: GV.RM-01.05</t>
    </r>
    <r>
      <rPr>
        <sz val="11"/>
        <color theme="1"/>
        <rFont val="Calibri"/>
        <family val="2"/>
        <scheme val="minor"/>
      </rPr>
      <t xml:space="preserve">
</t>
    </r>
    <r>
      <rPr>
        <b/>
        <sz val="11"/>
        <color indexed="8"/>
        <rFont val="Calibri"/>
        <family val="2"/>
      </rPr>
      <t>CSF v1.1: ID.RM-1</t>
    </r>
    <r>
      <rPr>
        <sz val="11"/>
        <color theme="1"/>
        <rFont val="Calibri"/>
        <family val="2"/>
        <scheme val="minor"/>
      </rPr>
      <t xml:space="preserve">
</t>
    </r>
    <r>
      <rPr>
        <b/>
        <sz val="11"/>
        <color indexed="8"/>
        <rFont val="Calibri"/>
        <family val="2"/>
      </rPr>
      <t>SP 800-221A: GV.RR-2</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RA-07</t>
    </r>
    <r>
      <rPr>
        <sz val="11"/>
        <color theme="1"/>
        <rFont val="Calibri"/>
        <family val="2"/>
        <scheme val="minor"/>
      </rPr>
      <t xml:space="preserve">
</t>
    </r>
    <r>
      <rPr>
        <b/>
        <sz val="11"/>
        <color indexed="8"/>
        <rFont val="Calibri"/>
        <family val="2"/>
      </rPr>
      <t>SP 800-53 Rev 5.1.1: SR-02</t>
    </r>
  </si>
  <si>
    <r>
      <rPr>
        <b/>
        <sz val="11"/>
        <color indexed="8"/>
        <rFont val="Calibri"/>
        <family val="2"/>
      </rPr>
      <t>Ex1</t>
    </r>
    <r>
      <rPr>
        <sz val="11"/>
        <color indexed="8"/>
        <rFont val="Calibri"/>
        <family val="2"/>
      </rPr>
      <t>: Update near-term and long-term cybersecurity risk management objectives as part of annual strategic planning and when major changes occur</t>
    </r>
    <r>
      <rPr>
        <sz val="11"/>
        <color theme="1"/>
        <rFont val="Calibri"/>
        <family val="2"/>
        <scheme val="minor"/>
      </rPr>
      <t xml:space="preserve">
</t>
    </r>
    <r>
      <rPr>
        <b/>
        <sz val="11"/>
        <color indexed="8"/>
        <rFont val="Calibri"/>
        <family val="2"/>
      </rPr>
      <t>Ex2</t>
    </r>
    <r>
      <rPr>
        <sz val="11"/>
        <color indexed="8"/>
        <rFont val="Calibri"/>
        <family val="2"/>
      </rPr>
      <t>: Establish measurable objectives for cybersecurity risk management (e.g., manage the quality of user training, ensure adequate risk protection for industrial control systems)</t>
    </r>
    <r>
      <rPr>
        <sz val="11"/>
        <color theme="1"/>
        <rFont val="Calibri"/>
        <family val="2"/>
        <scheme val="minor"/>
      </rPr>
      <t xml:space="preserve">
</t>
    </r>
    <r>
      <rPr>
        <b/>
        <sz val="11"/>
        <color indexed="8"/>
        <rFont val="Calibri"/>
        <family val="2"/>
      </rPr>
      <t>Ex3</t>
    </r>
    <r>
      <rPr>
        <sz val="11"/>
        <color indexed="8"/>
        <rFont val="Calibri"/>
        <family val="2"/>
      </rPr>
      <t>: Senior leaders agree about cybersecurity objectives and use them for measuring and managing risk and performance</t>
    </r>
  </si>
  <si>
    <r>
      <rPr>
        <b/>
        <sz val="11"/>
        <color indexed="8"/>
        <rFont val="Calibri"/>
        <family val="2"/>
      </rPr>
      <t>GV.RM-01</t>
    </r>
    <r>
      <rPr>
        <sz val="11"/>
        <color indexed="8"/>
        <rFont val="Calibri"/>
        <family val="2"/>
      </rPr>
      <t>: Risk management objectives are established and agreed to by organizational stakeholders</t>
    </r>
  </si>
  <si>
    <r>
      <rPr>
        <b/>
        <sz val="11"/>
        <color indexed="8"/>
        <rFont val="Calibri"/>
        <family val="2"/>
      </rPr>
      <t>CRI Profile v2.0: GV.RM</t>
    </r>
    <r>
      <rPr>
        <sz val="11"/>
        <color theme="1"/>
        <rFont val="Calibri"/>
        <family val="2"/>
        <scheme val="minor"/>
      </rPr>
      <t xml:space="preserve">
</t>
    </r>
    <r>
      <rPr>
        <b/>
        <sz val="11"/>
        <color indexed="8"/>
        <rFont val="Calibri"/>
        <family val="2"/>
      </rPr>
      <t>CSF v1.1: ID.RM</t>
    </r>
    <r>
      <rPr>
        <sz val="11"/>
        <color theme="1"/>
        <rFont val="Calibri"/>
        <family val="2"/>
        <scheme val="minor"/>
      </rPr>
      <t xml:space="preserve">
</t>
    </r>
    <r>
      <rPr>
        <b/>
        <sz val="11"/>
        <color indexed="8"/>
        <rFont val="Calibri"/>
        <family val="2"/>
      </rPr>
      <t>SP 800-221A: GV.BE-3</t>
    </r>
  </si>
  <si>
    <r>
      <rPr>
        <b/>
        <sz val="11"/>
        <color indexed="8"/>
        <rFont val="Calibri"/>
        <family val="2"/>
      </rPr>
      <t>Risk Management Strategy (GV.RM)</t>
    </r>
    <r>
      <rPr>
        <sz val="11"/>
        <color indexed="8"/>
        <rFont val="Calibri"/>
        <family val="2"/>
      </rPr>
      <t>: The organization's priorities, constraints, risk tolerance and appetite statements, and assumptions are established, communicated, and used to support operational risk decisions</t>
    </r>
  </si>
  <si>
    <r>
      <rPr>
        <b/>
        <sz val="11"/>
        <color indexed="8"/>
        <rFont val="Calibri"/>
        <family val="2"/>
      </rPr>
      <t>CRI Profile v2.0: GV.OC-05</t>
    </r>
    <r>
      <rPr>
        <sz val="11"/>
        <color theme="1"/>
        <rFont val="Calibri"/>
        <family val="2"/>
        <scheme val="minor"/>
      </rPr>
      <t xml:space="preserve">
</t>
    </r>
    <r>
      <rPr>
        <b/>
        <sz val="11"/>
        <color indexed="8"/>
        <rFont val="Calibri"/>
        <family val="2"/>
      </rPr>
      <t>CRI Profile v2.0: GV.OC-05.01</t>
    </r>
    <r>
      <rPr>
        <sz val="11"/>
        <color theme="1"/>
        <rFont val="Calibri"/>
        <family val="2"/>
        <scheme val="minor"/>
      </rPr>
      <t xml:space="preserve">
</t>
    </r>
    <r>
      <rPr>
        <b/>
        <sz val="11"/>
        <color indexed="8"/>
        <rFont val="Calibri"/>
        <family val="2"/>
      </rPr>
      <t>CRI Profile v2.0: GV.OC-05.02</t>
    </r>
    <r>
      <rPr>
        <sz val="11"/>
        <color theme="1"/>
        <rFont val="Calibri"/>
        <family val="2"/>
        <scheme val="minor"/>
      </rPr>
      <t xml:space="preserve">
</t>
    </r>
    <r>
      <rPr>
        <b/>
        <sz val="11"/>
        <color indexed="8"/>
        <rFont val="Calibri"/>
        <family val="2"/>
      </rPr>
      <t>CRI Profile v2.0: GV.OC-05.03</t>
    </r>
    <r>
      <rPr>
        <sz val="11"/>
        <color theme="1"/>
        <rFont val="Calibri"/>
        <family val="2"/>
        <scheme val="minor"/>
      </rPr>
      <t xml:space="preserve">
</t>
    </r>
    <r>
      <rPr>
        <b/>
        <sz val="11"/>
        <color indexed="8"/>
        <rFont val="Calibri"/>
        <family val="2"/>
      </rPr>
      <t>CRI Profile v2.0: GV.OC-05.04</t>
    </r>
    <r>
      <rPr>
        <sz val="11"/>
        <color theme="1"/>
        <rFont val="Calibri"/>
        <family val="2"/>
        <scheme val="minor"/>
      </rPr>
      <t xml:space="preserve">
</t>
    </r>
    <r>
      <rPr>
        <b/>
        <sz val="11"/>
        <color indexed="8"/>
        <rFont val="Calibri"/>
        <family val="2"/>
      </rPr>
      <t>CSF v1.1: ID.BE-1</t>
    </r>
    <r>
      <rPr>
        <sz val="11"/>
        <color theme="1"/>
        <rFont val="Calibri"/>
        <family val="2"/>
        <scheme val="minor"/>
      </rPr>
      <t xml:space="preserve">
</t>
    </r>
    <r>
      <rPr>
        <b/>
        <sz val="11"/>
        <color indexed="8"/>
        <rFont val="Calibri"/>
        <family val="2"/>
      </rPr>
      <t>CSF v1.1: ID.BE-4</t>
    </r>
    <r>
      <rPr>
        <sz val="11"/>
        <color theme="1"/>
        <rFont val="Calibri"/>
        <family val="2"/>
        <scheme val="minor"/>
      </rPr>
      <t xml:space="preserve">
</t>
    </r>
    <r>
      <rPr>
        <b/>
        <sz val="11"/>
        <color indexed="8"/>
        <rFont val="Calibri"/>
        <family val="2"/>
      </rPr>
      <t>SP 800-221A: GV.CT-5</t>
    </r>
    <r>
      <rPr>
        <sz val="11"/>
        <color theme="1"/>
        <rFont val="Calibri"/>
        <family val="2"/>
        <scheme val="minor"/>
      </rPr>
      <t xml:space="preserve">
</t>
    </r>
    <r>
      <rPr>
        <b/>
        <sz val="11"/>
        <color indexed="8"/>
        <rFont val="Calibri"/>
        <family val="2"/>
      </rPr>
      <t>SP 800-221A: MA.RI-1</t>
    </r>
    <r>
      <rPr>
        <sz val="11"/>
        <color theme="1"/>
        <rFont val="Calibri"/>
        <family val="2"/>
        <scheme val="minor"/>
      </rPr>
      <t xml:space="preserve">
</t>
    </r>
    <r>
      <rPr>
        <b/>
        <sz val="11"/>
        <color indexed="8"/>
        <rFont val="Calibri"/>
        <family val="2"/>
      </rPr>
      <t>SP 800-53 Rev 5.1.1: PM-11</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RA-07</t>
    </r>
    <r>
      <rPr>
        <sz val="11"/>
        <color theme="1"/>
        <rFont val="Calibri"/>
        <family val="2"/>
        <scheme val="minor"/>
      </rPr>
      <t xml:space="preserve">
</t>
    </r>
    <r>
      <rPr>
        <b/>
        <sz val="11"/>
        <color indexed="8"/>
        <rFont val="Calibri"/>
        <family val="2"/>
      </rPr>
      <t>SP 800-53 Rev 5.1.1: SA-09</t>
    </r>
    <r>
      <rPr>
        <sz val="11"/>
        <color theme="1"/>
        <rFont val="Calibri"/>
        <family val="2"/>
        <scheme val="minor"/>
      </rPr>
      <t xml:space="preserve">
</t>
    </r>
    <r>
      <rPr>
        <b/>
        <sz val="11"/>
        <color indexed="8"/>
        <rFont val="Calibri"/>
        <family val="2"/>
      </rPr>
      <t>SP 800-53 Rev 5.1.1: SR-05</t>
    </r>
  </si>
  <si>
    <r>
      <rPr>
        <b/>
        <sz val="11"/>
        <color indexed="8"/>
        <rFont val="Calibri"/>
        <family val="2"/>
      </rPr>
      <t>Ex1</t>
    </r>
    <r>
      <rPr>
        <sz val="11"/>
        <color indexed="8"/>
        <rFont val="Calibri"/>
        <family val="2"/>
      </rPr>
      <t>: Create an inventory of the organization's dependencies on external resources (e.g., facilities, cloud-based hosting providers) and their relationships to organizational assets and business functions</t>
    </r>
    <r>
      <rPr>
        <sz val="11"/>
        <color theme="1"/>
        <rFont val="Calibri"/>
        <family val="2"/>
        <scheme val="minor"/>
      </rPr>
      <t xml:space="preserve">
</t>
    </r>
    <r>
      <rPr>
        <b/>
        <sz val="11"/>
        <color indexed="8"/>
        <rFont val="Calibri"/>
        <family val="2"/>
      </rPr>
      <t>Ex2</t>
    </r>
    <r>
      <rPr>
        <sz val="11"/>
        <color indexed="8"/>
        <rFont val="Calibri"/>
        <family val="2"/>
      </rPr>
      <t>: Identify and document external dependencies that are potential points of failure for the organization's critical capabilities and services, and share that information with appropriate personnel</t>
    </r>
  </si>
  <si>
    <r>
      <rPr>
        <b/>
        <sz val="11"/>
        <color indexed="8"/>
        <rFont val="Calibri"/>
        <family val="2"/>
      </rPr>
      <t>GV.OC-05</t>
    </r>
    <r>
      <rPr>
        <sz val="11"/>
        <color indexed="8"/>
        <rFont val="Calibri"/>
        <family val="2"/>
      </rPr>
      <t>: Outcomes, capabilities, and services that the organization depends on are understood and communicated</t>
    </r>
  </si>
  <si>
    <t>B 1.1
B 1.2
B 1.3
B 1.4
B 1.5
B 3.1
B 3.3
B 3.4
B 3.5</t>
  </si>
  <si>
    <r>
      <rPr>
        <b/>
        <sz val="11"/>
        <color indexed="8"/>
        <rFont val="Calibri"/>
        <family val="2"/>
      </rPr>
      <t>CRI Profile v2.0: GV.OC-04</t>
    </r>
    <r>
      <rPr>
        <sz val="11"/>
        <color theme="1"/>
        <rFont val="Calibri"/>
        <family val="2"/>
        <scheme val="minor"/>
      </rPr>
      <t xml:space="preserve">
</t>
    </r>
    <r>
      <rPr>
        <b/>
        <sz val="11"/>
        <color indexed="8"/>
        <rFont val="Calibri"/>
        <family val="2"/>
      </rPr>
      <t>CRI Profile v2.0: GV.OC-04.01</t>
    </r>
    <r>
      <rPr>
        <sz val="11"/>
        <color theme="1"/>
        <rFont val="Calibri"/>
        <family val="2"/>
        <scheme val="minor"/>
      </rPr>
      <t xml:space="preserve">
</t>
    </r>
    <r>
      <rPr>
        <b/>
        <sz val="11"/>
        <color indexed="8"/>
        <rFont val="Calibri"/>
        <family val="2"/>
      </rPr>
      <t>CRI Profile v2.0: GV.OC-04.02</t>
    </r>
    <r>
      <rPr>
        <sz val="11"/>
        <color theme="1"/>
        <rFont val="Calibri"/>
        <family val="2"/>
        <scheme val="minor"/>
      </rPr>
      <t xml:space="preserve">
</t>
    </r>
    <r>
      <rPr>
        <b/>
        <sz val="11"/>
        <color indexed="8"/>
        <rFont val="Calibri"/>
        <family val="2"/>
      </rPr>
      <t>CRI Profile v2.0: GV.OC-04.03</t>
    </r>
    <r>
      <rPr>
        <sz val="11"/>
        <color theme="1"/>
        <rFont val="Calibri"/>
        <family val="2"/>
        <scheme val="minor"/>
      </rPr>
      <t xml:space="preserve">
</t>
    </r>
    <r>
      <rPr>
        <b/>
        <sz val="11"/>
        <color indexed="8"/>
        <rFont val="Calibri"/>
        <family val="2"/>
      </rPr>
      <t>CRI Profile v2.0: GV.OC-04.04</t>
    </r>
    <r>
      <rPr>
        <sz val="11"/>
        <color theme="1"/>
        <rFont val="Calibri"/>
        <family val="2"/>
        <scheme val="minor"/>
      </rPr>
      <t xml:space="preserve">
</t>
    </r>
    <r>
      <rPr>
        <b/>
        <sz val="11"/>
        <color indexed="8"/>
        <rFont val="Calibri"/>
        <family val="2"/>
      </rPr>
      <t>CSF v1.1: ID.BE-4</t>
    </r>
    <r>
      <rPr>
        <sz val="11"/>
        <color theme="1"/>
        <rFont val="Calibri"/>
        <family val="2"/>
        <scheme val="minor"/>
      </rPr>
      <t xml:space="preserve">
</t>
    </r>
    <r>
      <rPr>
        <b/>
        <sz val="11"/>
        <color indexed="8"/>
        <rFont val="Calibri"/>
        <family val="2"/>
      </rPr>
      <t>CSF v1.1: ID.BE-5</t>
    </r>
    <r>
      <rPr>
        <sz val="11"/>
        <color theme="1"/>
        <rFont val="Calibri"/>
        <family val="2"/>
        <scheme val="minor"/>
      </rPr>
      <t xml:space="preserve">
</t>
    </r>
    <r>
      <rPr>
        <b/>
        <sz val="11"/>
        <color indexed="8"/>
        <rFont val="Calibri"/>
        <family val="2"/>
      </rPr>
      <t>SP 800-221A: MA.RI-1</t>
    </r>
    <r>
      <rPr>
        <sz val="11"/>
        <color theme="1"/>
        <rFont val="Calibri"/>
        <family val="2"/>
        <scheme val="minor"/>
      </rPr>
      <t xml:space="preserve">
</t>
    </r>
    <r>
      <rPr>
        <b/>
        <sz val="11"/>
        <color indexed="8"/>
        <rFont val="Calibri"/>
        <family val="2"/>
      </rPr>
      <t>SP 800-53 Rev 5.1.1: PM-08</t>
    </r>
    <r>
      <rPr>
        <sz val="11"/>
        <color theme="1"/>
        <rFont val="Calibri"/>
        <family val="2"/>
        <scheme val="minor"/>
      </rPr>
      <t xml:space="preserve">
</t>
    </r>
    <r>
      <rPr>
        <b/>
        <sz val="11"/>
        <color indexed="8"/>
        <rFont val="Calibri"/>
        <family val="2"/>
      </rPr>
      <t>SP 800-53 Rev 5.1.1: PM-11</t>
    </r>
    <r>
      <rPr>
        <sz val="11"/>
        <color theme="1"/>
        <rFont val="Calibri"/>
        <family val="2"/>
        <scheme val="minor"/>
      </rPr>
      <t xml:space="preserve">
</t>
    </r>
    <r>
      <rPr>
        <b/>
        <sz val="11"/>
        <color indexed="8"/>
        <rFont val="Calibri"/>
        <family val="2"/>
      </rPr>
      <t>SP 800-53 Rev 5.1.1: CP-02(08)</t>
    </r>
    <r>
      <rPr>
        <sz val="11"/>
        <color theme="1"/>
        <rFont val="Calibri"/>
        <family val="2"/>
        <scheme val="minor"/>
      </rPr>
      <t xml:space="preserve">
</t>
    </r>
    <r>
      <rPr>
        <b/>
        <sz val="11"/>
        <color indexed="8"/>
        <rFont val="Calibri"/>
        <family val="2"/>
      </rPr>
      <t>SP 800-53 Rev 5.1.1: PM-30(01)</t>
    </r>
    <r>
      <rPr>
        <sz val="11"/>
        <color theme="1"/>
        <rFont val="Calibri"/>
        <family val="2"/>
        <scheme val="minor"/>
      </rPr>
      <t xml:space="preserve">
</t>
    </r>
    <r>
      <rPr>
        <b/>
        <sz val="11"/>
        <color indexed="8"/>
        <rFont val="Calibri"/>
        <family val="2"/>
      </rPr>
      <t>SP 800-53 Rev 5.1.1: RA-09</t>
    </r>
  </si>
  <si>
    <r>
      <rPr>
        <b/>
        <sz val="11"/>
        <color indexed="8"/>
        <rFont val="Calibri"/>
        <family val="2"/>
      </rPr>
      <t>Ex1</t>
    </r>
    <r>
      <rPr>
        <sz val="11"/>
        <color indexed="8"/>
        <rFont val="Calibri"/>
        <family val="2"/>
      </rPr>
      <t>: Establish criteria for determining the criticality of capabilities and services as viewed by internal and external stakeholders</t>
    </r>
    <r>
      <rPr>
        <sz val="11"/>
        <color theme="1"/>
        <rFont val="Calibri"/>
        <family val="2"/>
        <scheme val="minor"/>
      </rPr>
      <t xml:space="preserve">
</t>
    </r>
    <r>
      <rPr>
        <b/>
        <sz val="11"/>
        <color indexed="8"/>
        <rFont val="Calibri"/>
        <family val="2"/>
      </rPr>
      <t>Ex2</t>
    </r>
    <r>
      <rPr>
        <sz val="11"/>
        <color indexed="8"/>
        <rFont val="Calibri"/>
        <family val="2"/>
      </rPr>
      <t>: Determine (e.g., from a business impact analysis) assets and business operations that are vital to achieving mission objectives and the potential impact of a loss (or partial loss) of such operations</t>
    </r>
    <r>
      <rPr>
        <sz val="11"/>
        <color theme="1"/>
        <rFont val="Calibri"/>
        <family val="2"/>
        <scheme val="minor"/>
      </rPr>
      <t xml:space="preserve">
</t>
    </r>
    <r>
      <rPr>
        <b/>
        <sz val="11"/>
        <color indexed="8"/>
        <rFont val="Calibri"/>
        <family val="2"/>
      </rPr>
      <t>Ex3</t>
    </r>
    <r>
      <rPr>
        <sz val="11"/>
        <color indexed="8"/>
        <rFont val="Calibri"/>
        <family val="2"/>
      </rPr>
      <t>: Establish and communicate resilience objectives (e.g., recovery time objectives) for delivering critical capabilities and services in various operating states (e.g., under attack, during recovery, normal operation)</t>
    </r>
  </si>
  <si>
    <r>
      <rPr>
        <b/>
        <sz val="11"/>
        <color indexed="8"/>
        <rFont val="Calibri"/>
        <family val="2"/>
      </rPr>
      <t>GV.OC-04</t>
    </r>
    <r>
      <rPr>
        <sz val="11"/>
        <color indexed="8"/>
        <rFont val="Calibri"/>
        <family val="2"/>
      </rPr>
      <t>: Critical objectives, capabilities, and services that stakeholders depend on or expect from the organization are understood and communicated</t>
    </r>
  </si>
  <si>
    <t>B 5.6
B 5.7
B 5.8
B 5.9
B 5.10
B 5.11
S 7.15.20</t>
  </si>
  <si>
    <r>
      <rPr>
        <b/>
        <sz val="11"/>
        <color indexed="8"/>
        <rFont val="Calibri"/>
        <family val="2"/>
      </rPr>
      <t>CRI Profile v2.0: GV.OC-03</t>
    </r>
    <r>
      <rPr>
        <sz val="11"/>
        <color theme="1"/>
        <rFont val="Calibri"/>
        <family val="2"/>
        <scheme val="minor"/>
      </rPr>
      <t xml:space="preserve">
</t>
    </r>
    <r>
      <rPr>
        <b/>
        <sz val="11"/>
        <color indexed="8"/>
        <rFont val="Calibri"/>
        <family val="2"/>
      </rPr>
      <t>CRI Profile v2.0: GV.OC-03.01</t>
    </r>
    <r>
      <rPr>
        <sz val="11"/>
        <color theme="1"/>
        <rFont val="Calibri"/>
        <family val="2"/>
        <scheme val="minor"/>
      </rPr>
      <t xml:space="preserve">
</t>
    </r>
    <r>
      <rPr>
        <b/>
        <sz val="11"/>
        <color indexed="8"/>
        <rFont val="Calibri"/>
        <family val="2"/>
      </rPr>
      <t>CRI Profile v2.0: GV.OC-03.02</t>
    </r>
    <r>
      <rPr>
        <sz val="11"/>
        <color theme="1"/>
        <rFont val="Calibri"/>
        <family val="2"/>
        <scheme val="minor"/>
      </rPr>
      <t xml:space="preserve">
</t>
    </r>
    <r>
      <rPr>
        <b/>
        <sz val="11"/>
        <color indexed="8"/>
        <rFont val="Calibri"/>
        <family val="2"/>
      </rPr>
      <t>CSF v1.1: ID.GV-3</t>
    </r>
    <r>
      <rPr>
        <sz val="11"/>
        <color theme="1"/>
        <rFont val="Calibri"/>
        <family val="2"/>
        <scheme val="minor"/>
      </rPr>
      <t xml:space="preserve">
</t>
    </r>
    <r>
      <rPr>
        <b/>
        <sz val="11"/>
        <color indexed="8"/>
        <rFont val="Calibri"/>
        <family val="2"/>
      </rPr>
      <t>SP 800-218: PO.1.1</t>
    </r>
    <r>
      <rPr>
        <sz val="11"/>
        <color theme="1"/>
        <rFont val="Calibri"/>
        <family val="2"/>
        <scheme val="minor"/>
      </rPr>
      <t xml:space="preserve">
</t>
    </r>
    <r>
      <rPr>
        <b/>
        <sz val="11"/>
        <color indexed="8"/>
        <rFont val="Calibri"/>
        <family val="2"/>
      </rPr>
      <t>SP 800-218: PO.1.2</t>
    </r>
    <r>
      <rPr>
        <sz val="11"/>
        <color theme="1"/>
        <rFont val="Calibri"/>
        <family val="2"/>
        <scheme val="minor"/>
      </rPr>
      <t xml:space="preserve">
</t>
    </r>
    <r>
      <rPr>
        <b/>
        <sz val="11"/>
        <color indexed="8"/>
        <rFont val="Calibri"/>
        <family val="2"/>
      </rPr>
      <t>SP 800-53 Rev 5.1.1: AC-01</t>
    </r>
    <r>
      <rPr>
        <sz val="11"/>
        <color theme="1"/>
        <rFont val="Calibri"/>
        <family val="2"/>
        <scheme val="minor"/>
      </rPr>
      <t xml:space="preserve">
</t>
    </r>
    <r>
      <rPr>
        <b/>
        <sz val="11"/>
        <color indexed="8"/>
        <rFont val="Calibri"/>
        <family val="2"/>
      </rPr>
      <t>SP 800-53 Rev 5.1.1: AT-01</t>
    </r>
    <r>
      <rPr>
        <sz val="11"/>
        <color theme="1"/>
        <rFont val="Calibri"/>
        <family val="2"/>
        <scheme val="minor"/>
      </rPr>
      <t xml:space="preserve">
</t>
    </r>
    <r>
      <rPr>
        <b/>
        <sz val="11"/>
        <color indexed="8"/>
        <rFont val="Calibri"/>
        <family val="2"/>
      </rPr>
      <t>SP 800-53 Rev 5.1.1: AU-01</t>
    </r>
    <r>
      <rPr>
        <sz val="11"/>
        <color theme="1"/>
        <rFont val="Calibri"/>
        <family val="2"/>
        <scheme val="minor"/>
      </rPr>
      <t xml:space="preserve">
</t>
    </r>
    <r>
      <rPr>
        <b/>
        <sz val="11"/>
        <color indexed="8"/>
        <rFont val="Calibri"/>
        <family val="2"/>
      </rPr>
      <t>SP 800-53 Rev 5.1.1: CA-01</t>
    </r>
    <r>
      <rPr>
        <sz val="11"/>
        <color theme="1"/>
        <rFont val="Calibri"/>
        <family val="2"/>
        <scheme val="minor"/>
      </rPr>
      <t xml:space="preserve">
</t>
    </r>
    <r>
      <rPr>
        <b/>
        <sz val="11"/>
        <color indexed="8"/>
        <rFont val="Calibri"/>
        <family val="2"/>
      </rPr>
      <t>SP 800-53 Rev 5.1.1: CM-01</t>
    </r>
    <r>
      <rPr>
        <sz val="11"/>
        <color theme="1"/>
        <rFont val="Calibri"/>
        <family val="2"/>
        <scheme val="minor"/>
      </rPr>
      <t xml:space="preserve">
</t>
    </r>
    <r>
      <rPr>
        <b/>
        <sz val="11"/>
        <color indexed="8"/>
        <rFont val="Calibri"/>
        <family val="2"/>
      </rPr>
      <t>SP 800-53 Rev 5.1.1: CP-01</t>
    </r>
    <r>
      <rPr>
        <sz val="11"/>
        <color theme="1"/>
        <rFont val="Calibri"/>
        <family val="2"/>
        <scheme val="minor"/>
      </rPr>
      <t xml:space="preserve">
</t>
    </r>
    <r>
      <rPr>
        <b/>
        <sz val="11"/>
        <color indexed="8"/>
        <rFont val="Calibri"/>
        <family val="2"/>
      </rPr>
      <t>SP 800-53 Rev 5.1.1: IA-01</t>
    </r>
    <r>
      <rPr>
        <sz val="11"/>
        <color theme="1"/>
        <rFont val="Calibri"/>
        <family val="2"/>
        <scheme val="minor"/>
      </rPr>
      <t xml:space="preserve">
</t>
    </r>
    <r>
      <rPr>
        <b/>
        <sz val="11"/>
        <color indexed="8"/>
        <rFont val="Calibri"/>
        <family val="2"/>
      </rPr>
      <t>SP 800-53 Rev 5.1.1: IR-01</t>
    </r>
    <r>
      <rPr>
        <sz val="11"/>
        <color theme="1"/>
        <rFont val="Calibri"/>
        <family val="2"/>
        <scheme val="minor"/>
      </rPr>
      <t xml:space="preserve">
</t>
    </r>
    <r>
      <rPr>
        <b/>
        <sz val="11"/>
        <color indexed="8"/>
        <rFont val="Calibri"/>
        <family val="2"/>
      </rPr>
      <t>SP 800-53 Rev 5.1.1: MA-01</t>
    </r>
    <r>
      <rPr>
        <sz val="11"/>
        <color theme="1"/>
        <rFont val="Calibri"/>
        <family val="2"/>
        <scheme val="minor"/>
      </rPr>
      <t xml:space="preserve">
</t>
    </r>
    <r>
      <rPr>
        <b/>
        <sz val="11"/>
        <color indexed="8"/>
        <rFont val="Calibri"/>
        <family val="2"/>
      </rPr>
      <t>SP 800-53 Rev 5.1.1: MP-01</t>
    </r>
    <r>
      <rPr>
        <sz val="11"/>
        <color theme="1"/>
        <rFont val="Calibri"/>
        <family val="2"/>
        <scheme val="minor"/>
      </rPr>
      <t xml:space="preserve">
</t>
    </r>
    <r>
      <rPr>
        <b/>
        <sz val="11"/>
        <color indexed="8"/>
        <rFont val="Calibri"/>
        <family val="2"/>
      </rPr>
      <t>SP 800-53 Rev 5.1.1: PE-01</t>
    </r>
    <r>
      <rPr>
        <sz val="11"/>
        <color theme="1"/>
        <rFont val="Calibri"/>
        <family val="2"/>
        <scheme val="minor"/>
      </rPr>
      <t xml:space="preserve">
</t>
    </r>
    <r>
      <rPr>
        <b/>
        <sz val="11"/>
        <color indexed="8"/>
        <rFont val="Calibri"/>
        <family val="2"/>
      </rPr>
      <t>SP 800-53 Rev 5.1.1: PL-01</t>
    </r>
    <r>
      <rPr>
        <sz val="11"/>
        <color theme="1"/>
        <rFont val="Calibri"/>
        <family val="2"/>
        <scheme val="minor"/>
      </rPr>
      <t xml:space="preserve">
</t>
    </r>
    <r>
      <rPr>
        <b/>
        <sz val="11"/>
        <color indexed="8"/>
        <rFont val="Calibri"/>
        <family val="2"/>
      </rPr>
      <t>SP 800-53 Rev 5.1.1: PM-01</t>
    </r>
    <r>
      <rPr>
        <sz val="11"/>
        <color theme="1"/>
        <rFont val="Calibri"/>
        <family val="2"/>
        <scheme val="minor"/>
      </rPr>
      <t xml:space="preserve">
</t>
    </r>
    <r>
      <rPr>
        <b/>
        <sz val="11"/>
        <color indexed="8"/>
        <rFont val="Calibri"/>
        <family val="2"/>
      </rPr>
      <t>SP 800-53 Rev 5.1.1: PS-01</t>
    </r>
    <r>
      <rPr>
        <sz val="11"/>
        <color theme="1"/>
        <rFont val="Calibri"/>
        <family val="2"/>
        <scheme val="minor"/>
      </rPr>
      <t xml:space="preserve">
</t>
    </r>
    <r>
      <rPr>
        <b/>
        <sz val="11"/>
        <color indexed="8"/>
        <rFont val="Calibri"/>
        <family val="2"/>
      </rPr>
      <t>SP 800-53 Rev 5.1.1: PT-01</t>
    </r>
    <r>
      <rPr>
        <sz val="11"/>
        <color theme="1"/>
        <rFont val="Calibri"/>
        <family val="2"/>
        <scheme val="minor"/>
      </rPr>
      <t xml:space="preserve">
</t>
    </r>
    <r>
      <rPr>
        <b/>
        <sz val="11"/>
        <color indexed="8"/>
        <rFont val="Calibri"/>
        <family val="2"/>
      </rPr>
      <t>SP 800-53 Rev 5.1.1: RA-01</t>
    </r>
    <r>
      <rPr>
        <sz val="11"/>
        <color theme="1"/>
        <rFont val="Calibri"/>
        <family val="2"/>
        <scheme val="minor"/>
      </rPr>
      <t xml:space="preserve">
</t>
    </r>
    <r>
      <rPr>
        <b/>
        <sz val="11"/>
        <color indexed="8"/>
        <rFont val="Calibri"/>
        <family val="2"/>
      </rPr>
      <t>SP 800-53 Rev 5.1.1: SA-01</t>
    </r>
    <r>
      <rPr>
        <sz val="11"/>
        <color theme="1"/>
        <rFont val="Calibri"/>
        <family val="2"/>
        <scheme val="minor"/>
      </rPr>
      <t xml:space="preserve">
</t>
    </r>
    <r>
      <rPr>
        <b/>
        <sz val="11"/>
        <color indexed="8"/>
        <rFont val="Calibri"/>
        <family val="2"/>
      </rPr>
      <t>SP 800-53 Rev 5.1.1: SC-01</t>
    </r>
    <r>
      <rPr>
        <sz val="11"/>
        <color theme="1"/>
        <rFont val="Calibri"/>
        <family val="2"/>
        <scheme val="minor"/>
      </rPr>
      <t xml:space="preserve">
</t>
    </r>
    <r>
      <rPr>
        <b/>
        <sz val="11"/>
        <color indexed="8"/>
        <rFont val="Calibri"/>
        <family val="2"/>
      </rPr>
      <t>SP 800-53 Rev 5.1.1: SI-01</t>
    </r>
    <r>
      <rPr>
        <sz val="11"/>
        <color theme="1"/>
        <rFont val="Calibri"/>
        <family val="2"/>
        <scheme val="minor"/>
      </rPr>
      <t xml:space="preserve">
</t>
    </r>
    <r>
      <rPr>
        <b/>
        <sz val="11"/>
        <color indexed="8"/>
        <rFont val="Calibri"/>
        <family val="2"/>
      </rPr>
      <t>SP 800-53 Rev 5.1.1: SR-01</t>
    </r>
    <r>
      <rPr>
        <sz val="11"/>
        <color theme="1"/>
        <rFont val="Calibri"/>
        <family val="2"/>
        <scheme val="minor"/>
      </rPr>
      <t xml:space="preserve">
</t>
    </r>
    <r>
      <rPr>
        <b/>
        <sz val="11"/>
        <color indexed="8"/>
        <rFont val="Calibri"/>
        <family val="2"/>
      </rPr>
      <t>SP 800-53 Rev 5.1.1: PM-28</t>
    </r>
    <r>
      <rPr>
        <sz val="11"/>
        <color theme="1"/>
        <rFont val="Calibri"/>
        <family val="2"/>
        <scheme val="minor"/>
      </rPr>
      <t xml:space="preserve">
</t>
    </r>
    <r>
      <rPr>
        <b/>
        <sz val="11"/>
        <color indexed="8"/>
        <rFont val="Calibri"/>
        <family val="2"/>
      </rPr>
      <t>SP 800-53 Rev 5.1.1: PT</t>
    </r>
  </si>
  <si>
    <r>
      <rPr>
        <b/>
        <sz val="11"/>
        <color indexed="8"/>
        <rFont val="Calibri"/>
        <family val="2"/>
      </rPr>
      <t>Ex1</t>
    </r>
    <r>
      <rPr>
        <sz val="11"/>
        <color indexed="8"/>
        <rFont val="Calibri"/>
        <family val="2"/>
      </rPr>
      <t>: Determine a process to track and manage legal and regulatory requirements regarding protection of individuals' information (e.g., Health Insurance Portability and Accountability Act, California Consumer Privacy Act, General Data Protection Regulation)</t>
    </r>
    <r>
      <rPr>
        <sz val="11"/>
        <color theme="1"/>
        <rFont val="Calibri"/>
        <family val="2"/>
        <scheme val="minor"/>
      </rPr>
      <t xml:space="preserve">
</t>
    </r>
    <r>
      <rPr>
        <b/>
        <sz val="11"/>
        <color indexed="8"/>
        <rFont val="Calibri"/>
        <family val="2"/>
      </rPr>
      <t>Ex2</t>
    </r>
    <r>
      <rPr>
        <sz val="11"/>
        <color indexed="8"/>
        <rFont val="Calibri"/>
        <family val="2"/>
      </rPr>
      <t>: Determine a process to track and manage contractual requirements for cybersecurity management of supplier, customer, and partner information</t>
    </r>
    <r>
      <rPr>
        <sz val="11"/>
        <color theme="1"/>
        <rFont val="Calibri"/>
        <family val="2"/>
        <scheme val="minor"/>
      </rPr>
      <t xml:space="preserve">
</t>
    </r>
    <r>
      <rPr>
        <b/>
        <sz val="11"/>
        <color indexed="8"/>
        <rFont val="Calibri"/>
        <family val="2"/>
      </rPr>
      <t>Ex3</t>
    </r>
    <r>
      <rPr>
        <sz val="11"/>
        <color indexed="8"/>
        <rFont val="Calibri"/>
        <family val="2"/>
      </rPr>
      <t>: Align the organization's cybersecurity strategy with legal, regulatory, and contractual requirements</t>
    </r>
  </si>
  <si>
    <r>
      <rPr>
        <b/>
        <sz val="11"/>
        <color indexed="8"/>
        <rFont val="Calibri"/>
        <family val="2"/>
      </rPr>
      <t>GV.OC-03</t>
    </r>
    <r>
      <rPr>
        <sz val="11"/>
        <color indexed="8"/>
        <rFont val="Calibri"/>
        <family val="2"/>
      </rPr>
      <t>: Legal, regulatory, and contractual requirements regarding cybersecurity - including privacy and civil liberties obligations - are understood and managed</t>
    </r>
  </si>
  <si>
    <t>B 2.1
B 2.3
B 2.4
B 2.5
B 2.6
B 2.7
B 4.11</t>
  </si>
  <si>
    <r>
      <rPr>
        <b/>
        <sz val="11"/>
        <color indexed="8"/>
        <rFont val="Calibri"/>
        <family val="2"/>
      </rPr>
      <t>CRI Profile v2.0: GV.OC-02</t>
    </r>
    <r>
      <rPr>
        <sz val="11"/>
        <color theme="1"/>
        <rFont val="Calibri"/>
        <family val="2"/>
        <scheme val="minor"/>
      </rPr>
      <t xml:space="preserve">
</t>
    </r>
    <r>
      <rPr>
        <b/>
        <sz val="11"/>
        <color indexed="8"/>
        <rFont val="Calibri"/>
        <family val="2"/>
      </rPr>
      <t>CRI Profile v2.0: GV.OC-02.01</t>
    </r>
    <r>
      <rPr>
        <sz val="11"/>
        <color theme="1"/>
        <rFont val="Calibri"/>
        <family val="2"/>
        <scheme val="minor"/>
      </rPr>
      <t xml:space="preserve">
</t>
    </r>
    <r>
      <rPr>
        <b/>
        <sz val="11"/>
        <color indexed="8"/>
        <rFont val="Calibri"/>
        <family val="2"/>
      </rPr>
      <t>CRI Profile v2.0: GV.OC-02.02</t>
    </r>
    <r>
      <rPr>
        <sz val="11"/>
        <color theme="1"/>
        <rFont val="Calibri"/>
        <family val="2"/>
        <scheme val="minor"/>
      </rPr>
      <t xml:space="preserve">
</t>
    </r>
    <r>
      <rPr>
        <b/>
        <sz val="11"/>
        <color indexed="8"/>
        <rFont val="Calibri"/>
        <family val="2"/>
      </rPr>
      <t>CRI Profile v2.0: GV.OC-02.03</t>
    </r>
    <r>
      <rPr>
        <sz val="11"/>
        <color theme="1"/>
        <rFont val="Calibri"/>
        <family val="2"/>
        <scheme val="minor"/>
      </rPr>
      <t xml:space="preserve">
</t>
    </r>
    <r>
      <rPr>
        <b/>
        <sz val="11"/>
        <color indexed="8"/>
        <rFont val="Calibri"/>
        <family val="2"/>
      </rPr>
      <t>CSF v1.1: ID.SC-2</t>
    </r>
    <r>
      <rPr>
        <sz val="11"/>
        <color theme="1"/>
        <rFont val="Calibri"/>
        <family val="2"/>
        <scheme val="minor"/>
      </rPr>
      <t xml:space="preserve">
</t>
    </r>
    <r>
      <rPr>
        <b/>
        <sz val="11"/>
        <color indexed="8"/>
        <rFont val="Calibri"/>
        <family val="2"/>
      </rPr>
      <t>CSF v1.1: ID.GV-2</t>
    </r>
    <r>
      <rPr>
        <sz val="11"/>
        <color theme="1"/>
        <rFont val="Calibri"/>
        <family val="2"/>
        <scheme val="minor"/>
      </rPr>
      <t xml:space="preserve">
</t>
    </r>
    <r>
      <rPr>
        <b/>
        <sz val="11"/>
        <color indexed="8"/>
        <rFont val="Calibri"/>
        <family val="2"/>
      </rPr>
      <t>SP 800-218: PO.2.1</t>
    </r>
    <r>
      <rPr>
        <sz val="11"/>
        <color theme="1"/>
        <rFont val="Calibri"/>
        <family val="2"/>
        <scheme val="minor"/>
      </rPr>
      <t xml:space="preserve">
</t>
    </r>
    <r>
      <rPr>
        <b/>
        <sz val="11"/>
        <color indexed="8"/>
        <rFont val="Calibri"/>
        <family val="2"/>
      </rPr>
      <t>SP 800-221A: GV.OV-2</t>
    </r>
    <r>
      <rPr>
        <sz val="11"/>
        <color theme="1"/>
        <rFont val="Calibri"/>
        <family val="2"/>
        <scheme val="minor"/>
      </rPr>
      <t xml:space="preserve">
</t>
    </r>
    <r>
      <rPr>
        <b/>
        <sz val="11"/>
        <color indexed="8"/>
        <rFont val="Calibri"/>
        <family val="2"/>
      </rPr>
      <t>SP 800-221A: GV.CT-2</t>
    </r>
    <r>
      <rPr>
        <sz val="11"/>
        <color theme="1"/>
        <rFont val="Calibri"/>
        <family val="2"/>
        <scheme val="minor"/>
      </rPr>
      <t xml:space="preserve">
</t>
    </r>
    <r>
      <rPr>
        <b/>
        <sz val="11"/>
        <color indexed="8"/>
        <rFont val="Calibri"/>
        <family val="2"/>
      </rPr>
      <t>SP 800-221A: GV.CT-3</t>
    </r>
    <r>
      <rPr>
        <sz val="11"/>
        <color theme="1"/>
        <rFont val="Calibri"/>
        <family val="2"/>
        <scheme val="minor"/>
      </rPr>
      <t xml:space="preserve">
</t>
    </r>
    <r>
      <rPr>
        <b/>
        <sz val="11"/>
        <color indexed="8"/>
        <rFont val="Calibri"/>
        <family val="2"/>
      </rPr>
      <t>SP 800-53 Rev 5.1.1: PM-09</t>
    </r>
    <r>
      <rPr>
        <sz val="11"/>
        <color theme="1"/>
        <rFont val="Calibri"/>
        <family val="2"/>
        <scheme val="minor"/>
      </rPr>
      <t xml:space="preserve">
</t>
    </r>
    <r>
      <rPr>
        <b/>
        <sz val="11"/>
        <color indexed="8"/>
        <rFont val="Calibri"/>
        <family val="2"/>
      </rPr>
      <t>SP 800-53 Rev 5.1.1: PM-18</t>
    </r>
    <r>
      <rPr>
        <sz val="11"/>
        <color theme="1"/>
        <rFont val="Calibri"/>
        <family val="2"/>
        <scheme val="minor"/>
      </rPr>
      <t xml:space="preserve">
</t>
    </r>
    <r>
      <rPr>
        <b/>
        <sz val="11"/>
        <color indexed="8"/>
        <rFont val="Calibri"/>
        <family val="2"/>
      </rPr>
      <t>SP 800-53 Rev 5.1.1: PM-30</t>
    </r>
    <r>
      <rPr>
        <sz val="11"/>
        <color theme="1"/>
        <rFont val="Calibri"/>
        <family val="2"/>
        <scheme val="minor"/>
      </rPr>
      <t xml:space="preserve">
</t>
    </r>
    <r>
      <rPr>
        <b/>
        <sz val="11"/>
        <color indexed="8"/>
        <rFont val="Calibri"/>
        <family val="2"/>
      </rPr>
      <t>SP 800-53 Rev 5.1.1: SR-03</t>
    </r>
    <r>
      <rPr>
        <sz val="11"/>
        <color theme="1"/>
        <rFont val="Calibri"/>
        <family val="2"/>
        <scheme val="minor"/>
      </rPr>
      <t xml:space="preserve">
</t>
    </r>
    <r>
      <rPr>
        <b/>
        <sz val="11"/>
        <color indexed="8"/>
        <rFont val="Calibri"/>
        <family val="2"/>
      </rPr>
      <t>SP 800-53 Rev 5.1.1: SR-05</t>
    </r>
    <r>
      <rPr>
        <sz val="11"/>
        <color theme="1"/>
        <rFont val="Calibri"/>
        <family val="2"/>
        <scheme val="minor"/>
      </rPr>
      <t xml:space="preserve">
</t>
    </r>
    <r>
      <rPr>
        <b/>
        <sz val="11"/>
        <color indexed="8"/>
        <rFont val="Calibri"/>
        <family val="2"/>
      </rPr>
      <t>SP 800-53 Rev 5.1.1: SR-06</t>
    </r>
    <r>
      <rPr>
        <sz val="11"/>
        <color theme="1"/>
        <rFont val="Calibri"/>
        <family val="2"/>
        <scheme val="minor"/>
      </rPr>
      <t xml:space="preserve">
</t>
    </r>
    <r>
      <rPr>
        <b/>
        <sz val="11"/>
        <color indexed="8"/>
        <rFont val="Calibri"/>
        <family val="2"/>
      </rPr>
      <t>SP 800-53 Rev 5.1.1: SR-08</t>
    </r>
  </si>
  <si>
    <r>
      <rPr>
        <b/>
        <sz val="11"/>
        <color indexed="8"/>
        <rFont val="Calibri"/>
        <family val="2"/>
      </rPr>
      <t>Ex1</t>
    </r>
    <r>
      <rPr>
        <sz val="11"/>
        <color indexed="8"/>
        <rFont val="Calibri"/>
        <family val="2"/>
      </rPr>
      <t>: Identify relevant internal stakeholders and their cybersecurity-related expectations (e.g., performance and risk expectations of officers, directors, and advisors; cultural expectations of employees)</t>
    </r>
    <r>
      <rPr>
        <sz val="11"/>
        <color theme="1"/>
        <rFont val="Calibri"/>
        <family val="2"/>
        <scheme val="minor"/>
      </rPr>
      <t xml:space="preserve">
</t>
    </r>
    <r>
      <rPr>
        <b/>
        <sz val="11"/>
        <color indexed="8"/>
        <rFont val="Calibri"/>
        <family val="2"/>
      </rPr>
      <t>Ex2</t>
    </r>
    <r>
      <rPr>
        <sz val="11"/>
        <color indexed="8"/>
        <rFont val="Calibri"/>
        <family val="2"/>
      </rPr>
      <t>: Identify relevant external stakeholders and their cybersecurity-related expectations (e.g., privacy expectations of customers, business expectations of partnerships, compliance expectations of regulators, ethics expectations of society)</t>
    </r>
  </si>
  <si>
    <r>
      <rPr>
        <b/>
        <sz val="11"/>
        <color indexed="8"/>
        <rFont val="Calibri"/>
        <family val="2"/>
      </rPr>
      <t>GV.OC-02</t>
    </r>
    <r>
      <rPr>
        <sz val="11"/>
        <color indexed="8"/>
        <rFont val="Calibri"/>
        <family val="2"/>
      </rPr>
      <t>: Internal and external stakeholders are understood, and their needs and expectations regarding cybersecurity risk management are understood and considered</t>
    </r>
  </si>
  <si>
    <r>
      <rPr>
        <b/>
        <sz val="11"/>
        <color indexed="8"/>
        <rFont val="Calibri"/>
        <family val="2"/>
      </rPr>
      <t>CRI Profile v2.0: GV.OC-01</t>
    </r>
    <r>
      <rPr>
        <sz val="11"/>
        <color theme="1"/>
        <rFont val="Calibri"/>
        <family val="2"/>
        <scheme val="minor"/>
      </rPr>
      <t xml:space="preserve">
</t>
    </r>
    <r>
      <rPr>
        <b/>
        <sz val="11"/>
        <color indexed="8"/>
        <rFont val="Calibri"/>
        <family val="2"/>
      </rPr>
      <t>CRI Profile v2.0: GV.OC-01.01</t>
    </r>
    <r>
      <rPr>
        <sz val="11"/>
        <color theme="1"/>
        <rFont val="Calibri"/>
        <family val="2"/>
        <scheme val="minor"/>
      </rPr>
      <t xml:space="preserve">
</t>
    </r>
    <r>
      <rPr>
        <b/>
        <sz val="11"/>
        <color indexed="8"/>
        <rFont val="Calibri"/>
        <family val="2"/>
      </rPr>
      <t>CSF v1.1: ID.BE-2</t>
    </r>
    <r>
      <rPr>
        <sz val="11"/>
        <color theme="1"/>
        <rFont val="Calibri"/>
        <family val="2"/>
        <scheme val="minor"/>
      </rPr>
      <t xml:space="preserve">
</t>
    </r>
    <r>
      <rPr>
        <b/>
        <sz val="11"/>
        <color indexed="8"/>
        <rFont val="Calibri"/>
        <family val="2"/>
      </rPr>
      <t>CSF v1.1: ID.BE-3</t>
    </r>
    <r>
      <rPr>
        <sz val="11"/>
        <color theme="1"/>
        <rFont val="Calibri"/>
        <family val="2"/>
        <scheme val="minor"/>
      </rPr>
      <t xml:space="preserve">
</t>
    </r>
    <r>
      <rPr>
        <b/>
        <sz val="11"/>
        <color indexed="8"/>
        <rFont val="Calibri"/>
        <family val="2"/>
      </rPr>
      <t>SP 800-221A: GV.CT-5</t>
    </r>
    <r>
      <rPr>
        <sz val="11"/>
        <color theme="1"/>
        <rFont val="Calibri"/>
        <family val="2"/>
        <scheme val="minor"/>
      </rPr>
      <t xml:space="preserve">
</t>
    </r>
    <r>
      <rPr>
        <b/>
        <sz val="11"/>
        <color indexed="8"/>
        <rFont val="Calibri"/>
        <family val="2"/>
      </rPr>
      <t>SP 800-221A: GV.CT-3</t>
    </r>
    <r>
      <rPr>
        <sz val="11"/>
        <color theme="1"/>
        <rFont val="Calibri"/>
        <family val="2"/>
        <scheme val="minor"/>
      </rPr>
      <t xml:space="preserve">
</t>
    </r>
    <r>
      <rPr>
        <b/>
        <sz val="11"/>
        <color indexed="8"/>
        <rFont val="Calibri"/>
        <family val="2"/>
      </rPr>
      <t>SP 800-53 Rev 5.1.1: PM-11</t>
    </r>
  </si>
  <si>
    <r>
      <rPr>
        <b/>
        <sz val="11"/>
        <color indexed="8"/>
        <rFont val="Calibri"/>
        <family val="2"/>
      </rPr>
      <t>Ex1</t>
    </r>
    <r>
      <rPr>
        <sz val="11"/>
        <color indexed="8"/>
        <rFont val="Calibri"/>
        <family val="2"/>
      </rPr>
      <t>: Share the organization's mission (e.g., through vision and mission statements, marketing, and service strategies) to provide a basis for identifying risks that may impede that mission</t>
    </r>
  </si>
  <si>
    <r>
      <rPr>
        <b/>
        <sz val="11"/>
        <color indexed="8"/>
        <rFont val="Calibri"/>
        <family val="2"/>
      </rPr>
      <t>GV.OC-01</t>
    </r>
    <r>
      <rPr>
        <sz val="11"/>
        <color indexed="8"/>
        <rFont val="Calibri"/>
        <family val="2"/>
      </rPr>
      <t>: The organizational mission is understood and informs cybersecurity risk management</t>
    </r>
  </si>
  <si>
    <r>
      <rPr>
        <b/>
        <sz val="11"/>
        <color indexed="8"/>
        <rFont val="Calibri"/>
        <family val="2"/>
      </rPr>
      <t>CRI Profile v2.0: GV.OC</t>
    </r>
    <r>
      <rPr>
        <sz val="11"/>
        <color theme="1"/>
        <rFont val="Calibri"/>
        <family val="2"/>
        <scheme val="minor"/>
      </rPr>
      <t xml:space="preserve">
</t>
    </r>
    <r>
      <rPr>
        <b/>
        <sz val="11"/>
        <color indexed="8"/>
        <rFont val="Calibri"/>
        <family val="2"/>
      </rPr>
      <t>CSF v1.1: ID.BE</t>
    </r>
    <r>
      <rPr>
        <sz val="11"/>
        <color theme="1"/>
        <rFont val="Calibri"/>
        <family val="2"/>
        <scheme val="minor"/>
      </rPr>
      <t xml:space="preserve">
</t>
    </r>
    <r>
      <rPr>
        <b/>
        <sz val="11"/>
        <color indexed="8"/>
        <rFont val="Calibri"/>
        <family val="2"/>
      </rPr>
      <t>SP 800-221A: GV.CT</t>
    </r>
    <r>
      <rPr>
        <sz val="11"/>
        <color theme="1"/>
        <rFont val="Calibri"/>
        <family val="2"/>
        <scheme val="minor"/>
      </rPr>
      <t xml:space="preserve">
</t>
    </r>
    <r>
      <rPr>
        <b/>
        <sz val="11"/>
        <color indexed="8"/>
        <rFont val="Calibri"/>
        <family val="2"/>
      </rPr>
      <t>SP 800-221A: GV.CT-5</t>
    </r>
  </si>
  <si>
    <r>
      <rPr>
        <b/>
        <sz val="11"/>
        <color indexed="8"/>
        <rFont val="Calibri"/>
        <family val="2"/>
      </rPr>
      <t>Organizational Context (GV.OC)</t>
    </r>
    <r>
      <rPr>
        <sz val="11"/>
        <color indexed="8"/>
        <rFont val="Calibri"/>
        <family val="2"/>
      </rPr>
      <t>: The circumstances - mission, stakeholder expectations, dependencies, and legal, regulatory, and contractual requirements - surrounding the organization's cybersecurity risk management decisions are understood</t>
    </r>
  </si>
  <si>
    <r>
      <rPr>
        <b/>
        <sz val="11"/>
        <color indexed="8"/>
        <rFont val="Calibri"/>
        <family val="2"/>
      </rPr>
      <t>CRI Profile v2.0: GV</t>
    </r>
    <r>
      <rPr>
        <sz val="11"/>
        <color theme="1"/>
        <rFont val="Calibri"/>
        <family val="2"/>
        <scheme val="minor"/>
      </rPr>
      <t xml:space="preserve">
</t>
    </r>
    <r>
      <rPr>
        <b/>
        <sz val="11"/>
        <color indexed="8"/>
        <rFont val="Calibri"/>
        <family val="2"/>
      </rPr>
      <t>CSF v1.1: ID.GV</t>
    </r>
    <r>
      <rPr>
        <sz val="11"/>
        <color theme="1"/>
        <rFont val="Calibri"/>
        <family val="2"/>
        <scheme val="minor"/>
      </rPr>
      <t xml:space="preserve">
</t>
    </r>
    <r>
      <rPr>
        <b/>
        <sz val="11"/>
        <color indexed="8"/>
        <rFont val="Calibri"/>
        <family val="2"/>
      </rPr>
      <t>SP 800-221A: GV.PO</t>
    </r>
  </si>
  <si>
    <r>
      <rPr>
        <b/>
        <sz val="11"/>
        <color indexed="8"/>
        <rFont val="Calibri"/>
        <family val="2"/>
      </rPr>
      <t>GOVERN (GV)</t>
    </r>
    <r>
      <rPr>
        <sz val="11"/>
        <color indexed="8"/>
        <rFont val="Calibri"/>
        <family val="2"/>
      </rPr>
      <t>: The organization's cybersecurity risk management strategy, expectations, and policy are established, communicated, and monitored</t>
    </r>
  </si>
  <si>
    <t>SOC-CMM v2.3 References
B = Business domain, P = People domain, M = Process domain, T = Technology domain, S = Services domain</t>
  </si>
  <si>
    <t>Informative References</t>
  </si>
  <si>
    <t>Implementation Examples</t>
  </si>
  <si>
    <r>
      <t xml:space="preserve">
    The NIST Cybersecurity Framework 2.0
    </t>
    </r>
    <r>
      <rPr>
        <b/>
        <u/>
        <sz val="11"/>
        <color indexed="9"/>
        <rFont val="Times New Roman"/>
        <family val="1"/>
      </rPr>
      <t>www.nist.gov/cyberframework</t>
    </r>
  </si>
  <si>
    <r>
      <t xml:space="preserve">·       NIST SP 800-53 Rev. 4 </t>
    </r>
    <r>
      <rPr>
        <sz val="10"/>
        <color rgb="FF000000"/>
        <rFont val="Times New Roman"/>
        <family val="1"/>
      </rPr>
      <t xml:space="preserve">CP-2, IR-4 </t>
    </r>
  </si>
  <si>
    <r>
      <t xml:space="preserve">·       ISO/IEC 27001:2013 </t>
    </r>
    <r>
      <rPr>
        <sz val="10"/>
        <color rgb="FF000000"/>
        <rFont val="Times New Roman"/>
        <family val="1"/>
      </rPr>
      <t>Clause 7.4</t>
    </r>
  </si>
  <si>
    <r>
      <t xml:space="preserve">·       COBIT 5 </t>
    </r>
    <r>
      <rPr>
        <sz val="10"/>
        <color rgb="FF000000"/>
        <rFont val="Times New Roman"/>
        <family val="1"/>
      </rPr>
      <t>APO12.06</t>
    </r>
  </si>
  <si>
    <r>
      <t xml:space="preserve">RC.CO-3: </t>
    </r>
    <r>
      <rPr>
        <sz val="10"/>
        <color rgb="FF000000"/>
        <rFont val="Times New Roman"/>
        <family val="1"/>
      </rPr>
      <t>Recovery activities are communicated to internal and external stakeholders as well as executive and management teams</t>
    </r>
  </si>
  <si>
    <r>
      <t xml:space="preserve">·       COBIT 5 </t>
    </r>
    <r>
      <rPr>
        <sz val="10"/>
        <color rgb="FF000000"/>
        <rFont val="Times New Roman"/>
        <family val="1"/>
      </rPr>
      <t>MEA03.02</t>
    </r>
  </si>
  <si>
    <r>
      <t xml:space="preserve">RC.CO-2: </t>
    </r>
    <r>
      <rPr>
        <sz val="10"/>
        <color rgb="FF000000"/>
        <rFont val="Times New Roman"/>
        <family val="1"/>
      </rPr>
      <t xml:space="preserve">Reputation is repaired after an incident </t>
    </r>
  </si>
  <si>
    <r>
      <t xml:space="preserve">·       ISO/IEC 27001:2013 </t>
    </r>
    <r>
      <rPr>
        <sz val="10"/>
        <color rgb="FF000000"/>
        <rFont val="Times New Roman"/>
        <family val="1"/>
      </rPr>
      <t>A.6.1.4, Clause 7.4</t>
    </r>
  </si>
  <si>
    <r>
      <t>·       COBIT 5</t>
    </r>
    <r>
      <rPr>
        <sz val="10"/>
        <color rgb="FF000000"/>
        <rFont val="Times New Roman"/>
        <family val="1"/>
      </rPr>
      <t xml:space="preserve"> EDM03.02</t>
    </r>
  </si>
  <si>
    <r>
      <t xml:space="preserve">RC.CO-1: </t>
    </r>
    <r>
      <rPr>
        <sz val="10"/>
        <color rgb="FF000000"/>
        <rFont val="Times New Roman"/>
        <family val="1"/>
      </rPr>
      <t>Public relations are managed</t>
    </r>
  </si>
  <si>
    <r>
      <t xml:space="preserve">Communications (RC.CO): </t>
    </r>
    <r>
      <rPr>
        <sz val="10"/>
        <color theme="1"/>
        <rFont val="Times New Roman"/>
        <family val="1"/>
      </rPr>
      <t>Restoration activities are coordinated with internal and external parties (e.g.  coordinating centers, Internet Service Providers, owners of attacking systems, victims, other CSIRTs, and vendors).</t>
    </r>
  </si>
  <si>
    <r>
      <t>·       NIST SP 800-53 Rev. 4</t>
    </r>
    <r>
      <rPr>
        <sz val="10"/>
        <color rgb="FF000000"/>
        <rFont val="Times New Roman"/>
        <family val="1"/>
      </rPr>
      <t xml:space="preserve"> CP-2, IR-4, IR-8</t>
    </r>
  </si>
  <si>
    <r>
      <t xml:space="preserve">·       ISO/IEC 27001:2013 </t>
    </r>
    <r>
      <rPr>
        <sz val="10"/>
        <color rgb="FF000000"/>
        <rFont val="Times New Roman"/>
        <family val="1"/>
      </rPr>
      <t>A.16.1.6, Clause 10</t>
    </r>
  </si>
  <si>
    <r>
      <t xml:space="preserve">·       COBIT 5 </t>
    </r>
    <r>
      <rPr>
        <sz val="10"/>
        <color rgb="FF000000"/>
        <rFont val="Times New Roman"/>
        <family val="1"/>
      </rPr>
      <t>APO12.06,</t>
    </r>
    <r>
      <rPr>
        <b/>
        <sz val="10"/>
        <color rgb="FF000000"/>
        <rFont val="Times New Roman"/>
        <family val="1"/>
      </rPr>
      <t xml:space="preserve"> </t>
    </r>
    <r>
      <rPr>
        <sz val="10"/>
        <color rgb="FF000000"/>
        <rFont val="Times New Roman"/>
        <family val="1"/>
      </rPr>
      <t>BAI07.08</t>
    </r>
  </si>
  <si>
    <r>
      <t xml:space="preserve">RC.IM-2: </t>
    </r>
    <r>
      <rPr>
        <sz val="10"/>
        <color rgb="FF000000"/>
        <rFont val="Times New Roman"/>
        <family val="1"/>
      </rPr>
      <t>Recovery strategies are updated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</si>
  <si>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CP-2, IR-4, IR-8</t>
    </r>
  </si>
  <si>
    <r>
      <t xml:space="preserve">·       ISA 62443-2-1:2009 </t>
    </r>
    <r>
      <rPr>
        <sz val="10"/>
        <color theme="1"/>
        <rFont val="Times New Roman"/>
        <family val="1"/>
      </rPr>
      <t>4.4.3.4</t>
    </r>
  </si>
  <si>
    <r>
      <t xml:space="preserve">·       COBIT 5 </t>
    </r>
    <r>
      <rPr>
        <sz val="10"/>
        <color rgb="FF000000"/>
        <rFont val="Times New Roman"/>
        <family val="1"/>
      </rPr>
      <t>APO12.06,</t>
    </r>
    <r>
      <rPr>
        <b/>
        <sz val="10"/>
        <color rgb="FF000000"/>
        <rFont val="Times New Roman"/>
        <family val="1"/>
      </rPr>
      <t xml:space="preserve"> </t>
    </r>
    <r>
      <rPr>
        <sz val="10"/>
        <color rgb="FF000000"/>
        <rFont val="Times New Roman"/>
        <family val="1"/>
      </rPr>
      <t>BAI05.07, DSS04.08</t>
    </r>
  </si>
  <si>
    <r>
      <t xml:space="preserve">RC.IM-1: </t>
    </r>
    <r>
      <rPr>
        <sz val="10"/>
        <color rgb="FF000000"/>
        <rFont val="Times New Roman"/>
        <family val="1"/>
      </rPr>
      <t>Recovery plans incorporate lessons learned</t>
    </r>
  </si>
  <si>
    <r>
      <t xml:space="preserve">Improvements (RC.IM): </t>
    </r>
    <r>
      <rPr>
        <sz val="10"/>
        <color theme="1"/>
        <rFont val="Times New Roman"/>
        <family val="1"/>
      </rPr>
      <t>Recovery planning and processes are improved by incorporating lessons learned into future activities.</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</si>
  <si>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CP-10, IR-4, IR-8</t>
    </r>
  </si>
  <si>
    <r>
      <t xml:space="preserve">·       ISO/IEC 27001:2013 </t>
    </r>
    <r>
      <rPr>
        <sz val="10"/>
        <color rgb="FF000000"/>
        <rFont val="Times New Roman"/>
        <family val="1"/>
      </rPr>
      <t>A.16.1.5</t>
    </r>
  </si>
  <si>
    <r>
      <t xml:space="preserve">·       COBIT 5 </t>
    </r>
    <r>
      <rPr>
        <sz val="10"/>
        <color rgb="FF000000"/>
        <rFont val="Times New Roman"/>
        <family val="1"/>
      </rPr>
      <t>APO12.06,</t>
    </r>
    <r>
      <rPr>
        <b/>
        <sz val="10"/>
        <color rgb="FF000000"/>
        <rFont val="Times New Roman"/>
        <family val="1"/>
      </rPr>
      <t xml:space="preserve"> </t>
    </r>
    <r>
      <rPr>
        <sz val="10"/>
        <color rgb="FF000000"/>
        <rFont val="Times New Roman"/>
        <family val="1"/>
      </rPr>
      <t>DSS02.05, DSS03.04</t>
    </r>
  </si>
  <si>
    <r>
      <t>·       CIS</t>
    </r>
    <r>
      <rPr>
        <sz val="10"/>
        <color rgb="FF000000"/>
        <rFont val="Times New Roman"/>
        <family val="1"/>
      </rPr>
      <t xml:space="preserve"> </t>
    </r>
    <r>
      <rPr>
        <b/>
        <sz val="10"/>
        <color rgb="FF000000"/>
        <rFont val="Times New Roman"/>
        <family val="1"/>
      </rPr>
      <t>CSC</t>
    </r>
    <r>
      <rPr>
        <sz val="10"/>
        <color rgb="FF000000"/>
        <rFont val="Times New Roman"/>
        <family val="1"/>
      </rPr>
      <t xml:space="preserve"> 10</t>
    </r>
  </si>
  <si>
    <r>
      <t xml:space="preserve">RC.RP-1: </t>
    </r>
    <r>
      <rPr>
        <sz val="10"/>
        <color theme="1"/>
        <rFont val="Times New Roman"/>
        <family val="1"/>
      </rPr>
      <t xml:space="preserve">Recovery plan is executed during or after a cybersecurity incident </t>
    </r>
  </si>
  <si>
    <r>
      <t xml:space="preserve">Recovery Planning (RC.RP): </t>
    </r>
    <r>
      <rPr>
        <sz val="10"/>
        <color theme="1"/>
        <rFont val="Times New Roman"/>
        <family val="1"/>
      </rPr>
      <t>Recovery processes and procedures are executed and maintained to ensure restoration of systems or assets affected by cybersecurity incidents.</t>
    </r>
  </si>
  <si>
    <r>
      <t xml:space="preserve">·       COBIT 5 </t>
    </r>
    <r>
      <rPr>
        <sz val="10"/>
        <color theme="1"/>
        <rFont val="Times New Roman"/>
        <family val="1"/>
      </rPr>
      <t>BAI01.13, DSS04.08</t>
    </r>
  </si>
  <si>
    <r>
      <t xml:space="preserve">RS.IM-2: </t>
    </r>
    <r>
      <rPr>
        <sz val="10"/>
        <color rgb="FF000000"/>
        <rFont val="Times New Roman"/>
        <family val="1"/>
      </rPr>
      <t>Response strategies are updated</t>
    </r>
  </si>
  <si>
    <t>S 2.17.35</t>
  </si>
  <si>
    <r>
      <t xml:space="preserve">·       ISA 62443-2-1:2009 </t>
    </r>
    <r>
      <rPr>
        <sz val="10"/>
        <color theme="1"/>
        <rFont val="Times New Roman"/>
        <family val="1"/>
      </rPr>
      <t>4.3.4.5.10, 4.4.3.4</t>
    </r>
  </si>
  <si>
    <r>
      <t xml:space="preserve">·       COBIT 5 </t>
    </r>
    <r>
      <rPr>
        <sz val="10"/>
        <color rgb="FF000000"/>
        <rFont val="Times New Roman"/>
        <family val="1"/>
      </rPr>
      <t>BAI01.13</t>
    </r>
  </si>
  <si>
    <r>
      <t xml:space="preserve">RS.IM-1: </t>
    </r>
    <r>
      <rPr>
        <sz val="10"/>
        <color rgb="FF000000"/>
        <rFont val="Times New Roman"/>
        <family val="1"/>
      </rPr>
      <t>Response</t>
    </r>
    <r>
      <rPr>
        <b/>
        <sz val="10"/>
        <color rgb="FF000000"/>
        <rFont val="Times New Roman"/>
        <family val="1"/>
      </rPr>
      <t xml:space="preserve"> </t>
    </r>
    <r>
      <rPr>
        <sz val="10"/>
        <color rgb="FF000000"/>
        <rFont val="Times New Roman"/>
        <family val="1"/>
      </rPr>
      <t>plans incorporate lessons learned</t>
    </r>
  </si>
  <si>
    <r>
      <t xml:space="preserve">Improvements (RS.IM): </t>
    </r>
    <r>
      <rPr>
        <sz val="10"/>
        <color theme="1"/>
        <rFont val="Times New Roman"/>
        <family val="1"/>
      </rPr>
      <t>Organizational response activities are improved by incorporating lessons learned from current and previous detection/response activities.</t>
    </r>
  </si>
  <si>
    <r>
      <t xml:space="preserve">·       NIST SP 800-53 Rev. 4 </t>
    </r>
    <r>
      <rPr>
        <sz val="10"/>
        <color theme="1"/>
        <rFont val="Times New Roman"/>
        <family val="1"/>
      </rPr>
      <t>CA-7, RA-3, RA-5</t>
    </r>
  </si>
  <si>
    <r>
      <t xml:space="preserve">·       ISO/IEC 27001:2013 </t>
    </r>
    <r>
      <rPr>
        <sz val="10"/>
        <color theme="1"/>
        <rFont val="Times New Roman"/>
        <family val="1"/>
      </rPr>
      <t>A.12.6.1</t>
    </r>
  </si>
  <si>
    <r>
      <t xml:space="preserve">·       COBIT 5 </t>
    </r>
    <r>
      <rPr>
        <sz val="10"/>
        <color theme="1"/>
        <rFont val="Times New Roman"/>
        <family val="1"/>
      </rPr>
      <t>APO12.06</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</si>
  <si>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4</t>
    </r>
  </si>
  <si>
    <r>
      <t xml:space="preserve">RS.MI-3: </t>
    </r>
    <r>
      <rPr>
        <sz val="10"/>
        <color rgb="FF000000"/>
        <rFont val="Times New Roman"/>
        <family val="1"/>
      </rPr>
      <t>Newly identified vulnerabilities are mitigated or documented as accepted risks</t>
    </r>
  </si>
  <si>
    <r>
      <t>·       NIST SP 800-53 Rev. 4</t>
    </r>
    <r>
      <rPr>
        <sz val="10"/>
        <color theme="1"/>
        <rFont val="Times New Roman"/>
        <family val="1"/>
      </rPr>
      <t xml:space="preserve"> IR-4</t>
    </r>
  </si>
  <si>
    <r>
      <t>·       ISO/IEC 27001:2013</t>
    </r>
    <r>
      <rPr>
        <sz val="10"/>
        <color theme="1"/>
        <rFont val="Times New Roman"/>
        <family val="1"/>
      </rPr>
      <t xml:space="preserve"> A.12.2.1, A.16.1.5</t>
    </r>
  </si>
  <si>
    <r>
      <t>·       ISA 62443-2-1:2009</t>
    </r>
    <r>
      <rPr>
        <sz val="10"/>
        <color theme="1"/>
        <rFont val="Times New Roman"/>
        <family val="1"/>
      </rPr>
      <t xml:space="preserve"> 4.3.4.5.6, 4.3.4.5.10</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</si>
  <si>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4, 19</t>
    </r>
  </si>
  <si>
    <r>
      <t xml:space="preserve">RS.MI-2: </t>
    </r>
    <r>
      <rPr>
        <sz val="10"/>
        <color rgb="FF000000"/>
        <rFont val="Times New Roman"/>
        <family val="1"/>
      </rPr>
      <t>Incidents are mitigated</t>
    </r>
  </si>
  <si>
    <r>
      <t xml:space="preserve">·       NIST SP 800-53 Rev. 4 </t>
    </r>
    <r>
      <rPr>
        <sz val="10"/>
        <color theme="1"/>
        <rFont val="Times New Roman"/>
        <family val="1"/>
      </rPr>
      <t>IR-4</t>
    </r>
  </si>
  <si>
    <r>
      <t xml:space="preserve">·       ISO/IEC 27001:2013 </t>
    </r>
    <r>
      <rPr>
        <sz val="10"/>
        <color theme="1"/>
        <rFont val="Times New Roman"/>
        <family val="1"/>
      </rPr>
      <t>A.12.2.1,</t>
    </r>
    <r>
      <rPr>
        <b/>
        <sz val="10"/>
        <color theme="1"/>
        <rFont val="Times New Roman"/>
        <family val="1"/>
      </rPr>
      <t xml:space="preserve"> </t>
    </r>
    <r>
      <rPr>
        <sz val="10"/>
        <color theme="1"/>
        <rFont val="Times New Roman"/>
        <family val="1"/>
      </rPr>
      <t>A.16.1.5</t>
    </r>
  </si>
  <si>
    <r>
      <t xml:space="preserve">·       ISA 62443-3-3:2013 </t>
    </r>
    <r>
      <rPr>
        <sz val="10"/>
        <color theme="1"/>
        <rFont val="Times New Roman"/>
        <family val="1"/>
      </rPr>
      <t>SR 5.1, SR 5.2, SR 5.4</t>
    </r>
  </si>
  <si>
    <r>
      <t xml:space="preserve">·       ISA 62443-2-1:2009 </t>
    </r>
    <r>
      <rPr>
        <sz val="10"/>
        <color theme="1"/>
        <rFont val="Times New Roman"/>
        <family val="1"/>
      </rPr>
      <t>4.3.4.5.6</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</si>
  <si>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19</t>
    </r>
  </si>
  <si>
    <r>
      <t xml:space="preserve">RS.MI-1: </t>
    </r>
    <r>
      <rPr>
        <sz val="10"/>
        <color rgb="FF000000"/>
        <rFont val="Times New Roman"/>
        <family val="1"/>
      </rPr>
      <t>Incidents are contained</t>
    </r>
  </si>
  <si>
    <r>
      <t xml:space="preserve">Mitigation (RS.MI): </t>
    </r>
    <r>
      <rPr>
        <sz val="10"/>
        <color theme="1"/>
        <rFont val="Times New Roman"/>
        <family val="1"/>
      </rPr>
      <t>Activities are performed to prevent expansion of an event, mitigate its effects, and resolve the incident.</t>
    </r>
  </si>
  <si>
    <r>
      <t xml:space="preserve">·       NIST SP 800-53 Rev. 4 </t>
    </r>
    <r>
      <rPr>
        <sz val="10"/>
        <color theme="1"/>
        <rFont val="Times New Roman"/>
        <family val="1"/>
      </rPr>
      <t>SI-5, PM-15</t>
    </r>
  </si>
  <si>
    <r>
      <t xml:space="preserve">·       COBIT 5 </t>
    </r>
    <r>
      <rPr>
        <sz val="10"/>
        <color theme="1"/>
        <rFont val="Times New Roman"/>
        <family val="1"/>
      </rPr>
      <t>EDM03.02, DSS05.07</t>
    </r>
  </si>
  <si>
    <r>
      <t xml:space="preserve">·       CIS CSC </t>
    </r>
    <r>
      <rPr>
        <sz val="10"/>
        <color theme="1"/>
        <rFont val="Times New Roman"/>
        <family val="1"/>
      </rPr>
      <t>4, 19</t>
    </r>
  </si>
  <si>
    <r>
      <t>RS.AN-5:</t>
    </r>
    <r>
      <rPr>
        <sz val="10"/>
        <color rgb="FF000000"/>
        <rFont val="Times New Roman"/>
        <family val="1"/>
      </rPr>
      <t xml:space="preserve"> Processes are established to receive, analyze and respond to vulnerabilities disclosed to the organization from internal and external sources (e.g. internal testing, security bulletins, or security researchers)</t>
    </r>
  </si>
  <si>
    <r>
      <t xml:space="preserve">·       NIST SP 800-53 Rev. 4 </t>
    </r>
    <r>
      <rPr>
        <sz val="10"/>
        <color theme="1"/>
        <rFont val="Times New Roman"/>
        <family val="1"/>
      </rPr>
      <t>CP-2, IR-4, IR-5, IR-8</t>
    </r>
  </si>
  <si>
    <r>
      <t xml:space="preserve">·       ISO/IEC 27001:2013 </t>
    </r>
    <r>
      <rPr>
        <sz val="10"/>
        <color theme="1"/>
        <rFont val="Times New Roman"/>
        <family val="1"/>
      </rPr>
      <t>A.16.1.4</t>
    </r>
    <r>
      <rPr>
        <b/>
        <sz val="10"/>
        <color theme="1"/>
        <rFont val="Times New Roman"/>
        <family val="1"/>
      </rPr>
      <t xml:space="preserve"> </t>
    </r>
  </si>
  <si>
    <r>
      <t xml:space="preserve">·       COBIT 5 </t>
    </r>
    <r>
      <rPr>
        <sz val="10"/>
        <color theme="1"/>
        <rFont val="Times New Roman"/>
        <family val="1"/>
      </rPr>
      <t>DSS02.02</t>
    </r>
  </si>
  <si>
    <r>
      <t xml:space="preserve">RS.AN-4: </t>
    </r>
    <r>
      <rPr>
        <sz val="10"/>
        <color rgb="FF000000"/>
        <rFont val="Times New Roman"/>
        <family val="1"/>
      </rPr>
      <t>Incidents are categorized consistent with response plans</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</si>
  <si>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AU-7, </t>
    </r>
    <r>
      <rPr>
        <sz val="10"/>
        <color rgb="FF000000"/>
        <rFont val="Times New Roman"/>
        <family val="1"/>
      </rPr>
      <t>IR-4</t>
    </r>
  </si>
  <si>
    <r>
      <t xml:space="preserve">·       ISO/IEC 27001:2013 </t>
    </r>
    <r>
      <rPr>
        <sz val="10"/>
        <color rgb="FF000000"/>
        <rFont val="Times New Roman"/>
        <family val="1"/>
      </rPr>
      <t xml:space="preserve">A.16.1.7 </t>
    </r>
  </si>
  <si>
    <r>
      <t>·       ISA 62443-3-3:2013</t>
    </r>
    <r>
      <rPr>
        <sz val="10"/>
        <color rgb="FF000000"/>
        <rFont val="Times New Roman"/>
        <family val="1"/>
      </rPr>
      <t xml:space="preserve"> SR 2.8, SR 2.9, SR 2.10, SR 2.11, SR 2.12, SR 3.9, SR 6.1</t>
    </r>
  </si>
  <si>
    <r>
      <t xml:space="preserve">·       COBIT 5 </t>
    </r>
    <r>
      <rPr>
        <sz val="10"/>
        <color rgb="FF000000"/>
        <rFont val="Times New Roman"/>
        <family val="1"/>
      </rPr>
      <t>APO12.06, DSS03.02, DSS05.07</t>
    </r>
  </si>
  <si>
    <r>
      <t xml:space="preserve">RS.AN-3: </t>
    </r>
    <r>
      <rPr>
        <sz val="10"/>
        <color rgb="FF000000"/>
        <rFont val="Times New Roman"/>
        <family val="1"/>
      </rPr>
      <t>Forensics are performed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</si>
  <si>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CP-2, </t>
    </r>
    <r>
      <rPr>
        <sz val="10"/>
        <color rgb="FF000000"/>
        <rFont val="Times New Roman"/>
        <family val="1"/>
      </rPr>
      <t>IR-4</t>
    </r>
  </si>
  <si>
    <r>
      <t xml:space="preserve">·       ISO/IEC 27001:2013 </t>
    </r>
    <r>
      <rPr>
        <sz val="10"/>
        <color rgb="FF000000"/>
        <rFont val="Times New Roman"/>
        <family val="1"/>
      </rPr>
      <t>A.16.1.4,</t>
    </r>
    <r>
      <rPr>
        <b/>
        <sz val="10"/>
        <color rgb="FF000000"/>
        <rFont val="Times New Roman"/>
        <family val="1"/>
      </rPr>
      <t xml:space="preserve"> </t>
    </r>
    <r>
      <rPr>
        <sz val="10"/>
        <color rgb="FF000000"/>
        <rFont val="Times New Roman"/>
        <family val="1"/>
      </rPr>
      <t>A.16.1.6</t>
    </r>
  </si>
  <si>
    <r>
      <t>·       ISA 62443-2-1:2009</t>
    </r>
    <r>
      <rPr>
        <sz val="10"/>
        <color rgb="FF000000"/>
        <rFont val="Times New Roman"/>
        <family val="1"/>
      </rPr>
      <t xml:space="preserve"> 4.3.4.5.6, 4.3.4.5.7, 4.3.4.5.8</t>
    </r>
  </si>
  <si>
    <r>
      <t xml:space="preserve">·       COBIT 5 </t>
    </r>
    <r>
      <rPr>
        <sz val="10"/>
        <color rgb="FF000000"/>
        <rFont val="Times New Roman"/>
        <family val="1"/>
      </rPr>
      <t>DSS02.02</t>
    </r>
  </si>
  <si>
    <r>
      <t xml:space="preserve">RS.AN-2: </t>
    </r>
    <r>
      <rPr>
        <sz val="10"/>
        <color rgb="FF000000"/>
        <rFont val="Times New Roman"/>
        <family val="1"/>
      </rPr>
      <t>The impact of the incident is understood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</si>
  <si>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 xml:space="preserve">AU-6, </t>
    </r>
    <r>
      <rPr>
        <sz val="10"/>
        <color theme="1"/>
        <rFont val="Times New Roman"/>
        <family val="1"/>
      </rPr>
      <t xml:space="preserve">CA-7, IR-4, </t>
    </r>
    <r>
      <rPr>
        <sz val="10"/>
        <color rgb="FF000000"/>
        <rFont val="Times New Roman"/>
        <family val="1"/>
      </rPr>
      <t xml:space="preserve">IR-5, PE-6, SI-4 </t>
    </r>
  </si>
  <si>
    <r>
      <t xml:space="preserve">·       ISO/IEC 27001:2013 </t>
    </r>
    <r>
      <rPr>
        <sz val="10"/>
        <color rgb="FF000000"/>
        <rFont val="Times New Roman"/>
        <family val="1"/>
      </rPr>
      <t>A.12.4.1, A.12.4.3, A.16.1.5</t>
    </r>
  </si>
  <si>
    <r>
      <t>·       ISA 62443-3-3:2013</t>
    </r>
    <r>
      <rPr>
        <sz val="10"/>
        <color rgb="FF000000"/>
        <rFont val="Times New Roman"/>
        <family val="1"/>
      </rPr>
      <t xml:space="preserve"> SR 6.1</t>
    </r>
  </si>
  <si>
    <r>
      <t xml:space="preserve">·       ISA 62443-2-1:2009 </t>
    </r>
    <r>
      <rPr>
        <sz val="10"/>
        <color rgb="FF000000"/>
        <rFont val="Times New Roman"/>
        <family val="1"/>
      </rPr>
      <t>4.3.4.5.6, 4.3.4.5.7, 4.3.4.5.8</t>
    </r>
  </si>
  <si>
    <r>
      <t xml:space="preserve">·       COBIT 5 </t>
    </r>
    <r>
      <rPr>
        <sz val="10"/>
        <color rgb="FF000000"/>
        <rFont val="Times New Roman"/>
        <family val="1"/>
      </rPr>
      <t>DSS02.04,</t>
    </r>
    <r>
      <rPr>
        <b/>
        <sz val="10"/>
        <color rgb="FF000000"/>
        <rFont val="Times New Roman"/>
        <family val="1"/>
      </rPr>
      <t xml:space="preserve"> </t>
    </r>
    <r>
      <rPr>
        <sz val="10"/>
        <color rgb="FF000000"/>
        <rFont val="Times New Roman"/>
        <family val="1"/>
      </rPr>
      <t>DSS02.07</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</si>
  <si>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4, 6, 8, 19</t>
    </r>
  </si>
  <si>
    <r>
      <t xml:space="preserve">RS.AN-1: </t>
    </r>
    <r>
      <rPr>
        <sz val="10"/>
        <color rgb="FF000000"/>
        <rFont val="Times New Roman"/>
        <family val="1"/>
      </rPr>
      <t>Notifications from detection systems are investigated </t>
    </r>
  </si>
  <si>
    <r>
      <t xml:space="preserve">Analysis (RS.AN): </t>
    </r>
    <r>
      <rPr>
        <sz val="10"/>
        <color theme="1"/>
        <rFont val="Times New Roman"/>
        <family val="1"/>
      </rPr>
      <t>Analysis is conducted to ensure effective response and support recovery activities.</t>
    </r>
  </si>
  <si>
    <r>
      <t xml:space="preserve">·       ISO/IEC 27001:2013 </t>
    </r>
    <r>
      <rPr>
        <sz val="10"/>
        <color rgb="FF000000"/>
        <rFont val="Times New Roman"/>
        <family val="1"/>
      </rPr>
      <t>A.6.1.4</t>
    </r>
  </si>
  <si>
    <r>
      <t xml:space="preserve">·       COBIT 5 </t>
    </r>
    <r>
      <rPr>
        <sz val="10"/>
        <color theme="1"/>
        <rFont val="Times New Roman"/>
        <family val="1"/>
      </rPr>
      <t>BAI08.04</t>
    </r>
  </si>
  <si>
    <r>
      <t xml:space="preserve">RS.CO-5: </t>
    </r>
    <r>
      <rPr>
        <sz val="10"/>
        <color theme="1"/>
        <rFont val="Times New Roman"/>
        <family val="1"/>
      </rPr>
      <t>Voluntary information sharing occurs with external stakeholders to achieve broader cybersecurity situational awareness</t>
    </r>
    <r>
      <rPr>
        <sz val="10"/>
        <color rgb="FF000000"/>
        <rFont val="Times New Roman"/>
        <family val="1"/>
      </rPr>
      <t xml:space="preserve"> </t>
    </r>
  </si>
  <si>
    <r>
      <t xml:space="preserve">·       ISA 62443-2-1:2009 </t>
    </r>
    <r>
      <rPr>
        <sz val="10"/>
        <color rgb="FF000000"/>
        <rFont val="Times New Roman"/>
        <family val="1"/>
      </rPr>
      <t>4.3.4.5.5</t>
    </r>
  </si>
  <si>
    <r>
      <t xml:space="preserve">·       COBIT 5 </t>
    </r>
    <r>
      <rPr>
        <sz val="10"/>
        <color rgb="FF000000"/>
        <rFont val="Times New Roman"/>
        <family val="1"/>
      </rPr>
      <t>DSS03.04</t>
    </r>
  </si>
  <si>
    <r>
      <t xml:space="preserve">RS.CO-4: </t>
    </r>
    <r>
      <rPr>
        <sz val="10"/>
        <color theme="1"/>
        <rFont val="Times New Roman"/>
        <family val="1"/>
      </rPr>
      <t>Coordination with stakeholders occurs consistent with response plans</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</si>
  <si>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CA-2, CA-7, </t>
    </r>
    <r>
      <rPr>
        <sz val="10"/>
        <color rgb="FF000000"/>
        <rFont val="Times New Roman"/>
        <family val="1"/>
      </rPr>
      <t xml:space="preserve">CP-2, IR-4, IR-8, PE-6, RA-5, SI-4 </t>
    </r>
  </si>
  <si>
    <r>
      <t xml:space="preserve">·       ISO/IEC 27001:2013 </t>
    </r>
    <r>
      <rPr>
        <sz val="10"/>
        <color rgb="FF000000"/>
        <rFont val="Times New Roman"/>
        <family val="1"/>
      </rPr>
      <t>A.16.1.2, Clause 7.4, Clause 16.1.2</t>
    </r>
  </si>
  <si>
    <r>
      <t>·       ISA 62443-2-1:2009</t>
    </r>
    <r>
      <rPr>
        <sz val="10"/>
        <color rgb="FF000000"/>
        <rFont val="Times New Roman"/>
        <family val="1"/>
      </rPr>
      <t xml:space="preserve"> 4.3.4.5.2</t>
    </r>
  </si>
  <si>
    <r>
      <t xml:space="preserve">RS.CO-3: </t>
    </r>
    <r>
      <rPr>
        <sz val="10"/>
        <color theme="1"/>
        <rFont val="Times New Roman"/>
        <family val="1"/>
      </rPr>
      <t>Information is shared consistent with response plans</t>
    </r>
  </si>
  <si>
    <r>
      <t xml:space="preserve">·       NIST SP 800-53 Rev. 4 </t>
    </r>
    <r>
      <rPr>
        <sz val="10"/>
        <color theme="1"/>
        <rFont val="Times New Roman"/>
        <family val="1"/>
      </rPr>
      <t>AU-6,</t>
    </r>
    <r>
      <rPr>
        <b/>
        <sz val="10"/>
        <color theme="1"/>
        <rFont val="Times New Roman"/>
        <family val="1"/>
      </rPr>
      <t xml:space="preserve"> </t>
    </r>
    <r>
      <rPr>
        <sz val="10"/>
        <color theme="1"/>
        <rFont val="Times New Roman"/>
        <family val="1"/>
      </rPr>
      <t>IR-6, IR-8</t>
    </r>
  </si>
  <si>
    <r>
      <t>·       ISO/IEC 27001:2013</t>
    </r>
    <r>
      <rPr>
        <sz val="10"/>
        <color rgb="FF000000"/>
        <rFont val="Times New Roman"/>
        <family val="1"/>
      </rPr>
      <t xml:space="preserve"> A.6.1.3, A.16.1.2</t>
    </r>
  </si>
  <si>
    <r>
      <t xml:space="preserve">·       ISA 62443-2-1:2009 </t>
    </r>
    <r>
      <rPr>
        <sz val="10"/>
        <color theme="1"/>
        <rFont val="Times New Roman"/>
        <family val="1"/>
      </rPr>
      <t>4.3.4.5.5</t>
    </r>
    <r>
      <rPr>
        <sz val="10"/>
        <color rgb="FF000000"/>
        <rFont val="Times New Roman"/>
        <family val="1"/>
      </rPr>
      <t xml:space="preserve"> </t>
    </r>
  </si>
  <si>
    <r>
      <t xml:space="preserve">·       COBIT 5 </t>
    </r>
    <r>
      <rPr>
        <sz val="10"/>
        <color theme="1"/>
        <rFont val="Times New Roman"/>
        <family val="1"/>
      </rPr>
      <t>DSS01.03</t>
    </r>
  </si>
  <si>
    <r>
      <t xml:space="preserve">RS.CO-2: </t>
    </r>
    <r>
      <rPr>
        <sz val="10"/>
        <color rgb="FF000000"/>
        <rFont val="Times New Roman"/>
        <family val="1"/>
      </rPr>
      <t>Incidents are reported consistent with established criteria</t>
    </r>
  </si>
  <si>
    <r>
      <t xml:space="preserve">·       NIST SP 800-53 Rev. 4 </t>
    </r>
    <r>
      <rPr>
        <sz val="10"/>
        <color theme="1"/>
        <rFont val="Times New Roman"/>
        <family val="1"/>
      </rPr>
      <t>CP-2, CP-3, IR-3, IR-8</t>
    </r>
  </si>
  <si>
    <r>
      <t xml:space="preserve">·       ISO/IEC 27001:2013 </t>
    </r>
    <r>
      <rPr>
        <sz val="10"/>
        <color theme="1"/>
        <rFont val="Times New Roman"/>
        <family val="1"/>
      </rPr>
      <t xml:space="preserve">A.6.1.1, A.7.2.2, A.16.1.1 </t>
    </r>
  </si>
  <si>
    <r>
      <t xml:space="preserve">·       ISA 62443-2-1:2009 </t>
    </r>
    <r>
      <rPr>
        <sz val="10"/>
        <color theme="1"/>
        <rFont val="Times New Roman"/>
        <family val="1"/>
      </rPr>
      <t>4.3.4.5.2, 4.3.4.5.3, 4.3.4.5.4</t>
    </r>
  </si>
  <si>
    <r>
      <t xml:space="preserve">·       COBIT 5 </t>
    </r>
    <r>
      <rPr>
        <sz val="10"/>
        <color theme="1"/>
        <rFont val="Times New Roman"/>
        <family val="1"/>
      </rPr>
      <t>EDM03.02, APO01.02, APO12.03</t>
    </r>
  </si>
  <si>
    <r>
      <t xml:space="preserve">RS.CO-1: </t>
    </r>
    <r>
      <rPr>
        <sz val="10"/>
        <color rgb="FF000000"/>
        <rFont val="Times New Roman"/>
        <family val="1"/>
      </rPr>
      <t>Personnel know their roles and order of operations when a response is needed</t>
    </r>
  </si>
  <si>
    <r>
      <t xml:space="preserve">Communications (RS.CO): </t>
    </r>
    <r>
      <rPr>
        <sz val="10"/>
        <color theme="1"/>
        <rFont val="Times New Roman"/>
        <family val="1"/>
      </rPr>
      <t>Response activities are coordinated with internal and external stakeholders (e.g. external support from law enforcement agencies).</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</si>
  <si>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CP-2, CP-10, </t>
    </r>
    <r>
      <rPr>
        <sz val="10"/>
        <color rgb="FF000000"/>
        <rFont val="Times New Roman"/>
        <family val="1"/>
      </rPr>
      <t xml:space="preserve">IR-4, IR-8 </t>
    </r>
  </si>
  <si>
    <r>
      <t xml:space="preserve">·       ISO/IEC 27001:2013 </t>
    </r>
    <r>
      <rPr>
        <sz val="10"/>
        <color theme="1"/>
        <rFont val="Times New Roman"/>
        <family val="1"/>
      </rPr>
      <t>A.16.1.5</t>
    </r>
  </si>
  <si>
    <r>
      <t xml:space="preserve">·       ISA 62443-2-1:2009 </t>
    </r>
    <r>
      <rPr>
        <sz val="10"/>
        <color theme="1"/>
        <rFont val="Times New Roman"/>
        <family val="1"/>
      </rPr>
      <t>4.3.4.5.1</t>
    </r>
  </si>
  <si>
    <r>
      <t xml:space="preserve">·       COBIT 5 </t>
    </r>
    <r>
      <rPr>
        <sz val="10"/>
        <color rgb="FF000000"/>
        <rFont val="Times New Roman"/>
        <family val="1"/>
      </rPr>
      <t>APO12.06,</t>
    </r>
    <r>
      <rPr>
        <b/>
        <sz val="10"/>
        <color rgb="FF000000"/>
        <rFont val="Times New Roman"/>
        <family val="1"/>
      </rPr>
      <t xml:space="preserve"> </t>
    </r>
    <r>
      <rPr>
        <sz val="10"/>
        <color rgb="FF000000"/>
        <rFont val="Times New Roman"/>
        <family val="1"/>
      </rPr>
      <t>BAI01.10</t>
    </r>
  </si>
  <si>
    <r>
      <t>·       CIS</t>
    </r>
    <r>
      <rPr>
        <b/>
        <sz val="10"/>
        <color rgb="FF000000"/>
        <rFont val="Times New Roman"/>
        <family val="1"/>
      </rPr>
      <t xml:space="preserve"> CSC </t>
    </r>
    <r>
      <rPr>
        <sz val="10"/>
        <color rgb="FF000000"/>
        <rFont val="Times New Roman"/>
        <family val="1"/>
      </rPr>
      <t>19</t>
    </r>
  </si>
  <si>
    <r>
      <t xml:space="preserve">RS.RP-1: </t>
    </r>
    <r>
      <rPr>
        <sz val="10"/>
        <color theme="1"/>
        <rFont val="Times New Roman"/>
        <family val="1"/>
      </rPr>
      <t>Response plan is executed during or after an incident</t>
    </r>
  </si>
  <si>
    <r>
      <t>Response Planning (RS.RP):</t>
    </r>
    <r>
      <rPr>
        <sz val="12"/>
        <color theme="1"/>
        <rFont val="Times New Roman"/>
        <family val="1"/>
      </rPr>
      <t xml:space="preserve"> </t>
    </r>
    <r>
      <rPr>
        <sz val="10"/>
        <color theme="1"/>
        <rFont val="Times New Roman"/>
        <family val="1"/>
      </rPr>
      <t>Response processes and procedures are executed and maintained, to ensure response to detected cybersecurity incidents.</t>
    </r>
  </si>
  <si>
    <r>
      <t>·       NIST SP 800-53 Rev. 4</t>
    </r>
    <r>
      <rPr>
        <sz val="10"/>
        <color theme="1"/>
        <rFont val="Times New Roman"/>
        <family val="1"/>
      </rPr>
      <t>, CA-2, CA-7, PL-2, RA-5, SI-4, PM-14</t>
    </r>
  </si>
  <si>
    <r>
      <t xml:space="preserve">·       ISO/IEC 27001:2013 </t>
    </r>
    <r>
      <rPr>
        <sz val="10"/>
        <color theme="1"/>
        <rFont val="Times New Roman"/>
        <family val="1"/>
      </rPr>
      <t>A.16.1.6</t>
    </r>
  </si>
  <si>
    <r>
      <t>·       ISA 62443-2-1:2009</t>
    </r>
    <r>
      <rPr>
        <sz val="10"/>
        <color theme="1"/>
        <rFont val="Times New Roman"/>
        <family val="1"/>
      </rPr>
      <t xml:space="preserve"> 4.4.3.4</t>
    </r>
  </si>
  <si>
    <r>
      <t xml:space="preserve">·       COBIT 5 </t>
    </r>
    <r>
      <rPr>
        <sz val="10"/>
        <color theme="1"/>
        <rFont val="Times New Roman"/>
        <family val="1"/>
      </rPr>
      <t>APO11.06, APO12.06, DSS04.05</t>
    </r>
  </si>
  <si>
    <r>
      <t xml:space="preserve">DE.DP-5: </t>
    </r>
    <r>
      <rPr>
        <sz val="10"/>
        <color rgb="FF000000"/>
        <rFont val="Times New Roman"/>
        <family val="1"/>
      </rPr>
      <t>Detection processes are continuously improved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</si>
  <si>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AU-6, CA-2, CA-7,  RA-5, SI-4</t>
    </r>
  </si>
  <si>
    <r>
      <t>·       ISO/IEC 27001:2013</t>
    </r>
    <r>
      <rPr>
        <sz val="10"/>
        <color theme="1"/>
        <rFont val="Times New Roman"/>
        <family val="1"/>
      </rPr>
      <t xml:space="preserve"> A.16.1.2, A.16.1.3</t>
    </r>
  </si>
  <si>
    <r>
      <t>·       ISA 62443-3-3:2013</t>
    </r>
    <r>
      <rPr>
        <sz val="10"/>
        <color theme="1"/>
        <rFont val="Times New Roman"/>
        <family val="1"/>
      </rPr>
      <t xml:space="preserve"> SR 6.1</t>
    </r>
  </si>
  <si>
    <r>
      <t>·       ISA 62443-2-1:2009</t>
    </r>
    <r>
      <rPr>
        <sz val="10"/>
        <color theme="1"/>
        <rFont val="Times New Roman"/>
        <family val="1"/>
      </rPr>
      <t xml:space="preserve"> 4.3.4.5.9</t>
    </r>
  </si>
  <si>
    <r>
      <t>·       COBIT 5</t>
    </r>
    <r>
      <rPr>
        <sz val="10"/>
        <color theme="1"/>
        <rFont val="Times New Roman"/>
        <family val="1"/>
      </rPr>
      <t xml:space="preserve"> APO08.04, APO12.06, DSS02.05</t>
    </r>
  </si>
  <si>
    <r>
      <t xml:space="preserve">DE.DP-4: </t>
    </r>
    <r>
      <rPr>
        <sz val="10"/>
        <color rgb="FF000000"/>
        <rFont val="Times New Roman"/>
        <family val="1"/>
      </rPr>
      <t>Event detection information is communicated</t>
    </r>
  </si>
  <si>
    <r>
      <t xml:space="preserve">·       NIST SP 800-53 Rev. 4 </t>
    </r>
    <r>
      <rPr>
        <sz val="10"/>
        <color theme="1"/>
        <rFont val="Times New Roman"/>
        <family val="1"/>
      </rPr>
      <t>CA-2, CA-7, PE-3, SI-3, SI-4, PM-14</t>
    </r>
  </si>
  <si>
    <r>
      <t xml:space="preserve">·       ISO/IEC 27001:2013 </t>
    </r>
    <r>
      <rPr>
        <sz val="10"/>
        <color theme="1"/>
        <rFont val="Times New Roman"/>
        <family val="1"/>
      </rPr>
      <t>A.14.2.8</t>
    </r>
  </si>
  <si>
    <r>
      <t>·       ISA 62443-3-3:2013</t>
    </r>
    <r>
      <rPr>
        <sz val="10"/>
        <color theme="1"/>
        <rFont val="Times New Roman"/>
        <family val="1"/>
      </rPr>
      <t xml:space="preserve"> SR 3.3</t>
    </r>
  </si>
  <si>
    <r>
      <t xml:space="preserve">·       ISA 62443-2-1:2009 </t>
    </r>
    <r>
      <rPr>
        <sz val="10"/>
        <color theme="1"/>
        <rFont val="Times New Roman"/>
        <family val="1"/>
      </rPr>
      <t>4.4.3.2</t>
    </r>
  </si>
  <si>
    <r>
      <t xml:space="preserve">·       COBIT 5 </t>
    </r>
    <r>
      <rPr>
        <sz val="10"/>
        <color rgb="FF000000"/>
        <rFont val="Times New Roman"/>
        <family val="1"/>
      </rPr>
      <t>APO13.02, DSS05.02</t>
    </r>
  </si>
  <si>
    <r>
      <t xml:space="preserve">DE.DP-3: </t>
    </r>
    <r>
      <rPr>
        <sz val="10"/>
        <color rgb="FF000000"/>
        <rFont val="Times New Roman"/>
        <family val="1"/>
      </rPr>
      <t>Detection processes are tested</t>
    </r>
  </si>
  <si>
    <t>·       NIST SP 800-53 Rev. 4 AC-25, CA-2, CA-7, SA-18, SI-4, PM-14</t>
  </si>
  <si>
    <r>
      <t xml:space="preserve">·       ISO/IEC 27001:2013 </t>
    </r>
    <r>
      <rPr>
        <sz val="10"/>
        <color theme="1"/>
        <rFont val="Times New Roman"/>
        <family val="1"/>
      </rPr>
      <t>A.18.1.4, A.18.2.2, A.18.2.3</t>
    </r>
  </si>
  <si>
    <r>
      <t xml:space="preserve">·       COBIT 5 </t>
    </r>
    <r>
      <rPr>
        <sz val="10"/>
        <color theme="1"/>
        <rFont val="Times New Roman"/>
        <family val="1"/>
      </rPr>
      <t>DSS06.01, MEA03.03, MEA03.04</t>
    </r>
  </si>
  <si>
    <r>
      <t xml:space="preserve">DE.DP-2: </t>
    </r>
    <r>
      <rPr>
        <sz val="10"/>
        <color rgb="FF000000"/>
        <rFont val="Times New Roman"/>
        <family val="1"/>
      </rPr>
      <t>Detection activities comply with all applicable requirements</t>
    </r>
  </si>
  <si>
    <r>
      <t>·       NIST SP 800-53 Rev. 4</t>
    </r>
    <r>
      <rPr>
        <sz val="10"/>
        <color rgb="FF000000"/>
        <rFont val="Times New Roman"/>
        <family val="1"/>
      </rPr>
      <t xml:space="preserve"> CA-2, CA-7, PM-14</t>
    </r>
  </si>
  <si>
    <r>
      <t>·       ISO/IEC 27001:2013</t>
    </r>
    <r>
      <rPr>
        <sz val="10"/>
        <color rgb="FF000000"/>
        <rFont val="Times New Roman"/>
        <family val="1"/>
      </rPr>
      <t xml:space="preserve"> A.6.1.1, A.7.2.2</t>
    </r>
  </si>
  <si>
    <r>
      <t xml:space="preserve">·       ISA 62443-2-1:2009 </t>
    </r>
    <r>
      <rPr>
        <sz val="10"/>
        <color theme="1"/>
        <rFont val="Times New Roman"/>
        <family val="1"/>
      </rPr>
      <t>4.4.3.1</t>
    </r>
  </si>
  <si>
    <r>
      <t xml:space="preserve">·       COBIT 5 </t>
    </r>
    <r>
      <rPr>
        <sz val="10"/>
        <color theme="1"/>
        <rFont val="Times New Roman"/>
        <family val="1"/>
      </rPr>
      <t>APO01.02</t>
    </r>
    <r>
      <rPr>
        <b/>
        <sz val="10"/>
        <color theme="1"/>
        <rFont val="Times New Roman"/>
        <family val="1"/>
      </rPr>
      <t xml:space="preserve">, </t>
    </r>
    <r>
      <rPr>
        <sz val="10"/>
        <color theme="1"/>
        <rFont val="Times New Roman"/>
        <family val="1"/>
      </rPr>
      <t>DSS05.01, DSS06.03</t>
    </r>
  </si>
  <si>
    <r>
      <t>·       CIS</t>
    </r>
    <r>
      <rPr>
        <b/>
        <sz val="10"/>
        <color rgb="FF000000"/>
        <rFont val="Times New Roman"/>
        <family val="1"/>
      </rPr>
      <t xml:space="preserve"> CSC</t>
    </r>
    <r>
      <rPr>
        <sz val="10"/>
        <color rgb="FF000000"/>
        <rFont val="Times New Roman"/>
        <family val="1"/>
      </rPr>
      <t xml:space="preserve"> 19</t>
    </r>
  </si>
  <si>
    <r>
      <t xml:space="preserve">DE.DP-1: </t>
    </r>
    <r>
      <rPr>
        <sz val="10"/>
        <color rgb="FF000000"/>
        <rFont val="Times New Roman"/>
        <family val="1"/>
      </rPr>
      <t>Roles and responsibilities for detection are well defined to ensure accountability</t>
    </r>
  </si>
  <si>
    <r>
      <t>Detection Processes (DE.DP):</t>
    </r>
    <r>
      <rPr>
        <sz val="10"/>
        <color theme="1"/>
        <rFont val="Times New Roman"/>
        <family val="1"/>
      </rPr>
      <t xml:space="preserve"> Detection processes and procedures are maintained and tested to ensure awareness of anomalous events.</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</si>
  <si>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RA-5</t>
    </r>
  </si>
  <si>
    <r>
      <t xml:space="preserve">·       ISO/IEC 27001:2013 </t>
    </r>
    <r>
      <rPr>
        <sz val="10"/>
        <color rgb="FF000000"/>
        <rFont val="Times New Roman"/>
        <family val="1"/>
      </rPr>
      <t>A.12.6.1</t>
    </r>
  </si>
  <si>
    <r>
      <t>·       ISA 62443-2-1:2009</t>
    </r>
    <r>
      <rPr>
        <sz val="10"/>
        <color theme="1"/>
        <rFont val="Times New Roman"/>
        <family val="1"/>
      </rPr>
      <t xml:space="preserve"> 4.2.3.1, 4.2.3.7</t>
    </r>
  </si>
  <si>
    <r>
      <t>·       COBIT 5</t>
    </r>
    <r>
      <rPr>
        <sz val="10"/>
        <color theme="1"/>
        <rFont val="Times New Roman"/>
        <family val="1"/>
      </rPr>
      <t xml:space="preserve"> BAI03.10, DSS05.01</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</si>
  <si>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4, 20</t>
    </r>
  </si>
  <si>
    <r>
      <t xml:space="preserve">DE.CM-8: </t>
    </r>
    <r>
      <rPr>
        <sz val="10"/>
        <color rgb="FF000000"/>
        <rFont val="Times New Roman"/>
        <family val="1"/>
      </rPr>
      <t>Vulnerability scans are performed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</si>
  <si>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AU-12, CA-7, CM-3, CM-8, PE-3, PE-6, PE-20, SI-4</t>
    </r>
  </si>
  <si>
    <r>
      <t xml:space="preserve">·       ISO/IEC 27001:2013 </t>
    </r>
    <r>
      <rPr>
        <sz val="10"/>
        <color rgb="FF000000"/>
        <rFont val="Times New Roman"/>
        <family val="1"/>
      </rPr>
      <t>A.12.4.1, A.14.2.7, A.15.2.1</t>
    </r>
  </si>
  <si>
    <r>
      <t xml:space="preserve">·       COBIT 5 </t>
    </r>
    <r>
      <rPr>
        <sz val="10"/>
        <color theme="1"/>
        <rFont val="Times New Roman"/>
        <family val="1"/>
      </rPr>
      <t>DSS05.02, DSS05.05</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</si>
  <si>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1, 2, 3, 5, 9, 12, 13, 15, 16</t>
    </r>
  </si>
  <si>
    <r>
      <t xml:space="preserve">DE.CM-7: </t>
    </r>
    <r>
      <rPr>
        <sz val="10"/>
        <color rgb="FF000000"/>
        <rFont val="Times New Roman"/>
        <family val="1"/>
      </rPr>
      <t>Monitoring for unauthorized personnel, connections, devices, and software is performed</t>
    </r>
  </si>
  <si>
    <r>
      <t>·       NIST SP 800-53 Rev. 4</t>
    </r>
    <r>
      <rPr>
        <sz val="10"/>
        <color rgb="FF000000"/>
        <rFont val="Times New Roman"/>
        <family val="1"/>
      </rPr>
      <t xml:space="preserve"> CA-7, PS-7, SA-4, SA-9, SI-4</t>
    </r>
  </si>
  <si>
    <r>
      <t xml:space="preserve">·       ISO/IEC 27001:2013 </t>
    </r>
    <r>
      <rPr>
        <sz val="10"/>
        <color theme="1"/>
        <rFont val="Times New Roman"/>
        <family val="1"/>
      </rPr>
      <t>A.14.2.7, A.15.2.1</t>
    </r>
  </si>
  <si>
    <r>
      <t xml:space="preserve">·       COBIT 5 </t>
    </r>
    <r>
      <rPr>
        <sz val="10"/>
        <color theme="1"/>
        <rFont val="Times New Roman"/>
        <family val="1"/>
      </rPr>
      <t>APO07.06, APO10.05</t>
    </r>
  </si>
  <si>
    <r>
      <t xml:space="preserve">DE.CM-6: </t>
    </r>
    <r>
      <rPr>
        <sz val="10"/>
        <color rgb="FF000000"/>
        <rFont val="Times New Roman"/>
        <family val="1"/>
      </rPr>
      <t>External service provider activity is monitored to detect potential cybersecurity events</t>
    </r>
  </si>
  <si>
    <r>
      <t>·       NIST SP 800-53 Rev. 4</t>
    </r>
    <r>
      <rPr>
        <sz val="10"/>
        <color rgb="FF000000"/>
        <rFont val="Times New Roman"/>
        <family val="1"/>
      </rPr>
      <t xml:space="preserve"> SC-18, SI-4, SC-44</t>
    </r>
  </si>
  <si>
    <r>
      <t xml:space="preserve">·       ISO/IEC 27001:2013 </t>
    </r>
    <r>
      <rPr>
        <sz val="10"/>
        <color rgb="FF000000"/>
        <rFont val="Times New Roman"/>
        <family val="1"/>
      </rPr>
      <t>A.12.5.1, A.12.6.2</t>
    </r>
  </si>
  <si>
    <r>
      <t>·       ISA 62443-3-3:2013</t>
    </r>
    <r>
      <rPr>
        <sz val="10"/>
        <color theme="1"/>
        <rFont val="Times New Roman"/>
        <family val="1"/>
      </rPr>
      <t xml:space="preserve"> SR 2.4</t>
    </r>
  </si>
  <si>
    <r>
      <t xml:space="preserve">·       COBIT 5 </t>
    </r>
    <r>
      <rPr>
        <sz val="10"/>
        <color theme="1"/>
        <rFont val="Times New Roman"/>
        <family val="1"/>
      </rPr>
      <t>DSS05.01</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</si>
  <si>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7, 8</t>
    </r>
  </si>
  <si>
    <r>
      <t xml:space="preserve">DE.CM-5: </t>
    </r>
    <r>
      <rPr>
        <sz val="10"/>
        <color rgb="FF000000"/>
        <rFont val="Times New Roman"/>
        <family val="1"/>
      </rPr>
      <t>Unauthorized mobile code is detected</t>
    </r>
  </si>
  <si>
    <r>
      <t>·       NIST SP 800-53 Rev. 4</t>
    </r>
    <r>
      <rPr>
        <sz val="10"/>
        <color rgb="FF000000"/>
        <rFont val="Times New Roman"/>
        <family val="1"/>
      </rPr>
      <t xml:space="preserve"> SI-3, SI-8</t>
    </r>
  </si>
  <si>
    <r>
      <t xml:space="preserve">·       ISO/IEC 27001:2013 </t>
    </r>
    <r>
      <rPr>
        <sz val="10"/>
        <color rgb="FF000000"/>
        <rFont val="Times New Roman"/>
        <family val="1"/>
      </rPr>
      <t>A.12.2.1</t>
    </r>
  </si>
  <si>
    <r>
      <t>·       ISA 62443-3-3:2013</t>
    </r>
    <r>
      <rPr>
        <sz val="10"/>
        <color theme="1"/>
        <rFont val="Times New Roman"/>
        <family val="1"/>
      </rPr>
      <t xml:space="preserve"> SR 3.2</t>
    </r>
  </si>
  <si>
    <r>
      <t>·       ISA 62443-2-1:2009</t>
    </r>
    <r>
      <rPr>
        <sz val="10"/>
        <color theme="1"/>
        <rFont val="Times New Roman"/>
        <family val="1"/>
      </rPr>
      <t xml:space="preserve"> 4.3.4.3.8</t>
    </r>
  </si>
  <si>
    <r>
      <t>·       CIS</t>
    </r>
    <r>
      <rPr>
        <b/>
        <sz val="10"/>
        <color rgb="FF000000"/>
        <rFont val="Times New Roman"/>
        <family val="1"/>
      </rPr>
      <t xml:space="preserve"> CSC</t>
    </r>
    <r>
      <rPr>
        <sz val="10"/>
        <color rgb="FF000000"/>
        <rFont val="Times New Roman"/>
        <family val="1"/>
      </rPr>
      <t xml:space="preserve"> 4, 7, 8, 12</t>
    </r>
  </si>
  <si>
    <r>
      <t xml:space="preserve">DE.CM-4: </t>
    </r>
    <r>
      <rPr>
        <sz val="10"/>
        <color rgb="FF000000"/>
        <rFont val="Times New Roman"/>
        <family val="1"/>
      </rPr>
      <t>Malicious code is detected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</si>
  <si>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AC-2, AU-12, AU-13, </t>
    </r>
    <r>
      <rPr>
        <sz val="10"/>
        <color rgb="FF000000"/>
        <rFont val="Times New Roman"/>
        <family val="1"/>
      </rPr>
      <t>CA-7, CM-10, CM-11</t>
    </r>
  </si>
  <si>
    <r>
      <t>·       ISO/IEC 27001:2013</t>
    </r>
    <r>
      <rPr>
        <sz val="10"/>
        <color theme="1"/>
        <rFont val="Times New Roman"/>
        <family val="1"/>
      </rPr>
      <t xml:space="preserve"> A.12.4.1, A.12.4.3</t>
    </r>
  </si>
  <si>
    <r>
      <t>·       ISA 62443-3-3:2013</t>
    </r>
    <r>
      <rPr>
        <sz val="10"/>
        <color theme="1"/>
        <rFont val="Times New Roman"/>
        <family val="1"/>
      </rPr>
      <t xml:space="preserve"> SR 6.2</t>
    </r>
  </si>
  <si>
    <r>
      <t xml:space="preserve">·       COBIT 5 </t>
    </r>
    <r>
      <rPr>
        <sz val="10"/>
        <color theme="1"/>
        <rFont val="Times New Roman"/>
        <family val="1"/>
      </rPr>
      <t>DSS05.07</t>
    </r>
  </si>
  <si>
    <t>T 1.17.29</t>
  </si>
  <si>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5, 7, 14, 16</t>
    </r>
  </si>
  <si>
    <r>
      <t xml:space="preserve">DE.CM-3: </t>
    </r>
    <r>
      <rPr>
        <sz val="10"/>
        <color rgb="FF000000"/>
        <rFont val="Times New Roman"/>
        <family val="1"/>
      </rPr>
      <t>Personnel activity is monitored to detect potential cybersecurity events</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</si>
  <si>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CA-7, PE-3, PE-6, PE-20</t>
    </r>
  </si>
  <si>
    <r>
      <t xml:space="preserve">·       ISO/IEC 27001:2013 </t>
    </r>
    <r>
      <rPr>
        <sz val="10"/>
        <color theme="1"/>
        <rFont val="Times New Roman"/>
        <family val="1"/>
      </rPr>
      <t>A.11.1.1, A.11.1.2</t>
    </r>
  </si>
  <si>
    <r>
      <t>·       ISA 62443-2-1:2009</t>
    </r>
    <r>
      <rPr>
        <sz val="10"/>
        <color theme="1"/>
        <rFont val="Times New Roman"/>
        <family val="1"/>
      </rPr>
      <t xml:space="preserve"> 4.3.3.3.8</t>
    </r>
  </si>
  <si>
    <r>
      <t xml:space="preserve">·       COBIT 5 </t>
    </r>
    <r>
      <rPr>
        <sz val="10"/>
        <color theme="1"/>
        <rFont val="Times New Roman"/>
        <family val="1"/>
      </rPr>
      <t>DSS01.04, DSS01.05</t>
    </r>
  </si>
  <si>
    <r>
      <t xml:space="preserve">DE.CM-2: </t>
    </r>
    <r>
      <rPr>
        <sz val="10"/>
        <color rgb="FF000000"/>
        <rFont val="Times New Roman"/>
        <family val="1"/>
      </rPr>
      <t>The physical environment is monitored to detect potential cybersecurity events</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</si>
  <si>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AC-2, AU-12, CA-7, CM-3, SC-5, SC-7, SI-4</t>
    </r>
  </si>
  <si>
    <r>
      <t xml:space="preserve">·       COBIT 5 </t>
    </r>
    <r>
      <rPr>
        <sz val="10"/>
        <color theme="1"/>
        <rFont val="Times New Roman"/>
        <family val="1"/>
      </rPr>
      <t>DSS01.03, DSS03.05,</t>
    </r>
    <r>
      <rPr>
        <b/>
        <sz val="10"/>
        <color theme="1"/>
        <rFont val="Times New Roman"/>
        <family val="1"/>
      </rPr>
      <t xml:space="preserve"> </t>
    </r>
    <r>
      <rPr>
        <sz val="10"/>
        <color theme="1"/>
        <rFont val="Times New Roman"/>
        <family val="1"/>
      </rPr>
      <t>DSS05.07</t>
    </r>
  </si>
  <si>
    <r>
      <t>·       CIS CSC</t>
    </r>
    <r>
      <rPr>
        <sz val="10"/>
        <color theme="1"/>
        <rFont val="Times New Roman"/>
        <family val="1"/>
      </rPr>
      <t xml:space="preserve"> 1, 7, 8, 12, 13, 15, 16</t>
    </r>
  </si>
  <si>
    <r>
      <t xml:space="preserve">DE.CM-1: </t>
    </r>
    <r>
      <rPr>
        <sz val="10"/>
        <color rgb="FF000000"/>
        <rFont val="Times New Roman"/>
        <family val="1"/>
      </rPr>
      <t>The network is</t>
    </r>
    <r>
      <rPr>
        <b/>
        <sz val="10"/>
        <color rgb="FF000000"/>
        <rFont val="Times New Roman"/>
        <family val="1"/>
      </rPr>
      <t xml:space="preserve"> </t>
    </r>
    <r>
      <rPr>
        <sz val="10"/>
        <color rgb="FF000000"/>
        <rFont val="Times New Roman"/>
        <family val="1"/>
      </rPr>
      <t>monitored to detect potential cybersecurity events</t>
    </r>
  </si>
  <si>
    <r>
      <t xml:space="preserve">Security Continuous Monitoring (DE.CM): </t>
    </r>
    <r>
      <rPr>
        <sz val="10"/>
        <color theme="1"/>
        <rFont val="Times New Roman"/>
        <family val="1"/>
      </rPr>
      <t>The information system and assets are monitored to identify cybersecurity events and verify the effectiveness of protective measures.</t>
    </r>
  </si>
  <si>
    <r>
      <t>·       NIST SP 800-53</t>
    </r>
    <r>
      <rPr>
        <sz val="10"/>
        <color theme="1"/>
        <rFont val="Times New Roman"/>
        <family val="1"/>
      </rPr>
      <t xml:space="preserve"> </t>
    </r>
    <r>
      <rPr>
        <b/>
        <sz val="10"/>
        <color theme="1"/>
        <rFont val="Times New Roman"/>
        <family val="1"/>
      </rPr>
      <t>Rev. 4</t>
    </r>
    <r>
      <rPr>
        <sz val="10"/>
        <color rgb="FF000000"/>
        <rFont val="Times New Roman"/>
        <family val="1"/>
      </rPr>
      <t xml:space="preserve"> IR-4, IR-5, IR-8</t>
    </r>
  </si>
  <si>
    <r>
      <t xml:space="preserve">·       ISO/IEC 27001:2013 </t>
    </r>
    <r>
      <rPr>
        <sz val="10"/>
        <color theme="1"/>
        <rFont val="Times New Roman"/>
        <family val="1"/>
      </rPr>
      <t>A.16.1.4</t>
    </r>
  </si>
  <si>
    <r>
      <t xml:space="preserve">·       ISA 62443-2-1:2009 </t>
    </r>
    <r>
      <rPr>
        <sz val="10"/>
        <color theme="1"/>
        <rFont val="Times New Roman"/>
        <family val="1"/>
      </rPr>
      <t>4.2.3.10</t>
    </r>
  </si>
  <si>
    <r>
      <t xml:space="preserve">·       COBIT 5 </t>
    </r>
    <r>
      <rPr>
        <sz val="10"/>
        <color theme="1"/>
        <rFont val="Times New Roman"/>
        <family val="1"/>
      </rPr>
      <t>APO12.06, DSS03.01</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</si>
  <si>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6, 19</t>
    </r>
  </si>
  <si>
    <r>
      <t xml:space="preserve">DE.AE-5: </t>
    </r>
    <r>
      <rPr>
        <sz val="10"/>
        <color rgb="FF000000"/>
        <rFont val="Times New Roman"/>
        <family val="1"/>
      </rPr>
      <t>Incident alert thresholds are established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</si>
  <si>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CP-2, IR-4, RA-3, SI-4</t>
    </r>
  </si>
  <si>
    <r>
      <t>·       COBIT 5</t>
    </r>
    <r>
      <rPr>
        <sz val="10"/>
        <color theme="1"/>
        <rFont val="Times New Roman"/>
        <family val="1"/>
      </rPr>
      <t xml:space="preserve"> APO12.06, DSS03.01</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</si>
  <si>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4, 6</t>
    </r>
  </si>
  <si>
    <r>
      <t xml:space="preserve">DE.AE-4: </t>
    </r>
    <r>
      <rPr>
        <sz val="10"/>
        <color rgb="FF000000"/>
        <rFont val="Times New Roman"/>
        <family val="1"/>
      </rPr>
      <t>Impact of events is determined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</si>
  <si>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AU-6, CA-7, IR-4, IR-5, IR-8, SI-4</t>
    </r>
  </si>
  <si>
    <r>
      <t>·       ISO/IEC 27001:2013</t>
    </r>
    <r>
      <rPr>
        <sz val="10"/>
        <color theme="1"/>
        <rFont val="Times New Roman"/>
        <family val="1"/>
      </rPr>
      <t xml:space="preserve"> A.12.4.1, A.16.1.7</t>
    </r>
  </si>
  <si>
    <r>
      <t xml:space="preserve">·       COBIT 5 </t>
    </r>
    <r>
      <rPr>
        <sz val="10"/>
        <color theme="1"/>
        <rFont val="Times New Roman"/>
        <family val="1"/>
      </rPr>
      <t>BAI08.02</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</si>
  <si>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1, 3, 4, 5, 6, 7, 8, 11, 12, 13, 14, 15, 16</t>
    </r>
  </si>
  <si>
    <r>
      <t xml:space="preserve">DE.AE-3: </t>
    </r>
    <r>
      <rPr>
        <sz val="10"/>
        <color rgb="FF000000"/>
        <rFont val="Times New Roman"/>
        <family val="1"/>
      </rPr>
      <t>Event data are collected and correlated from multiple sources and sensors</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</si>
  <si>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AU-6, CA-7, IR-4, SI-4</t>
    </r>
  </si>
  <si>
    <r>
      <t>·       ISO/IEC 27001:2013</t>
    </r>
    <r>
      <rPr>
        <sz val="10"/>
        <color theme="1"/>
        <rFont val="Times New Roman"/>
        <family val="1"/>
      </rPr>
      <t xml:space="preserve"> A.12.4.1, A.16.1.1, A.16.1.4</t>
    </r>
  </si>
  <si>
    <t>T 3.7.50</t>
  </si>
  <si>
    <r>
      <t>·       ISA 62443-3-3:2013</t>
    </r>
    <r>
      <rPr>
        <sz val="10"/>
        <color theme="1"/>
        <rFont val="Times New Roman"/>
        <family val="1"/>
      </rPr>
      <t xml:space="preserve"> SR 2.8, SR 2.9, SR 2.10, SR 2.11, SR 2.12, SR 3.9, SR 6.1, SR 6.2</t>
    </r>
  </si>
  <si>
    <r>
      <t>·       ISA 62443-2-1:2009</t>
    </r>
    <r>
      <rPr>
        <sz val="10"/>
        <color theme="1"/>
        <rFont val="Times New Roman"/>
        <family val="1"/>
      </rPr>
      <t xml:space="preserve"> 4.3.4.5.6, 4.3.4.5.7, 4.3.4.5.8</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</si>
  <si>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3, 6, 13, 15</t>
    </r>
  </si>
  <si>
    <r>
      <t xml:space="preserve">DE.AE-2: </t>
    </r>
    <r>
      <rPr>
        <sz val="10"/>
        <color rgb="FF000000"/>
        <rFont val="Times New Roman"/>
        <family val="1"/>
      </rPr>
      <t>Detected events are analyzed to understand attack targets and methods</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</si>
  <si>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AC-4, CA-3, CM-2, SI-4</t>
    </r>
  </si>
  <si>
    <r>
      <t xml:space="preserve">·       ISO/IEC 27001:2013 </t>
    </r>
    <r>
      <rPr>
        <sz val="10"/>
        <color rgb="FF000000"/>
        <rFont val="Times New Roman"/>
        <family val="1"/>
      </rPr>
      <t>A.12.1.1, A.12.1.2, A.13.1.1, A.13.1.2</t>
    </r>
  </si>
  <si>
    <r>
      <t xml:space="preserve">·       ISA 62443-2-1:2009 </t>
    </r>
    <r>
      <rPr>
        <sz val="10"/>
        <color theme="1"/>
        <rFont val="Times New Roman"/>
        <family val="1"/>
      </rPr>
      <t>4.4.3.3</t>
    </r>
  </si>
  <si>
    <r>
      <t xml:space="preserve">·       COBIT 5 </t>
    </r>
    <r>
      <rPr>
        <sz val="10"/>
        <color theme="1"/>
        <rFont val="Times New Roman"/>
        <family val="1"/>
      </rPr>
      <t>DSS03.01</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</si>
  <si>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1, 4, 6, 12, 13, 15, 16</t>
    </r>
  </si>
  <si>
    <r>
      <t xml:space="preserve">DE.AE-1: </t>
    </r>
    <r>
      <rPr>
        <sz val="10"/>
        <color rgb="FF000000"/>
        <rFont val="Times New Roman"/>
        <family val="1"/>
      </rPr>
      <t>A baseline of network operations and expected data flows for users and systems is established and managed</t>
    </r>
  </si>
  <si>
    <r>
      <t xml:space="preserve">Anomalies and Events (DE.AE): </t>
    </r>
    <r>
      <rPr>
        <sz val="10"/>
        <color theme="1"/>
        <rFont val="Times New Roman"/>
        <family val="1"/>
      </rPr>
      <t>Anomalous activity is detected and the potential impact of events is understood.</t>
    </r>
  </si>
  <si>
    <r>
      <t xml:space="preserve">·       NIST SP 800-53 Rev. 4 </t>
    </r>
    <r>
      <rPr>
        <sz val="10"/>
        <color theme="1"/>
        <rFont val="Times New Roman"/>
        <family val="1"/>
      </rPr>
      <t>CP-7, CP-8, CP-11, CP-13, PL-8, SA-14, SC-6</t>
    </r>
  </si>
  <si>
    <r>
      <t xml:space="preserve">·       ISO/IEC 27001:2013 </t>
    </r>
    <r>
      <rPr>
        <sz val="10"/>
        <color theme="1"/>
        <rFont val="Times New Roman"/>
        <family val="1"/>
      </rPr>
      <t>A.17.1.2, A.17.2.1</t>
    </r>
    <r>
      <rPr>
        <b/>
        <sz val="10"/>
        <color theme="1"/>
        <rFont val="Times New Roman"/>
        <family val="1"/>
      </rPr>
      <t xml:space="preserve">  </t>
    </r>
  </si>
  <si>
    <r>
      <t xml:space="preserve">·       ISA 62443-3-3:2013 </t>
    </r>
    <r>
      <rPr>
        <sz val="10"/>
        <color theme="1"/>
        <rFont val="Times New Roman"/>
        <family val="1"/>
      </rPr>
      <t>SR 7.1, SR 7.2</t>
    </r>
  </si>
  <si>
    <r>
      <t xml:space="preserve">·       ISA 62443-2-1:2009 </t>
    </r>
    <r>
      <rPr>
        <sz val="10"/>
        <color theme="1"/>
        <rFont val="Times New Roman"/>
        <family val="1"/>
      </rPr>
      <t>4.3.2.5.2</t>
    </r>
  </si>
  <si>
    <r>
      <t xml:space="preserve">·       COBIT 5 </t>
    </r>
    <r>
      <rPr>
        <sz val="10"/>
        <color theme="1"/>
        <rFont val="Times New Roman"/>
        <family val="1"/>
      </rPr>
      <t>BAI04.01, BAI04.02, BAI04.03, BAI04.04, BAI04.05, DSS01.05</t>
    </r>
  </si>
  <si>
    <r>
      <t xml:space="preserve">PR.PT-5: </t>
    </r>
    <r>
      <rPr>
        <sz val="10"/>
        <color rgb="FF000000"/>
        <rFont val="Times New Roman"/>
        <family val="1"/>
      </rPr>
      <t>Mechanisms (e.g., failsafe, load balancing, hot swap) are implemented to achieve resilience requirements in normal and adverse situations</t>
    </r>
  </si>
  <si>
    <r>
      <t>·       NIST SP 800-53 Rev. 4</t>
    </r>
    <r>
      <rPr>
        <sz val="10"/>
        <color rgb="FF000000"/>
        <rFont val="Times New Roman"/>
        <family val="1"/>
      </rPr>
      <t xml:space="preserve"> AC-4, AC-17, AC-18, CP-8, SC-7, SC-19, SC-20, SC-21, SC-22, SC-23, SC-24, SC-25, SC-29, SC-32, SC-36, SC-37, SC-38, SC-39, SC-40, SC-41, SC-43</t>
    </r>
  </si>
  <si>
    <r>
      <t xml:space="preserve">·       ISO/IEC 27001:2013 </t>
    </r>
    <r>
      <rPr>
        <sz val="10"/>
        <color rgb="FF000000"/>
        <rFont val="Times New Roman"/>
        <family val="1"/>
      </rPr>
      <t>A.13.1.1, A.13.2.1, A.14.1.3</t>
    </r>
  </si>
  <si>
    <r>
      <t>·       ISA 62443-3-3:2013</t>
    </r>
    <r>
      <rPr>
        <sz val="10"/>
        <color rgb="FF000000"/>
        <rFont val="Times New Roman"/>
        <family val="1"/>
      </rPr>
      <t xml:space="preserve"> SR 3.1, SR 3.5, SR 3.8, SR 4.1, SR 4.3, SR 5.1, SR 5.2, SR 5.3, SR 7.1, SR 7.6</t>
    </r>
  </si>
  <si>
    <r>
      <t xml:space="preserve">·       COBIT 5 </t>
    </r>
    <r>
      <rPr>
        <sz val="10"/>
        <color rgb="FF000000"/>
        <rFont val="Times New Roman"/>
        <family val="1"/>
      </rPr>
      <t>DSS05.02, APO13.01</t>
    </r>
  </si>
  <si>
    <r>
      <t>·       CIS</t>
    </r>
    <r>
      <rPr>
        <b/>
        <sz val="10"/>
        <color rgb="FF000000"/>
        <rFont val="Times New Roman"/>
        <family val="1"/>
      </rPr>
      <t xml:space="preserve"> CSC</t>
    </r>
    <r>
      <rPr>
        <sz val="10"/>
        <color rgb="FF000000"/>
        <rFont val="Times New Roman"/>
        <family val="1"/>
      </rPr>
      <t xml:space="preserve"> 8, 12, 15</t>
    </r>
  </si>
  <si>
    <r>
      <t xml:space="preserve">PR.PT-4: </t>
    </r>
    <r>
      <rPr>
        <sz val="10"/>
        <color rgb="FF000000"/>
        <rFont val="Times New Roman"/>
        <family val="1"/>
      </rPr>
      <t>Communications and control networks are protected</t>
    </r>
  </si>
  <si>
    <r>
      <t>·       NIST SP 800-53 Rev. 4</t>
    </r>
    <r>
      <rPr>
        <sz val="10"/>
        <color rgb="FF000000"/>
        <rFont val="Times New Roman"/>
        <family val="1"/>
      </rPr>
      <t xml:space="preserve"> AC-3, CM-7</t>
    </r>
  </si>
  <si>
    <r>
      <t xml:space="preserve">·       ISO/IEC 27001:2013 </t>
    </r>
    <r>
      <rPr>
        <sz val="10"/>
        <color rgb="FF000000"/>
        <rFont val="Times New Roman"/>
        <family val="1"/>
      </rPr>
      <t>A.9.1.2</t>
    </r>
  </si>
  <si>
    <r>
      <t>·       ISA 62443-3-3:2013</t>
    </r>
    <r>
      <rPr>
        <sz val="10"/>
        <color rgb="FF000000"/>
        <rFont val="Times New Roman"/>
        <family val="1"/>
      </rPr>
      <t xml:space="preserve"> SR 1.1, SR 1.2, SR 1.3, SR 1.4, SR 1.5, SR 1.6, SR 1.7, SR 1.8, SR 1.9, SR 1.10, SR 1.11, SR 1.12, SR 1.13, SR 2.1, SR 2.2, SR 2.3, SR 2.4, SR 2.5, SR 2.6, SR 2.7</t>
    </r>
  </si>
  <si>
    <r>
      <t>·       ISA 62443-2-1:2009</t>
    </r>
    <r>
      <rPr>
        <sz val="10"/>
        <color rgb="FF000000"/>
        <rFont val="Times New Roman"/>
        <family val="1"/>
      </rPr>
      <t xml:space="preserve"> 4.3.3.5.1, 4.3.3.5.2, 4.3.3.5.3, 4.3.3.5.4, 4.3.3.5.5, 4.3.3.5.6, 4.3.3.5.7, 4.3.3.5.8, 4.3.3.6.1, 4.3.3.6.2, 4.3.3.6.3, 4.3.3.6.4, 4.3.3.6.5, 4.3.3.6.6, 4.3.3.6.7, 4.3.3.6.8, 4.3.3.6.9, 4.3.3.7.1, 4.3.3.7.2, 4.3.3.7.3, 4.3.3.7.4</t>
    </r>
  </si>
  <si>
    <r>
      <t xml:space="preserve">·       COBIT 5 </t>
    </r>
    <r>
      <rPr>
        <sz val="10"/>
        <color rgb="FF000000"/>
        <rFont val="Times New Roman"/>
        <family val="1"/>
      </rPr>
      <t>DSS05.02, DSS05.05, DSS06.06</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</si>
  <si>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3, 11, 14</t>
    </r>
  </si>
  <si>
    <r>
      <t xml:space="preserve">PR.PT-3: </t>
    </r>
    <r>
      <rPr>
        <sz val="10"/>
        <color rgb="FF000000"/>
        <rFont val="Times New Roman"/>
        <family val="1"/>
      </rPr>
      <t>The principle of least functionality is incorporated by configuring systems to provide only essential capabilities</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</si>
  <si>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MP-2, MP-3, MP-4, MP-5, MP-7, MP-8</t>
    </r>
  </si>
  <si>
    <r>
      <t>·       ISO/IEC 27001:2013</t>
    </r>
    <r>
      <rPr>
        <sz val="10"/>
        <color theme="1"/>
        <rFont val="Times New Roman"/>
        <family val="1"/>
      </rPr>
      <t xml:space="preserve"> A.8.2.1, </t>
    </r>
    <r>
      <rPr>
        <sz val="10"/>
        <color rgb="FF000000"/>
        <rFont val="Times New Roman"/>
        <family val="1"/>
      </rPr>
      <t>A.8.2.2, A.8.2.3, A.8.3.1, A.8.3.3, A.11.2.9</t>
    </r>
  </si>
  <si>
    <r>
      <t>·       ISA 62443-3-3:2013</t>
    </r>
    <r>
      <rPr>
        <sz val="10"/>
        <color rgb="FF000000"/>
        <rFont val="Times New Roman"/>
        <family val="1"/>
      </rPr>
      <t xml:space="preserve"> SR 2.3</t>
    </r>
  </si>
  <si>
    <r>
      <t xml:space="preserve">·       COBIT 5 </t>
    </r>
    <r>
      <rPr>
        <sz val="10"/>
        <color rgb="FF000000"/>
        <rFont val="Times New Roman"/>
        <family val="1"/>
      </rPr>
      <t xml:space="preserve">APO13.01, DSS05.02, DSS05.06 </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</si>
  <si>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8, 13</t>
    </r>
  </si>
  <si>
    <r>
      <t xml:space="preserve">PR.PT-2: </t>
    </r>
    <r>
      <rPr>
        <sz val="10"/>
        <color rgb="FF000000"/>
        <rFont val="Times New Roman"/>
        <family val="1"/>
      </rPr>
      <t>Removable media is protected and its use restricted according to policy</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</si>
  <si>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AU Family</t>
    </r>
  </si>
  <si>
    <r>
      <t xml:space="preserve">·       ISO/IEC 27001:2013 </t>
    </r>
    <r>
      <rPr>
        <sz val="10"/>
        <color rgb="FF000000"/>
        <rFont val="Times New Roman"/>
        <family val="1"/>
      </rPr>
      <t>A.12.4.1, A.12.4.2, A.12.4.3, A.12.4.4, A.12.7.1</t>
    </r>
    <r>
      <rPr>
        <b/>
        <sz val="10"/>
        <color theme="1"/>
        <rFont val="Times New Roman"/>
        <family val="1"/>
      </rPr>
      <t xml:space="preserve"> </t>
    </r>
  </si>
  <si>
    <r>
      <t>·       ISA 62443-3-3:2013</t>
    </r>
    <r>
      <rPr>
        <sz val="10"/>
        <color theme="1"/>
        <rFont val="Times New Roman"/>
        <family val="1"/>
      </rPr>
      <t xml:space="preserve"> SR 2.8, SR 2.9, SR 2.10, SR 2.11, SR 2.12</t>
    </r>
  </si>
  <si>
    <r>
      <t xml:space="preserve">·       ISA 62443-2-1:2009 </t>
    </r>
    <r>
      <rPr>
        <sz val="10"/>
        <color theme="1"/>
        <rFont val="Times New Roman"/>
        <family val="1"/>
      </rPr>
      <t>4.3.3.3.9, 4.3.3.5.8, 4.3.4.4.7, 4.4.2.1, 4.4.2.2, 4.4.2.4</t>
    </r>
  </si>
  <si>
    <r>
      <t xml:space="preserve">·       COBIT 5 </t>
    </r>
    <r>
      <rPr>
        <sz val="10"/>
        <color rgb="FF000000"/>
        <rFont val="Times New Roman"/>
        <family val="1"/>
      </rPr>
      <t>APO11.04, BAI03.05, DSS05.04, DSS05.07, MEA02.01</t>
    </r>
  </si>
  <si>
    <r>
      <t>·       CIS</t>
    </r>
    <r>
      <rPr>
        <b/>
        <sz val="10"/>
        <color rgb="FF000000"/>
        <rFont val="Times New Roman"/>
        <family val="1"/>
      </rPr>
      <t xml:space="preserve"> CSC</t>
    </r>
    <r>
      <rPr>
        <sz val="10"/>
        <color rgb="FF000000"/>
        <rFont val="Times New Roman"/>
        <family val="1"/>
      </rPr>
      <t xml:space="preserve"> 1, 3, 5, 6, 14, 15, 16</t>
    </r>
  </si>
  <si>
    <r>
      <t xml:space="preserve">PR.PT-1: </t>
    </r>
    <r>
      <rPr>
        <sz val="10"/>
        <color rgb="FF000000"/>
        <rFont val="Times New Roman"/>
        <family val="1"/>
      </rPr>
      <t>Audit/log records are determined, documented, implemented, and reviewed in accordance with policy</t>
    </r>
  </si>
  <si>
    <r>
      <t xml:space="preserve">Protective Technology (PR.PT): </t>
    </r>
    <r>
      <rPr>
        <sz val="10"/>
        <color theme="1"/>
        <rFont val="Times New Roman"/>
        <family val="1"/>
      </rPr>
      <t>Technical security solutions are managed to ensure the security and resilience of systems and assets, consistent with related policies, procedures, and agreements.</t>
    </r>
  </si>
  <si>
    <r>
      <t xml:space="preserve">·       NIST SP 800-53 Rev. 4 </t>
    </r>
    <r>
      <rPr>
        <sz val="10"/>
        <color rgb="FF000000"/>
        <rFont val="Times New Roman"/>
        <family val="1"/>
      </rPr>
      <t>MA-4</t>
    </r>
  </si>
  <si>
    <r>
      <t xml:space="preserve">·       ISO/IEC 27001:2013 </t>
    </r>
    <r>
      <rPr>
        <sz val="10"/>
        <color theme="1"/>
        <rFont val="Times New Roman"/>
        <family val="1"/>
      </rPr>
      <t>A.11.2.4, A.15.1.1, A.15.2.1</t>
    </r>
  </si>
  <si>
    <r>
      <t>·       ISA 62443-2-1:2009</t>
    </r>
    <r>
      <rPr>
        <sz val="10"/>
        <color theme="1"/>
        <rFont val="Times New Roman"/>
        <family val="1"/>
      </rPr>
      <t xml:space="preserve"> 4.3.3.6.5, 4.3.3.6.6, 4.3.3.6.7, 4.3.3.6.8</t>
    </r>
  </si>
  <si>
    <r>
      <t xml:space="preserve">·       COBIT 5 </t>
    </r>
    <r>
      <rPr>
        <sz val="10"/>
        <color theme="1"/>
        <rFont val="Times New Roman"/>
        <family val="1"/>
      </rPr>
      <t>DSS05.04</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</si>
  <si>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3, 5</t>
    </r>
  </si>
  <si>
    <r>
      <t xml:space="preserve">PR.MA-2: </t>
    </r>
    <r>
      <rPr>
        <sz val="10"/>
        <color rgb="FF000000"/>
        <rFont val="Times New Roman"/>
        <family val="1"/>
      </rPr>
      <t>Remote maintenance of organizational assets is approved, logged, and performed in a manner that prevents unauthorized access</t>
    </r>
  </si>
  <si>
    <r>
      <t>·       NIST SP 800-53 Rev. 4</t>
    </r>
    <r>
      <rPr>
        <sz val="10"/>
        <color rgb="FF000000"/>
        <rFont val="Times New Roman"/>
        <family val="1"/>
      </rPr>
      <t xml:space="preserve"> MA-2, MA-3, MA-5, MA-6</t>
    </r>
  </si>
  <si>
    <r>
      <t>·       ISO/IEC 27001:2013</t>
    </r>
    <r>
      <rPr>
        <sz val="10"/>
        <color theme="1"/>
        <rFont val="Times New Roman"/>
        <family val="1"/>
      </rPr>
      <t xml:space="preserve"> A.11.1.2, A.11.2.4, A.11.2.5, A.11.2.6</t>
    </r>
  </si>
  <si>
    <r>
      <t>·       ISA 62443-2-1:2009</t>
    </r>
    <r>
      <rPr>
        <sz val="10"/>
        <color theme="1"/>
        <rFont val="Times New Roman"/>
        <family val="1"/>
      </rPr>
      <t xml:space="preserve"> 4.3.3.3.7</t>
    </r>
  </si>
  <si>
    <r>
      <t xml:space="preserve">·       COBIT 5 </t>
    </r>
    <r>
      <rPr>
        <sz val="10"/>
        <color theme="1"/>
        <rFont val="Times New Roman"/>
        <family val="1"/>
      </rPr>
      <t>BAI03.10,</t>
    </r>
    <r>
      <rPr>
        <b/>
        <sz val="10"/>
        <color theme="1"/>
        <rFont val="Times New Roman"/>
        <family val="1"/>
      </rPr>
      <t xml:space="preserve"> </t>
    </r>
    <r>
      <rPr>
        <sz val="10"/>
        <color theme="1"/>
        <rFont val="Times New Roman"/>
        <family val="1"/>
      </rPr>
      <t>BAI09.02,</t>
    </r>
    <r>
      <rPr>
        <b/>
        <sz val="10"/>
        <color theme="1"/>
        <rFont val="Times New Roman"/>
        <family val="1"/>
      </rPr>
      <t xml:space="preserve"> </t>
    </r>
    <r>
      <rPr>
        <sz val="10"/>
        <color theme="1"/>
        <rFont val="Times New Roman"/>
        <family val="1"/>
      </rPr>
      <t>BAI09.03, DSS01.05</t>
    </r>
  </si>
  <si>
    <r>
      <t>PR.MA-1:</t>
    </r>
    <r>
      <rPr>
        <sz val="10"/>
        <color rgb="FF000000"/>
        <rFont val="Times New Roman"/>
        <family val="1"/>
      </rPr>
      <t xml:space="preserve"> Maintenance and repair of organizational assets are performed and logged, with approved and controlled tools</t>
    </r>
  </si>
  <si>
    <r>
      <t>Maintenance (PR.MA):</t>
    </r>
    <r>
      <rPr>
        <sz val="10"/>
        <color theme="1"/>
        <rFont val="Times New Roman"/>
        <family val="1"/>
      </rPr>
      <t xml:space="preserve"> Maintenance and repairs of industrial control and information system components are performed consistent with policies and procedures.</t>
    </r>
  </si>
  <si>
    <r>
      <t>·       NIST SP 800-53 Rev. 4</t>
    </r>
    <r>
      <rPr>
        <sz val="10"/>
        <color rgb="FF000000"/>
        <rFont val="Times New Roman"/>
        <family val="1"/>
      </rPr>
      <t xml:space="preserve"> RA-3, RA-5, SI-2</t>
    </r>
  </si>
  <si>
    <r>
      <t xml:space="preserve">·       ISO/IEC 27001:2013 </t>
    </r>
    <r>
      <rPr>
        <sz val="10"/>
        <color theme="1"/>
        <rFont val="Times New Roman"/>
        <family val="1"/>
      </rPr>
      <t>A.12.6.1, A.14.2.3, A.16.1.3, A.18.2.2, A.18.2.3</t>
    </r>
  </si>
  <si>
    <r>
      <t xml:space="preserve">·       COBIT 5 </t>
    </r>
    <r>
      <rPr>
        <sz val="10"/>
        <color theme="1"/>
        <rFont val="Times New Roman"/>
        <family val="1"/>
      </rPr>
      <t>BAI03.10, DSS05.01, DSS05.02</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</si>
  <si>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4, 18, 20</t>
    </r>
  </si>
  <si>
    <r>
      <t xml:space="preserve">PR.IP-12: </t>
    </r>
    <r>
      <rPr>
        <sz val="10"/>
        <color rgb="FF000000"/>
        <rFont val="Times New Roman"/>
        <family val="1"/>
      </rPr>
      <t>A</t>
    </r>
    <r>
      <rPr>
        <b/>
        <sz val="10"/>
        <color rgb="FF000000"/>
        <rFont val="Times New Roman"/>
        <family val="1"/>
      </rPr>
      <t xml:space="preserve"> </t>
    </r>
    <r>
      <rPr>
        <sz val="10"/>
        <color rgb="FF000000"/>
        <rFont val="Times New Roman"/>
        <family val="1"/>
      </rPr>
      <t>vulnerability management plan is developed and implemented</t>
    </r>
  </si>
  <si>
    <r>
      <t>·       NIST SP 800-53 Rev. 4</t>
    </r>
    <r>
      <rPr>
        <sz val="10"/>
        <color rgb="FF000000"/>
        <rFont val="Times New Roman"/>
        <family val="1"/>
      </rPr>
      <t xml:space="preserve"> PS-1, PS-2, PS-3, PS-4, PS-5, PS-6, PS-7, PS-8, SA-21 </t>
    </r>
  </si>
  <si>
    <r>
      <t xml:space="preserve">·       ISO/IEC 27001:2013 </t>
    </r>
    <r>
      <rPr>
        <sz val="10"/>
        <color theme="1"/>
        <rFont val="Times New Roman"/>
        <family val="1"/>
      </rPr>
      <t xml:space="preserve">A.7.1.1, A.7.1.2, A.7.2.1, A.7.2.2, A.7.2.3, A.7.3.1, A.8.1.4 </t>
    </r>
  </si>
  <si>
    <r>
      <t>·       ISA 62443-2-1:2009</t>
    </r>
    <r>
      <rPr>
        <sz val="10"/>
        <color theme="1"/>
        <rFont val="Times New Roman"/>
        <family val="1"/>
      </rPr>
      <t xml:space="preserve"> 4.3.3.2.1, 4.3.3.2.2, 4.3.3.2.3</t>
    </r>
  </si>
  <si>
    <r>
      <t xml:space="preserve">·       COBIT 5 </t>
    </r>
    <r>
      <rPr>
        <sz val="10"/>
        <color theme="1"/>
        <rFont val="Times New Roman"/>
        <family val="1"/>
      </rPr>
      <t>APO07.01, APO07.02, APO07.03, APO07.04, APO07.05</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</si>
  <si>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5, 16</t>
    </r>
  </si>
  <si>
    <r>
      <t xml:space="preserve">PR.IP-11: </t>
    </r>
    <r>
      <rPr>
        <sz val="10"/>
        <color rgb="FF000000"/>
        <rFont val="Times New Roman"/>
        <family val="1"/>
      </rPr>
      <t>Cybersecurity is included in human resources practices (e.g., deprovisioning, personnel screening)</t>
    </r>
  </si>
  <si>
    <r>
      <t>·       NIST SP 800-53 Rev. 4</t>
    </r>
    <r>
      <rPr>
        <sz val="10"/>
        <color theme="1"/>
        <rFont val="Times New Roman"/>
        <family val="1"/>
      </rPr>
      <t xml:space="preserve"> CP-4, IR-3, PM-14</t>
    </r>
  </si>
  <si>
    <t>S 2.17.34</t>
  </si>
  <si>
    <r>
      <t xml:space="preserve">·       ISO/IEC 27001:2013 </t>
    </r>
    <r>
      <rPr>
        <sz val="10"/>
        <color theme="1"/>
        <rFont val="Times New Roman"/>
        <family val="1"/>
      </rPr>
      <t>A.17.1.3</t>
    </r>
  </si>
  <si>
    <r>
      <t>·       ISA 62443-2-1:2009</t>
    </r>
    <r>
      <rPr>
        <sz val="10"/>
        <color theme="1"/>
        <rFont val="Times New Roman"/>
        <family val="1"/>
      </rPr>
      <t xml:space="preserve"> 4.3.2.5.7, 4.3.4.5.11</t>
    </r>
  </si>
  <si>
    <r>
      <t xml:space="preserve">·       COBIT 5 </t>
    </r>
    <r>
      <rPr>
        <sz val="10"/>
        <color theme="1"/>
        <rFont val="Times New Roman"/>
        <family val="1"/>
      </rPr>
      <t>DSS04.04</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</si>
  <si>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19, 20</t>
    </r>
  </si>
  <si>
    <r>
      <t xml:space="preserve">PR.IP-10: </t>
    </r>
    <r>
      <rPr>
        <sz val="10"/>
        <color rgb="FF000000"/>
        <rFont val="Times New Roman"/>
        <family val="1"/>
      </rPr>
      <t>Response and recovery plans are tested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</si>
  <si>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CP-2, CP-7, CP-12, CP-13, IR-7, IR-8, IR-9, PE-17</t>
    </r>
  </si>
  <si>
    <r>
      <t xml:space="preserve">·       ISO/IEC 27001:2013 </t>
    </r>
    <r>
      <rPr>
        <sz val="10"/>
        <color rgb="FF000000"/>
        <rFont val="Times New Roman"/>
        <family val="1"/>
      </rPr>
      <t>A.16.1.1,</t>
    </r>
    <r>
      <rPr>
        <b/>
        <sz val="10"/>
        <color rgb="FF000000"/>
        <rFont val="Times New Roman"/>
        <family val="1"/>
      </rPr>
      <t xml:space="preserve"> </t>
    </r>
    <r>
      <rPr>
        <sz val="10"/>
        <color rgb="FF000000"/>
        <rFont val="Times New Roman"/>
        <family val="1"/>
      </rPr>
      <t>A.17.1.1, A.17.1.2, A.17.1.3</t>
    </r>
  </si>
  <si>
    <r>
      <t>·       ISA 62443-2-1:2009</t>
    </r>
    <r>
      <rPr>
        <sz val="10"/>
        <color rgb="FF000000"/>
        <rFont val="Times New Roman"/>
        <family val="1"/>
      </rPr>
      <t xml:space="preserve"> 4.3.2.5.3, 4.3.4.5.1 </t>
    </r>
  </si>
  <si>
    <r>
      <t xml:space="preserve">·       COBIT 5 </t>
    </r>
    <r>
      <rPr>
        <sz val="10"/>
        <color rgb="FF000000"/>
        <rFont val="Times New Roman"/>
        <family val="1"/>
      </rPr>
      <t>APO12.06,</t>
    </r>
    <r>
      <rPr>
        <b/>
        <sz val="10"/>
        <color rgb="FF000000"/>
        <rFont val="Times New Roman"/>
        <family val="1"/>
      </rPr>
      <t xml:space="preserve"> </t>
    </r>
    <r>
      <rPr>
        <sz val="10"/>
        <color rgb="FF000000"/>
        <rFont val="Times New Roman"/>
        <family val="1"/>
      </rPr>
      <t>DSS04.03</t>
    </r>
  </si>
  <si>
    <r>
      <t xml:space="preserve">PR.IP-9: </t>
    </r>
    <r>
      <rPr>
        <sz val="10"/>
        <color rgb="FF000000"/>
        <rFont val="Times New Roman"/>
        <family val="1"/>
      </rPr>
      <t>Response plans (Incident Response and Business Continuity) and recovery plans (Incident Recovery and Disaster Recovery) are in place and managed</t>
    </r>
  </si>
  <si>
    <r>
      <t>·       NIST SP 800-53 Rev. 4</t>
    </r>
    <r>
      <rPr>
        <sz val="10"/>
        <color theme="1"/>
        <rFont val="Times New Roman"/>
        <family val="1"/>
      </rPr>
      <t xml:space="preserve"> AC-21, CA-7, SI-4</t>
    </r>
  </si>
  <si>
    <r>
      <t xml:space="preserve">·       ISO/IEC 27001:2013 </t>
    </r>
    <r>
      <rPr>
        <sz val="10"/>
        <color rgb="FF000000"/>
        <rFont val="Times New Roman"/>
        <family val="1"/>
      </rPr>
      <t xml:space="preserve">A.16.1.6 </t>
    </r>
  </si>
  <si>
    <r>
      <t xml:space="preserve">·       COBIT 5 </t>
    </r>
    <r>
      <rPr>
        <sz val="10"/>
        <color theme="1"/>
        <rFont val="Times New Roman"/>
        <family val="1"/>
      </rPr>
      <t>BAI08.04, DSS03.04</t>
    </r>
  </si>
  <si>
    <r>
      <t xml:space="preserve">PR.IP-8: </t>
    </r>
    <r>
      <rPr>
        <sz val="10"/>
        <color rgb="FF000000"/>
        <rFont val="Times New Roman"/>
        <family val="1"/>
      </rPr>
      <t xml:space="preserve">Effectiveness of protection technologies is shared </t>
    </r>
  </si>
  <si>
    <r>
      <t xml:space="preserve">·       NIST SP 800-53 Rev. 4 </t>
    </r>
    <r>
      <rPr>
        <sz val="10"/>
        <color theme="1"/>
        <rFont val="Times New Roman"/>
        <family val="1"/>
      </rPr>
      <t>CA-2, CA-7, CP-2, IR-8, PL-2, PM-6</t>
    </r>
  </si>
  <si>
    <r>
      <t xml:space="preserve">·       ISO/IEC 27001:2013 </t>
    </r>
    <r>
      <rPr>
        <sz val="10"/>
        <color theme="1"/>
        <rFont val="Times New Roman"/>
        <family val="1"/>
      </rPr>
      <t>A.16.1.6, Clause 9, Clause 10</t>
    </r>
  </si>
  <si>
    <r>
      <t>·       ISA 62443-2-1:2009</t>
    </r>
    <r>
      <rPr>
        <sz val="10"/>
        <color theme="1"/>
        <rFont val="Times New Roman"/>
        <family val="1"/>
      </rPr>
      <t xml:space="preserve"> 4.4.3.1, 4.4.3.2, 4.4.3.3, 4.4.3.4, 4.4.3.5, 4.4.3.6, 4.4.3.7, 4.4.3.8</t>
    </r>
  </si>
  <si>
    <r>
      <t xml:space="preserve">PR.IP-7: </t>
    </r>
    <r>
      <rPr>
        <sz val="10"/>
        <color rgb="FF000000"/>
        <rFont val="Times New Roman"/>
        <family val="1"/>
      </rPr>
      <t>Protection processes are improved</t>
    </r>
  </si>
  <si>
    <r>
      <t>·       NIST SP 800-53 Rev. 4</t>
    </r>
    <r>
      <rPr>
        <sz val="10"/>
        <color rgb="FF000000"/>
        <rFont val="Times New Roman"/>
        <family val="1"/>
      </rPr>
      <t xml:space="preserve"> MP-6</t>
    </r>
  </si>
  <si>
    <r>
      <t xml:space="preserve">·       ISO/IEC 27001:2013 </t>
    </r>
    <r>
      <rPr>
        <sz val="10"/>
        <color theme="1"/>
        <rFont val="Times New Roman"/>
        <family val="1"/>
      </rPr>
      <t>A.8.2.3, A.8.3.1, A.8.3.2, A.11.2.7</t>
    </r>
  </si>
  <si>
    <r>
      <t>·       ISA 62443-3-3:2013</t>
    </r>
    <r>
      <rPr>
        <sz val="10"/>
        <color theme="1"/>
        <rFont val="Times New Roman"/>
        <family val="1"/>
      </rPr>
      <t xml:space="preserve"> SR 4.2</t>
    </r>
  </si>
  <si>
    <r>
      <t>·       ISA 62443-2-1:2009</t>
    </r>
    <r>
      <rPr>
        <sz val="10"/>
        <color theme="1"/>
        <rFont val="Times New Roman"/>
        <family val="1"/>
      </rPr>
      <t xml:space="preserve"> 4.3.4.4.4</t>
    </r>
  </si>
  <si>
    <r>
      <t xml:space="preserve">·       COBIT 5 </t>
    </r>
    <r>
      <rPr>
        <sz val="10"/>
        <color theme="1"/>
        <rFont val="Times New Roman"/>
        <family val="1"/>
      </rPr>
      <t>BAI09.03, DSS05.06</t>
    </r>
  </si>
  <si>
    <r>
      <t xml:space="preserve">PR.IP-6: </t>
    </r>
    <r>
      <rPr>
        <sz val="10"/>
        <color rgb="FF000000"/>
        <rFont val="Times New Roman"/>
        <family val="1"/>
      </rPr>
      <t>Data is destroyed according to policy</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</si>
  <si>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PE-10, PE-12, PE-13, PE-14, PE-15, PE-18</t>
    </r>
  </si>
  <si>
    <r>
      <t xml:space="preserve">·       ISO/IEC 27001:2013 </t>
    </r>
    <r>
      <rPr>
        <sz val="10"/>
        <color theme="1"/>
        <rFont val="Times New Roman"/>
        <family val="1"/>
      </rPr>
      <t>A.11.1.4, A.11.2.1, A.11.2.2, A.11.2.3</t>
    </r>
  </si>
  <si>
    <r>
      <t>·       ISA 62443-2-1:2009</t>
    </r>
    <r>
      <rPr>
        <sz val="10"/>
        <color theme="1"/>
        <rFont val="Times New Roman"/>
        <family val="1"/>
      </rPr>
      <t xml:space="preserve"> 4.3.3.3.1 4.3.3.3.2, 4.3.3.3.3, 4.3.3.3.5, 4.3.3.3.6</t>
    </r>
  </si>
  <si>
    <r>
      <t xml:space="preserve">·       COBIT 5 </t>
    </r>
    <r>
      <rPr>
        <sz val="10"/>
        <color theme="1"/>
        <rFont val="Times New Roman"/>
        <family val="1"/>
      </rPr>
      <t>DSS01.04, DSS05.05</t>
    </r>
  </si>
  <si>
    <r>
      <t xml:space="preserve">PR.IP-5: </t>
    </r>
    <r>
      <rPr>
        <sz val="10"/>
        <color rgb="FF000000"/>
        <rFont val="Times New Roman"/>
        <family val="1"/>
      </rPr>
      <t>Policy and regulations regarding the physical operating environment for organizational assets are met</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</si>
  <si>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CP-4, CP-6, </t>
    </r>
    <r>
      <rPr>
        <sz val="10"/>
        <color rgb="FF000000"/>
        <rFont val="Times New Roman"/>
        <family val="1"/>
      </rPr>
      <t>CP-9</t>
    </r>
  </si>
  <si>
    <r>
      <t xml:space="preserve">·       ISO/IEC 27001:2013 </t>
    </r>
    <r>
      <rPr>
        <sz val="10"/>
        <color rgb="FF000000"/>
        <rFont val="Times New Roman"/>
        <family val="1"/>
      </rPr>
      <t>A.12.3.1,</t>
    </r>
    <r>
      <rPr>
        <b/>
        <sz val="10"/>
        <color rgb="FF000000"/>
        <rFont val="Times New Roman"/>
        <family val="1"/>
      </rPr>
      <t xml:space="preserve"> </t>
    </r>
    <r>
      <rPr>
        <sz val="10"/>
        <color rgb="FF000000"/>
        <rFont val="Times New Roman"/>
        <family val="1"/>
      </rPr>
      <t>A.17.1.2, A.17.1.3, A.18.1.3</t>
    </r>
  </si>
  <si>
    <r>
      <t>·       ISA 62443-3-3:2013</t>
    </r>
    <r>
      <rPr>
        <sz val="10"/>
        <color theme="1"/>
        <rFont val="Times New Roman"/>
        <family val="1"/>
      </rPr>
      <t xml:space="preserve"> SR 7.3, SR 7.4</t>
    </r>
  </si>
  <si>
    <r>
      <t xml:space="preserve">·       ISA 62443-2-1:2009 </t>
    </r>
    <r>
      <rPr>
        <sz val="10"/>
        <color theme="1"/>
        <rFont val="Times New Roman"/>
        <family val="1"/>
      </rPr>
      <t>4.3.4.3.9</t>
    </r>
  </si>
  <si>
    <r>
      <t xml:space="preserve">·       COBIT 5 </t>
    </r>
    <r>
      <rPr>
        <sz val="10"/>
        <color rgb="FF000000"/>
        <rFont val="Times New Roman"/>
        <family val="1"/>
      </rPr>
      <t xml:space="preserve">APO13.01, DSS01.01, DSS04.07 </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</si>
  <si>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10</t>
    </r>
  </si>
  <si>
    <r>
      <t xml:space="preserve">PR.IP-4: </t>
    </r>
    <r>
      <rPr>
        <sz val="10"/>
        <color rgb="FF000000"/>
        <rFont val="Times New Roman"/>
        <family val="1"/>
      </rPr>
      <t xml:space="preserve">Backups of information are conducted, maintained, and tested </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</si>
  <si>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CM-3, CM-4, SA-10</t>
    </r>
  </si>
  <si>
    <r>
      <t xml:space="preserve">·       ISO/IEC 27001:2013 </t>
    </r>
    <r>
      <rPr>
        <sz val="10"/>
        <color rgb="FF000000"/>
        <rFont val="Times New Roman"/>
        <family val="1"/>
      </rPr>
      <t>A.12.1.2, A.12.5.1, A.12.6.2, A.14.2.2, A.14.2.3, A.14.2.4</t>
    </r>
  </si>
  <si>
    <r>
      <t>·       ISA 62443-3-3:2013</t>
    </r>
    <r>
      <rPr>
        <sz val="10"/>
        <color theme="1"/>
        <rFont val="Times New Roman"/>
        <family val="1"/>
      </rPr>
      <t xml:space="preserve"> SR 7.6</t>
    </r>
  </si>
  <si>
    <r>
      <t xml:space="preserve">·       ISA 62443-2-1:2009 </t>
    </r>
    <r>
      <rPr>
        <sz val="10"/>
        <color theme="1"/>
        <rFont val="Times New Roman"/>
        <family val="1"/>
      </rPr>
      <t>4.3.4.3.2, 4.3.4.3.3</t>
    </r>
  </si>
  <si>
    <r>
      <t xml:space="preserve">·       COBIT 5 </t>
    </r>
    <r>
      <rPr>
        <sz val="10"/>
        <color rgb="FF000000"/>
        <rFont val="Times New Roman"/>
        <family val="1"/>
      </rPr>
      <t>BAI01.06, BAI06.01</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</si>
  <si>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3, 11</t>
    </r>
  </si>
  <si>
    <r>
      <t xml:space="preserve">PR.IP-3: </t>
    </r>
    <r>
      <rPr>
        <sz val="10"/>
        <color rgb="FF000000"/>
        <rFont val="Times New Roman"/>
        <family val="1"/>
      </rPr>
      <t>Configuration change control processes are in place</t>
    </r>
  </si>
  <si>
    <r>
      <t>·       NIST SP 800-53 Rev. 4</t>
    </r>
    <r>
      <rPr>
        <sz val="10"/>
        <color rgb="FF000000"/>
        <rFont val="Times New Roman"/>
        <family val="1"/>
      </rPr>
      <t xml:space="preserve"> PL-8, SA-3, SA-4, SA-8, SA-10, SA-11, SA-12, SA-15, SA-17, SI-12, SI-13, SI-14, SI-16, SI-17 </t>
    </r>
  </si>
  <si>
    <r>
      <t xml:space="preserve">·       ISO/IEC 27001:2013 </t>
    </r>
    <r>
      <rPr>
        <sz val="10"/>
        <color rgb="FF000000"/>
        <rFont val="Times New Roman"/>
        <family val="1"/>
      </rPr>
      <t>A.6.1.5, A.14.1.1, A.14.2.1, A.14.2.5</t>
    </r>
  </si>
  <si>
    <r>
      <t xml:space="preserve">·       ISA 62443-2-1:2009 </t>
    </r>
    <r>
      <rPr>
        <sz val="10"/>
        <color theme="1"/>
        <rFont val="Times New Roman"/>
        <family val="1"/>
      </rPr>
      <t>4.3.4.3.3</t>
    </r>
  </si>
  <si>
    <r>
      <t xml:space="preserve">·       COBIT 5 </t>
    </r>
    <r>
      <rPr>
        <sz val="10"/>
        <color rgb="FF000000"/>
        <rFont val="Times New Roman"/>
        <family val="1"/>
      </rPr>
      <t>APO13.01, BAI03.01, BAI03.02, BAI03.03</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</si>
  <si>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18</t>
    </r>
  </si>
  <si>
    <r>
      <t xml:space="preserve">PR.IP-2: </t>
    </r>
    <r>
      <rPr>
        <sz val="10"/>
        <color rgb="FF000000"/>
        <rFont val="Times New Roman"/>
        <family val="1"/>
      </rPr>
      <t>A System Development Life Cycle to manage systems is implemented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</si>
  <si>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CM-2, CM-3, CM-4, CM-5, CM-6, CM-7, CM-9, SA-10</t>
    </r>
  </si>
  <si>
    <r>
      <t xml:space="preserve">·       COBIT 5 </t>
    </r>
    <r>
      <rPr>
        <sz val="10"/>
        <color rgb="FF000000"/>
        <rFont val="Times New Roman"/>
        <family val="1"/>
      </rPr>
      <t>BAI10.01, BAI10.02, BAI10.03, BAI10.05</t>
    </r>
  </si>
  <si>
    <r>
      <t>·       CIS</t>
    </r>
    <r>
      <rPr>
        <sz val="10"/>
        <color rgb="FF000000"/>
        <rFont val="Times New Roman"/>
        <family val="1"/>
      </rPr>
      <t xml:space="preserve"> </t>
    </r>
    <r>
      <rPr>
        <b/>
        <sz val="10"/>
        <color rgb="FF000000"/>
        <rFont val="Times New Roman"/>
        <family val="1"/>
      </rPr>
      <t>CSC</t>
    </r>
    <r>
      <rPr>
        <sz val="10"/>
        <color rgb="FF000000"/>
        <rFont val="Times New Roman"/>
        <family val="1"/>
      </rPr>
      <t xml:space="preserve"> 3, 9, 11</t>
    </r>
  </si>
  <si>
    <r>
      <t xml:space="preserve">PR.IP-1: </t>
    </r>
    <r>
      <rPr>
        <sz val="10"/>
        <color rgb="FF000000"/>
        <rFont val="Times New Roman"/>
        <family val="1"/>
      </rPr>
      <t>A baseline configuration of information technology/industrial control systems is created and maintained incorporating security principles (e.g. concept of least functionality)</t>
    </r>
  </si>
  <si>
    <r>
      <t xml:space="preserve">Information Protection Processes and Procedures (PR.IP): </t>
    </r>
    <r>
      <rPr>
        <sz val="10"/>
        <color theme="1"/>
        <rFont val="Times New Roman"/>
        <family val="1"/>
      </rPr>
      <t>Security policies (that address purpose, scope, roles, responsibilities, management commitment, and coordination among organizational entities), processes, and procedures are maintained and used to manage protection of information systems and assets.</t>
    </r>
  </si>
  <si>
    <r>
      <t>·       NIST SP 800-53</t>
    </r>
    <r>
      <rPr>
        <b/>
        <sz val="10"/>
        <color theme="1"/>
        <rFont val="Times New Roman"/>
        <family val="1"/>
      </rPr>
      <t xml:space="preserve"> Rev. 4</t>
    </r>
    <r>
      <rPr>
        <b/>
        <sz val="10"/>
        <color rgb="FF000000"/>
        <rFont val="Times New Roman"/>
        <family val="1"/>
      </rPr>
      <t xml:space="preserve"> </t>
    </r>
    <r>
      <rPr>
        <sz val="10"/>
        <color rgb="FF000000"/>
        <rFont val="Times New Roman"/>
        <family val="1"/>
      </rPr>
      <t>SA-10, SI-7</t>
    </r>
  </si>
  <si>
    <r>
      <t xml:space="preserve">·       ISO/IEC 27001:2013 </t>
    </r>
    <r>
      <rPr>
        <sz val="10"/>
        <color rgb="FF000000"/>
        <rFont val="Times New Roman"/>
        <family val="1"/>
      </rPr>
      <t>A.11.2.4</t>
    </r>
  </si>
  <si>
    <r>
      <t xml:space="preserve">·       ISA 62443-2-1:2009 </t>
    </r>
    <r>
      <rPr>
        <sz val="10"/>
        <color rgb="FF000000"/>
        <rFont val="Times New Roman"/>
        <family val="1"/>
      </rPr>
      <t>4.3.4.4.4</t>
    </r>
  </si>
  <si>
    <r>
      <t xml:space="preserve">·       COBIT 5 </t>
    </r>
    <r>
      <rPr>
        <sz val="10"/>
        <color rgb="FF000000"/>
        <rFont val="Times New Roman"/>
        <family val="1"/>
      </rPr>
      <t>BAI03.05</t>
    </r>
  </si>
  <si>
    <r>
      <t>PR.DS-8:</t>
    </r>
    <r>
      <rPr>
        <sz val="10"/>
        <color rgb="FF000000"/>
        <rFont val="Times New Roman"/>
        <family val="1"/>
      </rPr>
      <t xml:space="preserve"> Integrity checking mechanisms are used to verify hardware integrity</t>
    </r>
  </si>
  <si>
    <r>
      <t xml:space="preserve">·       NIST SP 800-53 Rev. 4 </t>
    </r>
    <r>
      <rPr>
        <sz val="10"/>
        <color rgb="FF000000"/>
        <rFont val="Times New Roman"/>
        <family val="1"/>
      </rPr>
      <t>CM-2</t>
    </r>
  </si>
  <si>
    <r>
      <t xml:space="preserve">·       ISO/IEC 27001:2013 </t>
    </r>
    <r>
      <rPr>
        <sz val="10"/>
        <color rgb="FF000000"/>
        <rFont val="Times New Roman"/>
        <family val="1"/>
      </rPr>
      <t>A.12.1.4</t>
    </r>
  </si>
  <si>
    <r>
      <t xml:space="preserve">·       COBIT 5 </t>
    </r>
    <r>
      <rPr>
        <sz val="10"/>
        <color rgb="FF000000"/>
        <rFont val="Times New Roman"/>
        <family val="1"/>
      </rPr>
      <t>BAI03.08,</t>
    </r>
    <r>
      <rPr>
        <b/>
        <sz val="10"/>
        <color rgb="FF000000"/>
        <rFont val="Times New Roman"/>
        <family val="1"/>
      </rPr>
      <t xml:space="preserve"> </t>
    </r>
    <r>
      <rPr>
        <sz val="10"/>
        <color rgb="FF000000"/>
        <rFont val="Times New Roman"/>
        <family val="1"/>
      </rPr>
      <t>BAI07.04</t>
    </r>
  </si>
  <si>
    <r>
      <t xml:space="preserve">·       CIS CSC </t>
    </r>
    <r>
      <rPr>
        <sz val="10"/>
        <color rgb="FF000000"/>
        <rFont val="Times New Roman"/>
        <family val="1"/>
      </rPr>
      <t>18, 20</t>
    </r>
  </si>
  <si>
    <r>
      <t xml:space="preserve">PR.DS-7: </t>
    </r>
    <r>
      <rPr>
        <sz val="10"/>
        <color rgb="FF000000"/>
        <rFont val="Times New Roman"/>
        <family val="1"/>
      </rPr>
      <t>The development and testing environment(s) are separate from the production environment</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</si>
  <si>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SC-16, </t>
    </r>
    <r>
      <rPr>
        <sz val="10"/>
        <color rgb="FF000000"/>
        <rFont val="Times New Roman"/>
        <family val="1"/>
      </rPr>
      <t>SI-7</t>
    </r>
  </si>
  <si>
    <r>
      <t xml:space="preserve">·       ISO/IEC 27001:2013 </t>
    </r>
    <r>
      <rPr>
        <sz val="10"/>
        <color theme="1"/>
        <rFont val="Times New Roman"/>
        <family val="1"/>
      </rPr>
      <t>A.12.2.1, A.12.5.1, A.14.1.2, A.14.1.3, A.14.2.4</t>
    </r>
  </si>
  <si>
    <r>
      <t>·       ISA 62443-3-3:2013</t>
    </r>
    <r>
      <rPr>
        <sz val="10"/>
        <color rgb="FF000000"/>
        <rFont val="Times New Roman"/>
        <family val="1"/>
      </rPr>
      <t xml:space="preserve"> SR 3.1, SR 3.3, SR 3.4, SR 3.8</t>
    </r>
  </si>
  <si>
    <r>
      <t xml:space="preserve">·       COBIT 5 </t>
    </r>
    <r>
      <rPr>
        <sz val="10"/>
        <color rgb="FF000000"/>
        <rFont val="Times New Roman"/>
        <family val="1"/>
      </rPr>
      <t>APO01.06, BAI06.01, DSS06.02</t>
    </r>
  </si>
  <si>
    <r>
      <t xml:space="preserve">·       CIS CSC </t>
    </r>
    <r>
      <rPr>
        <sz val="10"/>
        <color rgb="FF000000"/>
        <rFont val="Times New Roman"/>
        <family val="1"/>
      </rPr>
      <t>2, 3</t>
    </r>
  </si>
  <si>
    <r>
      <t xml:space="preserve">PR.DS-6: </t>
    </r>
    <r>
      <rPr>
        <sz val="10"/>
        <color rgb="FF000000"/>
        <rFont val="Times New Roman"/>
        <family val="1"/>
      </rPr>
      <t>Integrity checking mechanisms are used to verify software, firmware, and information integrity</t>
    </r>
  </si>
  <si>
    <r>
      <t>·       NIST SP 800-53 Rev. 4</t>
    </r>
    <r>
      <rPr>
        <sz val="10"/>
        <color rgb="FF000000"/>
        <rFont val="Times New Roman"/>
        <family val="1"/>
      </rPr>
      <t xml:space="preserve"> AC-4, AC-5, AC-6, PE-19, PS-3, PS-6, SC-7, SC-8, SC-13, SC-31, SI-4</t>
    </r>
  </si>
  <si>
    <r>
      <t xml:space="preserve">·       ISO/IEC 27001:2013 </t>
    </r>
    <r>
      <rPr>
        <sz val="10"/>
        <color rgb="FF000000"/>
        <rFont val="Times New Roman"/>
        <family val="1"/>
      </rPr>
      <t>A.6.1.2,</t>
    </r>
    <r>
      <rPr>
        <b/>
        <sz val="10"/>
        <color rgb="FF000000"/>
        <rFont val="Times New Roman"/>
        <family val="1"/>
      </rPr>
      <t xml:space="preserve"> </t>
    </r>
    <r>
      <rPr>
        <sz val="10"/>
        <color rgb="FF000000"/>
        <rFont val="Times New Roman"/>
        <family val="1"/>
      </rPr>
      <t>A.7.1.1,</t>
    </r>
    <r>
      <rPr>
        <b/>
        <sz val="10"/>
        <color rgb="FF000000"/>
        <rFont val="Times New Roman"/>
        <family val="1"/>
      </rPr>
      <t xml:space="preserve"> </t>
    </r>
    <r>
      <rPr>
        <sz val="10"/>
        <color rgb="FF000000"/>
        <rFont val="Times New Roman"/>
        <family val="1"/>
      </rPr>
      <t>A.7.1.2, A.7.3.1,</t>
    </r>
    <r>
      <rPr>
        <b/>
        <sz val="10"/>
        <color rgb="FF000000"/>
        <rFont val="Times New Roman"/>
        <family val="1"/>
      </rPr>
      <t xml:space="preserve"> </t>
    </r>
    <r>
      <rPr>
        <sz val="10"/>
        <color rgb="FF000000"/>
        <rFont val="Times New Roman"/>
        <family val="1"/>
      </rPr>
      <t>A.8.2.2, A.8.2.3, A.9.1.1, A.9.1.2, A.9.2.3, A.9.4.1, A.9.4.4, A.9.4.5, A.10.1.1, A.11.1.4, A.11.1.5, A.11.2.1, A.13.1.1, A.13.1.3, A.13.2.1, A.13.2.3, A.13.2.4, A.14.1.2, A.14.1.3</t>
    </r>
  </si>
  <si>
    <r>
      <t>·       ISA 62443-3-3:2013</t>
    </r>
    <r>
      <rPr>
        <sz val="10"/>
        <color rgb="FF000000"/>
        <rFont val="Times New Roman"/>
        <family val="1"/>
      </rPr>
      <t xml:space="preserve"> SR 5.2</t>
    </r>
  </si>
  <si>
    <r>
      <t xml:space="preserve">·       COBIT 5 </t>
    </r>
    <r>
      <rPr>
        <sz val="10"/>
        <color rgb="FF000000"/>
        <rFont val="Times New Roman"/>
        <family val="1"/>
      </rPr>
      <t>APO01.06, DSS05.04, DSS05.07, DSS06.02</t>
    </r>
  </si>
  <si>
    <r>
      <t>·       CIS</t>
    </r>
    <r>
      <rPr>
        <b/>
        <sz val="10"/>
        <color rgb="FF000000"/>
        <rFont val="Times New Roman"/>
        <family val="1"/>
      </rPr>
      <t xml:space="preserve"> CSC</t>
    </r>
    <r>
      <rPr>
        <sz val="10"/>
        <color rgb="FF000000"/>
        <rFont val="Times New Roman"/>
        <family val="1"/>
      </rPr>
      <t xml:space="preserve"> 13</t>
    </r>
  </si>
  <si>
    <r>
      <t xml:space="preserve">PR.DS-5: </t>
    </r>
    <r>
      <rPr>
        <sz val="10"/>
        <color rgb="FF000000"/>
        <rFont val="Times New Roman"/>
        <family val="1"/>
      </rPr>
      <t>Protections against data leaks are implemented</t>
    </r>
  </si>
  <si>
    <r>
      <t>·       NIST SP 800-53 Rev. 4</t>
    </r>
    <r>
      <rPr>
        <sz val="10"/>
        <color rgb="FF000000"/>
        <rFont val="Times New Roman"/>
        <family val="1"/>
      </rPr>
      <t xml:space="preserve"> AU-4, CP-2, SC-5</t>
    </r>
  </si>
  <si>
    <r>
      <t xml:space="preserve">·       ISO/IEC 27001:2013 </t>
    </r>
    <r>
      <rPr>
        <sz val="10"/>
        <color rgb="FF000000"/>
        <rFont val="Times New Roman"/>
        <family val="1"/>
      </rPr>
      <t>A.12.1.3, A.17.2.1</t>
    </r>
  </si>
  <si>
    <r>
      <t>·       ISA 62443-3-3:2013</t>
    </r>
    <r>
      <rPr>
        <sz val="10"/>
        <color rgb="FF000000"/>
        <rFont val="Times New Roman"/>
        <family val="1"/>
      </rPr>
      <t xml:space="preserve"> SR 7.1, SR 7.2</t>
    </r>
  </si>
  <si>
    <r>
      <t xml:space="preserve">·       COBIT 5 </t>
    </r>
    <r>
      <rPr>
        <sz val="10"/>
        <color rgb="FF000000"/>
        <rFont val="Times New Roman"/>
        <family val="1"/>
      </rPr>
      <t>APO13.01, BAI04.04</t>
    </r>
  </si>
  <si>
    <r>
      <t xml:space="preserve">·       CIS CSC </t>
    </r>
    <r>
      <rPr>
        <sz val="10"/>
        <color rgb="FF000000"/>
        <rFont val="Times New Roman"/>
        <family val="1"/>
      </rPr>
      <t>1, 2, 13</t>
    </r>
  </si>
  <si>
    <r>
      <t xml:space="preserve">PR.DS-4: </t>
    </r>
    <r>
      <rPr>
        <sz val="10"/>
        <color rgb="FF000000"/>
        <rFont val="Times New Roman"/>
        <family val="1"/>
      </rPr>
      <t>Adequate capacity to ensure availability is maintained</t>
    </r>
  </si>
  <si>
    <r>
      <t>·       NIST SP 800-53 Rev. 4</t>
    </r>
    <r>
      <rPr>
        <sz val="10"/>
        <color rgb="FF000000"/>
        <rFont val="Times New Roman"/>
        <family val="1"/>
      </rPr>
      <t xml:space="preserve"> CM-8, MP-6, PE-16</t>
    </r>
  </si>
  <si>
    <r>
      <t xml:space="preserve">·       ISO/IEC 27001:2013 </t>
    </r>
    <r>
      <rPr>
        <sz val="10"/>
        <color rgb="FF000000"/>
        <rFont val="Times New Roman"/>
        <family val="1"/>
      </rPr>
      <t>A.8.2.3, A.8.3.1, A.8.3.2, A.8.3.3, A.11.2.5, A.11.2.7</t>
    </r>
  </si>
  <si>
    <r>
      <t>·       ISA 62443-3-3:2013</t>
    </r>
    <r>
      <rPr>
        <sz val="10"/>
        <color rgb="FF000000"/>
        <rFont val="Times New Roman"/>
        <family val="1"/>
      </rPr>
      <t xml:space="preserve"> SR 4.2</t>
    </r>
  </si>
  <si>
    <r>
      <t>·       ISA 62443-2-1:2009</t>
    </r>
    <r>
      <rPr>
        <sz val="10"/>
        <color rgb="FF000000"/>
        <rFont val="Times New Roman"/>
        <family val="1"/>
      </rPr>
      <t xml:space="preserve"> 4.3.3.3.9, 4.3.4.4.1</t>
    </r>
  </si>
  <si>
    <r>
      <t xml:space="preserve">·       COBIT 5 </t>
    </r>
    <r>
      <rPr>
        <sz val="10"/>
        <color rgb="FF000000"/>
        <rFont val="Times New Roman"/>
        <family val="1"/>
      </rPr>
      <t>BAI09.03</t>
    </r>
  </si>
  <si>
    <r>
      <t>·       CIS CSC</t>
    </r>
    <r>
      <rPr>
        <sz val="10"/>
        <color rgb="FF000000"/>
        <rFont val="Times New Roman"/>
        <family val="1"/>
      </rPr>
      <t xml:space="preserve"> 1</t>
    </r>
  </si>
  <si>
    <r>
      <t xml:space="preserve">PR.DS-3: </t>
    </r>
    <r>
      <rPr>
        <sz val="10"/>
        <color rgb="FF000000"/>
        <rFont val="Times New Roman"/>
        <family val="1"/>
      </rPr>
      <t>Assets are formally managed throughout removal, transfers, and disposition</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</si>
  <si>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SC-8, SC-11, SC-12</t>
    </r>
  </si>
  <si>
    <r>
      <t xml:space="preserve">·       ISO/IEC 27001:2013 </t>
    </r>
    <r>
      <rPr>
        <sz val="10"/>
        <color theme="1"/>
        <rFont val="Times New Roman"/>
        <family val="1"/>
      </rPr>
      <t>A.8.2.3, A.13.1.1, A.13.2.1, A.13.2.3, A.14.1.2, A.14.1.3</t>
    </r>
  </si>
  <si>
    <r>
      <t>·       ISA 62443-3-3:2013</t>
    </r>
    <r>
      <rPr>
        <sz val="10"/>
        <color rgb="FF000000"/>
        <rFont val="Times New Roman"/>
        <family val="1"/>
      </rPr>
      <t xml:space="preserve"> SR 3.1, SR 3.8, SR 4.1, SR 4.2</t>
    </r>
  </si>
  <si>
    <r>
      <t xml:space="preserve">·       COBIT 5 </t>
    </r>
    <r>
      <rPr>
        <sz val="10"/>
        <color rgb="FF000000"/>
        <rFont val="Times New Roman"/>
        <family val="1"/>
      </rPr>
      <t>APO01.06, DSS05.02, DSS06.06</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</si>
  <si>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13, 14</t>
    </r>
  </si>
  <si>
    <r>
      <t xml:space="preserve">PR.DS-2: </t>
    </r>
    <r>
      <rPr>
        <sz val="10"/>
        <color rgb="FF000000"/>
        <rFont val="Times New Roman"/>
        <family val="1"/>
      </rPr>
      <t>Data-in-transit is protected</t>
    </r>
  </si>
  <si>
    <r>
      <t>·       NIST SP 800-53 Rev. 4</t>
    </r>
    <r>
      <rPr>
        <sz val="10"/>
        <color rgb="FF000000"/>
        <rFont val="Times New Roman"/>
        <family val="1"/>
      </rPr>
      <t xml:space="preserve"> MP-8, SC-12, SC-28</t>
    </r>
  </si>
  <si>
    <r>
      <t xml:space="preserve">·       ISO/IEC 27001:2013 </t>
    </r>
    <r>
      <rPr>
        <sz val="10"/>
        <color rgb="FF000000"/>
        <rFont val="Times New Roman"/>
        <family val="1"/>
      </rPr>
      <t>A.8.2.3</t>
    </r>
  </si>
  <si>
    <r>
      <t>·       ISA 62443-3-3:2013</t>
    </r>
    <r>
      <rPr>
        <sz val="10"/>
        <color rgb="FF000000"/>
        <rFont val="Times New Roman"/>
        <family val="1"/>
      </rPr>
      <t xml:space="preserve"> SR 3.4, SR 4.1</t>
    </r>
  </si>
  <si>
    <r>
      <t>·       COBIT 5</t>
    </r>
    <r>
      <rPr>
        <sz val="10"/>
        <color rgb="FF000000"/>
        <rFont val="Times New Roman"/>
        <family val="1"/>
      </rPr>
      <t xml:space="preserve"> APO01.06, BAI02.01, BAI06.01, DSS04.07, DSS05.03, DSS06.06</t>
    </r>
  </si>
  <si>
    <r>
      <t xml:space="preserve">PR.DS-1: </t>
    </r>
    <r>
      <rPr>
        <sz val="10"/>
        <color rgb="FF000000"/>
        <rFont val="Times New Roman"/>
        <family val="1"/>
      </rPr>
      <t>Data-at-rest is protected</t>
    </r>
  </si>
  <si>
    <r>
      <t xml:space="preserve">Data Security (PR.DS): </t>
    </r>
    <r>
      <rPr>
        <sz val="10"/>
        <color theme="1"/>
        <rFont val="Times New Roman"/>
        <family val="1"/>
      </rPr>
      <t>Information and records (data) are managed consistent with the organization’s risk strategy to protect the confidentiality, integrity, and availability of information.</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</si>
  <si>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AT-3, IR-2, PM-13</t>
    </r>
  </si>
  <si>
    <r>
      <t xml:space="preserve">·       ISO/IEC 27001:2013 </t>
    </r>
    <r>
      <rPr>
        <sz val="10"/>
        <color theme="1"/>
        <rFont val="Times New Roman"/>
        <family val="1"/>
      </rPr>
      <t xml:space="preserve">A.6.1.1, A.7.2.2 </t>
    </r>
  </si>
  <si>
    <r>
      <t xml:space="preserve">·       ISA 62443-2-1:2009 </t>
    </r>
    <r>
      <rPr>
        <sz val="10"/>
        <color theme="1"/>
        <rFont val="Times New Roman"/>
        <family val="1"/>
      </rPr>
      <t>4.3.2.4.2</t>
    </r>
  </si>
  <si>
    <r>
      <t xml:space="preserve">·       COBIT 5 </t>
    </r>
    <r>
      <rPr>
        <sz val="10"/>
        <color rgb="FF000000"/>
        <rFont val="Times New Roman"/>
        <family val="1"/>
      </rPr>
      <t>APO07.03</t>
    </r>
  </si>
  <si>
    <r>
      <t>·       CIS</t>
    </r>
    <r>
      <rPr>
        <sz val="10"/>
        <color rgb="FF000000"/>
        <rFont val="Times New Roman"/>
        <family val="1"/>
      </rPr>
      <t xml:space="preserve"> </t>
    </r>
    <r>
      <rPr>
        <b/>
        <sz val="10"/>
        <color rgb="FF000000"/>
        <rFont val="Times New Roman"/>
        <family val="1"/>
      </rPr>
      <t>CSC</t>
    </r>
    <r>
      <rPr>
        <sz val="10"/>
        <color rgb="FF000000"/>
        <rFont val="Times New Roman"/>
        <family val="1"/>
      </rPr>
      <t xml:space="preserve"> 17</t>
    </r>
  </si>
  <si>
    <r>
      <t xml:space="preserve">PR.AT-5: </t>
    </r>
    <r>
      <rPr>
        <sz val="10"/>
        <color rgb="FF000000"/>
        <rFont val="Times New Roman"/>
        <family val="1"/>
      </rPr>
      <t xml:space="preserve">Physical and cybersecurity personnel understand their roles and responsibilities </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</si>
  <si>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AT-3, PM-13</t>
    </r>
  </si>
  <si>
    <r>
      <t>·       COBIT 5</t>
    </r>
    <r>
      <rPr>
        <sz val="10"/>
        <color rgb="FF000000"/>
        <rFont val="Times New Roman"/>
        <family val="1"/>
      </rPr>
      <t xml:space="preserve"> EDM01.01, APO01.02, APO07.03</t>
    </r>
  </si>
  <si>
    <r>
      <t>·       CIS</t>
    </r>
    <r>
      <rPr>
        <sz val="10"/>
        <color rgb="FF000000"/>
        <rFont val="Times New Roman"/>
        <family val="1"/>
      </rPr>
      <t xml:space="preserve"> </t>
    </r>
    <r>
      <rPr>
        <b/>
        <sz val="10"/>
        <color rgb="FF000000"/>
        <rFont val="Times New Roman"/>
        <family val="1"/>
      </rPr>
      <t>CSC</t>
    </r>
    <r>
      <rPr>
        <sz val="10"/>
        <color rgb="FF000000"/>
        <rFont val="Times New Roman"/>
        <family val="1"/>
      </rPr>
      <t xml:space="preserve"> 17, 19</t>
    </r>
  </si>
  <si>
    <r>
      <t xml:space="preserve">PR.AT-4: </t>
    </r>
    <r>
      <rPr>
        <sz val="10"/>
        <color rgb="FF000000"/>
        <rFont val="Times New Roman"/>
        <family val="1"/>
      </rPr>
      <t xml:space="preserve">Senior executives understand their roles and responsibilities </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</si>
  <si>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PS-7, SA-9, SA-16</t>
    </r>
  </si>
  <si>
    <r>
      <t xml:space="preserve">·       ISO/IEC 27001:2013 </t>
    </r>
    <r>
      <rPr>
        <sz val="10"/>
        <color rgb="FF000000"/>
        <rFont val="Times New Roman"/>
        <family val="1"/>
      </rPr>
      <t>A.6.1.1,</t>
    </r>
    <r>
      <rPr>
        <b/>
        <sz val="10"/>
        <color rgb="FF000000"/>
        <rFont val="Times New Roman"/>
        <family val="1"/>
      </rPr>
      <t xml:space="preserve"> </t>
    </r>
    <r>
      <rPr>
        <sz val="10"/>
        <color rgb="FF000000"/>
        <rFont val="Times New Roman"/>
        <family val="1"/>
      </rPr>
      <t>A.7.2.1,</t>
    </r>
    <r>
      <rPr>
        <b/>
        <sz val="10"/>
        <color rgb="FF000000"/>
        <rFont val="Times New Roman"/>
        <family val="1"/>
      </rPr>
      <t xml:space="preserve"> </t>
    </r>
    <r>
      <rPr>
        <sz val="10"/>
        <color rgb="FF000000"/>
        <rFont val="Times New Roman"/>
        <family val="1"/>
      </rPr>
      <t>A.7.2.2</t>
    </r>
  </si>
  <si>
    <r>
      <t xml:space="preserve">·       COBIT 5 </t>
    </r>
    <r>
      <rPr>
        <sz val="10"/>
        <color rgb="FF000000"/>
        <rFont val="Times New Roman"/>
        <family val="1"/>
      </rPr>
      <t>APO07.03, APO07.06, APO10.04, APO10.05</t>
    </r>
  </si>
  <si>
    <r>
      <t xml:space="preserve">PR.AT-3: </t>
    </r>
    <r>
      <rPr>
        <sz val="10"/>
        <color rgb="FF000000"/>
        <rFont val="Times New Roman"/>
        <family val="1"/>
      </rPr>
      <t xml:space="preserve">Third-party stakeholders (e.g., suppliers, customers, partners) understand their roles and responsibilities </t>
    </r>
  </si>
  <si>
    <r>
      <t xml:space="preserve">·       ISO/IEC 27001:2013 </t>
    </r>
    <r>
      <rPr>
        <sz val="10"/>
        <color rgb="FF000000"/>
        <rFont val="Times New Roman"/>
        <family val="1"/>
      </rPr>
      <t>A.6.1.1,</t>
    </r>
    <r>
      <rPr>
        <b/>
        <sz val="10"/>
        <color rgb="FF000000"/>
        <rFont val="Times New Roman"/>
        <family val="1"/>
      </rPr>
      <t xml:space="preserve"> </t>
    </r>
    <r>
      <rPr>
        <sz val="10"/>
        <color rgb="FF000000"/>
        <rFont val="Times New Roman"/>
        <family val="1"/>
      </rPr>
      <t xml:space="preserve">A.7.2.2 </t>
    </r>
  </si>
  <si>
    <r>
      <t xml:space="preserve">·       ISA 62443-2-1:2009 </t>
    </r>
    <r>
      <rPr>
        <sz val="10"/>
        <color theme="1"/>
        <rFont val="Times New Roman"/>
        <family val="1"/>
      </rPr>
      <t>4.3.2.4.2, 4.3.2.4.3</t>
    </r>
  </si>
  <si>
    <r>
      <t xml:space="preserve">·       COBIT 5 </t>
    </r>
    <r>
      <rPr>
        <sz val="10"/>
        <color rgb="FF000000"/>
        <rFont val="Times New Roman"/>
        <family val="1"/>
      </rPr>
      <t>APO07.02, DSS05.04, DSS06.03</t>
    </r>
  </si>
  <si>
    <r>
      <t>·       CIS</t>
    </r>
    <r>
      <rPr>
        <b/>
        <sz val="10"/>
        <color rgb="FF000000"/>
        <rFont val="Times New Roman"/>
        <family val="1"/>
      </rPr>
      <t xml:space="preserve"> CSC</t>
    </r>
    <r>
      <rPr>
        <sz val="10"/>
        <color rgb="FF000000"/>
        <rFont val="Times New Roman"/>
        <family val="1"/>
      </rPr>
      <t xml:space="preserve"> 5, 17, 18 </t>
    </r>
  </si>
  <si>
    <r>
      <t xml:space="preserve">PR.AT-2: </t>
    </r>
    <r>
      <rPr>
        <sz val="10"/>
        <color rgb="FF000000"/>
        <rFont val="Times New Roman"/>
        <family val="1"/>
      </rPr>
      <t xml:space="preserve">Privileged users understand their roles and responsibilities </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</si>
  <si>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AT-2, PM-13</t>
    </r>
  </si>
  <si>
    <r>
      <t xml:space="preserve">·       ISO/IEC 27001:2013 </t>
    </r>
    <r>
      <rPr>
        <sz val="10"/>
        <color rgb="FF000000"/>
        <rFont val="Times New Roman"/>
        <family val="1"/>
      </rPr>
      <t>A.7.2.2, A.12.2.1</t>
    </r>
  </si>
  <si>
    <r>
      <t xml:space="preserve">·       COBIT 5 </t>
    </r>
    <r>
      <rPr>
        <sz val="10"/>
        <color rgb="FF000000"/>
        <rFont val="Times New Roman"/>
        <family val="1"/>
      </rPr>
      <t>APO07.03, BAI05.07</t>
    </r>
  </si>
  <si>
    <r>
      <t>·       CIS</t>
    </r>
    <r>
      <rPr>
        <b/>
        <sz val="10"/>
        <color rgb="FF000000"/>
        <rFont val="Times New Roman"/>
        <family val="1"/>
      </rPr>
      <t xml:space="preserve"> CSC</t>
    </r>
    <r>
      <rPr>
        <sz val="10"/>
        <color rgb="FF000000"/>
        <rFont val="Times New Roman"/>
        <family val="1"/>
      </rPr>
      <t xml:space="preserve"> 17, 18</t>
    </r>
  </si>
  <si>
    <r>
      <t xml:space="preserve">PR.AT-1: </t>
    </r>
    <r>
      <rPr>
        <sz val="10"/>
        <color rgb="FF000000"/>
        <rFont val="Times New Roman"/>
        <family val="1"/>
      </rPr>
      <t xml:space="preserve">All users are informed and trained </t>
    </r>
  </si>
  <si>
    <r>
      <t xml:space="preserve">Awareness and Training (PR.AT): </t>
    </r>
    <r>
      <rPr>
        <sz val="10"/>
        <color theme="1"/>
        <rFont val="Times New Roman"/>
        <family val="1"/>
      </rPr>
      <t>The organization’s personnel and partners are provided cybersecurity awareness education and are trained to perform their cybersecurity-related duties and responsibilities consistent with related policies, procedures, and agreements.</t>
    </r>
  </si>
  <si>
    <r>
      <t xml:space="preserve">·       NIST SP 800-53 Rev. 4 </t>
    </r>
    <r>
      <rPr>
        <sz val="10"/>
        <color theme="1"/>
        <rFont val="Times New Roman"/>
        <family val="1"/>
      </rPr>
      <t>AC-7, AC-8, AC-9, AC-11, AC-12, AC-14, IA-1, IA-2, IA-3, IA-4, IA-5, IA-8, IA-9, IA-10, IA-11</t>
    </r>
  </si>
  <si>
    <r>
      <t xml:space="preserve">·       ISO/IEC 27001:2013 </t>
    </r>
    <r>
      <rPr>
        <sz val="10"/>
        <color rgb="FF000000"/>
        <rFont val="Times New Roman"/>
        <family val="1"/>
      </rPr>
      <t>A.9.2.1, A.9.2.4, A.9.3.1, A.9.4.2, A.9.4.3, A.18.1.4</t>
    </r>
  </si>
  <si>
    <r>
      <t xml:space="preserve">·       ISA 62443-3-3:2013 </t>
    </r>
    <r>
      <rPr>
        <sz val="10"/>
        <color theme="1"/>
        <rFont val="Times New Roman"/>
        <family val="1"/>
      </rPr>
      <t>SR 1.1,</t>
    </r>
    <r>
      <rPr>
        <b/>
        <sz val="10"/>
        <color theme="1"/>
        <rFont val="Times New Roman"/>
        <family val="1"/>
      </rPr>
      <t xml:space="preserve"> </t>
    </r>
    <r>
      <rPr>
        <sz val="10"/>
        <color theme="1"/>
        <rFont val="Times New Roman"/>
        <family val="1"/>
      </rPr>
      <t xml:space="preserve">SR 1.2, SR 1.5, SR 1.7, SR 1.8, SR 1.9, SR 1.10 </t>
    </r>
  </si>
  <si>
    <r>
      <t xml:space="preserve">·       ISA 62443-2-1:2009 </t>
    </r>
    <r>
      <rPr>
        <sz val="10"/>
        <color theme="1"/>
        <rFont val="Times New Roman"/>
        <family val="1"/>
      </rPr>
      <t>4.3.3.6.1, 4.3.3.6.2, 4.3.3.6.3, 4.3.3.6.4, 4.3.3.6.5, 4.3.3.6.6, 4.3.3.6.7, 4.3.3.6.8, 4.3.3.6.9</t>
    </r>
  </si>
  <si>
    <r>
      <t>·       COBIT 5</t>
    </r>
    <r>
      <rPr>
        <sz val="10"/>
        <color theme="1"/>
        <rFont val="Times New Roman"/>
        <family val="1"/>
      </rPr>
      <t xml:space="preserve"> DSS05.04, DSS05.10, DSS06.10</t>
    </r>
  </si>
  <si>
    <r>
      <t xml:space="preserve">·       CIS CSC </t>
    </r>
    <r>
      <rPr>
        <sz val="10"/>
        <color theme="1"/>
        <rFont val="Times New Roman"/>
        <family val="1"/>
      </rPr>
      <t>1, 12, 15, 16</t>
    </r>
  </si>
  <si>
    <r>
      <t xml:space="preserve">PR.AC-7: </t>
    </r>
    <r>
      <rPr>
        <sz val="10"/>
        <color rgb="FF212121"/>
        <rFont val="Times New Roman"/>
        <family val="1"/>
      </rPr>
      <t>Users, devices, and other assets are authenticated (e.g., single-factor, multi-factor) commensurate with the risk of the transaction (e.g., individuals’ security and privacy risks and other organizational risks)</t>
    </r>
  </si>
  <si>
    <r>
      <t xml:space="preserve">·       NIST SP 800-53 Rev. 4 </t>
    </r>
    <r>
      <rPr>
        <sz val="10"/>
        <color theme="1"/>
        <rFont val="Times New Roman"/>
        <family val="1"/>
      </rPr>
      <t>AC-1, AC-2, AC-3,  AC-16, AC-19, AC-24, IA-1, IA-2, IA-4, IA-5, IA-8, PE-2, PS-3</t>
    </r>
  </si>
  <si>
    <r>
      <t>·       ISO/IEC 27001:2013</t>
    </r>
    <r>
      <rPr>
        <sz val="10"/>
        <color theme="1"/>
        <rFont val="Times New Roman"/>
        <family val="1"/>
      </rPr>
      <t xml:space="preserve">, A.7.1.1, A.9.2.1 </t>
    </r>
  </si>
  <si>
    <r>
      <t xml:space="preserve">·       ISA 62443-3-3:2013 </t>
    </r>
    <r>
      <rPr>
        <sz val="10"/>
        <color theme="1"/>
        <rFont val="Times New Roman"/>
        <family val="1"/>
      </rPr>
      <t>SR 1.1, SR 1.2,</t>
    </r>
    <r>
      <rPr>
        <b/>
        <sz val="10"/>
        <color theme="1"/>
        <rFont val="Times New Roman"/>
        <family val="1"/>
      </rPr>
      <t xml:space="preserve"> </t>
    </r>
    <r>
      <rPr>
        <sz val="10"/>
        <color theme="1"/>
        <rFont val="Times New Roman"/>
        <family val="1"/>
      </rPr>
      <t xml:space="preserve">SR 1.4, SR 1.5, SR 1.9, SR 2.1 </t>
    </r>
  </si>
  <si>
    <r>
      <t xml:space="preserve">·       ISA 62443-2-1:2009 </t>
    </r>
    <r>
      <rPr>
        <sz val="10"/>
        <color theme="1"/>
        <rFont val="Times New Roman"/>
        <family val="1"/>
      </rPr>
      <t>4.3.3.2.2, 4.3.3.5.2, 4.3.3.7.2, 4.3.3.7.4</t>
    </r>
  </si>
  <si>
    <r>
      <t xml:space="preserve">·       COBIT 5 </t>
    </r>
    <r>
      <rPr>
        <sz val="10"/>
        <color theme="1"/>
        <rFont val="Times New Roman"/>
        <family val="1"/>
      </rPr>
      <t xml:space="preserve">DSS05.04, DSS05.05, DSS05.07, DSS06.03 </t>
    </r>
  </si>
  <si>
    <r>
      <t>·       CIS CSC</t>
    </r>
    <r>
      <rPr>
        <sz val="10"/>
        <color theme="1"/>
        <rFont val="Times New Roman"/>
        <family val="1"/>
      </rPr>
      <t>, 16</t>
    </r>
  </si>
  <si>
    <r>
      <t>PR.AC-6:</t>
    </r>
    <r>
      <rPr>
        <sz val="12"/>
        <color theme="1"/>
        <rFont val="Times New Roman"/>
        <family val="1"/>
      </rPr>
      <t xml:space="preserve"> </t>
    </r>
    <r>
      <rPr>
        <sz val="10"/>
        <color rgb="FF000000"/>
        <rFont val="Times New Roman"/>
        <family val="1"/>
      </rPr>
      <t>Identities are proofed and bound to credentials and asserted in interactions</t>
    </r>
  </si>
  <si>
    <r>
      <t xml:space="preserve">·       NIST SP 800-53 </t>
    </r>
    <r>
      <rPr>
        <b/>
        <sz val="10"/>
        <color theme="1"/>
        <rFont val="Times New Roman"/>
        <family val="1"/>
      </rPr>
      <t>Rev. 4</t>
    </r>
    <r>
      <rPr>
        <b/>
        <sz val="10"/>
        <color rgb="FF000000"/>
        <rFont val="Times New Roman"/>
        <family val="1"/>
      </rPr>
      <t xml:space="preserve"> </t>
    </r>
    <r>
      <rPr>
        <sz val="10"/>
        <color rgb="FF000000"/>
        <rFont val="Times New Roman"/>
        <family val="1"/>
      </rPr>
      <t>AC-4, AC-10, SC-7</t>
    </r>
  </si>
  <si>
    <r>
      <t xml:space="preserve">·       ISO/IEC 27001:2013 </t>
    </r>
    <r>
      <rPr>
        <sz val="10"/>
        <color rgb="FF000000"/>
        <rFont val="Times New Roman"/>
        <family val="1"/>
      </rPr>
      <t>A.13.1.1,</t>
    </r>
    <r>
      <rPr>
        <b/>
        <sz val="10"/>
        <color rgb="FF000000"/>
        <rFont val="Times New Roman"/>
        <family val="1"/>
      </rPr>
      <t xml:space="preserve"> </t>
    </r>
    <r>
      <rPr>
        <sz val="10"/>
        <color rgb="FF000000"/>
        <rFont val="Times New Roman"/>
        <family val="1"/>
      </rPr>
      <t>A.13.1.3, A.13.2.1, A.14.1.2, A.14.1.3</t>
    </r>
  </si>
  <si>
    <r>
      <t>·       ISA 62443-3-3:2013</t>
    </r>
    <r>
      <rPr>
        <sz val="10"/>
        <color theme="1"/>
        <rFont val="Times New Roman"/>
        <family val="1"/>
      </rPr>
      <t xml:space="preserve"> SR 3.1, SR 3.8</t>
    </r>
  </si>
  <si>
    <r>
      <t xml:space="preserve">·       ISA 62443-2-1:2009 </t>
    </r>
    <r>
      <rPr>
        <sz val="10"/>
        <color theme="1"/>
        <rFont val="Times New Roman"/>
        <family val="1"/>
      </rPr>
      <t>4.3.3.4</t>
    </r>
  </si>
  <si>
    <r>
      <t xml:space="preserve">·       COBIT 5 </t>
    </r>
    <r>
      <rPr>
        <sz val="10"/>
        <color rgb="FF000000"/>
        <rFont val="Times New Roman"/>
        <family val="1"/>
      </rPr>
      <t>DSS01.05, DSS05.02</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</si>
  <si>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9, 14, 15, 18</t>
    </r>
  </si>
  <si>
    <r>
      <t xml:space="preserve">PR.AC-5: </t>
    </r>
    <r>
      <rPr>
        <sz val="10"/>
        <color rgb="FF000000"/>
        <rFont val="Times New Roman"/>
        <family val="1"/>
      </rPr>
      <t>Network integrity is protected (e.g., network segregation, network segmentation)</t>
    </r>
  </si>
  <si>
    <r>
      <t>·       NIST SP 800-53 Rev. 4</t>
    </r>
    <r>
      <rPr>
        <sz val="10"/>
        <color theme="1"/>
        <rFont val="Times New Roman"/>
        <family val="1"/>
      </rPr>
      <t xml:space="preserve"> AC-1, AC-2, </t>
    </r>
    <r>
      <rPr>
        <sz val="10"/>
        <color rgb="FF000000"/>
        <rFont val="Times New Roman"/>
        <family val="1"/>
      </rPr>
      <t>AC-3, AC-5, AC-6, AC-14, AC-16, AC-24</t>
    </r>
  </si>
  <si>
    <r>
      <t xml:space="preserve">·       ISO/IEC 27001:2013 </t>
    </r>
    <r>
      <rPr>
        <sz val="10"/>
        <color rgb="FF000000"/>
        <rFont val="Times New Roman"/>
        <family val="1"/>
      </rPr>
      <t>A.6.1.2, A.9.1.2, A.9.2.3, A.9.4.1, A.9.4.4, A.9.4.5</t>
    </r>
  </si>
  <si>
    <r>
      <t>·       ISA 62443-3-3:2013</t>
    </r>
    <r>
      <rPr>
        <sz val="10"/>
        <color theme="1"/>
        <rFont val="Times New Roman"/>
        <family val="1"/>
      </rPr>
      <t xml:space="preserve"> SR 2.1</t>
    </r>
  </si>
  <si>
    <r>
      <t xml:space="preserve">·       ISA 62443-2-1:2009 </t>
    </r>
    <r>
      <rPr>
        <sz val="10"/>
        <color theme="1"/>
        <rFont val="Times New Roman"/>
        <family val="1"/>
      </rPr>
      <t>4.3.3.7.3</t>
    </r>
  </si>
  <si>
    <r>
      <t xml:space="preserve">·       COBIT 5 </t>
    </r>
    <r>
      <rPr>
        <sz val="10"/>
        <color rgb="FF000000"/>
        <rFont val="Times New Roman"/>
        <family val="1"/>
      </rPr>
      <t>DSS05.04</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</si>
  <si>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 xml:space="preserve">3, 5, 12, 14, 15, 16, 18 </t>
    </r>
  </si>
  <si>
    <r>
      <t xml:space="preserve">PR.AC-4: </t>
    </r>
    <r>
      <rPr>
        <sz val="10"/>
        <color rgb="FF000000"/>
        <rFont val="Times New Roman"/>
        <family val="1"/>
      </rPr>
      <t>Access permissions and authorizations are managed, incorporating the principles of least privilege and separation of duties</t>
    </r>
  </si>
  <si>
    <r>
      <t xml:space="preserve">·       NIST SP 800-53 </t>
    </r>
    <r>
      <rPr>
        <b/>
        <sz val="10"/>
        <color theme="1"/>
        <rFont val="Times New Roman"/>
        <family val="1"/>
      </rPr>
      <t>Rev. 4</t>
    </r>
    <r>
      <rPr>
        <b/>
        <sz val="10"/>
        <color rgb="FF000000"/>
        <rFont val="Times New Roman"/>
        <family val="1"/>
      </rPr>
      <t xml:space="preserve"> </t>
    </r>
    <r>
      <rPr>
        <sz val="10"/>
        <color rgb="FF000000"/>
        <rFont val="Times New Roman"/>
        <family val="1"/>
      </rPr>
      <t>AC-1, AC-17, AC-19, AC-20, SC-15</t>
    </r>
  </si>
  <si>
    <r>
      <t xml:space="preserve">·       ISO/IEC 27001:2013 </t>
    </r>
    <r>
      <rPr>
        <sz val="10"/>
        <color rgb="FF000000"/>
        <rFont val="Times New Roman"/>
        <family val="1"/>
      </rPr>
      <t>A.6.2.1,</t>
    </r>
    <r>
      <rPr>
        <b/>
        <sz val="10"/>
        <color rgb="FF000000"/>
        <rFont val="Times New Roman"/>
        <family val="1"/>
      </rPr>
      <t xml:space="preserve"> </t>
    </r>
    <r>
      <rPr>
        <sz val="10"/>
        <color rgb="FF000000"/>
        <rFont val="Times New Roman"/>
        <family val="1"/>
      </rPr>
      <t>A.6.2.2, A.11.2.6, A.13.1.1, A.13.2.1</t>
    </r>
  </si>
  <si>
    <r>
      <t>·       ISA 62443-3-3:2013</t>
    </r>
    <r>
      <rPr>
        <sz val="10"/>
        <color theme="1"/>
        <rFont val="Times New Roman"/>
        <family val="1"/>
      </rPr>
      <t xml:space="preserve"> SR 1.13, SR 2.6</t>
    </r>
  </si>
  <si>
    <r>
      <t xml:space="preserve">·       ISA 62443-2-1:2009 </t>
    </r>
    <r>
      <rPr>
        <sz val="10"/>
        <color theme="1"/>
        <rFont val="Times New Roman"/>
        <family val="1"/>
      </rPr>
      <t>4.3.3.6.6</t>
    </r>
  </si>
  <si>
    <r>
      <t xml:space="preserve">·       COBIT 5 </t>
    </r>
    <r>
      <rPr>
        <sz val="10"/>
        <color rgb="FF000000"/>
        <rFont val="Times New Roman"/>
        <family val="1"/>
      </rPr>
      <t>APO13.01, DSS01.04, DSS05.03</t>
    </r>
  </si>
  <si>
    <r>
      <t xml:space="preserve">·       CIS CSC </t>
    </r>
    <r>
      <rPr>
        <sz val="10"/>
        <color theme="1"/>
        <rFont val="Times New Roman"/>
        <family val="1"/>
      </rPr>
      <t>12</t>
    </r>
  </si>
  <si>
    <r>
      <t xml:space="preserve">PR.AC-3: </t>
    </r>
    <r>
      <rPr>
        <sz val="10"/>
        <color rgb="FF000000"/>
        <rFont val="Times New Roman"/>
        <family val="1"/>
      </rPr>
      <t>Remote access is managed</t>
    </r>
  </si>
  <si>
    <r>
      <t xml:space="preserve">·       NIST SP 800-53 Rev. 4 </t>
    </r>
    <r>
      <rPr>
        <sz val="10"/>
        <color theme="1"/>
        <rFont val="Times New Roman"/>
        <family val="1"/>
      </rPr>
      <t>PE-2, PE-3, PE-4, PE-5, PE-6, PE-8</t>
    </r>
  </si>
  <si>
    <r>
      <t xml:space="preserve">·       ISO/IEC 27001:2013 </t>
    </r>
    <r>
      <rPr>
        <sz val="10"/>
        <color rgb="FF000000"/>
        <rFont val="Times New Roman"/>
        <family val="1"/>
      </rPr>
      <t>A.11.1.1, A.11.1.2, A.11.1.3, A.11.1.4, A.11.1.5, A.11.1.6, A.11.2.1, A.11.2.3, A.11.2.5, A.11.2.6, A.11.2.7, A.11.2.8</t>
    </r>
  </si>
  <si>
    <r>
      <t xml:space="preserve">·       ISA 62443-2-1:2009 </t>
    </r>
    <r>
      <rPr>
        <sz val="10"/>
        <color theme="1"/>
        <rFont val="Times New Roman"/>
        <family val="1"/>
      </rPr>
      <t>4.3.3.3.2, 4.3.3.3.8</t>
    </r>
  </si>
  <si>
    <r>
      <t xml:space="preserve">·       COBIT 5 </t>
    </r>
    <r>
      <rPr>
        <sz val="10"/>
        <color rgb="FF000000"/>
        <rFont val="Times New Roman"/>
        <family val="1"/>
      </rPr>
      <t>DSS01.04, DSS05.05</t>
    </r>
  </si>
  <si>
    <r>
      <t xml:space="preserve">PR.AC-2: </t>
    </r>
    <r>
      <rPr>
        <sz val="10"/>
        <color rgb="FF000000"/>
        <rFont val="Times New Roman"/>
        <family val="1"/>
      </rPr>
      <t>Physical access to assets is managed and protected</t>
    </r>
  </si>
  <si>
    <r>
      <t>·       NIST SP 800-53 Rev. 4</t>
    </r>
    <r>
      <rPr>
        <sz val="10"/>
        <color theme="1"/>
        <rFont val="Times New Roman"/>
        <family val="1"/>
      </rPr>
      <t xml:space="preserve"> AC-1, </t>
    </r>
    <r>
      <rPr>
        <sz val="10"/>
        <color rgb="FF000000"/>
        <rFont val="Times New Roman"/>
        <family val="1"/>
      </rPr>
      <t xml:space="preserve">AC-2, IA-1, IA-2, IA-3, IA-4, IA-5, IA-6, IA-7, IA-8, IA-9, IA-10, IA-11 </t>
    </r>
  </si>
  <si>
    <r>
      <t xml:space="preserve">·       ISO/IEC 27001:2013 </t>
    </r>
    <r>
      <rPr>
        <sz val="10"/>
        <color rgb="FF000000"/>
        <rFont val="Times New Roman"/>
        <family val="1"/>
      </rPr>
      <t>A.9.2.1, A.9.2.2, A.9.2.3, A.9.2.4, A.9.2.6, A.9.3.1, A.9.4.2, A.9.4.3</t>
    </r>
  </si>
  <si>
    <r>
      <t>·       ISA 62443-3-3:2013</t>
    </r>
    <r>
      <rPr>
        <sz val="10"/>
        <color theme="1"/>
        <rFont val="Times New Roman"/>
        <family val="1"/>
      </rPr>
      <t xml:space="preserve"> SR 1.1, SR 1.2, SR 1.3, SR 1.4, SR 1.5, SR 1.7, SR 1.8, SR 1.9</t>
    </r>
  </si>
  <si>
    <r>
      <t xml:space="preserve">·       ISA 62443-2-1:2009 </t>
    </r>
    <r>
      <rPr>
        <sz val="10"/>
        <color theme="1"/>
        <rFont val="Times New Roman"/>
        <family val="1"/>
      </rPr>
      <t>4.3.3.5.1</t>
    </r>
  </si>
  <si>
    <r>
      <t xml:space="preserve">·       COBIT 5 </t>
    </r>
    <r>
      <rPr>
        <sz val="10"/>
        <color rgb="FF000000"/>
        <rFont val="Times New Roman"/>
        <family val="1"/>
      </rPr>
      <t>DSS05.04, DSS06.03</t>
    </r>
  </si>
  <si>
    <r>
      <t>·       CIS</t>
    </r>
    <r>
      <rPr>
        <sz val="10"/>
        <color rgb="FF000000"/>
        <rFont val="Times New Roman"/>
        <family val="1"/>
      </rPr>
      <t xml:space="preserve"> </t>
    </r>
    <r>
      <rPr>
        <b/>
        <sz val="10"/>
        <color rgb="FF000000"/>
        <rFont val="Times New Roman"/>
        <family val="1"/>
      </rPr>
      <t xml:space="preserve">CSC </t>
    </r>
    <r>
      <rPr>
        <sz val="10"/>
        <color rgb="FF000000"/>
        <rFont val="Times New Roman"/>
        <family val="1"/>
      </rPr>
      <t>1, 5, 15, 16</t>
    </r>
  </si>
  <si>
    <r>
      <t xml:space="preserve">PR.AC-1: </t>
    </r>
    <r>
      <rPr>
        <sz val="10"/>
        <color rgb="FF000000"/>
        <rFont val="Times New Roman"/>
        <family val="1"/>
      </rPr>
      <t>Identities and credentials are issued, managed, verified, revoked, and audited for authorized devices, users and processes</t>
    </r>
  </si>
  <si>
    <r>
      <t xml:space="preserve">Identity Management, Authentication and Access Control (PR.AC): </t>
    </r>
    <r>
      <rPr>
        <sz val="10"/>
        <color theme="1"/>
        <rFont val="Times New Roman"/>
        <family val="1"/>
      </rPr>
      <t>Access to physical and logical assets and associated facilities is limited to authorized users, processes, and devices, and is managed consistent with the assessed risk of unauthorized access to authorized activities and transactions.</t>
    </r>
  </si>
  <si>
    <r>
      <t>·       NIST SP 800-53 Rev. 4</t>
    </r>
    <r>
      <rPr>
        <sz val="10"/>
        <color theme="1"/>
        <rFont val="Times New Roman"/>
        <family val="1"/>
      </rPr>
      <t xml:space="preserve"> CP-2, CP-4, IR-3, IR-4, IR-6, IR-8, IR-9</t>
    </r>
  </si>
  <si>
    <r>
      <t>·       ISO/IEC 27001:2013</t>
    </r>
    <r>
      <rPr>
        <sz val="10"/>
        <color theme="1"/>
        <rFont val="Times New Roman"/>
        <family val="1"/>
      </rPr>
      <t xml:space="preserve"> A.17.1.3 </t>
    </r>
  </si>
  <si>
    <r>
      <t xml:space="preserve">·       ISA 62443-3-3:2013 </t>
    </r>
    <r>
      <rPr>
        <sz val="10"/>
        <color theme="1"/>
        <rFont val="Times New Roman"/>
        <family val="1"/>
      </rPr>
      <t>SR 2.8, SR 3.3, SR.6.1, SR 7.3, SR 7.4</t>
    </r>
  </si>
  <si>
    <r>
      <t>·       ISA 62443-2-1:2009</t>
    </r>
    <r>
      <rPr>
        <sz val="10"/>
        <color theme="1"/>
        <rFont val="Times New Roman"/>
        <family val="1"/>
      </rPr>
      <t xml:space="preserve"> 4.3.2.5.7, 4.3.4.5.11 </t>
    </r>
  </si>
  <si>
    <r>
      <t>·       COBIT 5</t>
    </r>
    <r>
      <rPr>
        <sz val="10"/>
        <color theme="1"/>
        <rFont val="Times New Roman"/>
        <family val="1"/>
      </rPr>
      <t xml:space="preserve"> DSS04.04</t>
    </r>
  </si>
  <si>
    <r>
      <t>·       CIS CSC</t>
    </r>
    <r>
      <rPr>
        <sz val="10"/>
        <color theme="1"/>
        <rFont val="Times New Roman"/>
        <family val="1"/>
      </rPr>
      <t xml:space="preserve"> 19, 20</t>
    </r>
  </si>
  <si>
    <r>
      <t xml:space="preserve">ID.SC-5: </t>
    </r>
    <r>
      <rPr>
        <sz val="10"/>
        <color rgb="FF000000"/>
        <rFont val="Times New Roman"/>
        <family val="1"/>
      </rPr>
      <t>Response and recovery planning and testing are conducted with suppliers and third-party providers</t>
    </r>
  </si>
  <si>
    <r>
      <t>·       NIST SP 800-53 Rev. 4</t>
    </r>
    <r>
      <rPr>
        <sz val="10"/>
        <color theme="1"/>
        <rFont val="Times New Roman"/>
        <family val="1"/>
      </rPr>
      <t xml:space="preserve"> AU-2, AU-6, AU-12, AU-16, PS-7, SA-9, SA-12</t>
    </r>
  </si>
  <si>
    <r>
      <t>·       ISO/IEC 27001:2013</t>
    </r>
    <r>
      <rPr>
        <sz val="10"/>
        <color theme="1"/>
        <rFont val="Times New Roman"/>
        <family val="1"/>
      </rPr>
      <t xml:space="preserve"> A.15.2.1, A.15.2.2</t>
    </r>
  </si>
  <si>
    <r>
      <t xml:space="preserve">·       ISA 62443-3-3:2013 </t>
    </r>
    <r>
      <rPr>
        <sz val="10"/>
        <color theme="1"/>
        <rFont val="Times New Roman"/>
        <family val="1"/>
      </rPr>
      <t>SR 6.1</t>
    </r>
  </si>
  <si>
    <r>
      <t>·       ISA 62443-2-1:2009</t>
    </r>
    <r>
      <rPr>
        <sz val="10"/>
        <color theme="1"/>
        <rFont val="Times New Roman"/>
        <family val="1"/>
      </rPr>
      <t xml:space="preserve"> 4.3.2.6.7</t>
    </r>
  </si>
  <si>
    <r>
      <t>·       COBIT 5</t>
    </r>
    <r>
      <rPr>
        <sz val="10"/>
        <color theme="1"/>
        <rFont val="Times New Roman"/>
        <family val="1"/>
      </rPr>
      <t xml:space="preserve"> APO10.01, APO10.03, APO10.04, APO10.05, MEA01.01, MEA01.02, MEA01.03, MEA01.04, MEA01.05 </t>
    </r>
  </si>
  <si>
    <r>
      <t xml:space="preserve">ID.SC-4: </t>
    </r>
    <r>
      <rPr>
        <sz val="10"/>
        <color rgb="FF212121"/>
        <rFont val="Times New Roman"/>
        <family val="1"/>
      </rPr>
      <t>Suppliers and third-party partners are routinely assessed using audits, test results, or other forms of evaluations to confirm they are meeting their contractual obligations.</t>
    </r>
  </si>
  <si>
    <r>
      <t>·       NIST SP 800-53 Rev. 4</t>
    </r>
    <r>
      <rPr>
        <sz val="10"/>
        <color theme="1"/>
        <rFont val="Times New Roman"/>
        <family val="1"/>
      </rPr>
      <t xml:space="preserve"> SA-9, SA-11, SA-12, PM-9</t>
    </r>
  </si>
  <si>
    <r>
      <t>·       ISO/IEC 27001:2013</t>
    </r>
    <r>
      <rPr>
        <sz val="10"/>
        <color theme="1"/>
        <rFont val="Times New Roman"/>
        <family val="1"/>
      </rPr>
      <t xml:space="preserve"> A.15.1.1, A.15.1.2, A.15.1.3</t>
    </r>
  </si>
  <si>
    <r>
      <t>·       ISA 62443-2-1:2009</t>
    </r>
    <r>
      <rPr>
        <sz val="10"/>
        <color rgb="FF00B050"/>
        <rFont val="Times New Roman"/>
        <family val="1"/>
      </rPr>
      <t xml:space="preserve"> </t>
    </r>
    <r>
      <rPr>
        <sz val="10"/>
        <color theme="1"/>
        <rFont val="Times New Roman"/>
        <family val="1"/>
      </rPr>
      <t>4.3.2.6.4, 4.3.2.6.7</t>
    </r>
  </si>
  <si>
    <t>S 2.17.33</t>
  </si>
  <si>
    <r>
      <t xml:space="preserve">·       COBIT 5 </t>
    </r>
    <r>
      <rPr>
        <sz val="10"/>
        <color theme="1"/>
        <rFont val="Times New Roman"/>
        <family val="1"/>
      </rPr>
      <t>APO10.01, APO10.02, APO10.03, APO10.04, APO10.05</t>
    </r>
  </si>
  <si>
    <r>
      <t xml:space="preserve">ID.SC-3: </t>
    </r>
    <r>
      <rPr>
        <sz val="10"/>
        <color rgb="FF000000"/>
        <rFont val="Times New Roman"/>
        <family val="1"/>
      </rPr>
      <t>Contracts with suppliers and third-party partners are used to implement appropriate measures designed to meet the objectives of an organization’s cybersecurity program and Cyber Supply Chain Risk Management Plan.</t>
    </r>
  </si>
  <si>
    <r>
      <t>·       NIST SP 800-53 Rev. 4</t>
    </r>
    <r>
      <rPr>
        <sz val="10"/>
        <color theme="1"/>
        <rFont val="Times New Roman"/>
        <family val="1"/>
      </rPr>
      <t xml:space="preserve"> RA-2, RA-3, SA-12, SA-14, SA-15, PM-9</t>
    </r>
  </si>
  <si>
    <r>
      <t xml:space="preserve">·       ISA 62443-2-1:2009 </t>
    </r>
    <r>
      <rPr>
        <sz val="10"/>
        <color theme="1"/>
        <rFont val="Times New Roman"/>
        <family val="1"/>
      </rPr>
      <t>4.2.3.1, 4.2.3.2, 4.2.3.3, 4.2.3.4, 4.2.3.6, 4.2.3.8, 4.2.3.9, 4.2.3.10, 4.2.3.12, 4.2.3.13, 4.2.3.14</t>
    </r>
  </si>
  <si>
    <r>
      <t>·       COBIT 5</t>
    </r>
    <r>
      <rPr>
        <sz val="10"/>
        <color theme="1"/>
        <rFont val="Times New Roman"/>
        <family val="1"/>
      </rPr>
      <t xml:space="preserve"> APO10.01, APO10.02, APO10.04, APO10.05, APO12.01, APO12.02, APO12.03, APO12.04, APO12.05, APO12.06, APO13.02, BAI02.03</t>
    </r>
  </si>
  <si>
    <r>
      <t xml:space="preserve">ID.SC-2: </t>
    </r>
    <r>
      <rPr>
        <sz val="10"/>
        <color rgb="FF000000"/>
        <rFont val="Times New Roman"/>
        <family val="1"/>
      </rPr>
      <t xml:space="preserve">Suppliers and third party partners of information systems, components, and services are identified, prioritized, and assessed using a cyber supply chain risk assessment process </t>
    </r>
  </si>
  <si>
    <r>
      <t xml:space="preserve">·       NIST SP 800-53 Rev. 4 </t>
    </r>
    <r>
      <rPr>
        <sz val="10"/>
        <color theme="1"/>
        <rFont val="Times New Roman"/>
        <family val="1"/>
      </rPr>
      <t>SA-9, SA-12, PM-9</t>
    </r>
  </si>
  <si>
    <r>
      <t xml:space="preserve">·       ISO/IEC 27001:2013 </t>
    </r>
    <r>
      <rPr>
        <sz val="10"/>
        <color theme="1"/>
        <rFont val="Times New Roman"/>
        <family val="1"/>
      </rPr>
      <t>A.15.1.1, A.15.1.2, A.15.1.3, A.15.2.1, A.15.2.2</t>
    </r>
  </si>
  <si>
    <r>
      <t>·       ISA 62443-2-1:2009</t>
    </r>
    <r>
      <rPr>
        <sz val="10"/>
        <color theme="1"/>
        <rFont val="Times New Roman"/>
        <family val="1"/>
      </rPr>
      <t xml:space="preserve"> 4.3.4.2</t>
    </r>
  </si>
  <si>
    <r>
      <t>·       COBIT 5</t>
    </r>
    <r>
      <rPr>
        <sz val="10"/>
        <color theme="1"/>
        <rFont val="Times New Roman"/>
        <family val="1"/>
      </rPr>
      <t xml:space="preserve"> APO10.01, APO10.04, APO12.04, APO12.05, APO13.02, BAI01.03, BAI02.03, BAI04.02</t>
    </r>
  </si>
  <si>
    <r>
      <t>·       CIS CSC</t>
    </r>
    <r>
      <rPr>
        <sz val="10"/>
        <color theme="1"/>
        <rFont val="Times New Roman"/>
        <family val="1"/>
      </rPr>
      <t xml:space="preserve"> 4</t>
    </r>
  </si>
  <si>
    <r>
      <t xml:space="preserve">ID.SC-1: </t>
    </r>
    <r>
      <rPr>
        <sz val="10"/>
        <color rgb="FF000000"/>
        <rFont val="Times New Roman"/>
        <family val="1"/>
      </rPr>
      <t>Cyber supply chain risk management processes are identified, established, assessed, managed, and agreed to by organizational stakeholders</t>
    </r>
  </si>
  <si>
    <r>
      <t xml:space="preserve">Supply Chain Risk Management (ID.SC):
</t>
    </r>
    <r>
      <rPr>
        <sz val="10"/>
        <color theme="1"/>
        <rFont val="Times New Roman"/>
        <family val="1"/>
      </rPr>
      <t>The organization’s priorities, constraints, risk tolerances, and assumptions are established and used to support risk decisions associated with managing supply chain risk. The organization has established and implemented the processes to identify, assess and manage supply chain risks.</t>
    </r>
  </si>
  <si>
    <r>
      <t xml:space="preserve">·       NIST SP 800-53 Rev. 4 </t>
    </r>
    <r>
      <rPr>
        <sz val="10"/>
        <color theme="1"/>
        <rFont val="Times New Roman"/>
        <family val="1"/>
      </rPr>
      <t>SA-14,</t>
    </r>
    <r>
      <rPr>
        <b/>
        <sz val="10"/>
        <color theme="1"/>
        <rFont val="Times New Roman"/>
        <family val="1"/>
      </rPr>
      <t xml:space="preserve"> </t>
    </r>
    <r>
      <rPr>
        <sz val="10"/>
        <color theme="1"/>
        <rFont val="Times New Roman"/>
        <family val="1"/>
      </rPr>
      <t>PM-8, PM-9, PM-11</t>
    </r>
  </si>
  <si>
    <r>
      <t xml:space="preserve">·       ISO/IEC 27001:2013 </t>
    </r>
    <r>
      <rPr>
        <sz val="10"/>
        <color rgb="FF000000"/>
        <rFont val="Times New Roman"/>
        <family val="1"/>
      </rPr>
      <t>Clause 6.1.3, Clause 8.3</t>
    </r>
  </si>
  <si>
    <r>
      <t xml:space="preserve">·       COBIT 5 </t>
    </r>
    <r>
      <rPr>
        <sz val="10"/>
        <color rgb="FF000000"/>
        <rFont val="Times New Roman"/>
        <family val="1"/>
      </rPr>
      <t>APO12.02</t>
    </r>
  </si>
  <si>
    <r>
      <t>ID.RM-3:</t>
    </r>
    <r>
      <rPr>
        <sz val="10"/>
        <color rgb="FF000000"/>
        <rFont val="Times New Roman"/>
        <family val="1"/>
      </rPr>
      <t xml:space="preserve"> The organization’s determination of risk tolerance is informed by its role in critical infrastructure and sector specific risk analysis</t>
    </r>
  </si>
  <si>
    <r>
      <t>·       NIST SP 800-53</t>
    </r>
    <r>
      <rPr>
        <sz val="10"/>
        <color theme="1"/>
        <rFont val="Times New Roman"/>
        <family val="1"/>
      </rPr>
      <t xml:space="preserve"> </t>
    </r>
    <r>
      <rPr>
        <b/>
        <sz val="10"/>
        <color theme="1"/>
        <rFont val="Times New Roman"/>
        <family val="1"/>
      </rPr>
      <t>Rev. 4</t>
    </r>
    <r>
      <rPr>
        <sz val="10"/>
        <color rgb="FF000000"/>
        <rFont val="Times New Roman"/>
        <family val="1"/>
      </rPr>
      <t xml:space="preserve"> PM-9</t>
    </r>
  </si>
  <si>
    <r>
      <t xml:space="preserve">·       ISA 62443-2-1:2009 </t>
    </r>
    <r>
      <rPr>
        <sz val="10"/>
        <color theme="1"/>
        <rFont val="Times New Roman"/>
        <family val="1"/>
      </rPr>
      <t>4.3.2.6.5</t>
    </r>
  </si>
  <si>
    <r>
      <t xml:space="preserve">ID.RM-2: </t>
    </r>
    <r>
      <rPr>
        <sz val="10"/>
        <color rgb="FF000000"/>
        <rFont val="Times New Roman"/>
        <family val="1"/>
      </rPr>
      <t>Organizational risk tolerance is determined and clearly expressed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</si>
  <si>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PM-9</t>
    </r>
  </si>
  <si>
    <r>
      <t xml:space="preserve">·       ISO/IEC 27001:2013 </t>
    </r>
    <r>
      <rPr>
        <sz val="10"/>
        <color rgb="FF000000"/>
        <rFont val="Times New Roman"/>
        <family val="1"/>
      </rPr>
      <t>Clause 6.1.3, Clause 8.3, Clause 9.3</t>
    </r>
  </si>
  <si>
    <r>
      <t xml:space="preserve">·       ISA 62443-2-1:2009 </t>
    </r>
    <r>
      <rPr>
        <sz val="10"/>
        <color theme="1"/>
        <rFont val="Times New Roman"/>
        <family val="1"/>
      </rPr>
      <t>4.3.4.2</t>
    </r>
  </si>
  <si>
    <r>
      <t xml:space="preserve">·       COBIT 5 </t>
    </r>
    <r>
      <rPr>
        <sz val="10"/>
        <color theme="1"/>
        <rFont val="Times New Roman"/>
        <family val="1"/>
      </rPr>
      <t>APO12.04, APO12.05, APO13.02, BAI02.03, BAI04.02</t>
    </r>
    <r>
      <rPr>
        <b/>
        <sz val="10"/>
        <color theme="1"/>
        <rFont val="Times New Roman"/>
        <family val="1"/>
      </rPr>
      <t xml:space="preserve"> </t>
    </r>
  </si>
  <si>
    <r>
      <t xml:space="preserve">·       CIS CSC </t>
    </r>
    <r>
      <rPr>
        <sz val="10"/>
        <color theme="1"/>
        <rFont val="Times New Roman"/>
        <family val="1"/>
      </rPr>
      <t>4</t>
    </r>
  </si>
  <si>
    <r>
      <t xml:space="preserve">ID.RM-1: </t>
    </r>
    <r>
      <rPr>
        <sz val="10"/>
        <color rgb="FF000000"/>
        <rFont val="Times New Roman"/>
        <family val="1"/>
      </rPr>
      <t>Risk management processes are established, managed, and agreed to by organizational stakeholders</t>
    </r>
  </si>
  <si>
    <r>
      <t xml:space="preserve">Risk Management Strategy (ID.RM): </t>
    </r>
    <r>
      <rPr>
        <sz val="10"/>
        <color theme="1"/>
        <rFont val="Times New Roman"/>
        <family val="1"/>
      </rPr>
      <t>The organization’s priorities, constraints, risk tolerances, and assumptions are established and used to support operational risk decisions.</t>
    </r>
  </si>
  <si>
    <r>
      <t>·       NIST SP 800-53 Rev. 4</t>
    </r>
    <r>
      <rPr>
        <sz val="10"/>
        <color theme="1"/>
        <rFont val="Times New Roman"/>
        <family val="1"/>
      </rPr>
      <t xml:space="preserve"> PM-4, PM-9</t>
    </r>
  </si>
  <si>
    <r>
      <t xml:space="preserve">·       ISO/IEC 27001:2013 </t>
    </r>
    <r>
      <rPr>
        <sz val="10"/>
        <color rgb="FF000000"/>
        <rFont val="Times New Roman"/>
        <family val="1"/>
      </rPr>
      <t>Clause 6.1.3</t>
    </r>
  </si>
  <si>
    <r>
      <t>·       COBIT 5</t>
    </r>
    <r>
      <rPr>
        <sz val="10"/>
        <color theme="1"/>
        <rFont val="Times New Roman"/>
        <family val="1"/>
      </rPr>
      <t xml:space="preserve"> APO12.05, APO13.02</t>
    </r>
  </si>
  <si>
    <r>
      <t xml:space="preserve">ID.RA-6: </t>
    </r>
    <r>
      <rPr>
        <sz val="10"/>
        <color rgb="FF000000"/>
        <rFont val="Times New Roman"/>
        <family val="1"/>
      </rPr>
      <t>Risk responses are identified and prioritized</t>
    </r>
  </si>
  <si>
    <r>
      <t>·       NIST SP 800-53 Rev. 4</t>
    </r>
    <r>
      <rPr>
        <sz val="10"/>
        <color theme="1"/>
        <rFont val="Times New Roman"/>
        <family val="1"/>
      </rPr>
      <t xml:space="preserve"> RA-2, RA-3, PM-16</t>
    </r>
  </si>
  <si>
    <r>
      <t>·       COBIT 5</t>
    </r>
    <r>
      <rPr>
        <sz val="10"/>
        <color theme="1"/>
        <rFont val="Times New Roman"/>
        <family val="1"/>
      </rPr>
      <t xml:space="preserve"> APO12.02</t>
    </r>
  </si>
  <si>
    <r>
      <t>ID.RA-5:</t>
    </r>
    <r>
      <rPr>
        <sz val="10"/>
        <color rgb="FF000000"/>
        <rFont val="Times New Roman"/>
        <family val="1"/>
      </rPr>
      <t xml:space="preserve"> Threats, vulnerabilities, likelihoods, and impacts are used to determine risk</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</si>
  <si>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RA-2, </t>
    </r>
    <r>
      <rPr>
        <sz val="10"/>
        <color rgb="FF000000"/>
        <rFont val="Times New Roman"/>
        <family val="1"/>
      </rPr>
      <t>RA-3, SA-14, PM-9, PM-11</t>
    </r>
  </si>
  <si>
    <r>
      <t xml:space="preserve">·       ISO/IEC 27001:2013 </t>
    </r>
    <r>
      <rPr>
        <sz val="10"/>
        <color rgb="FF000000"/>
        <rFont val="Times New Roman"/>
        <family val="1"/>
      </rPr>
      <t>A.16.1.6, Clause 6.1.2</t>
    </r>
  </si>
  <si>
    <r>
      <t xml:space="preserve">·       ISA 62443-2-1:2009 </t>
    </r>
    <r>
      <rPr>
        <sz val="10"/>
        <color theme="1"/>
        <rFont val="Times New Roman"/>
        <family val="1"/>
      </rPr>
      <t>4.2.3, 4.2.3.9, 4.2.3.12</t>
    </r>
  </si>
  <si>
    <r>
      <t>·       COBIT 5</t>
    </r>
    <r>
      <rPr>
        <sz val="10"/>
        <color theme="1"/>
        <rFont val="Times New Roman"/>
        <family val="1"/>
      </rPr>
      <t xml:space="preserve"> DSS04.02</t>
    </r>
  </si>
  <si>
    <r>
      <t xml:space="preserve">ID.RA-4: </t>
    </r>
    <r>
      <rPr>
        <sz val="10"/>
        <color rgb="FF000000"/>
        <rFont val="Times New Roman"/>
        <family val="1"/>
      </rPr>
      <t>Potential business impacts and likelihoods are identified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</si>
  <si>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RA-3, SI-5, PM-12, PM-16</t>
    </r>
  </si>
  <si>
    <r>
      <t xml:space="preserve">·       ISO/IEC 27001:2013 </t>
    </r>
    <r>
      <rPr>
        <sz val="10"/>
        <color rgb="FF000000"/>
        <rFont val="Times New Roman"/>
        <family val="1"/>
      </rPr>
      <t>Clause 6.1.2</t>
    </r>
  </si>
  <si>
    <r>
      <t xml:space="preserve">·       COBIT 5 </t>
    </r>
    <r>
      <rPr>
        <sz val="10"/>
        <color theme="1"/>
        <rFont val="Times New Roman"/>
        <family val="1"/>
      </rPr>
      <t>APO12.01, APO12.02, APO12.03, APO12.04</t>
    </r>
  </si>
  <si>
    <r>
      <t xml:space="preserve">ID.RA-3: </t>
    </r>
    <r>
      <rPr>
        <sz val="10"/>
        <color rgb="FF000000"/>
        <rFont val="Times New Roman"/>
        <family val="1"/>
      </rPr>
      <t>Threats, both internal and external, are identified and documented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</si>
  <si>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SI-5, PM-15, </t>
    </r>
    <r>
      <rPr>
        <sz val="10"/>
        <color rgb="FF000000"/>
        <rFont val="Times New Roman"/>
        <family val="1"/>
      </rPr>
      <t>PM-16</t>
    </r>
  </si>
  <si>
    <r>
      <t>·       ISO/IEC 27001:2013</t>
    </r>
    <r>
      <rPr>
        <sz val="10"/>
        <color theme="1"/>
        <rFont val="Times New Roman"/>
        <family val="1"/>
      </rPr>
      <t xml:space="preserve"> A.6.1.4</t>
    </r>
  </si>
  <si>
    <r>
      <t xml:space="preserve">·       COBIT 5 </t>
    </r>
    <r>
      <rPr>
        <sz val="10"/>
        <color rgb="FF000000"/>
        <rFont val="Times New Roman"/>
        <family val="1"/>
      </rPr>
      <t>BAI08.01</t>
    </r>
  </si>
  <si>
    <r>
      <t xml:space="preserve">ID.RA-2: </t>
    </r>
    <r>
      <rPr>
        <sz val="10"/>
        <color rgb="FF000000"/>
        <rFont val="Times New Roman"/>
        <family val="1"/>
      </rPr>
      <t>Cyber threat intelligence is received from information sharing forums and sources</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</si>
  <si>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CA-2, CA-7, CA-8, RA-3, RA-5, SA-5, SA-11, SI-2, SI-4, SI-5</t>
    </r>
  </si>
  <si>
    <r>
      <t>·       ISO/IEC 27001:2013</t>
    </r>
    <r>
      <rPr>
        <sz val="10"/>
        <color rgb="FF000000"/>
        <rFont val="Times New Roman"/>
        <family val="1"/>
      </rPr>
      <t xml:space="preserve"> A.12.6.1, A.18.2.3</t>
    </r>
  </si>
  <si>
    <r>
      <t xml:space="preserve">·       ISA 62443-2-1:2009 </t>
    </r>
    <r>
      <rPr>
        <sz val="10"/>
        <color theme="1"/>
        <rFont val="Times New Roman"/>
        <family val="1"/>
      </rPr>
      <t>4.2.3, 4.2.3.7, 4.2.3.9, 4.2.3.12</t>
    </r>
  </si>
  <si>
    <r>
      <t xml:space="preserve">·       COBIT 5 </t>
    </r>
    <r>
      <rPr>
        <sz val="10"/>
        <color theme="1"/>
        <rFont val="Times New Roman"/>
        <family val="1"/>
      </rPr>
      <t>APO12.01, APO12.02, APO12.03, APO12.04, DSS05.01, DSS05.02</t>
    </r>
  </si>
  <si>
    <r>
      <t>·       CIS</t>
    </r>
    <r>
      <rPr>
        <b/>
        <sz val="10"/>
        <color rgb="FF000000"/>
        <rFont val="Times New Roman"/>
        <family val="1"/>
      </rPr>
      <t xml:space="preserve"> CSC </t>
    </r>
    <r>
      <rPr>
        <sz val="10"/>
        <color rgb="FF000000"/>
        <rFont val="Times New Roman"/>
        <family val="1"/>
      </rPr>
      <t>4</t>
    </r>
  </si>
  <si>
    <r>
      <t xml:space="preserve">ID.RA-1: </t>
    </r>
    <r>
      <rPr>
        <sz val="10"/>
        <color rgb="FF000000"/>
        <rFont val="Times New Roman"/>
        <family val="1"/>
      </rPr>
      <t>Asset vulnerabilities are identified and documented</t>
    </r>
  </si>
  <si>
    <r>
      <t xml:space="preserve">Risk Assessment (ID.RA): </t>
    </r>
    <r>
      <rPr>
        <sz val="10"/>
        <color theme="1"/>
        <rFont val="Times New Roman"/>
        <family val="1"/>
      </rPr>
      <t>The organization understands the cybersecurity risk to organizational operations (including mission, functions, image, or reputation), organizational assets, and individuals.</t>
    </r>
  </si>
  <si>
    <r>
      <t>·       NIST SP 800-53 Rev. 4</t>
    </r>
    <r>
      <rPr>
        <sz val="10"/>
        <color theme="1"/>
        <rFont val="Times New Roman"/>
        <family val="1"/>
      </rPr>
      <t xml:space="preserve"> SA-2, PM-3, PM-7, PM-9, PM-10, PM-11</t>
    </r>
  </si>
  <si>
    <r>
      <t xml:space="preserve">·       ISO/IEC 27001:2013 </t>
    </r>
    <r>
      <rPr>
        <sz val="10"/>
        <color rgb="FF000000"/>
        <rFont val="Times New Roman"/>
        <family val="1"/>
      </rPr>
      <t>Clause 6</t>
    </r>
  </si>
  <si>
    <r>
      <t>·       ISA 62443-2-1:2009</t>
    </r>
    <r>
      <rPr>
        <sz val="10"/>
        <color rgb="FF000000"/>
        <rFont val="Times New Roman"/>
        <family val="1"/>
      </rPr>
      <t xml:space="preserve"> </t>
    </r>
    <r>
      <rPr>
        <sz val="10"/>
        <color theme="1"/>
        <rFont val="Times New Roman"/>
        <family val="1"/>
      </rPr>
      <t>4.2.3.1, 4.2.3.3, 4.2.3.8, 4.2.3.9, 4.2.3.11, 4.3.2.4.3, 4.3.2.6.3</t>
    </r>
  </si>
  <si>
    <r>
      <t xml:space="preserve">·       COBIT 5 </t>
    </r>
    <r>
      <rPr>
        <sz val="10"/>
        <color rgb="FF000000"/>
        <rFont val="Times New Roman"/>
        <family val="1"/>
      </rPr>
      <t>EDM03.02, APO12.02, APO12.05,</t>
    </r>
    <r>
      <rPr>
        <b/>
        <sz val="10"/>
        <color rgb="FF000000"/>
        <rFont val="Times New Roman"/>
        <family val="1"/>
      </rPr>
      <t xml:space="preserve"> </t>
    </r>
    <r>
      <rPr>
        <sz val="10"/>
        <color rgb="FF000000"/>
        <rFont val="Times New Roman"/>
        <family val="1"/>
      </rPr>
      <t>DSS04.02</t>
    </r>
  </si>
  <si>
    <r>
      <t>ID.GV-4:</t>
    </r>
    <r>
      <rPr>
        <sz val="10"/>
        <color rgb="FF000000"/>
        <rFont val="Times New Roman"/>
        <family val="1"/>
      </rPr>
      <t xml:space="preserve"> Governance and risk management processes address cybersecurity risks</t>
    </r>
  </si>
  <si>
    <r>
      <t>·       NIST SP 800-53</t>
    </r>
    <r>
      <rPr>
        <sz val="10"/>
        <color theme="1"/>
        <rFont val="Times New Roman"/>
        <family val="1"/>
      </rPr>
      <t xml:space="preserve"> </t>
    </r>
    <r>
      <rPr>
        <b/>
        <sz val="10"/>
        <color theme="1"/>
        <rFont val="Times New Roman"/>
        <family val="1"/>
      </rPr>
      <t xml:space="preserve">Rev. 4 </t>
    </r>
    <r>
      <rPr>
        <sz val="10"/>
        <color theme="1"/>
        <rFont val="Times New Roman"/>
        <family val="1"/>
      </rPr>
      <t>-1 controls from all security control families</t>
    </r>
  </si>
  <si>
    <r>
      <t>·       ISO/IEC 27001:2013</t>
    </r>
    <r>
      <rPr>
        <sz val="10"/>
        <color rgb="FF000000"/>
        <rFont val="Times New Roman"/>
        <family val="1"/>
      </rPr>
      <t xml:space="preserve"> A.18.1.1, A.18.1.2, A.18.1.3, A.18.1.4, A.18.1.5</t>
    </r>
  </si>
  <si>
    <r>
      <t xml:space="preserve">·       ISA 62443-2-1:2009 </t>
    </r>
    <r>
      <rPr>
        <sz val="10"/>
        <color theme="1"/>
        <rFont val="Times New Roman"/>
        <family val="1"/>
      </rPr>
      <t>4.4.3.7</t>
    </r>
  </si>
  <si>
    <r>
      <t xml:space="preserve">·       COBIT 5 </t>
    </r>
    <r>
      <rPr>
        <sz val="10"/>
        <color rgb="FF000000"/>
        <rFont val="Times New Roman"/>
        <family val="1"/>
      </rPr>
      <t>BAI02.01,</t>
    </r>
    <r>
      <rPr>
        <b/>
        <sz val="10"/>
        <color rgb="FF000000"/>
        <rFont val="Times New Roman"/>
        <family val="1"/>
      </rPr>
      <t xml:space="preserve"> </t>
    </r>
    <r>
      <rPr>
        <sz val="10"/>
        <color theme="1"/>
        <rFont val="Times New Roman"/>
        <family val="1"/>
      </rPr>
      <t>MEA03.01, MEA03.04</t>
    </r>
  </si>
  <si>
    <r>
      <t xml:space="preserve">·       CIS CSC </t>
    </r>
    <r>
      <rPr>
        <sz val="10"/>
        <color theme="1"/>
        <rFont val="Times New Roman"/>
        <family val="1"/>
      </rPr>
      <t>19</t>
    </r>
  </si>
  <si>
    <r>
      <t xml:space="preserve">ID.GV-3: </t>
    </r>
    <r>
      <rPr>
        <sz val="10"/>
        <color rgb="FF000000"/>
        <rFont val="Times New Roman"/>
        <family val="1"/>
      </rPr>
      <t>Legal and regulatory requirements regarding cybersecurity, including privacy and civil liberties obligations, are understood and managed</t>
    </r>
  </si>
  <si>
    <r>
      <t>·       NIST SP 800-53</t>
    </r>
    <r>
      <rPr>
        <sz val="10"/>
        <color theme="1"/>
        <rFont val="Times New Roman"/>
        <family val="1"/>
      </rPr>
      <t xml:space="preserve"> </t>
    </r>
    <r>
      <rPr>
        <b/>
        <sz val="10"/>
        <color theme="1"/>
        <rFont val="Times New Roman"/>
        <family val="1"/>
      </rPr>
      <t xml:space="preserve">Rev. 4 </t>
    </r>
    <r>
      <rPr>
        <sz val="10"/>
        <color theme="1"/>
        <rFont val="Times New Roman"/>
        <family val="1"/>
      </rPr>
      <t>PS-7,</t>
    </r>
    <r>
      <rPr>
        <b/>
        <sz val="10"/>
        <color theme="1"/>
        <rFont val="Times New Roman"/>
        <family val="1"/>
      </rPr>
      <t xml:space="preserve"> </t>
    </r>
    <r>
      <rPr>
        <sz val="10"/>
        <color theme="1"/>
        <rFont val="Times New Roman"/>
        <family val="1"/>
      </rPr>
      <t>PM-1, PM-2</t>
    </r>
  </si>
  <si>
    <r>
      <t>·       ISO/IEC 27001:2013</t>
    </r>
    <r>
      <rPr>
        <sz val="10"/>
        <color rgb="FF000000"/>
        <rFont val="Times New Roman"/>
        <family val="1"/>
      </rPr>
      <t xml:space="preserve"> A.6.1.1, A.7.2.1, A.15.1.1</t>
    </r>
  </si>
  <si>
    <r>
      <t xml:space="preserve">·       ISA 62443-2-1:2009 </t>
    </r>
    <r>
      <rPr>
        <sz val="10"/>
        <color theme="1"/>
        <rFont val="Times New Roman"/>
        <family val="1"/>
      </rPr>
      <t>4.3.2.3.3</t>
    </r>
  </si>
  <si>
    <r>
      <t>·       COBIT 5</t>
    </r>
    <r>
      <rPr>
        <sz val="10"/>
        <color rgb="FF000000"/>
        <rFont val="Times New Roman"/>
        <family val="1"/>
      </rPr>
      <t xml:space="preserve"> APO01.02, APO10.03, APO13.02, DSS05.04</t>
    </r>
  </si>
  <si>
    <r>
      <t xml:space="preserve">ID.GV-2: </t>
    </r>
    <r>
      <rPr>
        <sz val="10"/>
        <color rgb="FF000000"/>
        <rFont val="Times New Roman"/>
        <family val="1"/>
      </rPr>
      <t>Cybersecurity roles and responsibilities are coordinated and aligned with internal roles and external partners</t>
    </r>
  </si>
  <si>
    <r>
      <t>·       NIST SP 800-53</t>
    </r>
    <r>
      <rPr>
        <sz val="10"/>
        <color theme="1"/>
        <rFont val="Times New Roman"/>
        <family val="1"/>
      </rPr>
      <t xml:space="preserve"> </t>
    </r>
    <r>
      <rPr>
        <b/>
        <sz val="10"/>
        <color theme="1"/>
        <rFont val="Times New Roman"/>
        <family val="1"/>
      </rPr>
      <t xml:space="preserve">Rev. 4 </t>
    </r>
    <r>
      <rPr>
        <sz val="10"/>
        <color theme="1"/>
        <rFont val="Times New Roman"/>
        <family val="1"/>
      </rPr>
      <t xml:space="preserve">-1 controls from all security control families </t>
    </r>
  </si>
  <si>
    <r>
      <t>·       ISO/IEC 27001:2013</t>
    </r>
    <r>
      <rPr>
        <sz val="10"/>
        <color rgb="FF000000"/>
        <rFont val="Times New Roman"/>
        <family val="1"/>
      </rPr>
      <t xml:space="preserve"> A.5.1.1</t>
    </r>
  </si>
  <si>
    <r>
      <t xml:space="preserve">·       ISA 62443-2-1:2009 </t>
    </r>
    <r>
      <rPr>
        <sz val="10"/>
        <color theme="1"/>
        <rFont val="Times New Roman"/>
        <family val="1"/>
      </rPr>
      <t>4.3.2.6</t>
    </r>
  </si>
  <si>
    <r>
      <t xml:space="preserve">·       COBIT 5 </t>
    </r>
    <r>
      <rPr>
        <sz val="10"/>
        <color theme="1"/>
        <rFont val="Times New Roman"/>
        <family val="1"/>
      </rPr>
      <t>APO01.03, APO13.01, EDM01.01, EDM01.02</t>
    </r>
  </si>
  <si>
    <r>
      <t xml:space="preserve">ID.GV-1: </t>
    </r>
    <r>
      <rPr>
        <sz val="10"/>
        <color rgb="FF000000"/>
        <rFont val="Times New Roman"/>
        <family val="1"/>
      </rPr>
      <t>Organizational cybersecurity policy is established and communicated</t>
    </r>
  </si>
  <si>
    <r>
      <t xml:space="preserve">Governance (ID.GV): </t>
    </r>
    <r>
      <rPr>
        <sz val="10"/>
        <color theme="1"/>
        <rFont val="Times New Roman"/>
        <family val="1"/>
      </rPr>
      <t>The policies, procedures, and processes to manage and monitor the organization’s regulatory, legal, risk, environmental, and operational requirements are understood and inform the management of cybersecurity risk.</t>
    </r>
  </si>
  <si>
    <t>·       NIST SP 800-53 Rev. 4 CP-2, CP-11, SA-13, SA-14</t>
  </si>
  <si>
    <r>
      <t xml:space="preserve">·       ISO/IEC 27001:2013 </t>
    </r>
    <r>
      <rPr>
        <sz val="10"/>
        <color theme="1"/>
        <rFont val="Times New Roman"/>
        <family val="1"/>
      </rPr>
      <t>A.11.1.4,</t>
    </r>
    <r>
      <rPr>
        <b/>
        <sz val="10"/>
        <color theme="1"/>
        <rFont val="Times New Roman"/>
        <family val="1"/>
      </rPr>
      <t xml:space="preserve"> </t>
    </r>
    <r>
      <rPr>
        <sz val="10"/>
        <color theme="1"/>
        <rFont val="Times New Roman"/>
        <family val="1"/>
      </rPr>
      <t>A.17.1.1,</t>
    </r>
    <r>
      <rPr>
        <b/>
        <sz val="10"/>
        <color theme="1"/>
        <rFont val="Times New Roman"/>
        <family val="1"/>
      </rPr>
      <t xml:space="preserve"> </t>
    </r>
    <r>
      <rPr>
        <sz val="10"/>
        <color theme="1"/>
        <rFont val="Times New Roman"/>
        <family val="1"/>
      </rPr>
      <t>A.17.1.2, A.17.2.1</t>
    </r>
  </si>
  <si>
    <r>
      <t xml:space="preserve">·       COBIT 5 </t>
    </r>
    <r>
      <rPr>
        <sz val="10"/>
        <color theme="1"/>
        <rFont val="Times New Roman"/>
        <family val="1"/>
      </rPr>
      <t>BAI03.02,</t>
    </r>
    <r>
      <rPr>
        <b/>
        <sz val="10"/>
        <color theme="1"/>
        <rFont val="Times New Roman"/>
        <family val="1"/>
      </rPr>
      <t xml:space="preserve"> </t>
    </r>
    <r>
      <rPr>
        <sz val="10"/>
        <color theme="1"/>
        <rFont val="Times New Roman"/>
        <family val="1"/>
      </rPr>
      <t>DSS04.02</t>
    </r>
  </si>
  <si>
    <r>
      <t>ID.BE-5:</t>
    </r>
    <r>
      <rPr>
        <sz val="10"/>
        <color rgb="FF000000"/>
        <rFont val="Times New Roman"/>
        <family val="1"/>
      </rPr>
      <t xml:space="preserve"> Resilience requirements to support delivery of critical services are established for all operating states (e.g. under duress/attack, during recovery, normal operations)</t>
    </r>
  </si>
  <si>
    <r>
      <t>·       NIST SP 800-53 Rev. 4</t>
    </r>
    <r>
      <rPr>
        <sz val="10"/>
        <color rgb="FF000000"/>
        <rFont val="Times New Roman"/>
        <family val="1"/>
      </rPr>
      <t xml:space="preserve"> CP-8, PE-9, PE-11, PM-8, SA-14</t>
    </r>
  </si>
  <si>
    <r>
      <t xml:space="preserve">·       ISO/IEC 27001:2013 </t>
    </r>
    <r>
      <rPr>
        <sz val="10"/>
        <color theme="1"/>
        <rFont val="Times New Roman"/>
        <family val="1"/>
      </rPr>
      <t>A.11.2.2, A.11.2.3, A.12.1.3</t>
    </r>
  </si>
  <si>
    <r>
      <t xml:space="preserve">·       COBIT 5 </t>
    </r>
    <r>
      <rPr>
        <sz val="10"/>
        <color rgb="FF000000"/>
        <rFont val="Times New Roman"/>
        <family val="1"/>
      </rPr>
      <t>APO10.01, BAI04.02, BAI09.02</t>
    </r>
  </si>
  <si>
    <r>
      <t>ID.BE-4:</t>
    </r>
    <r>
      <rPr>
        <sz val="10"/>
        <color rgb="FF000000"/>
        <rFont val="Times New Roman"/>
        <family val="1"/>
      </rPr>
      <t xml:space="preserve"> Dependencies and critical functions for delivery of critical services are established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</si>
  <si>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PM-11, SA-14</t>
    </r>
  </si>
  <si>
    <r>
      <t xml:space="preserve">·       ISA 62443-2-1:2009 </t>
    </r>
    <r>
      <rPr>
        <sz val="10"/>
        <color theme="1"/>
        <rFont val="Times New Roman"/>
        <family val="1"/>
      </rPr>
      <t>4.2.2.1, 4.2.3.6</t>
    </r>
  </si>
  <si>
    <r>
      <t xml:space="preserve">·       COBIT 5 </t>
    </r>
    <r>
      <rPr>
        <sz val="10"/>
        <color theme="1"/>
        <rFont val="Times New Roman"/>
        <family val="1"/>
      </rPr>
      <t>APO02.01, APO02.06, APO03.01</t>
    </r>
  </si>
  <si>
    <r>
      <t xml:space="preserve">ID.BE-3: </t>
    </r>
    <r>
      <rPr>
        <sz val="10"/>
        <color rgb="FF000000"/>
        <rFont val="Times New Roman"/>
        <family val="1"/>
      </rPr>
      <t>Priorities for organizational mission, objectives, and activities are established and communicated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</si>
  <si>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t>
    </r>
    <r>
      <rPr>
        <sz val="10"/>
        <color rgb="FF000000"/>
        <rFont val="Times New Roman"/>
        <family val="1"/>
      </rPr>
      <t>PM-8</t>
    </r>
  </si>
  <si>
    <r>
      <t xml:space="preserve">·       ISO/IEC 27001:2013 </t>
    </r>
    <r>
      <rPr>
        <sz val="10"/>
        <color rgb="FF000000"/>
        <rFont val="Times New Roman"/>
        <family val="1"/>
      </rPr>
      <t>Clause 4.1</t>
    </r>
  </si>
  <si>
    <r>
      <t xml:space="preserve">·       COBIT 5 </t>
    </r>
    <r>
      <rPr>
        <sz val="10"/>
        <color theme="1"/>
        <rFont val="Times New Roman"/>
        <family val="1"/>
      </rPr>
      <t>APO02.06, APO03.01</t>
    </r>
  </si>
  <si>
    <r>
      <t xml:space="preserve">ID.BE-2: </t>
    </r>
    <r>
      <rPr>
        <sz val="10"/>
        <color rgb="FF000000"/>
        <rFont val="Times New Roman"/>
        <family val="1"/>
      </rPr>
      <t>The organization’s place in critical infrastructure and its industry sector is identified and communicated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</si>
  <si>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CP-2, SA-12</t>
    </r>
  </si>
  <si>
    <r>
      <t>·       ISO/IEC 27001:2013</t>
    </r>
    <r>
      <rPr>
        <sz val="10"/>
        <color rgb="FF000000"/>
        <rFont val="Times New Roman"/>
        <family val="1"/>
      </rPr>
      <t xml:space="preserve"> A.15.1.1, A.15.1.2, A.15.1.3, A.15.2.1, A.15.2.2</t>
    </r>
  </si>
  <si>
    <r>
      <t xml:space="preserve">·       COBIT 5 </t>
    </r>
    <r>
      <rPr>
        <sz val="10"/>
        <color theme="1"/>
        <rFont val="Times New Roman"/>
        <family val="1"/>
      </rPr>
      <t>APO08.01,</t>
    </r>
    <r>
      <rPr>
        <b/>
        <sz val="10"/>
        <color theme="1"/>
        <rFont val="Times New Roman"/>
        <family val="1"/>
      </rPr>
      <t xml:space="preserve"> </t>
    </r>
    <r>
      <rPr>
        <sz val="10"/>
        <color theme="1"/>
        <rFont val="Times New Roman"/>
        <family val="1"/>
      </rPr>
      <t>APO08.04, APO08.05, APO10.03, APO10.04, APO10.05</t>
    </r>
  </si>
  <si>
    <r>
      <t xml:space="preserve">ID.BE-1: </t>
    </r>
    <r>
      <rPr>
        <sz val="10"/>
        <color rgb="FF000000"/>
        <rFont val="Times New Roman"/>
        <family val="1"/>
      </rPr>
      <t>The organization’s role in the supply chain is identified and communicated</t>
    </r>
  </si>
  <si>
    <r>
      <t xml:space="preserve">Business Environment (ID.BE): </t>
    </r>
    <r>
      <rPr>
        <sz val="10"/>
        <color theme="1"/>
        <rFont val="Times New Roman"/>
        <family val="1"/>
      </rPr>
      <t>The organization’s mission, objectives, stakeholders, and activities are understood and prioritized; this information is used to inform cybersecurity roles, responsibilities, and risk management decisions.</t>
    </r>
  </si>
  <si>
    <r>
      <t xml:space="preserve">·       NIST SP 800-53 Rev. 4 </t>
    </r>
    <r>
      <rPr>
        <sz val="10"/>
        <color theme="1"/>
        <rFont val="Times New Roman"/>
        <family val="1"/>
      </rPr>
      <t>CP-2, PS-7, PM-11</t>
    </r>
  </si>
  <si>
    <r>
      <t xml:space="preserve">·       ISO/IEC 27001:2013 </t>
    </r>
    <r>
      <rPr>
        <sz val="10"/>
        <color theme="1"/>
        <rFont val="Times New Roman"/>
        <family val="1"/>
      </rPr>
      <t>A.6.1.1</t>
    </r>
  </si>
  <si>
    <r>
      <t xml:space="preserve">·       ISA 62443-2-1:2009 </t>
    </r>
    <r>
      <rPr>
        <sz val="10"/>
        <color theme="1"/>
        <rFont val="Times New Roman"/>
        <family val="1"/>
      </rPr>
      <t>4.3.2.3.3</t>
    </r>
    <r>
      <rPr>
        <b/>
        <sz val="10"/>
        <color theme="1"/>
        <rFont val="Times New Roman"/>
        <family val="1"/>
      </rPr>
      <t> </t>
    </r>
  </si>
  <si>
    <r>
      <t xml:space="preserve">·       COBIT 5 </t>
    </r>
    <r>
      <rPr>
        <sz val="10"/>
        <color theme="1"/>
        <rFont val="Times New Roman"/>
        <family val="1"/>
      </rPr>
      <t>APO01.02, APO07.06, APO13.01, DSS06.03</t>
    </r>
  </si>
  <si>
    <r>
      <t xml:space="preserve">·       CIS CSC </t>
    </r>
    <r>
      <rPr>
        <sz val="10"/>
        <color theme="1"/>
        <rFont val="Times New Roman"/>
        <family val="1"/>
      </rPr>
      <t>17, 19</t>
    </r>
  </si>
  <si>
    <r>
      <t xml:space="preserve">ID.AM-6: </t>
    </r>
    <r>
      <rPr>
        <sz val="10"/>
        <color rgb="FF000000"/>
        <rFont val="Times New Roman"/>
        <family val="1"/>
      </rPr>
      <t>Cybersecurity roles and responsibilities for the entire workforce and third-party stakeholders (e.g., suppliers, customers, partners) are established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</si>
  <si>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CP-2, RA-2, SA-14, SC-6</t>
    </r>
  </si>
  <si>
    <r>
      <t>·       ISO/IEC 27001:2013</t>
    </r>
    <r>
      <rPr>
        <sz val="10"/>
        <color rgb="FF000000"/>
        <rFont val="Times New Roman"/>
        <family val="1"/>
      </rPr>
      <t xml:space="preserve"> A.8.2.1</t>
    </r>
  </si>
  <si>
    <r>
      <t xml:space="preserve">·       ISA 62443-2-1:2009 </t>
    </r>
    <r>
      <rPr>
        <sz val="10"/>
        <color theme="1"/>
        <rFont val="Times New Roman"/>
        <family val="1"/>
      </rPr>
      <t>4.2.3.6</t>
    </r>
  </si>
  <si>
    <r>
      <t xml:space="preserve">·       COBIT 5 </t>
    </r>
    <r>
      <rPr>
        <sz val="10"/>
        <color theme="1"/>
        <rFont val="Times New Roman"/>
        <family val="1"/>
      </rPr>
      <t>APO03.03, APO03.04, APO12.01, BAI04.02, BAI09.02</t>
    </r>
  </si>
  <si>
    <r>
      <t xml:space="preserve">·       CIS CSC </t>
    </r>
    <r>
      <rPr>
        <sz val="10"/>
        <color theme="1"/>
        <rFont val="Times New Roman"/>
        <family val="1"/>
      </rPr>
      <t>13, 14</t>
    </r>
  </si>
  <si>
    <r>
      <t>ID.AM-5:</t>
    </r>
    <r>
      <rPr>
        <sz val="10"/>
        <color rgb="FF000000"/>
        <rFont val="Times New Roman"/>
        <family val="1"/>
      </rPr>
      <t xml:space="preserve"> Resources (e.g., hardware, devices, data, time, personnel, and software) are prioritized based on their classification, criticality, and business value </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</si>
  <si>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AC-20, SA-9</t>
    </r>
  </si>
  <si>
    <r>
      <t>·       ISO/IEC 27001:2013</t>
    </r>
    <r>
      <rPr>
        <sz val="10"/>
        <color theme="1"/>
        <rFont val="Times New Roman"/>
        <family val="1"/>
      </rPr>
      <t xml:space="preserve"> A.11.2.6</t>
    </r>
  </si>
  <si>
    <r>
      <t xml:space="preserve">·       COBIT 5 </t>
    </r>
    <r>
      <rPr>
        <sz val="10"/>
        <color theme="1"/>
        <rFont val="Times New Roman"/>
        <family val="1"/>
      </rPr>
      <t>APO02.02, APO10.04, DSS01.02</t>
    </r>
  </si>
  <si>
    <r>
      <t>ID.AM-4:</t>
    </r>
    <r>
      <rPr>
        <sz val="10"/>
        <color rgb="FF000000"/>
        <rFont val="Times New Roman"/>
        <family val="1"/>
      </rPr>
      <t xml:space="preserve"> External information systems are catalogued</t>
    </r>
  </si>
  <si>
    <r>
      <t>·       NIST SP 800-53 Rev. 4</t>
    </r>
    <r>
      <rPr>
        <sz val="10"/>
        <color theme="1"/>
        <rFont val="Times New Roman"/>
        <family val="1"/>
      </rPr>
      <t xml:space="preserve"> AC-4, CA-3, CA-9, PL-8</t>
    </r>
  </si>
  <si>
    <r>
      <t>·       ISO/IEC 27001:2013</t>
    </r>
    <r>
      <rPr>
        <sz val="10"/>
        <color theme="1"/>
        <rFont val="Times New Roman"/>
        <family val="1"/>
      </rPr>
      <t xml:space="preserve"> A.13.2.1, A.13.2.2</t>
    </r>
  </si>
  <si>
    <r>
      <t>·       ISA 62443-2-1:2009</t>
    </r>
    <r>
      <rPr>
        <sz val="10"/>
        <color theme="1"/>
        <rFont val="Times New Roman"/>
        <family val="1"/>
      </rPr>
      <t xml:space="preserve"> 4.2.3.4</t>
    </r>
  </si>
  <si>
    <r>
      <t xml:space="preserve">·       COBIT 5 </t>
    </r>
    <r>
      <rPr>
        <sz val="10"/>
        <color theme="1"/>
        <rFont val="Times New Roman"/>
        <family val="1"/>
      </rPr>
      <t>DSS05.02</t>
    </r>
  </si>
  <si>
    <r>
      <t>·       CIS CSC</t>
    </r>
    <r>
      <rPr>
        <sz val="10"/>
        <color theme="1"/>
        <rFont val="Times New Roman"/>
        <family val="1"/>
      </rPr>
      <t xml:space="preserve"> 12</t>
    </r>
  </si>
  <si>
    <r>
      <t xml:space="preserve">ID.AM-3: </t>
    </r>
    <r>
      <rPr>
        <sz val="10"/>
        <color rgb="FF000000"/>
        <rFont val="Times New Roman"/>
        <family val="1"/>
      </rPr>
      <t>Organizational communication and data flows are mapped</t>
    </r>
  </si>
  <si>
    <r>
      <t>·       NIST SP 800-53</t>
    </r>
    <r>
      <rPr>
        <sz val="10"/>
        <color theme="1"/>
        <rFont val="Times New Roman"/>
        <family val="1"/>
      </rPr>
      <t xml:space="preserve"> </t>
    </r>
    <r>
      <rPr>
        <b/>
        <sz val="10"/>
        <color theme="1"/>
        <rFont val="Times New Roman"/>
        <family val="1"/>
      </rPr>
      <t>Rev. 4</t>
    </r>
    <r>
      <rPr>
        <sz val="10"/>
        <color theme="1"/>
        <rFont val="Times New Roman"/>
        <family val="1"/>
      </rPr>
      <t xml:space="preserve"> CM-8, PM-5</t>
    </r>
  </si>
  <si>
    <r>
      <t>·       ISO/IEC 27001:2013</t>
    </r>
    <r>
      <rPr>
        <sz val="10"/>
        <color theme="1"/>
        <rFont val="Times New Roman"/>
        <family val="1"/>
      </rPr>
      <t xml:space="preserve"> A.8.1.1, A.8.1.2, A.12.5.1</t>
    </r>
  </si>
  <si>
    <r>
      <t>·       ISA 62443-3-3:2013</t>
    </r>
    <r>
      <rPr>
        <sz val="10"/>
        <color theme="1"/>
        <rFont val="Times New Roman"/>
        <family val="1"/>
      </rPr>
      <t xml:space="preserve"> SR 7.8</t>
    </r>
  </si>
  <si>
    <r>
      <t xml:space="preserve">·       ISA 62443-2-1:2009 </t>
    </r>
    <r>
      <rPr>
        <sz val="10"/>
        <color theme="1"/>
        <rFont val="Times New Roman"/>
        <family val="1"/>
      </rPr>
      <t>4.2.3.4</t>
    </r>
  </si>
  <si>
    <r>
      <t xml:space="preserve">·       COBIT 5 </t>
    </r>
    <r>
      <rPr>
        <sz val="10"/>
        <color theme="1"/>
        <rFont val="Times New Roman"/>
        <family val="1"/>
      </rPr>
      <t>BAI09.01, BAI09.02, BAI09.05</t>
    </r>
  </si>
  <si>
    <r>
      <t xml:space="preserve">·       CIS CSC </t>
    </r>
    <r>
      <rPr>
        <sz val="10"/>
        <color theme="1"/>
        <rFont val="Times New Roman"/>
        <family val="1"/>
      </rPr>
      <t>2</t>
    </r>
  </si>
  <si>
    <r>
      <t>ID.AM-2:</t>
    </r>
    <r>
      <rPr>
        <sz val="10"/>
        <color rgb="FF000000"/>
        <rFont val="Times New Roman"/>
        <family val="1"/>
      </rPr>
      <t xml:space="preserve"> Software platforms and applications within the organization are inventoried</t>
    </r>
  </si>
  <si>
    <r>
      <t>·       ISO/IEC 27001:2013</t>
    </r>
    <r>
      <rPr>
        <sz val="10"/>
        <color theme="1"/>
        <rFont val="Times New Roman"/>
        <family val="1"/>
      </rPr>
      <t xml:space="preserve"> A.8.1.1, A.8.1.2</t>
    </r>
  </si>
  <si>
    <r>
      <t xml:space="preserve">·       COBIT 5 </t>
    </r>
    <r>
      <rPr>
        <sz val="10"/>
        <color theme="1"/>
        <rFont val="Times New Roman"/>
        <family val="1"/>
      </rPr>
      <t>BAI09.01, BAI09.02</t>
    </r>
  </si>
  <si>
    <r>
      <t xml:space="preserve">·       CIS CSC </t>
    </r>
    <r>
      <rPr>
        <sz val="10"/>
        <color theme="1"/>
        <rFont val="Times New Roman"/>
        <family val="1"/>
      </rPr>
      <t>1</t>
    </r>
  </si>
  <si>
    <r>
      <t>ID.AM-1:</t>
    </r>
    <r>
      <rPr>
        <sz val="10"/>
        <color rgb="FF000000"/>
        <rFont val="Times New Roman"/>
        <family val="1"/>
      </rPr>
      <t xml:space="preserve"> Physical devices and systems within the organization are inventoried</t>
    </r>
  </si>
  <si>
    <r>
      <t xml:space="preserve">Asset Management (ID.AM): </t>
    </r>
    <r>
      <rPr>
        <sz val="10"/>
        <color theme="1"/>
        <rFont val="Times New Roman"/>
        <family val="1"/>
      </rPr>
      <t>The data, personnel, devices, systems, and facilities that enable the organization to achieve business purposes are identified and managed consistent with their relative importance to organizational objectives and the organization’s risk strategy.</t>
    </r>
  </si>
  <si>
    <t>2.1. NIST CSF 2</t>
  </si>
  <si>
    <t>2.2. NIST CSF1</t>
  </si>
  <si>
    <t>_Output</t>
  </si>
  <si>
    <t>_Input</t>
  </si>
  <si>
    <t>_NIST-CSF_Alignment</t>
  </si>
  <si>
    <t>_NIST-CSF_2.0</t>
  </si>
  <si>
    <t>_NIST-CSF_1.1</t>
  </si>
  <si>
    <t>_SUM_Completeness</t>
  </si>
  <si>
    <t>_Guidance</t>
  </si>
  <si>
    <t>_Score matrix</t>
  </si>
  <si>
    <t>Result</t>
  </si>
  <si>
    <t>Gibt es einen Managementprozess für den Einsatz von KI im Rahmen eines SIEM-Systems, der die Anforderungen der EU-KI-Verordnung berücksichtigt?</t>
  </si>
  <si>
    <t>Sind die spezifischen Managementelemente zur Integration von KI in das SIEM-System formal identifiziert und dokumentiert, unter Berücksichtigung der EU-KI-Verordnung?</t>
  </si>
  <si>
    <t>Bitte geben Sie die identifizierten Managementelemente für KI-gestütztes SIEM an:</t>
  </si>
  <si>
    <t>Internes Beziehungsmanagement hinsichtlich der Implementierung von KI in SIEM</t>
  </si>
  <si>
    <t>Externes Beziehungsmanagement mit KI-Anbietern im SIEM-Kontext</t>
  </si>
  <si>
    <t>Lieferantenmanagement für KI-Komponenten im SIEM</t>
  </si>
  <si>
    <t>Kontinuierliche Verbesserung der KI-Funktionen innerhalb des SIEM-Systems</t>
  </si>
  <si>
    <t>Projektmethodik zur Implementierung von KI im SIEM-System unter Einhaltung der EU-KI-Verordnung</t>
  </si>
  <si>
    <t>Prozessdokumentation und -diagramme zur Abbildung der KI-Integration im SIEM</t>
  </si>
  <si>
    <t>RACI-Matrix zur Verantwortungszuweisung im Kontext von KI und SIEM</t>
  </si>
  <si>
    <t>Servicekatalog mit spezifizierten KI-basierten SIEM-Services</t>
  </si>
  <si>
    <t>Service-Onboarding-Verfahren für KI-Module im SIEM-System</t>
  </si>
  <si>
    <t>Service-Offboarding-Verfahren für nicht mehr benötigte KI-Module im SIEM-System</t>
  </si>
  <si>
    <t>Wird der Managementprozess für KI-gestütztes SIEM regelmäßig überprüft und aktualisiert, um den Anforderungen der EU-KI-Verordnung zu entsprechen?</t>
  </si>
  <si>
    <t>Ist der Managementprozess für KI im SIEM mit allen relevanten Stakeholdern abgestimmt und konform mit der EU-KI-Verordnung?</t>
  </si>
  <si>
    <t>Haben Sie einen Prozess zur kontinuierlichen Verbesserung (Continuous Improvement, CI) für KI-basierte SIEM-Funktionen implementiert, der die EU-KI-Verordnung einhält?</t>
  </si>
  <si>
    <t>Geben Sie die Elemente des kontinuierlichen Verbesserungsprogramms im Kontext von KI und SIEM an:</t>
  </si>
  <si>
    <t>Tägliche Fortschrittsverfolgung der KI-Module im SIEM</t>
  </si>
  <si>
    <t>Wöchentliche Planung der Weiterentwicklung von KI-Funktionen im SIEM</t>
  </si>
  <si>
    <t>Backlog-Management für KI-Entwicklungen und -Optimierungen im SIEM</t>
  </si>
  <si>
    <t>Aufwandsschätzung für Arbeitspakete zur Verbesserung der KI-Module im SIEM</t>
  </si>
  <si>
    <t>Priorisierung von Arbeitspaketen, die KI-Komponenten im SIEM betreffen</t>
  </si>
  <si>
    <t>Verfeinerung und Optimierung von KI-Modulen im SIEM</t>
  </si>
  <si>
    <t>Veränderungsfähigkeit und Anpassung von KI-Modulen im SIEM an neue regulatorische Anforderungen</t>
  </si>
  <si>
    <t>Haben Sie einen Prozess zur Verwaltung der Qualitätssicherung (QA) von KI-gestützten Funktionen im SIEM implementiert, der den Anforderungen der EU-KI-Verordnung entspricht?</t>
  </si>
  <si>
    <t>Bitte geben Sie die Elemente des Qualitätssicherungsprogramms für KI im SIEM an:</t>
  </si>
  <si>
    <t>Ticket-Qualitätssicherung für KI-gestützte Incident Response im SIEM</t>
  </si>
  <si>
    <t>Vorfall-Qualitätssicherung für KI-basierte Ereignisanalysen im SIEM</t>
  </si>
  <si>
    <t>Service-Qualitätssicherung für durch KI unterstützte SIEM-Services</t>
  </si>
  <si>
    <t>Prozess-Qualitätssicherung zur Überprüfung der KI-Implementierung im SIEM</t>
  </si>
  <si>
    <t>Bericht-Qualitätssicherung für durch KI generierte Reports und Analysen im SIEM</t>
  </si>
  <si>
    <t>Haben Sie einen Architekturprozess für die Integration von KI in Ihr SIEM-System implementiert, der den Anforderungen der EU-KI-Verordnung entspricht?</t>
  </si>
  <si>
    <t>Bitte geben Sie die Elemente der Architektur für KI im SIEM an:</t>
  </si>
  <si>
    <t>Prozessarchitektur für die Implementierung von KI in SIEM</t>
  </si>
  <si>
    <t>Technologiearchitektur zur Unterstützung von KI im SIEM</t>
  </si>
  <si>
    <t>Servicearchitektur für KI-gestützte SIEM-Dienste</t>
  </si>
  <si>
    <t>Architekturdiagramme, die die Integration von KI in das SIEM darstellen</t>
  </si>
  <si>
    <t>Architekturprinzipien zur Einhaltung der EU-KI-Verordnung im SIEM-Kontext</t>
  </si>
  <si>
    <t>Ein spezifischer Managementprozess für den Einsatz von KI im SIEM-System wurde entwickelt. Dieser Prozess stellt sicher, dass alle Aspekte des KI-Einsatzes den Anforderungen der EU-KI-Verordnung entsprechen. Der Prozess umfasst die Bewertung und Genehmigung von KI-Algorithmen, die kontinuierliche Überwachung ihrer Leistung und die Sicherstellung der Datensicherheit und des Datenschutzes. Zudem wird der Prozess regelmäßig aktualisiert, um neue regulatorische Anforderungen und technologische Entwicklungen zu berücksichtigen.</t>
  </si>
  <si>
    <t>Die Managementelemente zur Integration von KI in das SIEM-System sind formal identifiziert und dokumentiert. Diese Dokumentation enthält detaillierte Beschreibungen der Prozesse, Richtlinien und Verantwortlichkeiten, die bei der Implementierung und dem Betrieb von KI im SIEM-System zu beachten sind. Besonderes Augenmerk liegt dabei auf der vollständigen Erfüllung der Anforderungen der EU-KI-Verordnung, wie Transparenz, Erklärbarkeit, Risikobewertung und Datenschutz.</t>
  </si>
  <si>
    <t>Internes Beziehungsmanagement hinsichtlich der Implementierung von KI in SIEM: Das interne Beziehungsmanagement sorgt dafür, dass alle Abteilungen und Teams, die an der Implementierung und Nutzung von KI im SIEM beteiligt sind, effektiv zusammenarbeiten. Regelmäßige Abstimmungen zwischen IT-Sicherheits-, Compliance- und Datenschutzteams gewährleisten, dass die KI-Anwendungen konform und sicher eingesetzt werden.</t>
  </si>
  <si>
    <t>Externes Beziehungsmanagement mit KI-Anbietern im SIEM-Kontext: Das externe Beziehungsmanagement umfasst die Auswahl, Bewertung und Verwaltung von Drittanbietern, die KI-Technologien für das SIEM bereitstellen. Verträge und Service-Level-Agreements (SLAs) werden so gestaltet, dass sie die Einhaltung der EU-KI-Verordnung sicherstellen, insbesondere im Hinblick auf Datensicherheit und Algorithmus-Transparenz.</t>
  </si>
  <si>
    <t>Lieferantenmanagement für KI-Komponenten im SIEM: Das Lieferantenmanagement bezieht sich auf die Überwachung und Kontrolle der Anbieter, die KI-Module für das SIEM liefern. Es wird sichergestellt, dass diese Module den regulatorischen Anforderungen entsprechen und keine potenziellen Risiken für die Sicherheit oder den Datenschutz darstellen.</t>
  </si>
  <si>
    <t>Kontinuierliche Verbesserung der KI-Funktionen innerhalb des SIEM-Systems: Ein etablierter Prozess zur kontinuierlichen Verbesserung der KI-gestützten Funktionen im SIEM umfasst die regelmäßige Überprüfung der Leistungsfähigkeit der KI-Algorithmen, die Analyse von False Positives und False Negatives sowie die Anpassung der Modelle zur Optimierung der Erkennungsgenauigkeit.</t>
  </si>
  <si>
    <t xml:space="preserve">Projektmethodik zur Implementierung von KI im SIEM-System unter Einhaltung der EU-KI-Verordnung: Die Projektmethodik für die Implementierung von KI im SIEM folgt einem agilen Ansatz, der sicherstellt, dass regulatorische Anforderungen in jeder Phase des Projekts berücksichtigt werden. Dieser Ansatz umfasst die iterative Entwicklung, regelmäßige Reviews und die Einbeziehung von Compliance-Experten.
</t>
  </si>
  <si>
    <t>Prozessdokumentation und -diagramme zur Abbildung der KI-Integration im SIEM: Prozessdokumentation und -diagramme bieten eine klare und vollständige Darstellung der KI-Integration in das SIEM-System. Diese Dokumente beschreiben die Datenflüsse, die Entscheidungswege der KI-Modelle und die Mechanismen zur Einhaltung der EU-KI-Verordnung.</t>
  </si>
  <si>
    <t>RACI-Matrix zur Verantwortungszuweisung im Kontext von KI und SIEM: Eine RACI-Matrix definiert klar die Verantwortlichkeiten und Zuständigkeiten für die Implementierung und den Betrieb von KI im SIEM-System. Dies umfasst die Rollen von Datenwissenschaftlern, IT-Sicherheitsexperten, Compliance-Offizieren und dem Management.</t>
  </si>
  <si>
    <t>Servicekatalog mit spezifizierten KI-basierten SIEM-Services: Der Servicekatalog listet alle KI-gestützten Dienste auf, die das SIEM-System anbietet, und beschreibt deren Funktionalitäten, Risiken und Konformitätsanforderungen. Jeder Service wird hinsichtlich der Anforderungen der EU-KI-Verordnung evaluiert.</t>
  </si>
  <si>
    <t>Service-Onboarding-Verfahren für KI-Module im SIEM-System: Das Service-Onboarding-Verfahren umfasst die Evaluierung, Konfiguration und Implementierung neuer KI-Module in das SIEM. Es stellt sicher, dass alle neuen Module vor ihrem Einsatz auf Konformität mit der EU-KI-Verordnung geprüft werden.</t>
  </si>
  <si>
    <t>Service-Offboarding-Verfahren für nicht mehr benötigte KI-Module im SIEM-System: Das Service-Offboarding-Verfahren legt fest, wie KI-Module, die nicht mehr benötigt werden oder nicht den erforderlichen Standards entsprechen, sicher aus dem SIEM-System entfernt werden, um Risiken zu minimieren.</t>
  </si>
  <si>
    <t>Der Managementprozess wird regelmäßig überprüft und bei Bedarf aktualisiert. Die Überprüfung umfasst die Bewertung der Effektivität des Prozesses und der Einhaltung der EU-KI-Verordnung. Änderungen in der Verordnung, neue technologische Entwicklungen oder identifizierte Schwachstellen im Prozess führen zu entsprechenden Anpassungen, um die fortlaufende Compliance sicherzustellen.</t>
  </si>
  <si>
    <t>Der Managementprozess ist mit allen relevanten Stakeholdern abgestimmt. Dies schließt IT-Sicherheitsverantwortliche, Datenschutzbeauftragte, Rechtsabteilungen und externe Partner ein. Die Abstimmung stellt sicher, dass alle Interessenvertreter über die Anforderungen der EU-KI-Verordnung informiert sind und dass ihre Rollen und Verantwortlichkeiten klar definiert sind.</t>
  </si>
  <si>
    <t>Ein spezifischer CI-Prozess, der auf die kontinuierliche Verbesserung von KI-basierten SIEM-Funktionen abzielt, wurde implementiert. Dieser Prozess berücksichtigt die regulatorischen Anforderungen der EU-KI-Verordnung, insbesondere im Hinblick auf die Verbesserung der Erklärbarkeit, Genauigkeit und Fairness der KI-Modelle. Der CI-Prozess stellt sicher, dass die KI-Module kontinuierlich auf Basis von neuen Daten und Feedback optimiert werden.</t>
  </si>
  <si>
    <t>Tägliche Monitoring-Sitzungen verfolgen den Fortschritt der KI-Module, fokussieren sich auf die Leistung der Modelle, die Analyse von Anomalien und die Identifikation von Verbesserungsbedarf.</t>
  </si>
  <si>
    <t>Die wöchentliche Planung konzentriert sich auf die Priorisierung und Ressourcenzuweisung für die Weiterentwicklung der KI-Funktionen, wobei regulatorische Änderungen und neue Compliance-Anforderungen berücksichtigt werden.</t>
  </si>
  <si>
    <t>Das Backlog-Management stellt sicher, dass alle offenen Aufgaben und Verbesserungsvorschläge priorisiert und systematisch abgearbeitet werden, wobei der Schwerpunkt auf der Einhaltung der EU-KI-Verordnung liegt.</t>
  </si>
  <si>
    <t>Aufwandsschätzungen für Arbeitspakete berücksichtigen die Komplexität der KI-Modelle und die notwendigen Maßnahmen zur Einhaltung der regulatorischen Anforderungen.</t>
  </si>
  <si>
    <t>Arbeitspakete zur Verbesserung von KI-Komponenten werden basierend auf ihrem Einfluss auf die Sicherheit und Compliance priorisiert. Kritische Pakete, die direkt die Einhaltung der EU-KI-Verordnung betreffen, haben höchste Priorität.</t>
  </si>
  <si>
    <t>Die Verfeinerung von KI-Modulen erfolgt durch iterative Anpassungen und Tests, um deren Effizienz und Compliance kontinuierlich zu verbessern. Dabei werden neue Datenquellen und Anomalien berücksichtigt.</t>
  </si>
  <si>
    <t>Die Veränderungsfähigkeit der KI-Module ermöglicht es, diese an neue regulatorische Anforderungen anzupassen, um fortlaufend die Konformität mit der EU-KI-Verordnung zu gewährleisten.</t>
  </si>
  <si>
    <t>Ein Prozess zur Verwaltung der Qualitätssicherung von KI-gestützten Funktionen im SIEM wurde implementiert, der die Anforderungen der EU-KI-Verordnung berücksichtigt. Dieser Prozess stellt sicher, dass die KI-Modelle, bevor sie in die Produktion gehen, umfangreich getestet werden und dass ihre Leistung regelmäßig überwacht und optimiert wird, um die Einhaltung der regulatorischen Anforderungen zu gewährleisten.</t>
  </si>
  <si>
    <t>Ticket-Qualitätssicherung für KI-gestützte Incident Response im SIEM: Die Qualitätssicherung von Tickets umfasst die Überprüfung der von KI-gestützten Systemen generierten Tickets auf Genauigkeit, Relevanz und Konformität mit den festgelegten Sicherheitsprotokollen.</t>
  </si>
  <si>
    <t>Vorfall-Qualitätssicherung für KI-basierte Ereignisanalysen im SIEM: Vorfall-Qualitätssicherung umfasst die Evaluierung von KI-generierten Analysen hinsichtlich ihrer Genauigkeit und ihrer Fähigkeit, reale Bedrohungen korrekt zu identifizieren und falsch-positive Ergebnisse zu minimieren.</t>
  </si>
  <si>
    <t>Service-Qualitätssicherung für durch KI unterstützte SIEM-Services: Die Qualitätssicherung der durch KI unterstützten SIEM-Services gewährleistet, dass diese Services die erwarteten Sicherheitsniveaus einhalten und dass alle regulatorischen Anforderungen, insbesondere im Hinblick auf den Datenschutz, erfüllt werden.</t>
  </si>
  <si>
    <t>Prozess-Qualitätssicherung zur Überprüfung der KI-Implementierung im SIEM: Die Prozess-Qualitätssicherung bewertet die Implementierung von KI in das SIEM-System, um sicherzustellen, dass alle Prozesse effizient und konform mit der EU-KI-Verordnung ablaufen.</t>
  </si>
  <si>
    <t>Bericht-Qualitätssicherung für durch KI generierte Reports und Analysen im SIEM: Die Qualitätssicherung von Berichten konzentriert sich auf die Genauigkeit und Verständlichkeit von durch KI generierten Analysen, um sicherzustellen, dass die daraus abgeleiteten Entscheidungen fundiert und regelkonform sind.</t>
  </si>
  <si>
    <t>Ein Architekturprozess für die Integration von KI in das SIEM-System wurde implementiert, der die Anforderungen der EU-KI-Verordnung berücksichtigt. Dieser Prozess stellt sicher, dass die Architektur der KI-Module den höchsten Standards für Sicherheit, Datenschutz und Compliance entspricht.</t>
  </si>
  <si>
    <t>Prozessarchitektur für die Implementierung von KI in SIEM: Die Prozessarchitektur beschreibt die Integrationspunkte der KI-Modelle in die SIEM-Prozesse, einschließlich der Datenflüsse, Entscheidungswege und Compliance-Mechanismen.</t>
  </si>
  <si>
    <t>Technologiearchitektur zur Unterstützung von KI im SIEM: Die Technologiearchitektur umfasst die technischen Komponenten und Plattformen, die zur Ausführung von KI-Modellen im SIEM erforderlich sind, und stellt sicher, dass diese mit den regulatorischen Anforderungen harmonieren.</t>
  </si>
  <si>
    <t>Servicearchitektur für KI-gestützte SIEM-Dienste: Die Servicearchitektur definiert die durch KI unterstützten Dienstleistungen, die im SIEM-System bereitgestellt werden, und stellt sicher, dass diese Dienste skalierbar, sicher und konform mit der EU-KI-Verordnung sind.</t>
  </si>
  <si>
    <t>Architekturdiagramme, die die Integration von KI in das SIEM darstellen: Architekturdiagramme visualisieren die Integration von KI in das SIEM-System und bieten einen Überblick über die Datenströme, Sicherheitsmaßnahmen und Compliance-Punkte innerhalb des Systems.</t>
  </si>
  <si>
    <t>Architekturprinzipien zur Einhaltung der EU-KI-Verordnung im SIEM-Kontext: Architekturprinzipien wurden definiert, um sicherzustellen, dass die Entwicklung und der Einsatz von KI im SIEM-System den ethischen und rechtlichen Vorgaben der EU-KI-Verordnung entsprechen.</t>
  </si>
  <si>
    <t>niiedrig /sehr  hoch</t>
  </si>
  <si>
    <t xml:space="preserve">hoch / hoch </t>
  </si>
  <si>
    <t>hoch / mittel</t>
  </si>
  <si>
    <t xml:space="preserve">mittel / hoch </t>
  </si>
  <si>
    <t>Einführung eines umfassenden und dokumentierten KI-Managementprozesses, der spezifische Compliance-Kontrollen, regelmäßige Audits und Überprüfungen beinhaltet. Implementierung eines Compliance-Management-Tools, das automatisch auf neue regulatorische Anforderungen hinweist und diese in den Prozess integriert.</t>
  </si>
  <si>
    <t>Erstellung und regelmäßige Aktualisierung einer umfassenden Dokumentation, die alle Managementelemente der KI-Integration detailliert beschreibt, einschließlich eines Risikomanagement-Plans und spezifischer Maßnahmen zur Einhaltung der EU-KI-Verordnung. Einführung eines Überwachungssystems, das sicherstellt, dass alle Managementelemente regelmäßig überprüft und angepasst werden.</t>
  </si>
  <si>
    <t>Entwicklung eines Kommunikationsplans, der sicherstellt, dass alle internen Stakeholder regelmäßig über den Status und die Anforderungen der KI-Implementierung informiert werden. Durchführung von regelmäßigen internen Workshops und Schulungen, um das Bewusstsein für die EU-KI-Verordnung und deren Auswirkungen auf die internen Prozesse zu schärfen.</t>
  </si>
  <si>
    <t>Einführung strenger Due-Diligence-Verfahren für die Auswahl und Überwachung von KI-Anbietern, um sicherzustellen, dass diese vollständig konform mit der EU-KI-Verordnung sind. Etablierung von Vertragsklauseln, die die kontinuierliche Einhaltung der Verordnung sicherstellen, einschließlich regelmäßiger Audits und Compliance-Berichte von Drittanbietern.</t>
  </si>
  <si>
    <t>Implementierung eines Lieferantenmanagementprozesses, der regelmäßige Bewertungen und Audits der Lieferanten in Bezug auf die Einhaltung der EU-KI-Verordnung beinhaltet. Einführung von Compliance-Kontrollen in den Lieferkettenprozessen, um sicherzustellen, dass alle KI-Komponenten den regulatorischen Anforderungen entsprechen.</t>
  </si>
  <si>
    <t>Einführung eines kontinuierlichen Verbesserungsprozesses (Continuous Improvement, CI), der speziell auf die Optimierung von KI-Funktionen ausgerichtet ist. Nutzung von maschinellem Lernen zur automatischen Identifizierung und Anpassung von Verbesserungsmöglichkeiten. Regelmäßige Überprüfung der KI-Modelle auf Basis der neuesten regulatorischen Anforderungen und technologischen Entwicklungen.</t>
  </si>
  <si>
    <t>Anwendung agiler Projektmanagementmethoden, die Compliance-Prüfpunkte in jeden Entwicklungszyklus integrieren. Durchführung von regelmäßigen Projektreviews, um sicherzustellen, dass alle Aspekte der EU-KI-Verordnung berücksichtigt werden. Implementierung von Toolsets, die eine Rückverfolgbarkeit und Dokumentation aller Schritte im Projekt ermöglichen.</t>
  </si>
  <si>
    <t>Erstellung detaillierter Prozessdokumentationen und Diagramme, die die KI-Integration im SIEM transparent und nachvollziehbar machen. Regelmäßige Überprüfung und Aktualisierung dieser Dokumentationen, um neue regulatorische Anforderungen und technologische Entwicklungen zu berücksichtigen. Einführung eines Versionskontrollsystems, das Änderungen und Anpassungen protokolliert.</t>
  </si>
  <si>
    <t>Erstellung einer detaillierten RACI-Matrix, die klare Verantwortlichkeiten für alle Aspekte der KI-Integration festlegt. Regelmäßige Überprüfung der Matrix, um sicherzustellen, dass sie den aktuellen organisatorischen und regulatorischen Anforderungen entspricht. Durchführung von Schulungen für alle beteiligten Personen, um sicherzustellen, dass sie ihre Verantwortlichkeiten und Pflichten im Hinblick auf die EU-KI-Verordnung verstehen.</t>
  </si>
  <si>
    <t>Entwicklung eines umfassenden Servicekatalogs, der alle KI-basierten Services detailliert beschreibt, einschließlich ihrer Compliance-Anforderungen und potenziellen Risiken. Regelmäßige Aktualisierung des Katalogs, um neue Services und geänderte regulatorische Anforderungen zu berücksichtigen. Integration von Compliance-Checks in den Servicekatalog, um sicherzustellen, dass alle beschriebenen Services den Vorschriften entsprechen.</t>
  </si>
  <si>
    <t>Einführung eines strukturierten Onboarding-Verfahrens für KI-Module, das umfassende Compliance-Prüfungen, Risikoanalysen und Testphasen umfasst. Schulung des Onboarding-Teams in den Anforderungen der EU-KI-Verordnung, um sicherzustellen, dass alle neuen KI-Module vollständig konform sind. Etablierung von Testumgebungen, in denen KI-Module vor der Live-Schaltung auf ihre Compliance und Funktionalität geprüft werden.</t>
  </si>
  <si>
    <t>Implementierung eines standardisierten Offboarding-Prozesses, der sicherstellt, dass KI-Module sicher und vollständig aus dem System entfernt werden. Einhaltung von Datenlöschungsrichtlinien und Dokumentation aller Schritte, um die Nachvollziehbarkeit und Compliance zu gewährleisten. Durchführung von Audits nach dem Offboarding, um sicherzustellen, dass keine Compliance-Verstöße oder Sicherheitsrisiken bestehen.</t>
  </si>
  <si>
    <t>Einführung eines formalen Überprüfungs- und Aktualisierungsprozesses, der sicherstellt, dass alle Aspekte des KI-gestützten SIEM-Managementprozesses regelmäßig überprüft und an neue regulatorische Anforderungen angepasst werden. Nutzung von Compliance-Management-Software zur automatischen Überwachung und Benachrichtigung über erforderliche Updates.</t>
  </si>
  <si>
    <t>Einführung eines Stakeholder-Management-Plans, der sicherstellt, dass alle relevanten Parteien in die Entwicklung und Umsetzung des KI-Managementprozesses einbezogen werden. Durchführung regelmäßiger Abstimmungstreffen, um sicherzustellen, dass alle Stakeholder über ihre Verantwortlichkeiten informiert sind und der Prozess den regulatorischen Anforderungen entspricht.</t>
  </si>
  <si>
    <t>Einführung eines formalisierten CI-Prozesses, der auf der kontinuierlichen Überwachung und Verbesserung von KI-Funktionen basiert. Nutzung von Feedback-Schleifen aus dem Betrieb und von Endbenutzern, um die KI-Modelle und -Funktionen kontinuierlich zu optimieren. Durchführung regelmäßiger Audits, um sicherzustellen, dass alle Verbesserungen konform mit der EU-KI-Verordnung sind.</t>
  </si>
  <si>
    <t>mplementierung eines Monitoring-Systems, das tägliche Berichte über den Fortschritt und die Leistung der KI-Module liefert. Nutzung von Dashboards zur Visualisierung der Fortschritte und zur Identifizierung von Compliance-Problemen in Echtzeit. Durchführung von täglichen Stand-ups oder Kurzbesprechungen, um den Fortschritt zu überwachen und bei Bedarf schnell Maßnahmen zu ergreifen.</t>
  </si>
  <si>
    <t>Einführung eines agilen Planungssystems, das wöchentliche Sprints zur Weiterentwicklung und Verbesserung der KI-Funktionen ermöglicht. Einbeziehung von Compliance-Spezialisten in die Planungsprozesse, um sicherzustellen, dass alle Weiterentwicklungen konform mit den regulatorischen Anforderungen sind. Nutzung von Backlog-Management-Tools zur Priorisierung und Verfolgung der Entwicklungsaufgaben.</t>
  </si>
  <si>
    <t>Einführung eines strukturierten Backlog-Managements, das sicherstellt, dass alle KI-Entwicklungen und -Optimierungen priorisiert und verfolgt werden. Nutzung von Backlog-Tools, die Compliance-Kriterien zur Bewertung und Priorisierung der Aufgaben enthalten. Regelmäßige Überprüfungen des Backlogs, um sicherzustellen, dass alle Einträge aktuell und den Anforderungen der EU-KI-Verordnung entsprechen.</t>
  </si>
  <si>
    <t>Einführung einer standardisierten Methode zur Aufwandsschätzung, die sowohl die technischen als auch die regulatorischen Anforderungen berücksichtigt. Nutzung von Schätzmethoden wie Planning Poker oder T-Shirt-Sizing, um die Genauigkeit der Schätzungen zu erhöhen. Durchführung regelmäßiger Reviews der Schätzungen, um sicherzustellen, dass die eingeplanten Ressourcen den tatsächlichen Anforderungen entsprechen.</t>
  </si>
  <si>
    <t>Entwicklung eines Priorisierungsmodells, das sicherstellt, dass Arbeitspakete mit den höchsten Compliance-Risiken und dem größten Geschäftswert bevorzugt behandelt werden. Einführung eines Bewertungssystems, das die regulatorischen Anforderungen und die potenziellen Auswirkungen auf das Unternehmen berücksichtigt. Regelmäßige Überprüfung und Anpassung der Prioritäten basierend auf neuen Erkenntnissen und regulatorischen Änderungen.</t>
  </si>
  <si>
    <t>Einführung eines kontinuierlichen Optimierungsprozesses, der sicherstellt, dass KI-Module regelmäßig überprüft und verbessert werden. Nutzung von maschinellem Lernen, um selbstlernende Mechanismen zu integrieren, die automatisch Optimierungen vorschlagen und implementieren. Durchführung von regelmäßigen Testphasen und Simulationen, um die Leistungsfähigkeit und Compliance der KI-Module zu überprüfen.</t>
  </si>
  <si>
    <t>Einführung eines robusten Change-Management-Systems, das sicherstellt, dass KI-Module schnell und effizient an neue regulatorische Anforderungen angepasst werden können. Nutzung eines Compliance-Management-Tools, das automatische Benachrichtigungen über neue regulatorische Anforderungen liefert und Anpassungen erleichtert. Durchführung regelmäßiger Schulungen für das Entwicklungsteam, um sicherzustellen, dass sie auf dem neuesten Stand der regulatorischen Anforderungen sind.</t>
  </si>
  <si>
    <t>Einführung eines umfassenden QA-Managementprozesses, der automatisierte Tests, manuelle Prüfungen und regelmäßige Audits kombiniert, um die Qualität und Compliance von KI-gestützten Funktionen sicherzustellen. Implementierung eines QA-Frameworks, das speziell auf die Anforderungen der EU-KI-Verordnung ausgerichtet ist und kontinuierlich aktualisiert wird. Nutzung von KI-Tools zur Unterstützung der Qualitätssicherung, um menschliche Fehler zu minimieren und die Effizienz zu erhöhen.</t>
  </si>
  <si>
    <t>Einführung eines umfassenden Qualitätssicherungssystems, das auf AI Explainability (Erklärbarkeit der KI) und Audit-Trails basiert. Schulung von Incident-Response-Teams in der Handhabung von KI-Ergebnissen und deren Prüfung auf Bias (Verzerrungen). Etablierung regelmäßiger Simulationen und Penetrationstests, um die Robustheit der KI-gestützten Incident Response sicherzustellen.</t>
  </si>
  <si>
    <t>Implementierung eines mehrstufigen Überprüfungsprozesses, der sowohl menschliche als auch maschinelle Überprüfungen umfasst, um die Genauigkeit und Unparteilichkeit der Ereignisanalysen sicherzustellen. Verwendung von KI-Modellen, die auf erklärbaren KI-Techniken basieren, um die Nachvollziehbarkeit und Transparenz der Analysen zu gewährleisten.</t>
  </si>
  <si>
    <t>Einführung eines kontinuierlichen Überwachungs- und Auditsystems, das sicherstellt, dass alle KI-unterstützten Services jederzeit konform sind. Integration von Feedback-Schleifen, um die KI-Modelle basierend auf realen Service-Ereignissen und -Daten zu verbessern und anzupassen.</t>
  </si>
  <si>
    <t>Einführung eines KI-Governance-Frameworks, das regelmäßige Audits und Überprüfungen von KI-Implementierungen vorschreibt, kombiniert mit einem robusten Risikomanagementsystem, das potenzielle Compliance-Verstöße frühzeitig identifiziert. Verwendung von Tools zur kontinuierlichen Überwachung von KI-Modellen, um deren Verhalten und Ergebnisse im Betrieb zu überprüfen und sicherzustellen, dass sie den regulatorischen Anforderungen entsprechen.</t>
  </si>
  <si>
    <t>Implementierung eines transparenten Review-Prozesses, der sowohl automatisierte als auch manuelle Prüfungen umfasst, um die Qualität und Compliance der Berichte sicherzustellen. Nutzung von KI-generierten Erklärungen (AI-generated explanations), um die Entscheidungsprozesse in den Berichten nachvollziehbar zu machen. Regelmäßige Aktualisierung der Berichtsmodelle, um sich ändernde regulatorische Anforderungen zu berücksichtigen.</t>
  </si>
  <si>
    <t>Entwicklung einer KI-spezifischen Architektur, die speziell auf die Einhaltung der EU-KI-Verordnung ausgelegt ist, einschließlich Mechanismen für Datenschutz, Datensouveränität und ethischen KI-Einsatz. Durchführung regelmäßiger Architektur-Audits, die sicherstellen, dass die KI-Integration alle gesetzlichen Anforderungen erfüllt und Anpassungen vornehmen, sobald neue Vorschriften in Kraft treten.</t>
  </si>
  <si>
    <t>Etablierung einer agilen Prozessarchitektur, die regelmäßige Reviews und Compliance-Checks integriert, um sicherzustellen, dass KI-Implementierungen kontinuierlich den EU-Vorschriften entsprechen. Verwendung eines integrierten Prozess- und Compliance-Management-Tools, das alle relevanten Schritte und Anforderungen transparent darstellt und überwacht.</t>
  </si>
  <si>
    <t>Implementierung einer flexiblen Technologiearchitektur, die es ermöglicht, schnell auf regulatorische Änderungen zu reagieren und diese ohne große Umstrukturierungen umzusetzen. Nutzung von Technologien zur Datenanonymisierung und -verschlüsselung, um die Einhaltung von Datenschutzvorschriften sicherzustellen. Regelmäßige Schulungen des IT-Personals zu den neuesten regulatorischen Anforderungen.</t>
  </si>
  <si>
    <t>Entwicklung einer serviceorientierten Architektur mit eingebauten Compliance-Kontrollen, die sicherstellen, dass alle Dienste kontinuierlich überprüft und angepasst werden können. Einführung eines rollenbasierten Zugriffsmanagements, um sicherzustellen, dass nur befugte Personen Änderungen an den KI-gestützten Diensten vornehmen können.</t>
  </si>
  <si>
    <t>Definition und Einführung klarer Architekturprinzipien, die ethischen KI-Einsatz, Datenschutz und Sicherheit priorisieren. Implementierung von Mechanismen zur kontinuierlichen Überprüfung und Anpassung dieser Prinzipien, um sicherzustellen, dass sie stets den aktuellen regulatorischen Anforderungen entsprechen. Durchführung regelmäßiger Audits und Penetrationstests, um die Robustheit und Konformität der Architektur zu gewährleisten.</t>
  </si>
  <si>
    <t>Erstellung von detaillierten und interaktiven Architekturdiagrammen, die die KI-Integration und alle zugehörigen Compliance-Maßnahmen visuell darstellen. Regelmäßige Aktualisierung dieser Diagramme und deren Abgleich mit den tatsächlichen Systemimplementierungen, um Diskrepanzen zu vermeiden.</t>
  </si>
  <si>
    <t>KI-gestützte Übungen für Sicherheitsoperationen</t>
  </si>
  <si>
    <t>Haben Sie einen dokumentierten Übungsplan, der die Integration von KI-Technologien in Ihr SIEM berücksichtigt und konform mit der EU-KI-Verordnung ist?</t>
  </si>
  <si>
    <t>Bitte spezifizieren Sie die Arten von Übungen, die in Ihrem Plan enthalten sind, einschließlich solcher, die speziell die KI-Funktionen Ihres SIEM testen:</t>
  </si>
  <si>
    <t>Tabletop-Übungen zur Simulation von KI-gesteuerten Sicherheitsvorfällen</t>
  </si>
  <si>
    <t>Playbook-Übungen, die die Entscheidungsfindung von KI-Modellen testen</t>
  </si>
  <si>
    <t>Cyber-Range-Übungen, bei denen KI-Algorithmen zur Bedrohungserkennung und -abwehr eingesetzt werden</t>
  </si>
  <si>
    <t>Capture the Flag-Übungen, die KI-unterstützte Angriffsszenarien simulieren</t>
  </si>
  <si>
    <t>Purple/Red/Black Team-Übungen zur Bewertung der Zusammenarbeit zwischen menschlichen Analysten und KI-Systemen</t>
  </si>
  <si>
    <t>Öffentliche Übungen, die die Transparenz und Verantwortlichkeit von KI-gesteuerten Sicherheitslösungen gemäß der EU-KI-Verordnung überprüfen
Vollständigkeit</t>
  </si>
  <si>
    <t>Führen Sie regelmäßig KI-gestützte Übungen für Sicherheitsoperationen durch, um die Effektivität und Konformität Ihres SIEM mit der EU-KI-Verordnung sicherzustellen?</t>
  </si>
  <si>
    <t>Werden die Ergebnisse dieser KI-gestützten Übungen systematisch dokumentiert, um sowohl die Sicherheit als auch die rechtliche Konformität zu gewährleisten?</t>
  </si>
  <si>
    <t>Werden die Ergebnisse dieser Übungen aktiv genutzt, um die Sicherheit Ihres SIEM zu verbessern und die Einhaltung der EU-KI-Verordnung sicherzustellen?</t>
  </si>
  <si>
    <t>Standardisierung der Servicebereitstellung in KI-gestützten SIEMs</t>
  </si>
  <si>
    <t>Verwenden Sie Checklisten für wiederkehrende Aktivitäten, die sicherstellen, dass KI-Algorithmen konsistent und gesetzeskonform eingesetzt werden?</t>
  </si>
  <si>
    <t>Verwenden Sie dokumentierte Workflows, die die Rolle der KI im SIEM klar definieren und regulatorische Anforderungen berücksichtigen?</t>
  </si>
  <si>
    <t>Haben Sie ein betriebliches Handbuch für das SIEM, das spezifische Anweisungen für den Einsatz von KI enthält und den Anforderungen der EU-KI-Verordnung gerecht wird?</t>
  </si>
  <si>
    <t>Haben Sie ein Operational Security (OPSEC)-Programm entwickelt, das die Einbeziehung von KI in Ihr SIEM gemäß der EU-KI-Verordnung berücksichtigt?</t>
  </si>
  <si>
    <t>Prozessintegration in einem KI-gestützten SIEM</t>
  </si>
  <si>
    <t>Ist der Konfigurationsmanagementprozess Ihres SIEM so integriert, dass Änderungen an KI-Modellen nachvollziehbar und revisionssicher sind?</t>
  </si>
  <si>
    <t>Ist der Änderungsmanagementprozess Ihres SIEM darauf ausgelegt, Anpassungen an KI-Algorithmen unter Berücksichtigung regulatorischer Anforderungen zu dokumentieren?</t>
  </si>
  <si>
    <t>Ist der Problemmanagementprozess Ihres SIEM darauf ausgerichtet, Probleme mit KI-gestützten Entscheidungen schnell zu identifizieren und zu beheben, unter Einhaltung der EU-KI-Verordnung?</t>
  </si>
  <si>
    <t>Ist der Vorfallmanagementprozess Ihres SIEM darauf ausgelegt, KI-gestützte Bedrohungserkennungen zu analysieren und sicherzustellen, dass alle Schritte gesetzeskonform sind?</t>
  </si>
  <si>
    <t>Ist der Asset-Management-Prozess Ihres SIEM so strukturiert, dass KI-Modelle als kritische Assets behandelt und entsprechend geschützt werden?</t>
  </si>
  <si>
    <t>Einrichtungen für ein KI-gestütztes SIEM</t>
  </si>
  <si>
    <t>Haben Sie einen dedizierten physischen Standort für das SIEM, der auf den sicheren Betrieb und die Überwachung von KI-Technologien ausgerichtet ist?</t>
  </si>
  <si>
    <t>Verfügt Ihr SIEM über einen "War Room", der speziell für die Reaktion auf KI-gestützte Bedrohungen ausgelegt ist?</t>
  </si>
  <si>
    <t>Haben Sie ein dediziertes Netzwerk für das SIEM, das den sicheren Einsatz von KI-Systemen ermöglicht und den Anforderungen der EU-KI-Verordnung entspricht?</t>
  </si>
  <si>
    <t>Haben Sie eine physische Zugangskontrolle zum SIEM-Standort, die den besonderen Schutzanforderungen für KI-Systeme gerecht wird?</t>
  </si>
  <si>
    <t>Haben Sie sichere physische Speicherorte für die sensiblen Daten und Modelle, die von der KI im SIEM verwendet werden?</t>
  </si>
  <si>
    <t>Verfügt Ihr SIEM über eine Videowand, die speziell für die Überwachung von KI-gestützten Sicherheitsoperationen verwendet wird?</t>
  </si>
  <si>
    <t>Haben Sie eine Callcenter-Funktionalität, die die Kommunikation zwischen menschlichen Analysten und KI-Systemen optimiert?</t>
  </si>
  <si>
    <t>Haben Sie spezialisierte Analystenarbeitsplätze, die den Anforderungen an die Zusammenarbeit mit KI-Tools entsprechen?</t>
  </si>
  <si>
    <t>Haben Sie optimierte sichere Remote-Arbeitsmöglichkeiten für Mitarbeiter, die mit KI-Systemen im SIEM arbeiten, unter Berücksichtigung der EU-KI-Verordnung?</t>
  </si>
  <si>
    <t>Schichtbetrieb in einem KI-gestützten SIEM</t>
  </si>
  <si>
    <t>Verwenden Sie Schichtpläne, die den optimalen Einsatz von KI-gestützten Überwachungstools sicherstellen?</t>
  </si>
  <si>
    <t>Wurden Zeitpläne erstellt, die die kontinuierliche Wachsamkeit durch die KI und das menschliche Team während der Schichten optimieren?</t>
  </si>
  <si>
    <t>Führen Sie ein Schichtprotokoll, das die Übergabe von KI-gestützten Sicherheitsaufgaben zwischen den Schichten sicherstellt?</t>
  </si>
  <si>
    <t>Haben Sie ein formal beschriebenes Verfahren für die Schichtübergabe, das die kontinuierliche Überwachung durch KI-Systeme gewährleistet?</t>
  </si>
  <si>
    <t>Halten Sie tägliche Betriebsbesprechungen ab, in denen die Leistung der KI im SIEM und die Einhaltung der EU-KI-Verordnung besprochen werden?</t>
  </si>
  <si>
    <t>Haben Sie Bereitschaftsregelungen, die sicherstellen, dass menschliche Experten verfügbar sind, um KI-Systeme im SIEM bei Bedarf zu unterstützen?</t>
  </si>
  <si>
    <t>Wissens- &amp; Dokumentenmanagement für ein KI-gestütztes SIEM</t>
  </si>
  <si>
    <t>Haben Sie ein Dokumentenmanagementsystem eingerichtet, das speziell für die Verwaltung von KI-Modellen und deren Dokumentation konzipiert ist?</t>
  </si>
  <si>
    <t>Haben Sie eine Wissens- &amp; Kollaborationsplattform eingerichtet, die den Austausch von Informationen über KI-Systeme fördert und den Anforderungen der EU-KI-Verordnung entspricht?</t>
  </si>
  <si>
    <t>Es ist essenziell, dass ein dokumentierter Übungsplan erstellt wird, der die Integration von KI in SIEM-Systeme beschreibt und sicherstellt, dass dieser Plan den Anforderungen der EU-KI-Verordnung entspricht. Dies umfasst regelmäßige Updates, um die fortschreitende Technologieentwicklung und die sich ändernden regulatorischen Anforderungen zu berücksichtigen.</t>
  </si>
  <si>
    <t>Tabletop-Übungen: Diese simulieren KI-gestützte Sicherheitsvorfälle in einer kontrollierten Umgebung, um die Reaktionsfähigkeit und Entscheidungsfindung zu testen.</t>
  </si>
  <si>
    <t>Playbook-Übungen: Hierbei wird die Fähigkeit des SIEM, Entscheidungen anhand von KI-Modellen zu treffen, auf den Prüfstand gestellt.</t>
  </si>
  <si>
    <t>Cyber-Range-Übungen: Diese simulieren reale Bedrohungsszenarien, bei denen KI-Algorithmen eingesetzt werden, um Bedrohungen zu erkennen und abzuwehren.</t>
  </si>
  <si>
    <t>Capture the Flag (CTF): CTF-Übungen simulieren KI-gestützte Angriffsabwehr, bei der die Teilnehmer in einer Sandbox-Umgebung auf Herausforderungen reagieren müssen.</t>
  </si>
  <si>
    <t>Purple/Red/Black Team-Übungen: Diese Übungen bewerten die Zusammenarbeit zwischen menschlichen Analysten und KI-Systemen.</t>
  </si>
  <si>
    <t>Die vollständige und regelmäßige Durchführung sowie die öffentliche Dokumentation dieser Übungen tragen wesentlich dazu bei, dass die Transparenz und Verantwortlichkeit von KI-gesteuerten Sicherheitslösungen gewährleistet sind. Dadurch wird nicht nur die Einhaltung der EU-KI-Verordnung sichergestellt, sondern auch das Vertrauen der Öffentlichkeit in diese Technologien gestärkt. Es ist entscheidend, dass alle Aspekte der KI-gestützten Lösungen, von der Datenverarbeitung bis zur Entscheidungsfindung, offengelegt und überprüfbar sind.</t>
  </si>
  <si>
    <t>Haben Sie standardisierte Betriebsverfahren für den Einsatz von KI im SIEM entwickelt, die den Anforderungen der EU-KI-Verordnung entsprechen?o you have standard operating procedures?</t>
  </si>
  <si>
    <t>Regelmäßige KI-gestützte Übungen sind entscheidend, um die Effektivität des SIEM-Systems sicherzustellen und seine Konformität mit der EU-KI-Verordnung zu überprüfen. Diese Übungen sollten geplante Testszenarien umfassen, die sowohl normale als auch außergewöhnliche Betriebsbedingungen simulieren. Ziel ist es, potenzielle Schwachstellen zu identifizieren und sicherzustellen, dass die KI-Systeme sowohl rechtlich als auch technisch auf dem neuesten Stand sind.</t>
  </si>
  <si>
    <t>Eine systematische Dokumentation der Ergebnisse ist unerlässlich. Diese Dokumentation sollte detaillierte Berichte über die durchgeführten Übungen, die dabei identifizierten Schwachstellen, die ergriffenen Maßnahmen sowie eine Bewertung der rechtlichen Konformität enthalten. Die Ergebnisse sollten revisionssicher gespeichert werden, um im Falle von Audits oder regulatorischen Überprüfungen leicht zugänglich zu sein.</t>
  </si>
  <si>
    <t>Die aktive Nutzung der Ergebnisse dieser Übungen zur Verbesserung des SIEM ist ein wichtiger Schritt zur kontinuierlichen Optimierung. Dies beinhaltet die Umsetzung der aus den Übungen gewonnenen Erkenntnisse in konkrete Maßnahmen zur Verbesserung der Sicherheit und zur Sicherstellung der Einhaltung der EU-KI-Verordnung. Diese Maßnahmen sollten regelmäßig überprüft und bei Bedarf angepasst werden.</t>
  </si>
  <si>
    <t>Standardisierte Betriebsverfahren (SOPs) sind unerlässlich, um sicherzustellen, dass der Einsatz von KI im SIEM den Anforderungen der EU-KI-Verordnung entspricht. Diese SOPs sollten klare Richtlinien und Prozesse für die Implementierung, Überwachung und Anpassung von KI-Algorithmen enthalten. Sie müssen regelmäßig überprüft und aktualisiert werden, um mit technologischen und regulatorischen Entwicklungen Schritt zu halten.</t>
  </si>
  <si>
    <t>Checklisten sind ein praktisches Instrument, um die Konsistenz und gesetzliche Konformität der eingesetzten KI-Algorithmen zu gewährleisten. Diese Checklisten sollten alle relevanten Schritte abdecken, einschließlich der Datenverarbeitung, Modellanpassungen und Entscheidungsfindung, um sicherzustellen, dass alle Aktivitäten im Einklang mit den regulatorischen Anforderungen durchgeführt werden.</t>
  </si>
  <si>
    <t>Dokumentierte Workflows sind entscheidend, um die spezifische Rolle der KI im SIEM klar zu definieren. Diese Workflows sollten sicherstellen, dass alle regulatorischen Anforderungen berücksichtigt werden, indem sie klare Schritte und Zuständigkeiten festlegen. Sie sollten auch Mechanismen zur Überprüfung und Anpassung der Workflows beinhalten, um sicherzustellen, dass sie aktuell und konform bleiben.</t>
  </si>
  <si>
    <t>Ein betriebliches Handbuch ist von großer Bedeutung, um die Umsetzung der KI-Technologien im SIEM zu steuern. Dieses Handbuch sollte detaillierte Anweisungen zur Installation, Konfiguration, Wartung und Überwachung der KI-Systeme enthalten. Es sollte auch Richtlinien zur Einhaltung der EU-KI-Verordnung bieten und regelmäßig aktualisiert werden.</t>
  </si>
  <si>
    <t>in OPSEC-Programm, das speziell die Einbeziehung von KI in das SIEM berücksichtigt, ist notwendig, um die Sicherheit der Systeme zu gewährleisten. Dieses Programm sollte umfassende Sicherheitsprotokolle enthalten, die sowohl den Schutz der Daten als auch der KI-Modelle sicherstellen. Es sollte auch Strategien zur Risikominimierung im Hinblick auf KI-gestützte Bedrohungen beinhalten und sicherstellen, dass die EU-KI-Verordnung vollständig eingehalten wird.</t>
  </si>
  <si>
    <t>Der Konfigurationsmanagementprozess muss sicherstellen, dass alle Änderungen an KI-Modellen nachvollziehbar und revisionssicher dokumentiert werden. Dies umfasst die Versionierung der Modelle, die Dokumentation von Änderungen und die Sicherstellung, dass alle Modifikationen im Einklang mit den regulatorischen Anforderungen erfolgen.</t>
  </si>
  <si>
    <t>Der Änderungsmanagementprozess sollte klar definierte Verfahren für die Dokumentation von Anpassungen an KI-Algorithmen haben. Jede Änderung muss unter Berücksichtigung der regulatorischen Anforderungen analysiert und dokumentiert werden, um die Konformität mit der EU-KI-Verordnung zu gewährleisten.</t>
  </si>
  <si>
    <t>Ein effektiver Problemmanagementprozess ist notwendig, um Probleme mit KI-gestützten Entscheidungen schnell zu identifizieren und zu beheben. Dieser Prozess sollte sicherstellen, dass alle Problemlösungen die Anforderungen der EU-KI-Verordnung einhalten und alle Schritte der Problembearbeitung dokumentiert werden.</t>
  </si>
  <si>
    <t>Der Vorfallmanagementprozess muss die Analyse von KI-gestützten Bedrohungserkennungen sicherstellen und garantieren, dass alle erforderlichen Schritte im Einklang mit den gesetzlichen Vorschriften durchgeführt werden. Eine gründliche Dokumentation und regelmäßige Überprüfung dieses Prozesses sind essenziell.</t>
  </si>
  <si>
    <t>KI-Modelle sollten im Asset-Management-Prozess als kritische Assets eingestuft und entsprechend geschützt werden. Dies umfasst sowohl den physischen als auch den digitalen Schutz der Modelle, um sicherzustellen, dass sie vor unbefugtem Zugriff und Manipulationen geschützt sind.</t>
  </si>
  <si>
    <t>Ein dedizierter physischer Standort ist erforderlich, um den sicheren Betrieb und die Überwachung von KI-Technologien zu gewährleisten. Dieser Standort sollte sicherstellen, dass die KI-Systeme physisch geschützt und vor unbefugtem Zugang gesichert sind.</t>
  </si>
  <si>
    <t>Ein „War Room“, der speziell auf die Reaktion auf KI-gestützte Bedrohungen ausgelegt ist, ist von Vorteil, um schnelle und koordinierte Reaktionen auf Sicherheitsvorfälle zu ermöglichen. Dieser Raum sollte mit allen notwendigen Tools und Ressourcen ausgestattet sein, um effektiv auf Bedrohungen reagieren zu können.</t>
  </si>
  <si>
    <t>Ein dediziertes Netzwerk ist notwendig, um den sicheren Einsatz von KI-Systemen zu gewährleisten und die Anforderungen der EU-KI-Verordnung zu erfüllen. Dieses Netzwerk sollte isoliert sein und über fortschrittliche Sicherheitsmaßnahmen verfügen, um den Schutz der Daten und Systeme zu gewährleisten.</t>
  </si>
  <si>
    <t>Physische Zugangskontrollen sind entscheidend, um den SIEM-Standort zu schützen. Diese Kontrollen sollten sicherstellen, dass nur autorisiertes Personal Zugang zu den KI-Systemen hat, um deren Integrität und Sicherheit zu gewährleisten.</t>
  </si>
  <si>
    <t>Sichere physische Speicherorte sind notwendig, um die sensiblen Daten und Modelle zu schützen, die von der KI im SIEM verwendet werden. Diese Speicherorte sollten gegen physische Bedrohungen wie Diebstahl, Feuer oder Vandalismus geschützt sein.</t>
  </si>
  <si>
    <t xml:space="preserve"> Eine Videowand, die speziell für die Überwachung von KI-gestützten Sicherheitsoperationen verwendet wird, kann die Effizienz und Reaktionsfähigkeit des SIEM-Teams erheblich verbessern. Sie sollte Echtzeit-Daten und -Analysen anzeigen, um schnelle Entscheidungen zu ermöglichen.</t>
  </si>
  <si>
    <t>Eine Callcenter-Funktionalität, die die Kommunikation zwischen menschlichen Analysten und KI-Systemen optimiert, ist notwendig, um schnelle und koordinierte Reaktionen auf Sicherheitsvorfälle zu gewährleisten. Diese Funktionalität sollte sicherstellen, dass alle relevanten Informationen schnell und effektiv ausgetauscht werden.</t>
  </si>
  <si>
    <t>Spezialisierte Arbeitsplätze sind notwendig, um eine effektive Zusammenarbeit zwischen menschlichen Analysten und KI-Tools zu ermöglichen. Diese Arbeitsplätze sollten mit allen notwendigen Ressourcen und Technologien ausgestattet sein, um die Anforderungen der EU-KI-Verordnung zu erfüllen.</t>
  </si>
  <si>
    <t>Optimierte und sichere Remote-Arbeitsmöglichkeiten sind entscheidend, um sicherzustellen, dass Mitarbeiter auch außerhalb des physischen Standorts sicher und effektiv mit KI-Systemen arbeiten können. Diese Lösungen müssen die Anforderungen der EU-KI-Verordnung erfüllen und ein hohes Maß an Datensicherheit gewährleisten.</t>
  </si>
  <si>
    <t>Schichtpläne sollten so gestaltet sein, dass der optimale Einsatz von KI-gestützten Überwachungstools gewährleistet ist. Dies beinhaltet die Anpassung der Schichten an die spezifischen Anforderungen der KI-Systeme und die Sicherstellung, dass diese Systeme während aller Schichten optimal überwacht und genutzt werden.</t>
  </si>
  <si>
    <t>Zeitpläne sind erforderlich, um eine kontinuierliche Wachsamkeit sowohl durch die KI als auch durch das menschliche Team sicherzustellen. Diese Zeitpläne sollten auf die spezifischen Betriebszeiten und die Erfordernisse der SIEM-Überwachung abgestimmt sein, um eine maximale Effizienz und Reaktionsfähigkeit zu gewährleisten.</t>
  </si>
  <si>
    <t>Ein Schichtprotokoll, das die Übergabe von Sicherheitsaufgaben zwischen den Schichten dokumentiert, ist unerlässlich, um eine nahtlose Fortführung der Überwachungs- und Reaktionsmaßnahmen zu gewährleisten. Dieses Protokoll sollte sicherstellen, dass alle relevanten Informationen zur KI-gestützten Überwachung übergeben und dokumentiert werden.</t>
  </si>
  <si>
    <t>Ein formal beschriebenes Verfahren für die Schichtübergabe ist notwendig, um sicherzustellen, dass die KI-Systeme kontinuierlich überwacht werden. Dieses Verfahren sollte klare Anweisungen für die Übergabe und Überprüfung der KI-Überwachungsdaten enthalten.</t>
  </si>
  <si>
    <t>Tägliche Betriebsbesprechungen sind eine gute Praxis, um die Leistung der KI-Systeme zu überprüfen und sicherzustellen, dass alle Maßnahmen im Einklang mit der EU-KI-Verordnung stehen. Diese Besprechungen sollten auch genutzt werden, um aktuelle Herausforderungen zu besprechen und Lösungen zu entwickeln.</t>
  </si>
  <si>
    <t>Bereitschaftsregelungen sind notwendig, um sicherzustellen, dass bei Bedarf menschliche Experten zur Verfügung stehen, um KI-Systeme zu unterstützen. Diese Regelungen sollten sicherstellen, dass Experten jederzeit erreichbar sind und schnell reagieren können, um mögliche Probleme zu beheben.</t>
  </si>
  <si>
    <t>Ein spezialisiertes Dokumentenmanagementsystem ist notwendig, um die Verwaltung und Dokumentation von KI-Modellen effizient zu gestalten. Dieses System sollte sicherstellen, dass alle Dokumente revisionssicher gespeichert und jederzeit zugänglich sind, um die Einhaltung der EU-KI-Verordnung zu gewährleisten.</t>
  </si>
  <si>
    <t>Eine Wissens- und Kollaborationsplattform ist essenziell, um den Austausch von Informationen über KI-Systeme zu fördern. Diese Plattform sollte sicherstellen, dass alle relevanten Stakeholder Zugriff auf aktuelle Informationen haben und die Plattform die Anforderungen der EU-KI-Verordnung erfüllt.</t>
  </si>
  <si>
    <t>Einführung eines strengen Validierungsprozesses, der eine ethische und datenschutzrechtliche Bewertung jeder neuen KI-gestützten Lösung umfasst, bevor sie in das SIEM integriert wird. Dies sollte durch ein interdisziplinäres Gremium geschehen, das Experten aus den Bereichen IT-Sicherheit, Datenschutz, Recht und Ethik einbezieht. Zudem sollte ein zweistufiger Überprüfungsprozess eingeführt werden, bei dem eine erste interne Überprüfung durch eine externe, unabhängige Prüfung ergänzt wird.</t>
  </si>
  <si>
    <t>Aufbau eines kontinuierlichen Fortbildungsprogramms, das nicht nur grundlegendes Wissen vermittelt, sondern auch die neuesten Entwicklungen in der KI-Technologie und deren regulatorischen Anforderungen abdeckt. Ergänzt werden sollte dies durch Fallstudien und Simulationen realer Vorfälle, die es den Mitarbeitern ermöglichen, in einer kontrollierten Umgebung zu lernen, wie sie KI-gestützte Bedrohungen identifizieren und darauf reagieren können.</t>
  </si>
  <si>
    <t>Einführung eines umfassenden Compliance-Audit-Programms, das sowohl geplante als auch ungeplante Audits umfasst. Diese Audits sollten von unabhängigen, externen Prüfern durchgeführt werden und ein breites Spektrum abdecken, einschließlich Datenschutz, ethische Standards und technische Integrität. Es sollte auch ein automatisiertes System zur ständigen Überwachung der Compliance eingerichtet werden, das potenzielle Abweichungen sofort meldet.</t>
  </si>
  <si>
    <t xml:space="preserve">Einführung eines Lifecycle-Managements für KI-Modelle, das regelmäßige Audits und Validierungen der KI-Modelle vorsieht, um sicherzustellen, dass sie weiterhin den Anforderungen der EU-KI-Verordnung entsprechen. Dabei sollten nicht nur technische Updates, sondern auch regulatorische Änderungen und ethische Überlegungen berücksichtigt werden. Zusätzlich sollte eine rückwirkende Überprüfung der KI-Modelle stattfinden, um sicherzustellen, dass frühere Entscheidungen immer noch konform sind.
</t>
  </si>
  <si>
    <t>Entwicklung von mehrschichtigen Sicherheitsprotokollen, die neben technischen Schutzmaßnahmen auch organisatorische und personelle Maßnahmen umfassen. Diese Protokolle sollten dynamisch und adaptiv sein, sodass sie auf neue Bedrohungen und Veränderungen in der Bedrohungslandschaft reagieren können. Regelmäßige Penetrationstests und Red-Team-Übungen sollten durchgeführt werden, um die Wirksamkeit der Sicherheitsprotokolle zu testen.</t>
  </si>
  <si>
    <t>Einführung eines kontinuierlichen Monitoring-Systems, das die Auswirkungen von KI-Entscheidungen auf das Sicherheitsniveau in Echtzeit analysiert. Diese Analysen sollten durch Machine Learning und Data Analytics unterstützt werden, um Muster zu erkennen und frühzeitig auf potenzielle Probleme zu reagieren. Ergänzend sollte eine regelmäßige Überprüfung der KI-Entscheidungen durch menschliche Experten erfolgen.</t>
  </si>
  <si>
    <t>Entwicklung eines flexiblen und dynamischen Frameworks zur Überwachung und Anpassung von KI-Algorithmen. Dieses Framework sollte es ermöglichen, Algorithmen in Echtzeit anzupassen, um auf neue Bedrohungen oder Veränderungen in den Daten zu reagieren. Eine besondere Aufmerksamkeit sollte der Sicherstellung gewidmet werden, dass alle Anpassungen den ethischen und rechtlichen Standards der EU-KI-Verordnung entsprechen.</t>
  </si>
  <si>
    <t>Etablierung eines integrierten Risikomanagementsystems, das spezifisch für KI-Systeme entwickelt wurde und alle Phasen des KI-Lebenszyklus abdeckt. Dieses System sollte Risiken nicht nur identifizieren, sondern auch priorisieren und Maßnahmen zur Risikominimierung festlegen. Zudem sollte es einen Feedback-Mechanismus geben, der sicherstellt, dass die Wirksamkeit der Risikomanagementstrategien kontinuierlich überprüft und verbessert wird.</t>
  </si>
  <si>
    <t>Implementierung eines iterativen Prozesses zur regelmäßigen Überprüfung und Anpassung der Risikomanagementrichtlinien. Dieser Prozess sollte alle relevanten Stakeholder einbeziehen und sicherstellen, dass die Richtlinien stets an die neuesten regulatorischen und technologischen Entwicklungen angepasst sind. Es sollte auch ein Plan zur sofortigen Umsetzung von Änderungen existieren, wenn neue Risiken oder regulatorische Anforderungen identifiziert werden.</t>
  </si>
  <si>
    <t>Erweiterung der regelmäßigen Übungen um Szenarien, die unvorhergesehene KI-Fehlfunktionen oder Angriffe simulieren. Diese Übungen sollten durch unabhängige Beobachter bewertet werden, um sicherzustellen, dass die Reaktionspläne den höchsten Standards entsprechen. Ein Feedback-Loop sollte eingeführt werden, um die Erkenntnisse aus diesen Übungen in die Optimierung der KI-gestützten Sicherheitslösungen einfließen zu lassen.</t>
  </si>
  <si>
    <t>Entwicklung eines automatisierten Dokumentationssystems, das alle Ergebnisse der Übungen erfasst, analysiert und revisionssicher speichert. Dieses System sollte auch die Nachverfolgbarkeit von Maßnahmen gewährleisten, die auf Basis der Übungsergebnisse ergriffen wurden, und Berichte generieren, die den Anforderungen der EU-KI-Verordnung entsprechen.</t>
  </si>
  <si>
    <t>Einführung eines kontinuierlichen Verbesserungsprozesses (CIP), der sicherstellt, dass die Ergebnisse der Übungen systematisch analysiert und in konkrete Verbesserungsmaßnahmen umgesetzt werden. Dieser Prozess sollte durch ein spezialisiertes Team überwacht werden, das auch die langfristigen Auswirkungen der umgesetzten Maßnahmen bewertet und Anpassungen empfiehlt.</t>
  </si>
  <si>
    <t>Etablierung eines zentralisierten Governance-Rahmens, der die Entwicklung und Überwachung standardisierter Betriebsverfahren für den KI-Einsatz im SIEM sicherstellt. Dieser Rahmen sollte regelmäßige Überprüfungen und Anpassungen der Betriebsverfahren beinhalten, um neue regulatorische Anforderungen und technologische Entwicklungen zu berücksichtigen.</t>
  </si>
  <si>
    <t>Einführung eines Workflow-Management-Systems, das dokumentierte Workflows erstellt, überprüft und anpasst. Dieses System sollte auch die Möglichkeit bieten, Workflows zu simulieren und ihre Effektivität vor der Implementierung zu testen. Eine regelmäßige Überprüfung durch ein multidisziplinäres Team sollte sicherstellen, dass die Workflows stets aktuell und effizient sind.</t>
  </si>
  <si>
    <t>Erstellung eines lebendigen Betriebshandbuchs, das in regelmäßigen Abständen von einem interdisziplinären Team überarbeitet wird. Dieses Handbuch sollte nicht nur technische Anweisungen enthalten, sondern auch ethische Leitlinien und Compliance-Anforderungen umfassen. Es sollte digital zugänglich und durchsuchbar sein, um eine einfache Nutzung durch alle Mitarbeiter zu gewährleisten.</t>
  </si>
  <si>
    <t>Aufbau eines umfassenden OPSEC-Programms, das speziell auf die Bedürfnisse und Herausforderungen von KI-gestützten SIEM-Systemen zugeschnitten ist. Dieses Programm sollte regelmäßige Schulungen und Übungen umfassen, um sicherzustellen, dass alle Mitarbeiter die Prinzipien der Operationssicherheit verstehen und anwenden können. Zudem sollten kontinuierliche Sicherheitsbewertungen durchgeführt werden, um neue Bedrohungen frühzeitig zu erkennen und zu neutralisieren.</t>
  </si>
  <si>
    <t>Implementierung eines revisionssicheren Konfigurationsmanagementsystems, das alle Änderungen automatisch protokolliert und eine vollständige Nachverfolgbarkeit gewährleistet. Dieses System sollte auch Versionierung und Rollback-Funktionen bieten, um im Falle eines Fehlers schnell auf eine frühere Konfiguration zurücksetzen zu können.</t>
  </si>
  <si>
    <t>Einführung eines integrierten Änderungsmanagement-Tools, das jede Änderung an den KI-Algorithmen automatisch dokumentiert und auf ihre Auswirkungen hin analysiert. Das Tool sollte auch eine Funktion zur Genehmigung von Änderungen durch ein Compliance-Team enthalten, das sicherstellt, dass jede Anpassung den Anforderungen der EU-KI-Verordnung entspricht. Zusätzlich sollten regelmäßige Schulungen für das Personal durchgeführt werden, um sicherzustellen, dass alle Änderungen korrekt und konform dokumentiert werden.</t>
  </si>
  <si>
    <t>Aufbau eines proaktiven Problemmanagementprozesses, der auf KI-gestützten Analysetools basiert, um potenzielle Probleme frühzeitig zu identifizieren, bevor sie zu ernsthaften Vorfällen führen. Dieser Prozess sollte Echtzeit-Monitoring umfassen, das automatisch Alarme auslöst, wenn Anomalien oder potenzielle Probleme erkannt werden. Zudem sollten regelmäßige Simulationen und Tests durchgeführt werden, um die Reaktionsfähigkeit des Problemmanagementprozesses zu verbessern.</t>
  </si>
  <si>
    <t>Implementierung eines umfassenden Vorfallmanagement-Frameworks, das speziell auf KI-gestützte Bedrohungen ausgerichtet ist. Dieses Framework sollte automatisierte Analysetools enthalten, die Vorfälle in Echtzeit bewerten und auf ihre gesetzliche Konformität hin prüfen. Eine spezielle Task-Force sollte eingerichtet werden, die bei Bedarf sofort reagieren kann und sicherstellt, dass alle Maßnahmen dokumentiert und den rechtlichen Anforderungen entsprechen.</t>
  </si>
  <si>
    <t>Einführung eines erweiterten Asset-Management-Systems, das KI-Modelle als hochkritische Assets klassifiziert. Dieses System sollte spezielle Schutzmaßnahmen umfassen, wie z.B. Verschlüsselung, Zugriffskontrollen und regelmäßige Audits, um die Integrität und Sicherheit der KI-Modelle zu gewährleisten. Zudem sollte ein Notfallplan für den Fall eines Sicherheitsvorfalls entwickelt werden, um die Kontinuität des Betriebs sicherzustellen.</t>
  </si>
  <si>
    <t>Aufbau eines hochmodernen War Rooms, der speziell für die Handhabung von KI-gestützten Sicherheitsvorfällen ausgelegt ist. Dieser Raum sollte mit fortschrittlichen Analysetools, Kommunikationssystemen und Echtzeit-Datenfeeds ausgestattet sein, um schnelle und koordinierte Reaktionen zu ermöglichen. Regelmäßige Trainings und Simulationen sollten durchgeführt werden, um sicherzustellen, dass das War Room-Team auf alle möglichen Szenarien vorbereitet ist.</t>
  </si>
  <si>
    <t>Implementierung eines isolierten Netzwerks, das ausschließlich für den KI-Einsatz im SIEM vorgesehen ist. Dieses Netzwerk sollte durch fortschrittliche Sicherheitsmaßnahmen wie Intrusion Detection Systems (IDS), Firewalls und verschlüsselten Datenverkehr geschützt werden. Regelmäßige Penetrationstests und Sicherheitsüberprüfungen sollten durchgeführt werden, um die Integrität und Sicherheit des Netzwerks zu gewährleisten.</t>
  </si>
  <si>
    <t xml:space="preserve">Einführung strenger physischer Zugangskontrollen, einschließlich biometrischer Authentifizierung und mehrstufiger Zugriffskontrollen, um den Zugang zum SIEM-Standort zu schützen. Diese Maßnahmen sollten durch kontinuierliche Überwachung und Protokollierung aller Zugriffe ergänzt werden. Zudem sollten regelmäßige Schulungen für das Sicherheitspersonal durchgeführt werden, um sicherzustellen, dass alle Zugangskontrollen ordnungsgemäß angewendet werden.
</t>
  </si>
  <si>
    <t>Bereitstellung von sicheren, physisch isolierten Speicherorten für alle sensiblen Daten und KI-Modelle, die durch mehrschichtige Sicherheitsmaßnahmen wie Verschlüsselung, Zutrittskontrollen und Notfallpläne geschützt sind. Diese Speicherorte sollten regelmäßig auf ihre Sicherheit überprüft und angepasst werden, um den Schutz vor neuen Bedrohungen sicherzustellen.</t>
  </si>
  <si>
    <t>Installation einer hochauflösenden Videowand, die in Echtzeit alle relevanten Datenströme und Sicherheitsvorfälle visualisiert. Diese Videowand sollte durch ein zentrales Kontrollzentrum gesteuert werden, das in der Lage ist, schnell auf erkannte Bedrohungen zu reagieren. Regelmäßige Tests und Anpassungen der Visualisierungstools sollten durchgeführt werden, um sicherzustellen, dass alle Informationen klar und verständlich dargestellt werden.</t>
  </si>
  <si>
    <t>Aufbau einer spezialisierten Callcenter-Funktionalität, die speziell auf die Bedürfnisse von Analysten und KI-Systemen zugeschnitten ist. Diese Funktionalität sollte durch fortschrittliche Kommunikationssysteme unterstützt werden, die eine schnelle und effiziente Informationsverarbeitung ermöglichen. Schulungen für die Callcenter-Mitarbeiter sollten regelmäßig durchgeführt werden, um sicherzustellen, dass sie in der Lage sind, mit komplexen KI-Systemen effektiv zu arbeiten.</t>
  </si>
  <si>
    <t>Einrichtung spezialisierter Arbeitsplätze, die mit fortschrittlichen KI-Tools und Analysetools ausgestattet sind, um eine effektive Zusammenarbeit zwischen Analysten und KI-Systemen zu ermöglichen. Diese Arbeitsplätze sollten ergonomisch gestaltet und regelmäßig aktualisiert werden, um den neuesten technologischen Entwicklungen gerecht zu werden. Zudem sollten Schulungen angeboten werden, um sicherzustellen, dass die Analysten die Tools effektiv nutzen können.</t>
  </si>
  <si>
    <t>Implementierung einer sicheren Remote-Arbeitsinfrastruktur, die verschlüsselte Verbindungen, Multi-Faktor-Authentifizierung und regelmäßige Sicherheitsupdates umfasst. Diese Infrastruktur sollte durch regelmäßige Sicherheitsüberprüfungen und Anpassungen an die neuesten Bedrohungen ergänzt werden. Darüber hinaus sollten Richtlinien entwickelt werden, um sicherzustellen, dass alle Remote-Arbeitsplätze den Anforderungen der EU-KI-Verordnung entsprechen.</t>
  </si>
  <si>
    <t>Entwicklung flexibler Schichtpläne, die auf die spezifischen Anforderungen von KI-gestützten Überwachungstools abgestimmt sind. Diese Pläne sollten regelmäßige Pausen und Schichtwechsel umfassen, um die Effektivität der Überwachung zu maximieren und menschliche Fehler zu minimieren. Zudem sollten Simulationen durchgeführt werden, um die Schichtpläne unter realen Bedingungen zu testen und zu optimieren.</t>
  </si>
  <si>
    <t>Einführung eines Rotationssystems, das sicherstellt, dass sowohl die KI-Systeme als auch das menschliche Team ständig überwacht werden. Dieses System sollte durch Echtzeit-Überwachung und Alarmsysteme unterstützt werden, die sofortige Reaktionen auf potenzielle Bedrohungen ermöglichen. Regelmäßige Schulungen sollten durchgeführt werden, um sicherzustellen, dass alle Teammitglieder die Zeitpläne verstehen und einhalten.</t>
  </si>
  <si>
    <t>Implementierung eines digitalen Schichtprotokolls, das alle relevanten Informationen zur Übergabe von Sicherheitsaufgaben zwischen den Schichten automatisch erfasst und dokumentiert. Dieses Protokoll sollte durch ein zentralisiertes System überwacht werden, um sicherzustellen, dass keine Informationen verloren gehen und alle Aufgaben ordnungsgemäß übergeben werden.</t>
  </si>
  <si>
    <t>Einführung eines formalen Schichtübergabeverfahrens, das durch Checklisten und automatisierte Systeme unterstützt wird, um sicherzustellen, dass alle notwendigen Schritte während der Übergabe korrekt durchgeführt werden. Dieses Verfahren sollte regelmäßig überprüft und aktualisiert werden, um sicherzustellen, dass es den neuesten Anforderungen und Best Practices entspricht.</t>
  </si>
  <si>
    <t>Einführung täglicher, strukturierter Betriebsbesprechungen, die von einem multidisziplinären Team geleitet werden und sich auf die Überprüfung der KI-Leistung und die Einhaltung der EU-KI-Verordnung konzentrieren. Diese Besprechungen sollten klare Protokolle und Aktionspunkte beinhalten, die sofortige Maßnahmen zur Behebung von Problemen oder zur Optimierung der Prozesse vorsehen. Zudem sollte ein digitales Dashboard verwendet werden, um die wichtigsten Leistungsindikatoren (KPIs) der KI-Systeme in Echtzeit zu überwachen und zu präsentieren.</t>
  </si>
  <si>
    <t>Einführung eines rund um die Uhr verfügbaren Bereitschaftsdienstes von speziell geschulten KI-Experten, die in der Lage sind, bei Bedarf sofort einzugreifen. Dieser Bereitschaftsdienst sollte durch ein automatisiertes Alarmsystem unterstützt werden, das bei kritischen Vorfällen sofort Benachrichtigungen an die zuständigen Experten sendet. Zudem sollten regelmäßige Trainings und Simulationsübungen durchgeführt werden, um sicherzustellen, dass die Experten auf alle möglichen Szenarien vorbereitet sind.</t>
  </si>
  <si>
    <t>Implementierung eines zentralisierten, revisionssicheren Dokumentenmanagementsystems, das speziell für die Verwaltung von KI-Modellen und deren Dokumentation entwickelt wurde. Dieses System sollte Funktionen wie automatische Versionierung, Zugriffskontrollen und Audit-Trails umfassen, um die Sicherheit und Integrität der Dokumente zu gewährleisten. Zudem sollten regelmäßige Überprüfungen und Audits durchgeführt werden, um sicherzustellen, dass alle Dokumente den Anforderungen der EU-KI-Verordnung entsprechen.</t>
  </si>
  <si>
    <t>Aufbau einer umfassenden Wissens- und Kollaborationsplattform, die den sicheren Austausch von Informationen über KI-Systeme ermöglicht. Diese Plattform sollte Funktionen wie Echtzeit-Kommunikation, gemeinsame Dokumentenbearbeitung und eine Wissensdatenbank enthalten, die alle relevanten Informationen zur EU-KI-Verordnung und den eingesetzten KI-Systemen bereitstellt. Zudem sollte die Plattform durch regelmäßige Schulungen und Workshops ergänzt werden, um den Wissensaustausch und die Zusammenarbeit zwischen den Teams zu fördern.</t>
  </si>
  <si>
    <t xml:space="preserve">Entwicklung einer dynamischen Checkliste, die durch automatisierte Tools unterstützt wird, um die Konsistenz und Gesetzeskonformität der KI-Algorithmen in Echtzeit zu überwachen. Diese Checkliste sollte regelmäßig aktualisiert werden, um sicherzustellen, dass sie alle neuen regulatorischen Anforderungen und Best Practices abdeckt.
</t>
  </si>
  <si>
    <t>Haben Sie einen umfassenden Detection Engineering-Prozess entwickelt, der speziell auf die Integration von KI im SIEM-System ausgerichtet ist?</t>
  </si>
  <si>
    <t>Ist der KI-basierte Detection Engineering-Prozess vollständig dokumentiert und erfüllt er die Anforderungen der EU-KI-Verordnung hinsichtlich Transparenz und Erklärbarkeit?</t>
  </si>
  <si>
    <t>Sind spezifische Rollen und Qualifikationen für Detection Engineers definiert, die auf die Entwicklung, Überwachung und Anpassung von KI-Modellen im SIEM-System spezialisiert sind?</t>
  </si>
  <si>
    <t>Arbeiten Ihre Threat Intelligence-Analysten aktiv mit den KI-Experten im Detection Engineering zusammen, um sicherzustellen, dass die KI-Modelle aktuell und relevant sind?</t>
  </si>
  <si>
    <t>Besteht ein formalisierter Übergabeprozess zwischen den KI-Entwicklern und den Analystenteams, der die Übergabe von Modellen und deren Implementierung regelt?</t>
  </si>
  <si>
    <t>Verfügen Sie über eine spezielle Testumgebung, um KI-basierte Erkennungsmodelle zu testen und zu validieren, bevor sie in das SIEM-System implementiert werden?</t>
  </si>
  <si>
    <t>Haben Sie einen formalen und dokumentierten Freigabeprozess für neue KI-basierte Erkennungen im SIEM-System, der die Anforderungen der EU-KI-Verordnung berücksichtigt?</t>
  </si>
  <si>
    <t>Wenden Sie ein Versionskontrollsystem an, das die Änderungen und Entwicklungen von KI-Modellen im SIEM-System nachverfolgt und dokumentiert?</t>
  </si>
  <si>
    <t>Haben Sie eine vordefinierte Rollback-Strategie für KI-Modelle im Falle von Fehlfunktionen oder Verstößen gegen die EU-KI-Verordnung?</t>
  </si>
  <si>
    <t>5.2 Validierung von KI-basierten Erkennungen</t>
  </si>
  <si>
    <t>5.1 Detection Engineering mit Künstlicher Intelligenz</t>
  </si>
  <si>
    <t>Führen Sie regelmäßige Adversary Emulation oder automatisierte Tests durch, um die Wirksamkeit Ihrer KI-basierten Erkennungsmodelle im SIEM-System zu validieren?</t>
  </si>
  <si>
    <t>Testen Sie die KI-Modelle im SIEM-System gezielt auf ihre Fähigkeit zur Erkennung von MITRE ATT&amp;CK®-Techniken, und wie wird dabei sichergestellt, dass die EU-KI-Verordnung eingehalten wird?</t>
  </si>
  <si>
    <t>Validieren Sie Ihre KI-Modelle auch auf Erkennungsanalysen, die nicht direkt mit MITRE ATT&amp;CK® in Verbindung stehen, und überprüfen Sie deren Konformität mit den ethischen Richtlinien der EU-KI-Verordnung?</t>
  </si>
  <si>
    <t>Testen Sie, ob Ihre KI-Modelle im SIEM-System effektiv auf die vordefinierten Reaktions-Playbooks reagieren können, und wie stellen Sie sicher, dass dies den Anforderungen der EU-KI-Verordnung entspricht?</t>
  </si>
  <si>
    <t xml:space="preserve">Ist die Validierung der KI-Modelle vollständig in den Detection Engineering-Prozess integriert und werden dabei alle Vorgaben der EU-KI-Verordnung beachtet?
</t>
  </si>
  <si>
    <t>Werden die Ergebnisse der KI-basierten Erkennungsvalidierung systematisch genutzt, um die Überwachungsprozesse und das Detection Engineering zu verbessern, und wie wird die Einhaltung der EU-KI-Verordnung sichergestellt?</t>
  </si>
  <si>
    <t>Überwachen Sie kontinuierlich den Datenaufnahmestatus und die Datengüte für die Trainings- und Produktionsdaten Ihrer KI-Modelle im SIEM-System, um eine Verzerrung oder Diskriminierung gemäß der EU-KI-Verordnung zu vermeiden?</t>
  </si>
  <si>
    <t>Führen Sie regelmäßige Audits und Bewertungen durch, um die Abdeckung und Effektivität der Datenquellen für Ihre KI-Modelle zu messen und kontinuierlich zu verbessern, und wie integrieren Sie dabei die Vorgaben der EU-KI-Verordnung?</t>
  </si>
  <si>
    <t>Der Detection Engineering-Prozess ist speziell darauf ausgerichtet, KI-gestützte Algorithmen und Modelle in das SIEM-System zu integrieren. Der Prozess beginnt mit einer gründlichen Analyse der Anwendungsfälle, die durch KI unterstützt werden können, gefolgt von der Modellentwicklung, Validierung und kontinuierlichen Optimierung. Dabei wird darauf geachtet, dass die KI-Modelle den spezifischen Anforderungen des Unternehmens entsprechen und durch menschliche Expertise ergänzt werden, um die Effektivität und Genauigkeit zu maximieren.</t>
  </si>
  <si>
    <t>Der gesamte Prozess ist ausführlich dokumentiert, einschließlich der Entwicklung, Schulung und Implementierung der KI-Modelle. Mechanismen zur Erklärbarkeit (Explainability) wurden implementiert, um sicherzustellen, dass Entscheidungen, die von KI-Modellen getroffen werden, nachvollziehbar und transparent sind. Diese Dokumentation und Erklärbarkeit entsprechen den Anforderungen der EU-KI-Verordnung, die sicherstellen soll, dass KI-basierte Systeme verantwortungsvoll und nachvollziehbar eingesetzt werden.</t>
  </si>
  <si>
    <t>Es gibt klar definierte Rollen für Detection Engineers, die auf die Arbeit mit KI-Modellen spezialisiert sind. Diese Fachkräfte verfügen über tiefgehende Kenntnisse in den Bereichen Data Science, maschinelles Lernen und Cybersicherheit und sind verantwortlich für die Entwicklung, Überwachung und kontinuierliche Anpassung der KI-Modelle, um eine effiziente Bedrohungserkennung zu gewährleisten und den regulatorischen Anforderungen zu entsprechen.</t>
  </si>
  <si>
    <t>Eine enge und kontinuierliche Zusammenarbeit zwischen SIEM-Analysten und KI-Spezialisten ist vorhanden, um sicherzustellen, dass die KI-Modelle die Anforderungen der Analysten erfüllen und neue Bedrohungen und Muster schnell in die Modelle integriert werden können. Regelmäßige Meetings und gemeinsame Workshops ermöglichen es beiden Teams, stets auf dem neuesten Stand zu bleiben und die KI-Systeme effizient und zielgerichtet zu betreiben.</t>
  </si>
  <si>
    <t>Gibt es eine strukturierte und kontinuierliche Zusammenarbeit zwischen den SIEM-Analysten und den KI-Spezialisten im Detection Engineering, um eine effiziente Bedrohungserkennung zu gewährleisten?</t>
  </si>
  <si>
    <t>Die Threat Intelligence-Analysten arbeiten eng mit den KI-Experten zusammen, um sicherzustellen, dass die Modelle kontinuierlich mit den neuesten Bedrohungsinformationen aktualisiert werden. Diese Zusammenarbeit gewährleistet, dass die KI-Modelle nicht nur auf historische Daten reagieren, sondern auch proaktiv neue und emergente Bedrohungen erkennen können, wodurch die Relevanz und Effektivität der Modelle in einem dynamischen Bedrohungsumfeld erhalten bleibt.</t>
  </si>
  <si>
    <t>Ein formaler Übergabeprozess ist etabliert, der sicherstellt, dass KI-Modelle nach ihrer Entwicklung systematisch an die Analystenteams übergeben werden. Dieser Prozess beinhaltet ausführliche Dokumentation, Schulungen für Analysten und gemeinsames Testing, um sicherzustellen, dass die Modelle korrekt implementiert und verstanden werden. Klare Protokolle für die Rückmeldung und Optimierung der Modelle basierend auf realen Ergebnissen im Betrieb sind ebenfalls vorhanden.</t>
  </si>
  <si>
    <t>Eine dedizierte Testumgebung ist eingerichtet, in der KI-basierte Modelle gründlich getestet und validiert werden, bevor sie in das produktive SIEM-System integriert werden. Diese Umgebung simuliert realistische Szenarien und Bedrohungen, um die Wirksamkeit und Genauigkeit der Modelle zu überprüfen. Erst nach erfolgreicher Validierung und Sicherstellung der Konformität mit der EU-KI-Verordnung werden die Modelle für den Einsatz freigegeben.</t>
  </si>
  <si>
    <t>Der Freigabeprozess für neue KI-basierte Erkennungen ist formell dokumentiert und berücksichtigt alle relevanten Aspekte der EU-KI-Verordnung. Dazu gehört die Sicherstellung, dass die Modelle fair, transparent und nicht diskriminierend sind. Der Prozess umfasst mehrere Stufen der Überprüfung und Genehmigung, bevor ein Modell in die Produktion überführt wird, um die Einhaltung der regulatorischen Anforderungen sicherzustellen.</t>
  </si>
  <si>
    <t>Ein robustes Versionskontrollsystem wird verwendet, das jede Änderung und Entwicklung der KI-Modelle im SIEM-System genau nachverfolgt und dokumentiert. Dieses System ermöglicht es, jederzeit auf frühere Versionen zurückzugreifen und den gesamten Entwicklungsprozess eines Modells transparent nachzuvollziehen. Diese Nachvollziehbarkeit ist ein wichtiger Bestandteil der Compliance mit der EU-KI-Verordnung.</t>
  </si>
  <si>
    <t>Eine klar definierte Rollback-Strategie ist vorhanden, die im Falle von Fehlfunktionen oder Verstößen gegen die EU-KI-Verordnung sofort in Kraft tritt. Diese Strategie ermöglicht es, fehlerhafte oder nicht konforme Modelle schnell durch frühere, getestete Versionen zu ersetzen, um den sicheren Betrieb des SIEM-Systems zu gewährleisten und regulatorische Anforderungen einzuhalten.</t>
  </si>
  <si>
    <t>Regelmäßige Adversary Emulationen und automatisierte Tests werden durchgeführt, um die Effektivität der KI-Modelle im SIEM-System zu validieren. Diese Tests helfen, Schwachstellen zu identifizieren und die Modelle kontinuierlich zu verbessern. Dabei wird sichergestellt, dass die Durchführung dieser Tests im Einklang mit der EU-KI-Verordnung erfolgt, insbesondere hinsichtlich Sicherheit und Fairness.</t>
  </si>
  <si>
    <t>Die KI-Modelle im SIEM-System werden gezielt auf ihre Fähigkeit getestet, MITRE ATT&amp;CK®-Techniken zu erkennen. Dabei wird darauf geachtet, dass die Tests die Anforderungen der EU-KI-Verordnung erfüllen, insbesondere in Bezug auf Transparenz und Erklärbarkeit. Die Modelle müssen nicht nur effektiv sein, sondern auch nachvollziehbar und gerecht arbeiten, um die Einhaltung der regulatorischen Vorgaben zu gewährleisten.</t>
  </si>
  <si>
    <t>Die Validierung der KI-Modelle umfasst auch Erkennungen, die über die MITRE ATT&amp;CK®-Techniken hinausgehen. Diese Validierungen beinhalten Analysen auf Bias, Diskriminierung und andere ethische Aspekte, die in der EU-KI-Verordnung festgelegt sind. Dadurch wird sichergestellt, dass die Modelle nicht nur effektiv, sondern auch ethisch korrekt arbeiten, um negative Auswirkungen zu vermeiden.</t>
  </si>
  <si>
    <t>Regelmäßige Tests werden durchgeführt, um sicherzustellen, dass die KI-Modelle im SIEM-System effektiv auf die vordefinierten Reaktions-Playbooks reagieren können. Diese Tests stellen sicher, dass die Modelle in realen Szenarien schnell und präzise handeln. Dabei wird sichergestellt, dass die Tests und die darauf basierenden Ergebnisse vollständig mit den Anforderungen der EU-KI-Verordnung übereinstimmen, insbesondere hinsichtlich der Transparenz und Erklärbarkeit der getroffenen Entscheidungen.</t>
  </si>
  <si>
    <t>Die Validierung der KI-Modelle ist nahtlos in den Detection Engineering-Prozess integriert. Jede Phase der Modellentwicklung wird sorgfältig überprüft, um sicherzustellen, dass sie den strengen Anforderungen der EU-KI-Verordnung entspricht. Dies umfasst regelmäßige Audits, Feedback-Schleifen und kontinuierliche Verbesserungen, um die Konformität mit regulatorischen Vorgaben sicherzustellen.</t>
  </si>
  <si>
    <t>Die Ergebnisse der KI-basierten Erkennungsvalidierung werden systematisch genutzt, um sowohl die Überwachungsprozesse als auch das Detection Engineering kontinuierlich zu verbessern. Diese Verbesserungen werden dokumentiert und regelmäßig überprüft, um die Einhaltung der EU-KI-Verordnung sicherzustellen. Dadurch wird gewährleistet, dass die Systeme leistungsfähig, konform und ethisch einwandfrei arbeiten.</t>
  </si>
  <si>
    <t>Der Datenaufnahmestatus und die Qualität der für das Training und den Betrieb der KI-Modelle verwendeten Daten werden kontinuierlich überwacht. Diese Überwachung ist entscheidend, um Verzerrungen oder Diskriminierungen zu erkennen und zu vermeiden, was eine zentrale Anforderung der EU-KI-Verordnung darstellt. Regelmäßige Audits gewährleisten, dass die Datenquellen divers und repräsentativ sind.</t>
  </si>
  <si>
    <t>Regelmäßige Audits und Bewertungen sind integraler Bestandteil des Prozesses zur Sicherstellung der Abdeckung und Effektivität der Datenquellen für die KI-Modelle. Diese Audits überprüfen nicht nur die technische Leistung, sondern auch die Einhaltung der ethischen und regulatorischen Anforderungen der EU-KI-Verordnung. Auf Grundlage dieser Audits werden kontinuierliche Verbesserungen vorgenommen, um sicherzustellen, dass die KI-Modelle sowohl effektiv als auch konform bleiben.</t>
  </si>
  <si>
    <t>Umfassende Dokumentation und Transparenz: Alle Prozesse im Zusammenhang mit dem KI-basierten Detection Engineering vollständig dokumentiert sind. Diese Dokumentation sollte detaillierte Erklärungen zum Modellverhalten, Entscheidungsprozessen und den Maßnahmen zur Einhaltung der EU-KI-Verordnung enthalten. Implementieren automatisierte Tools, um diese Dokumentation regelmäßig zu überprüfen und zu aktualisieren, sodass alle Änderungen an KI-Modellen oder Erkennungsstrategien sofort erfasst werden.</t>
  </si>
  <si>
    <t>Spezialisierte Rollen und kontinuierliche Zusammenarbeit: Definieren und pflegen spezifische Rollen und Qualifikationen für das Personal, das an der Entwicklung, Überwachung und Anpassung von KI-Modellen im SIEM-System beteiligt ist. Führen Sie regelmäßige Schulungen und Workshops durch, die SIEM-Analysten und KI-Spezialisten zusammenbringen, um die Zusammenarbeit zu verbessern und ein besseres Verständnis für sich ändernde Bedrohungen und Erkennungsmethoden zu fördern.</t>
  </si>
  <si>
    <t>Ethische Compliance und Rollback-Strategien: Validieren Sie KI-Modelle nicht nur gegen bekannte Bedrohungen, sondern stellen  auch sicher, dass sie den ethischen Richtlinien entsprechen, insbesondere in Bezug auf Nichtdiskriminierung und Fairness.
Gegenmaßnahme: Entwickeln und überprüfen regelmäßig eine Rollback-Strategie für KI-Modelle, die gegen ethische Richtlinien verstoßen oder die regulatorischen Standards nicht erfüllen, um sicherzustellen, dass das SIEM-System bei Bedarf auf vorherige stabile Konfigurationen zurückgesetzt werden kann, ohne Ausfallzeiten zu verursachen.</t>
  </si>
  <si>
    <t>Kontinuierliche Überwachung und Verbesserung: Überwache kontinuierlich die Datenqualität und die Effektivität der Erkennungsmodelle im SIEM-System. Richten automatisierte Warnmeldungen und Berichtsmechanismen ein, um zu erkennen, wann die Datenqualität unter akzeptable Schwellenwerte fällt oder wenn die Modellleistung nachlässt, um eine schnelle Reaktion und Behebung zu ermöglichen.</t>
  </si>
  <si>
    <t>Regelmäßige Audits und Updates: Führen regelmäßige Audits durch, um die Abdeckung und Effektivität der Datenquellen zu bewerten, die Ihre KI-Modelle speisen. Nutzen die Ergebnisse der Audits, um die Strategien zur Datenerfassung und -verarbeitung zu verfeinern und so eine kontinuierliche Übereinstimmung mit den Anforderungen der EU-KI-Verordnung sicherzustellen.</t>
  </si>
  <si>
    <t>Strukturierte Übergabeprozesse: Etablieren einen formalen Prozess für die Übergabe von KI-Modellen von der Entwicklung in den Einsatz. Führen obligatorische Überprüfungen ein, bei denen Modelle auf die Einhaltung aller regulatorischen und betrieblichen Kriterien überprüft werden, bevor sie von der Entwicklung in die Produktionsumgebung überführt werden.</t>
  </si>
  <si>
    <t>Strenge Tests und Validierung: Validieren:Führen regelmäßige Adversary Emulation und automatisierte Tests durch, um die Wirksamkeit der KI-basierten Erkennungsmodelle zu validieren.Nutzen eine vielfältige Auswahl an Angriffsszenarien und aktualisieren Sie diese Szenarien ständig basierend auf aktuellen Bedrohungsinformationen. Etablieren Sie zudem eine Feedback-Schleife, in der Testergebnisse kontinuierlich zur Verbesserung der Modelle verwendet werden.</t>
  </si>
  <si>
    <t>4.2 Mitre ATT&amp;CK® / Bedrohungsinformationen</t>
  </si>
  <si>
    <t>4.3 Sichtbarkeit</t>
  </si>
  <si>
    <t>Existiert ein KI-gestützter Use-Case-Management-Prozess oder ein entsprechendes Framework, das den Anforderungen der EU-KI-Verordnung entspricht?</t>
  </si>
  <si>
    <t>Sind die KI-basierten Use Cases im Rahmen des SIEM formell dokumentiert und erfüllen sie die Transparenzanforderungen der EU-KI-Verordnung?</t>
  </si>
  <si>
    <t>Werden die durch KI unterstützten Use Cases von allen relevanten Stakeholdern, einschließlich Datenschutzbeauftragten und rechtlichen Beratern, genehmigt?</t>
  </si>
  <si>
    <t>Ist der KI-gestützte Use-Case-Management-Prozess in das allgemeine Sicherheits- und Compliance-Framework integriert, um den Anforderungen der EU-KI-Verordnung gerecht zu werden?</t>
  </si>
  <si>
    <t>Werden KI-basierte Use Cases unter Verwendung eines standardisierten Prozesses entwickelt, der den ethischen Richtlinien und den Risikomanagementanforderungen der EU-KI-Verordnung entspricht?</t>
  </si>
  <si>
    <t>Werden KI-gestützte Use Cases durch einen Top-Down-Ansatz entwickelt, der strategische Sicherheitsziele und gesetzliche Vorgaben berücksichtigt?</t>
  </si>
  <si>
    <t>Können die Entscheidungen und Handlungen der KI-gestützten Use Cases im SIEM lückenlos von den strategischen Zielen bis zur technischen Umsetzung nachverfolgt werden?</t>
  </si>
  <si>
    <t>Erlaubt das System die Rückverfolgbarkeit der KI-Entscheidungen von der technischen Implementierung bis hin zu den strategischen Sicherheitszielen im Einklang mit der EU-KI-Verordnung?</t>
  </si>
  <si>
    <t>Werden KI-gestützte Use Cases im SIEM-System nach Risikostufen bewertet und priorisiert, unter Berücksichtigung der regulatorischen Anforderungen und ethischen Implikationen?</t>
  </si>
  <si>
    <t>Werden die KI-basierten Use Cases regelmäßig auf ihre Wirksamkeit und Konformität mit der EU-KI-Verordnung überprüft?</t>
  </si>
  <si>
    <t>Werden die KI-basierten Use Cases kontinuierlich überarbeitet und aktualisiert, um den sich ändernden Sicherheitsanforderungen und regulatorischen Vorgaben der EU-KI-Verordnung gerecht zu werden?</t>
  </si>
  <si>
    <t>Werden KI-gestützte Use Cases im SIEM im Hinblick auf das MITRE ATT&amp;CK®-Framework und deren Einhaltung der EU-KI-Verordnung für Lückenanalysen bewertet?</t>
  </si>
  <si>
    <t>Werden Überwachungsregeln im SIEM, die durch KI unterstützt werden, mit MITRE ATT&amp;CK®-Framework-Identifikatoren versehen und entsprechen sie den Transparenzanforderungen der EU-KI-Verordnung?</t>
  </si>
  <si>
    <t>Haben Sie ein risikobasiertes Profil erstellt, das die Relevanz und Einhaltung von MITRE ATT&amp;CK®-Techniken im Kontext der KI-gestützten SIEM-Operationen und der EU-KI-Verordnung bewertet?</t>
  </si>
  <si>
    <t>Haben Sie die MITRE ATT&amp;CK®-Techniken priorisiert, die für die KI-gestützte Bedrohungserkennung am relevantesten sind und den Anforderungen der EU-KI-Verordnung entsprechen?</t>
  </si>
  <si>
    <t>Wird das Output der KI-basierten Use Cases im SIEM, insbesondere die generierten Alarme, aktiv in die Bedrohungsinformationsanalyse einbezogen und entsprechen diese den gesetzlichen Vorgaben der EU-KI-Verordnung?</t>
  </si>
  <si>
    <t>Werden Bedrohungsinformationen, die durch KI-gestützte Analysen gewonnen werden, für die Erstellung und Aktualisierung von Use Cases im SIEM verwendet und entsprechen diese den Anforderungen der EU-KI-Verordnung?</t>
  </si>
  <si>
    <t>Bestimmen und dokumentieren Sie die spezifischen Sichtbarkeitsanforderungen für jeden KI-gestützten Use Case im SIEM, um den Anforderungen der EU-KI-Verordnung zu entsprechen?</t>
  </si>
  <si>
    <t>Messen Sie den Sichtbarkeitsstatus und die Effektivität der KI-gestützten Use Cases im SIEM, insbesondere im Hinblick auf deren Fähigkeit, Sicherheitslücken zu erkennen und den regulatorischen Vorgaben zu entsprechen?</t>
  </si>
  <si>
    <t>Wird die Sichtbarkeit der von KI-generierten Datenquellen im SIEM auf das MITRE ATT&amp;CK®-Framework gemappt und entspricht diese Praxis den Transparenzanforderungen der EU-KI-Verordnung?</t>
  </si>
  <si>
    <t>Ein KI-gestützter Use-Case-Management-Prozess, der den Anforderungen der EU-KI-Verordnung entspricht, ist implementiert. Dieser Prozess stellt sicher, dass alle KI-Use Cases nicht nur funktional, sondern auch rechtlich und ethisch abgesichert sind. Das Framework umfasst Richtlinien für die Entwicklung, Überwachung und Bewertung von KI-basierten Use Cases, um Transparenz, Rechenschaftspflicht und Compliance sicherzustellen.</t>
  </si>
  <si>
    <t>Alle KI-basierten Use Cases sind formell dokumentiert und werden regelmäßig aktualisiert, um den Transparenzanforderungen der EU-KI-Verordnung zu entsprechen. Die Dokumentation umfasst eine detaillierte Beschreibung der KI-Algorithmen, ihrer Entscheidungslogik sowie ihrer Trainingsdaten und -methoden, um sicherzustellen, dass alle Entscheidungen, die durch KI im SIEM-System getroffen werden, nachvollziehbar und überprüfbar sind.</t>
  </si>
  <si>
    <t>Bevor ein KI-gestützter Use Case implementiert wird, erfolgt eine gründliche Überprüfung durch alle relevanten Stakeholder, einschließlich Datenschutzbeauftragten, rechtlichen Beratern und IT-Sicherheitsexperten. Dieser multidisziplinäre Ansatz stellt sicher, dass der Use Case sowohl aus technischer Sicht als auch in Bezug auf Datenschutz, ethische Implikationen und rechtliche Compliance vollständig genehmigt und abgesichert ist.</t>
  </si>
  <si>
    <t>Der KI-gestützte Use-Case-Management-Prozess ist vollständig in das bestehende Sicherheits- und Compliance-Framework integriert. Dies ermöglicht eine kohärente Verwaltung von Sicherheitsvorfällen, wobei sichergestellt wird, dass alle Aktivitäten in Übereinstimmung mit der EU-KI-Verordnung durchgeführt werden. Besonderes Augenmerk wird auf die Einhaltung von Risikobewertung, Datenschutzkonformität und Rechenschaftspflicht gelegt.</t>
  </si>
  <si>
    <t>Die Entwicklung von KI-basierten Use Cases erfolgt gemäß einem standardisierten Prozess, der auf den ethischen Richtlinien der EU-KI-Verordnung basiert. Der Prozess beinhaltet eine Risikobewertung, um potenzielle ethische und rechtliche Probleme frühzeitig zu identifizieren. Transparenz und regelmäßige Audits sind zentrale Bestandteile, um die Einhaltung der Richtlinien sicherzustellen.</t>
  </si>
  <si>
    <t>Ein Top-Down-Ansatz wird bei der Entwicklung von KI-gestützten Use Cases angewendet, um sicherzustellen, dass alle strategischen Sicherheitsziele und gesetzlichen Vorgaben berücksichtigt werden. Dies ermöglicht die Ausrichtung der KI-Implementierung an den übergeordneten Unternehmenszielen und den regulatorischen Anforderungen der EU-KI-Verordnung.</t>
  </si>
  <si>
    <t>Die SIEM-Architektur unterstützt die vollständige Rückverfolgbarkeit der Entscheidungen und Handlungen der KI-gestützten Use Cases. Durch detaillierte Protokollierungs- und Audit-Funktionen wird sichergestellt, dass alle KI-Aktivitäten im Zusammenhang mit den übergeordneten strategischen Zielen und der technischen Implementierung dokumentiert und überprüfbar sind. Diese Transparenz ist ein zentraler Bestandteil der Compliance mit der EU-KI-Verordnung.</t>
  </si>
  <si>
    <t>Das System ist so konzipiert, dass es die Rückverfolgbarkeit von KI-Entscheidungen von der technischen Implementierung bis zu den strategischen Sicherheitszielen ermöglicht. Eine robuste Datenverfolgungs- und Managementstruktur unterstützt die Dokumentation und Überprüfung aller Aspekte der KI-gestützten Entscheidungsfindung, was entscheidend ist, um die Anforderungen der EU-KI-Verordnung an Transparenz und Rechenschaftspflicht zu erfüllen.</t>
  </si>
  <si>
    <t>Regelmäßige Überprüfungen der KI-basierten Use Cases werden durchgeführt, um ihre Wirksamkeit und Konformität mit der EU-KI-Verordnung sicherzustellen. Diese Überprüfungen umfassen sowohl technische Evaluierungen als auch Audits, um die korrekte Funktionsweise der KI-Modelle und die Einhaltung der gesetzlichen Anforderungen zu gewährleisten. Anpassungen und Updates erfolgen basierend auf den Überprüfungsergebnissen.</t>
  </si>
  <si>
    <t>KI-gestützte Use Cases werden nach einem strukturierten Risikobewertungsprozess bewertet und priorisiert, der regulatorische Anforderungen und ethische Implikationen berücksichtigt. Die Priorisierung erfolgt auf Basis einer Risikoanalyse, der potenziellen Auswirkungen und der Einhaltung der EU-KI-Verordnung, mit besonderem Fokus auf die Minimierung ethischer Risiken.</t>
  </si>
  <si>
    <t>Ein kontinuierlicher Überarbeitungs- und Aktualisierungsprozess für alle KI-basierten Use Cases ist eingerichtet, um sicherzustellen, dass sie den sich ständig ändernden Sicherheitsanforderungen und regulatorischen Vorgaben der EU-KI-Verordnung gerecht werden. Dieser Prozess beinhaltet regelmäßige Audits, Updates der KI-Modelle und Anpassungen der Use Cases an neue Bedrohungen oder regulatorische Änderungen.</t>
  </si>
  <si>
    <t>Alle KI-gestützten Use Cases im SIEM werden regelmäßig im Hinblick auf das MITRE ATT&amp;CK®-Framework bewertet, um potenzielle Sicherheitslücken zu identifizieren. Diese Bewertungen gewährleisten, dass die Implementierung der KI den Anforderungen der EU-KI-Verordnung entspricht, insbesondere in Bezug auf Transparenz und ethische Nutzung.</t>
  </si>
  <si>
    <t>Unsere Überwachungsregeln im SIEM, die durch KI unterstützt werden, sind mit MITRE ATT&amp;CK®-Framework-Identifikatoren versehen. Dies gewährleistet eine konsistente und transparente Bedrohungserkennung. Diese Praxis stellt sicher, dass alle KI-gestützten Entscheidungen und Handlungen nachvollziehbar sind und den Transparenzanforderungen der EU-KI-Verordnung entsprechen.</t>
  </si>
  <si>
    <t>Ein risikobasiertes Profil, das die Relevanz und Einhaltung von MITRE ATT&amp;CK®-Techniken im Rahmen der KI-gestützten SIEM-Operationen bewertet, wurde erstellt. Dieses Profil berücksichtigt die spezifischen Bedrohungen und Risiken der Organisation und stellt sicher, dass die Implementierungen sowohl effektiv als auch konform mit den Vorschriften der EU-KI-Verordnung sind.</t>
  </si>
  <si>
    <t>Die MITRE ATT&amp;CK®-Techniken wurden priorisiert, die für die KI-gestützte Bedrohungserkennung am relevantesten sind. Diese Priorisierung erfolgt unter Berücksichtigung der Anforderungen der EU-KI-Verordnung, um sicherzustellen, dass die KI-Implementierungen sowohl in technischer als auch in rechtlicher Hinsicht optimal ausgerichtet sind.</t>
  </si>
  <si>
    <t>Das Output der KI-basierten Use Cases, insbesondere die generierten Alarme, wird aktiv in die Bedrohungsinformationsanalyse einbezogen. Diese Praxis gewährleistet, dass die resultierenden Bedrohungsinformationen sowohl nützlich als auch im Einklang mit den gesetzlichen Vorgaben der EU-KI-Verordnung stehen.</t>
  </si>
  <si>
    <t>Bedrohungsinformationen, die durch KI-gestützte Analysen gewonnen werden, werden für die Erstellung und Aktualisierung von Use Cases im SIEM verwendet. Dieser Prozess stellt sicher, dass alle neuen oder aktualisierten Use Cases den Anforderungen der EU-KI-Verordnung entsprechen und in Übereinstimmung mit den geltenden gesetzlichen Rahmenbedingungen entwickelt werden.</t>
  </si>
  <si>
    <t>Die spezifischen Sichtbarkeitsanforderungen für jeden KI-gestützten Use Case im SIEM werden bestimmt und dokumentiert. Diese Dokumentation ist entscheidend, um sicherzustellen, dass alle Aktivitäten der KI transparent und nachverfolgbar sind, wie es die EU-KI-Verordnung vorschreibt.</t>
  </si>
  <si>
    <t>Der Sichtbarkeitsstatus und die Effektivität der KI-gestützten Use Cases im SIEM werden regelmäßig gemessen. Dies beinhaltet die Evaluierung ihrer Fähigkeit, Sicherheitslücken zu erkennen und sicherzustellen, dass sie den regulatorischen Vorgaben der EU-KI-Verordnung entsprechen.</t>
  </si>
  <si>
    <t>Die Sichtbarkeit der von KI-generierten Datenquellen im SIEM wird systematisch auf das MITRE ATT&amp;CK®-Framework gemappt. Diese Praxis ist darauf ausgerichtet, die Transparenzanforderungen der EU-KI-Verordnung zu erfüllen und sicherzustellen, dass alle durch KI erzeugten Daten und Entscheidungen nachvollziehbar sind.</t>
  </si>
  <si>
    <t>Risikobewertung und -minderung:
Risikobasierte Priorisierung: Implementieren Sie ein System zur kontinuierlichen Risikobewertung, das speziell auf KI-gestützte Use Cases angewendet wird. Use Cases sollten basierend auf dem Risiko, das sie darstellen, priorisiert werden, insbesondere im Hinblick auf ethische Fragen und Datenschutz.
Ethisches Design und Entwicklung: Nutzen Sie ein ethisches Designframework bei der Entwicklung von KI-Algorithmen, das die Minimierung von Verzerrungen (Bias) und Diskriminierung sicherstellt. Dies umfasst auch die Verwendung diverser und repräsentativer Datensätze für das Training der KI-Modelle.</t>
  </si>
  <si>
    <t>Fortlaufende Compliance-Überwachung:
Dynamische Compliance-Checks: Entwickeln Sie ein dynamisches Überwachungssystem, das kontinuierlich die Einhaltung der EU-KI-Verordnung überwacht. Dieses System sollte automatisierte Compliance-Checks beinhalten, die bei Nichteinhaltung Alarm schlagen und gegebenenfalls automatisch Gegenmaßnahmen einleiten.
Regelmäßige Audits und Updates: Planen Sie regelmäßige Audits und Aktualisierungen der KI-Systeme ein, um sicherzustellen, dass alle Komponenten den neuesten regulatorischen Anforderungen entsprechen. Diese Audits sollten sowohl technische als auch rechtliche Aspekte umfassen.</t>
  </si>
  <si>
    <t>Notfall- und Eskalationsprozesse:
Incident-Response-Plan: Entwickeln Sie einen spezifischen Incident-Response-Plan für KI-bezogene Vorfälle, der sofortige Maßnahmen zur Schadensbegrenzung und Wiederherstellung vorsieht. Dieser Plan sollte auch die Kommunikation mit Aufsichtsbehörden und betroffenen Parteien beinhalten.
Eskalationsprotokolle: Implementieren Sie klare Eskalationsprotokolle für Fälle, in denen potenzielle Verstöße gegen die EU-KI-Verordnung identifiziert werden. Diese Protokolle sollten schnelle Reaktionszeiten und die Einbindung des Managements und relevanter Stakeholder sicherstellen.</t>
  </si>
  <si>
    <t>Integration von KI-Ethik und Menschenrechten:
Menschenrechts-Impact-Assessment: Führen Sie eine regelmäßige Bewertung der Auswirkungen Ihrer KI-Systeme auf Menschenrechte durch. Diese Bewertungen sollten sicherstellen, dass keine Entscheidungen getroffen werden, die Grundrechte verletzen könnten.
Ethical AI Guidelines: Entwickeln und implementieren Sie Richtlinien für ethische KI, die sich auf die Wahrung der Menschenrechte und der Würde des Einzelnen konzentrieren. Diese Richtlinien sollten in allen Phasen der KI-Entwicklung und -Implementierung berücksichtigt werden.</t>
  </si>
  <si>
    <t>Stärkung der Datenintegrität und des DatenschutzesDatenminimierung und Anonymisierung: Implementieren Sie Datenminimierungstechniken, um sicherzustellen, dass nur die für den jeweiligen Anwendungsfall notwendigen Daten verarbeitet werden. Zudem sollten Daten, die zur Entscheidungsfindung der KI verwendet werden, soweit möglich anonymisiert werden, um den Datenschutz zu gewährleisten.
Zugangskontrollen: Implementieren Sie strikte Zugangskontrollen, um sicherzustellen, dass nur autorisierte Personen Zugang zu sensiblen Daten und KI-Entscheidungsprozessen haben. Diese Kontrollen sollten regelmäßig überprüft und angepasst werden.</t>
  </si>
  <si>
    <t>Ethische und rechtliche Schulung:
Schulung der Mitarbeiter: Schulungsprogramme für alle Mitarbeiter, die mit KI-Systemen arbeiten, sollten eingerichtet werden, um sie über die ethischen Implikationen und rechtlichen Anforderungen der EU-KI-Verordnung zu informieren. Diese Schulungen sollten regelmäßig aktualisiert werden, um neue Entwicklungen und Best Practices einzubeziehen.Ethische Governance-Boards: Etablieren Sie ein Governance-Board, das aus Ethikexperten, Rechtsexperten und technischen Fachleuten besteht, um die Einhaltung der ethischen Standards und der EU-KI-Verordnung kontinuierlich zu überwachen und zu steuern.</t>
  </si>
  <si>
    <t>niedrig / sehr hoch</t>
  </si>
  <si>
    <t>mittel / sehr  hoch</t>
  </si>
  <si>
    <t>mittel /hoch</t>
  </si>
  <si>
    <t>niedrig /mittel</t>
  </si>
  <si>
    <t>Sind diese Berichte auf die spezifischen Anforderungen und Regulierungen der Empfänger abgestimmt, insbesondere im Hinblick auf die Transparenz und Nachvollziehbarkeit von KI-gestützten Entscheidungen?</t>
  </si>
  <si>
    <t>Werden die Inhalte dieser Berichte, insbesondere die Abschnitte zur KI-Compliance, von den Empfängern genehmigt oder überprüft, um sicherzustellen, dass alle relevanten regulatorischen Anforderungen erfüllt sind?</t>
  </si>
  <si>
    <t>Erstellen regelmäßig Berichte über die Aktivitäten des SIEM-Systems, die speziell die Nutzung von KI im Einklang mit der EU-KI-Verordnung analysieren?</t>
  </si>
  <si>
    <t>Überarbeiten und aktualisieren regelmäßig Ihre Berichtsvorlagen, um neue regulatorische Anforderungen, insbesondere im Bereich der KI-Nutzung, zu berücksichtigen?</t>
  </si>
  <si>
    <t>Haben formelle Vereinbarungen mit den Empfängern über den Umfang, den Inhalt und die Häufigkeit von Berichten, die sich auf KI-bezogene Sicherheitsvorfälle und -bewertungen beziehen?</t>
  </si>
  <si>
    <t>Bieten Ihren Empfängern verschiedene Arten von Berichten an, die speziell auf die Überwachung und Einhaltung von KI-gestützten Prozessen im SIEM zugeschnitten sind?</t>
  </si>
  <si>
    <t>Bitte spezifizieren die Arten von SIEM-Berichten, die sich auf die Überwachung von KI-Prozessen und deren Compliance beziehen:</t>
  </si>
  <si>
    <t>Technische Berichte zur Sicherheit von KI-Systemen</t>
  </si>
  <si>
    <t>Berichte für das Management über die Auswirkungen von KI auf die Sicherheitslage</t>
  </si>
  <si>
    <t>Betriebsberichte über KI-gestützte Sicherheitsüberwachungen</t>
  </si>
  <si>
    <t>Vorfallberichte, die KI-gestützte Bedrohungsanalysen beinhalten</t>
  </si>
  <si>
    <t>Newsletter oder Digests mit Updates zur KI-Verordnung und deren Auswirkungen auf das SIEM</t>
  </si>
  <si>
    <t>KPI-Berichte, die speziell die Leistung und Effektivität von KI im SIEM analysieren</t>
  </si>
  <si>
    <t>Trendberichte über die Entwicklung von KI-Risiken und -Bedrohungen</t>
  </si>
  <si>
    <t>Echtzeit-Dashboards zur Überwachung von KI-Aktivitäten im SIEM</t>
  </si>
  <si>
    <t>Werden Metriken zur Einhaltung von Service Level Agreements (SLAs) im Zusammenhang mit der KI-Nutzung im SIEM verwendet?</t>
  </si>
  <si>
    <t>Beratungen</t>
  </si>
  <si>
    <t>Bildung und Bewusstsein</t>
  </si>
  <si>
    <t>Kommunikation</t>
  </si>
  <si>
    <t>Ist ein Kommunikationstraining (mündlich/schriftlich) für SIEM-Mitarbeiter verfügbar, das speziell auf die Herausforderungen und Anforderungen der EU-KI-Verordnung abzielt?</t>
  </si>
  <si>
    <t>Sind Kommunikationsfähigkeiten, insbesondere im Kontext der Einhaltung der KI-Verordnung, ein fester Bestandteil der Rollenbeschreibungen für SIEM-Mitarbeiter?</t>
  </si>
  <si>
    <t>Haben klare und dokumentierte Berichtslinien innerhalb der Organisation etabliert, die auch die Verantwortlichkeiten für die Einhaltung der EU-KI-Verordnung abdecken?</t>
  </si>
  <si>
    <t>Verwenden verschiedene Arten von Metriken in Ihren Berichten, um die Einhaltung der EU-KI-Verordnung und die Effektivität von KI im SIEM zu messen?</t>
  </si>
  <si>
    <t>Bitte spezifizieren die Arten von Metriken, die in Ihren SIEM-Berichten zur Überwachung von KI-Prozessen verwendet werden:</t>
  </si>
  <si>
    <t>Verwenden quantitative Metriken zur Bewertung der Leistung und Genauigkeit von KI-gestützten SIEM-Analysen?</t>
  </si>
  <si>
    <t>Verwenden qualitative Metriken, um die Angemessenheit und ethische Vertretbarkeit von KI-Entscheidungen im SIEM zu bewerten?</t>
  </si>
  <si>
    <t>Erfassen Vorfall- und Fallmetriken, die speziell auf KI-gestützte Sicherheitsvorfälle im SIEM abzielen?</t>
  </si>
  <si>
    <t>Verwenden Zeitmetriken, um die Reaktionsgeschwindigkeit von KI-Systemen auf Sicherheitsbedrohungen zu messen?</t>
  </si>
  <si>
    <t>Verwenden proaktive und reaktive Metriken zur Bewertung der Effizienz von KI bei der Identifizierung und Reaktion auf Sicherheitsbedrohungen?</t>
  </si>
  <si>
    <t>Bieten der Organisation Beratungen zur Nutzung von KI im SIEM an, insbesondere in Bezug auf die Identifizierung von Risiken und Schwachstellen im Einklang mit der EU-KI-Verordnung?</t>
  </si>
  <si>
    <t>Führen Risiko- und Auswirkungenbewertungen von KI-bezogenen Sicherheitsmaßnahmen und -entscheidungen durch?</t>
  </si>
  <si>
    <t>Führen Nachverfolgungen der Beratungsergebnisse durch, um sicherzustellen, dass die Maßnahmen im Einklang mit den Vorgaben der EU-KI-Verordnung umgesetzt werden?</t>
  </si>
  <si>
    <t>Bieten der Organisation Bildungs- und Sensibilisierungsmaßnahmen zur sicheren und regelkonformen Nutzung von KI im SIEM an?</t>
  </si>
  <si>
    <t>Messen die Wirksamkeit dieser Bildungs- und Sensibilisierungsmaßnahmen, insbesondere im Hinblick auf die Einhaltung der EU-KI-Verordnung?</t>
  </si>
  <si>
    <t>Verwende Kommunikationsvorlagen, die spezifisch auf die Meldung und Diskussion von KI-bezogenen Sicherheitsvorfällen im SIEM ausgelegt sind?</t>
  </si>
  <si>
    <t>Haben eine Kommunikationsmatrix erstellt, die klar die Verantwortlichkeiten und Zuständigkeiten für KI-bezogene Berichterstattung im SIEM festlegt?</t>
  </si>
  <si>
    <t>Regelmäßige Berichte analysieren die Aktivitäten des SIEM-Systems, insbesondere die Nutzung von KI-Technologien, unter Berücksichtigung der Vorgaben der EU-KI-Verordnung. Diese Berichte fokussieren auf Transparenz, Nachvollziehbarkeit und ethische Aspekte der KI-gestützten Prozesse.</t>
  </si>
  <si>
    <t>Die Berichte sind maßgeschneidert und berücksichtigen die spezifischen Anforderungen der Empfänger, insbesondere bezüglich der Transparenz und Nachvollziehbarkeit von KI-gestützten Entscheidungen. Dies umfasst detaillierte Erläuterungen der Entscheidungsprozesse durch KI-Systeme und die Einhaltung der EU-KI-Verordnung.</t>
  </si>
  <si>
    <t>Die Inhalte der Berichte, speziell die Abschnitte zur KI-Compliance, werden durch einen Genehmigungsprozess von den Empfängern überprüft, um sicherzustellen, dass alle regulatorischen Anforderungen der EU-KI-Verordnung erfüllt sind.</t>
  </si>
  <si>
    <t>Klare und dokumentierte Berichtslinien innerhalb der Organisation decken die Verantwortlichkeiten für die Einhaltung der EU-KI-Verordnung ab, wobei spezifische Rollen und Zuständigkeiten definiert sind, um die Compliance zu gewährleisten.</t>
  </si>
  <si>
    <t>Regelmäßige Überarbeitung und Aktualisierung der Berichtsvorlagen erfolgt, um sicherzustellen, dass sie den neuesten regulatorischen Anforderungen, insbesondere im Bereich der KI-Nutzung und der EU-KI-Verordnung, entsprechen.</t>
  </si>
  <si>
    <t>Formelle Vereinbarungen mit den Empfängern legen den Umfang, den Inhalt und die Häufigkeit der Berichterstattung fest, insbesondere für Berichte, die sich auf KI-bezogene Sicherheitsvorfälle und Bewertungen konzentrieren.</t>
  </si>
  <si>
    <t>Verschiedene Arten von Berichten werden angeboten, die speziell auf die Überwachung von KI-gestützten Prozessen im SIEM und deren Compliance mit der EU-KI-Verordnung zugeschnitten sind.</t>
  </si>
  <si>
    <t>Detaillierte technische Analysen der KI-Modelle im SIEM, einschließlich ihrer Sicherheitsarchitektur, Widerstandsfähigkeit und der Einhaltung der EU-KI-Verordnung.</t>
  </si>
  <si>
    <t>Strategische Berichte, die dem Management Einblicke in die Auswirkungen der KI-Nutzung im SIEM auf die Sicherheitslage und die Compliance bieten.</t>
  </si>
  <si>
    <t>Dokumentation der laufenden Überwachung von Sicherheitsbedrohungen durch KI-gestützte Prozesse und deren Effektivität.</t>
  </si>
  <si>
    <t>Analyse spezifischer Sicherheitsvorfälle, die durch KI-Technologien im SIEM erkannt und bewertet wurden.</t>
  </si>
  <si>
    <t>Regelmäßige Updates über aktuelle Entwicklungen in der EU-KI-Verordnung und deren Auswirkungen auf das SIEM.</t>
  </si>
  <si>
    <t>Analysen der Leistung und Effektivität der KI-Komponenten im SIEM anhand von KPIs, die auf die Einhaltung der EU-KI-Verordnung ausgerichtet sind.</t>
  </si>
  <si>
    <t>Verfolgung der Entwicklung von KI-bezogenen Risiken und Bedrohungen und strategische Empfehlungen zur Risikominderung.</t>
  </si>
  <si>
    <t>Echtzeit-Einblicke in die Aktivitäten und Entscheidungen der KI-Systeme im SIEM, einschließlich deren Compliance mit regulatorischen Anforderungen.</t>
  </si>
  <si>
    <t>Verschiedene Metriken werden verwendet, um sowohl die Einhaltung der EU-KI-Verordnung als auch die Effektivität der KI-Systeme im SIEM zu messen, einschließlich quantitativer und qualitativer Analysen sowie operativer Leistungskennzahlen.</t>
  </si>
  <si>
    <t>Quantitative Metriken zur Bewertung der Leistung und Genauigkeit von KI-gestützten Analysen umfassen Fehlerquoten, Erkennungsraten und Reaktionszeiten auf Sicherheitsbedrohungen.</t>
  </si>
  <si>
    <t>Qualitative Metriken bewerten die Angemessenheit und ethische Vertretbarkeit von KI-Entscheidungen und analysieren die Transparenz der Entscheidungsprozesse im Einklang mit der EU-KI-Verordnung.</t>
  </si>
  <si>
    <t>Spezifische Vorfall- und Fallmetriken erfassen die Häufigkeit, den Schweregrad und die Reaktionszeit auf Sicherheitsvorfälle, die durch KI-Technologien im SIEM erkannt wurden.</t>
  </si>
  <si>
    <t>Zeitmetriken messen die Reaktionsgeschwindigkeit von KI-Systemen, einschließlich der Zeit bis zur Alarmierung und der Umsetzung von Gegenmaßnahmen bei Sicherheitsbedrohungen.</t>
  </si>
  <si>
    <t>Metriken zur Einhaltung von SLAs im Zusammenhang mit der KI-Nutzung überwachen, ob die vertraglich vereinbarten Leistungsstandards erfüllt werden.</t>
  </si>
  <si>
    <t>Proaktive und reaktive Metriken bewerten die Effizienz von KI-Systemen bei der Identifizierung und Reaktion auf Sicherheitsbedrohungen, um Präventivmaßnahmen und Reaktionsstrategien zu optimieren.</t>
  </si>
  <si>
    <t>Umfassende Beratungen unterstützen die Organisation bei der sicheren und regelkonformen Nutzung von KI im SIEM, einschließlich der Identifizierung von Risiken und Schwachstellen.</t>
  </si>
  <si>
    <t>Risiko- und Auswirkungenbewertungen stellen sicher, dass alle KI-bezogenen Sicherheitsmaßnahmen und Entscheidungen den Anforderungen der EU-KI-Verordnung entsprechen.</t>
  </si>
  <si>
    <t>Ein systematischer Nachverfolgungsprozess gewährleistet die korrekte Umsetzung der empfohlenen Maßnahmen und deren kontinuierliche Überwachung im Einklang mit der EU-KI-Verordnung.</t>
  </si>
  <si>
    <t>Bildungs- und Sensibilisierungsprogramme fokussieren auf die sichere und regelkonforme Nutzung von KI im SIEM, sowohl in technischer als auch in ethischer Hinsicht.</t>
  </si>
  <si>
    <t>Die Wirksamkeit der Maßnahmen wird kontinuierlich gemessen, um sicherzustellen, dass die Teilnehmer die notwendigen Kenntnisse und das Bewusstsein entwickeln, um die EU-KI-Verordnung effektiv einzuhalten.</t>
  </si>
  <si>
    <t>Spezialisierte Kommunikationsvorlagen unterstützen die Meldung und Diskussion von KI-bezogenen Sicherheitsvorfällen und erfüllen die Anforderungen der EU-KI-Verordnung.</t>
  </si>
  <si>
    <t>Eine umfassende Kommunikationsmatrix definiert klar die Verantwortlichkeiten und Zuständigkeiten für die Berichterstattung über KI-bezogene Aktivitäten im SIEM.</t>
  </si>
  <si>
    <t>Spezialisierte Kommunikationstrainings adressieren die Herausforderungen und Anforderungen der EU-KI-Verordnung und stellen sicher, dass SIEM-Mitarbeiter komplexe KI-bezogene Themen klar und präzise kommunizieren können.</t>
  </si>
  <si>
    <t>Kommunikationsfähigkeiten im Hinblick auf die Einhaltung der EU-KI-Verordnung sind ein integraler Bestandteil der Rollenbeschreibungen für SIEM-Mitarbeiter, um eine effektive Kommunikation sicherzustellen.</t>
  </si>
  <si>
    <t>Implementierung eines automatisierten und auditfähigen Berichterstellungssystems, das KI-Aktivitäten kontinuierlich überwacht. Einhaltung eines strengen Audit-Trails zur Nachvollziehbarkeit der Berichte. Einführung eines Compliance-Kontrollplans, der sicherstellt, dass die Berichte den Anforderungen der EU-KI-Verordnung entsprechen. Einrichtung eines Gremiums zur regelmäßigen Überprüfung und Validierung der Berichte durch interne und externe Experten, einschließlich rechtlicher Überprüfungen durch Spezialisten für die EU-KI-Verordnung.</t>
  </si>
  <si>
    <t>Einsatz von anpassungsfähigen Berichtsvorlagen, die speziell für unterschiedliche Empfängergruppen entwickelt wurden, um sicherzustellen, dass alle relevanten rechtlichen und ethischen Anforderungen der EU-KI-Verordnung erfüllt werden. Integration von Algorithmen, die automatisch identifizieren, welche Aspekte der KI-Entscheidungen für bestimmte Empfänger von Interesse sind, um die Berichte maßgeschneidert und präzise zu gestalten. Schulungen für das Berichterstellungsteam, um sicherzustellen, dass es über das notwendige Wissen zur Anwendung und Einhaltung der EU-KI-Verordnung verfügt.</t>
  </si>
  <si>
    <t>Implementierung eines obligatorischen Genehmigungsprozesses, der sicherstellt, dass alle Berichte durch eine mehrstufige Überprüfung gehen, einschließlich einer rechtlichen Bewertung durch Spezialisten für die EU-KI-Verordnung. Einbindung eines unabhängigen Compliance-Auditors, der die Berichte vor der Genehmigung überprüft. Nutzung eines fortlaufenden Überwachungssystems, das Echtzeit-Feedback zu potenziellen Compliance-Verstößen bietet, und sofortige Korrekturmaßnahmen ermöglicht.</t>
  </si>
  <si>
    <t>Entwicklung und Implementierung einer detaillierten Berichtslinienstruktur, die die Verantwortlichkeiten klar zuweist und sicherstellt, dass die Berichte systematisch und transparent erstellt werden. Etablierung eines zentralen Kontrollpunkts (z.B. ein Compliance-Office), der die Einhaltung der Berichtslinien überwacht und bei Abweichungen sofortige Maßnahmen ergreifen kann. Durchführung regelmäßiger Workshops und Schulungen, um sicherzustellen, dass alle Beteiligten die Berichtslinien und ihre Verantwortlichkeiten verstehen.</t>
  </si>
  <si>
    <t>Einführung eines dynamischen und versionierten Systems zur Verwaltung von Berichtsvorlagen, das automatisch neue regulatorische Anforderungen integriert und an alle relevanten Benutzer verteilt. Regelmäßige Überprüfungen durch ein internes Gremium, das sich auf die EU-KI-Verordnung spezialisiert hat, um sicherzustellen, dass die Vorlagen stets den aktuellen Anforderungen entsprechen. Einbeziehung von externen Beratern zur Bewertung und Validierung der Vorlagen.</t>
  </si>
  <si>
    <t>Ausarbeitung detaillierter Service Level Agreements (SLAs) und Memoranden of Understanding (MoUs) mit spezifischen Bestimmungen zu KI-bezogenen Berichten, die alle Anforderungen der EU-KI-Verordnung abdecken. Durchführung regelmäßiger Überprüfungen und Aktualisierungen dieser Vereinbarungen, um sicherzustellen, dass sie mit den sich ändernden regulatorischen und betrieblichen Anforderungen im Einklang stehen. Schaffung eines Eskalationsprozesses für den Fall, dass Berichte nicht den vereinbarten Standards entsprechen oder nicht rechtzeitig geliefert werden</t>
  </si>
  <si>
    <t>Einführung eines robusten und flexiblen Berichtserstellungssystems, das es ermöglicht, verschiedene Berichtsarten gemäß den Anforderungen der EU-KI-Verordnung zu erstellen. Regelmäßige Simulationen und Testberichte, um sicherzustellen, dass alle Berichtsarten präzise und vollständig sind. Aufbau eines Feedback-Mechanismus, der es Empfängern ermöglicht, die Nützlichkeit und Vollständigkeit der Berichte zu bewerten, und der zur kontinuierlichen Verbesserung des Berichtssystems genutzt wird.</t>
  </si>
  <si>
    <t>Einführung eines kontinuierlichen technischen Überprüfungsprozesses, der von unabhängigen Sicherheitsexperten durchgeführt wird und sich auf die Sicherheitsarchitektur der KI-Modelle konzentriert. Etablierung von Sicherheitsstandards, die speziell auf die Anforderungen der EU-KI-Verordnung zugeschnitten sind, und deren Einhaltung regelmäßig durch Audits und Penetrationstests überprüft wird. Implementierung von Selbstheilungsmechanismen in den KI-Modellen, die bei Erkennung von Sicherheitsverletzungen automatisch Gegenmaßnahmen einleiten.</t>
  </si>
  <si>
    <t>Entwicklung von interaktiven Management-Dashboards, die Echtzeit-Informationen über die Auswirkungen der KI-Nutzung und den Compliance-Status bieten. Einführung eines regelmäßigen Reporting-Prozesses, der sicherstellt, dass das Management über alle wesentlichen Entwicklungen und Risiken im Zusammenhang mit der KI-Nutzung informiert ist. Durchführung von Schulungen für Führungskräfte, um das Verständnis für KI-bezogene Risiken und die Anforderungen der EU-KI-Verordnung zu fördern.</t>
  </si>
  <si>
    <t>Implementierung eines umfassenden Überwachungs- und Dokumentationssystems, das alle Sicherheitsbedrohungen in Echtzeit erfasst und analysiert. Einsatz von KI-gestützten Analysetools, die kontinuierlich Bedrohungsdaten sammeln und automatisch in Betriebsberichte integrieren. Regelmäßige Schulungen für das Betriebspersonal, um sicherzustellen, dass sie die Überwachungsprozesse und Berichterstellung im Einklang mit der EU-KI-Verordnung verstehen und umsetzen können. Einführung eines Auditsystems, das sicherstellt, dass die Betriebsberichte vollständig und genau sind.</t>
  </si>
  <si>
    <t>Etablierung eines strukturierten Vorfallmanagementprozesses, der sicherstellt, dass jeder Sicherheitsvorfall, der durch KI-Systeme erkannt wird, vollständig dokumentiert und analysiert wird. Nutzung von Incident Response Teams, die speziell auf KI-bezogene Vorfälle geschult sind und in der Lage sind, schnell und effektiv auf Bedrohungen zu reagieren. Einführung von Notfallplänen, die es ermöglichen, bei kritischen Vorfällen sofortige Maßnahmen zu ergreifen, um den Schaden zu minimieren. Verwendung von forensischen Tools zur genauen Analyse von Vorfällen und zur Ableitung von Lehren für zukünftige Prävention.</t>
  </si>
  <si>
    <t>Einführung eines automatisierten Systems, das regelmäßig Updates zur EU-KI-Verordnung und deren Auswirkungen auf das SIEM generiert. Bereitstellung von regelmäßigen Webinaren und Informationsveranstaltungen für Mitarbeiter, um sie über die neuesten Entwicklungen und deren Auswirkungen auf ihre Arbeit zu informieren. Nutzung von interaktiven Plattformen (z.B. Foren, Diskussionsgruppen), um den Wissensaustausch und die Diskussion über regulatorische Änderungen zu fördern. Bereitstellung eines zentralen Ansprechpartners für Fragen und Unklarheiten zur EU-KI-Verordnung, um eine einheitliche Kommunikation und Umsetzung sicherzustellen.</t>
  </si>
  <si>
    <t>Entwicklung und Implementierung spezifischer KPIs, die auf die Bewertung der Einhaltung der EU-KI-Verordnung ausgerichtet sind, einschließlich der Überwachung von Fairness, Transparenz und Rechenschaftspflicht der KI-Systeme. Einführung eines regelmäßigen Review-Prozesses, bei dem die KPIs durch ein multidisziplinäres Team (einschließlich Compliance-, IT- und Rechtsexperten) überprüft und angepasst werden. Nutzung von Benchmarking, um die Leistung der eigenen KI-Systeme mit Best Practices und Branchenstandards zu vergleichen und kontinuierliche Verbesserungen vorzunehmen.</t>
  </si>
  <si>
    <t>Implementierung eines langfristigen Risikoüberwachungsprogramms, das sich auf die Identifizierung und Verfolgung von Trends in KI-bezogenen Bedrohungen konzentriert. Einsatz von prädiktiven Analysetools, um zukünftige Risiken frühzeitig zu erkennen und proaktive Maßnahmen zu ergreifen. Regelmäßige Durchführung von Szenarioanalysen und Simulationen, um die Auswirkungen potenzieller Bedrohungen zu bewerten und die Risikominderungsstrategien zu optimieren. Einrichtung eines Krisenstabs, der auf Basis der Trendberichte sofortige und effektive Gegenmaßnahmen koordinieren kann.</t>
  </si>
  <si>
    <t>Einsatz fortschrittlicher Echtzeit-Dashboards, die nicht nur die Aktivitäten der KI-Systeme im SIEM überwachen, sondern auch automatisierte Compliance-Checks durchführen. Einführung von Benachrichtigungssystemen, die sofortige Alerts senden, wenn eine Abweichung von den festgelegten Compliance-Standards erkannt wird. Integration von Korrekturmechanismen, die automatisch Gegenmaßnahmen ergreifen können, um Verstöße zu verhindern oder zu minimieren. Regelmäßige Schulungen und Simulationen für das Überwachungspersonal, um sicherzustellen, dass sie schnell und effektiv auf Warnungen reagieren können. Einführung von regelmäßigen Audits, um die Genauigkeit und Zuverlässigkeit der Dashboards zu überprüfen.</t>
  </si>
  <si>
    <t>Entwicklung eines umfassenden quantitativen Metrikensystems, das spezifische Leistungsindikatoren wie Erkennungsrate, Falsch-Positiv-Rate, Reaktionszeit und Systemverfügbarkeit umfasst. Einführung einer kontinuierlichen Überwachung und Anpassung dieser Metriken, um sicherzustellen, dass sie immer den aktuellen Standards der EU-KI-Verordnung entsprechen. Nutzung von KI-gestützten Analysetools, um die Genauigkeit der Metriken in Echtzeit zu überprüfen und zu verbessern. Einführung eines Benchmarking-Prozesses, der die Leistung der eigenen Systeme mit Branchendurchschnittswerten vergleicht und kontinuierliche Verbesserungen fördert.</t>
  </si>
  <si>
    <t>Einführung eines Rahmenwerks für ethische Bewertungen, das qualitative Metriken zur Fairness, Transparenz und ethischen Vertretbarkeit von KI-Entscheidungen umfasst. Etablierung eines unabhängigen Ethik-Komitees, das regelmäßig die Ergebnisse dieser Metriken überprüft und sicherstellt, dass alle Entscheidungen den Anforderungen der EU-KI-Verordnung entsprechen. Nutzung von anonymisierten Fallstudien und Szenarioanalysen, um potenzielle ethische Konflikte frühzeitig zu identifizieren und zu beheben. Implementierung von Feedback-Mechanismen, die es Nutzern und betroffenen Personen ermöglichen, ethische Bedenken zu äußern und Verbesserungen vorzuschlagen.</t>
  </si>
  <si>
    <t>Einführung eines umfassenden Incident-Tracking-Systems, das alle durch KI-Systeme erkannten Vorfälle detailliert dokumentiert, einschließlich der genauen Ursache, der betroffenen Systeme und der ergriffenen Maßnahmen. Regelmäßige Durchführung von forensischen Analysen zur Identifizierung systemischer Probleme und zur Ableitung von Verbesserungen. Implementierung eines Incident-Response-Playbooks, das spezifische Anweisungen zur Handhabung von KI-bezogenen Vorfällen enthält und sicherstellt, dass alle Maßnahmen im Einklang mit der EU-KI-Verordnung stehen. Durchführung regelmäßiger Übungen und Simulationen, um die Effektivität der Reaktionsmaßnahmen zu testen und kontinuierliche Verbesserungen vorzunehmen.</t>
  </si>
  <si>
    <t>Einführung von Echtzeit-Zeitmetriken, die die Reaktionsgeschwindigkeit von KI-Systemen in verschiedenen Szenarien und Bedrohungsstufen messen. Integration von Benchmarking-Daten, um die Leistung der eigenen Systeme im Vergleich zu Industriestandards zu bewerten und zu verbessern. Implementierung von Automatisierungsprozessen, die es ermöglichen, bestimmte Bedrohungen ohne menschliches Eingreifen zu erkennen und darauf zu reagieren, wodurch die Reaktionszeit erheblich verkürzt wird. Regelmäßige Durchführung von Stresstests und Simulationen, um die Robustheit und Geschwindigkeit der Systeme in Krisensituationen zu testen und Schwachstellen zu identifizieren. Einführung eines Feedback-Loops, der es ermöglicht, die Zeitmetriken kontinuierlich zu verbessern und anzupassen.</t>
  </si>
  <si>
    <t>Entwicklung spezifischer Metriken, die die Einhaltung von SLAs in Bezug auf Verfügbarkeit, Leistung und Reaktionszeiten der KI-Systeme überwachen. Einführung eines Vertragsmanagementsystems, das alle relevanten SLAs automatisch überwacht und bei Abweichungen sofortige Eskalationen auslöst. Regelmäßige Überprüfung und Aktualisierung der SLAs, um sicherzustellen, dass sie den aktuellen Anforderungen und Best Practices entsprechen. Nutzung von automatisierten Reporting-Tools, die es ermöglichen, die SLA-Erfüllung in Echtzeit zu überwachen und transparent zu kommunizieren. Einführung von Incentive-Strukturen, die eine optimale Leistung und Einhaltung der SLAs fördern.</t>
  </si>
  <si>
    <t>Implementierung einer dualen Metrik-Strategie, die sowohl proaktive als auch reaktive Metriken umfasst, um die Effektivität der KI-Systeme bei der Prävention und Reaktion auf Bedrohungen umfassend zu bewerten. Einführung eines Frühwarnsystems, das auf proaktiven Metriken basiert und es ermöglicht, potenzielle Bedrohungen zu identifizieren, bevor sie eskalieren. Nutzung von reaktiven Metriken, um die Effektivität der durchgeführten Gegenmaßnahmen zu bewerten und Verbesserungspotenzial zu identifizieren. Regelmäßige Durchführung von Tabletop-Übungen und Simulationen, um die Reaktionsfähigkeit der Organisation auf Basis der proaktiven und reaktiven Metriken zu testen und zu optimieren. Einführung eines kontinuierlichen Verbesserungsprozesses, der auf den Ergebnissen der Metriken basiert.</t>
  </si>
  <si>
    <t>Etablierung eines interdisziplinären Beratungsteams, das auf die Analyse von KI-bezogenen Bedrohungen und Schwachstellen spezialisiert ist und Empfehlungen zur Risikominderung im Einklang mit der EU-KI-Verordnung gibt. Regelmäßige Durchführung von Bedrohungsanalysen und Risikoabschätzungen, um die potenziellen Auswirkungen neuer Bedrohungen auf die KI-Systeme zu bewerten. Einführung eines kontinuierlichen Schulungsprogramms, das sicherstellt, dass alle Mitarbeiter, die mit der KI-Nutzung im SIEM betraut sind, über die neuesten Bedrohungen und die entsprechenden Gegenmaßnahmen informiert sind. Nutzung von Threat-Intelligence-Plattformen, um Informationen über aktuelle Bedrohungen zu sammeln und in die Beratung einzubeziehen.</t>
  </si>
  <si>
    <t>Implementierung eines strukturierten Risikomanagementprozesses, der spezifische Methoden zur Identifizierung, Bewertung und Minderung von Risiken im Zusammenhang mit der KI-Nutzung umfasst. Nutzung von fortschrittlichen Analysetools zur Bewertung potenzieller Risiken und deren Auswirkungen auf die Sicherheitsarchitektur. Durchführung regelmäßiger Audits und Überprüfungen der Risikoanalysen durch unabhängige Experten, um sicherzustellen, dass alle Risiken angemessen bewertet und adressiert werden. Integration von Lessons Learned aus früheren Vorfällen in den Risikomanagementprozess, um zukünftige Risiken frühzeitig zu erkennen und zu vermeiden. Einführung eines Risikoregisters, das alle identifizierten Risiken und die dazugehörigen Gegenmaßnahmen dokumentiert.</t>
  </si>
  <si>
    <t>Einführung eines umfassenden Nachverfolgungssystems, das die Umsetzung aller empfohlenen Maßnahmen überwacht und die Ergebnisse regelmäßig überprüft. Nutzung von KPIs, um die Wirksamkeit der umgesetzten Maßnahmen zu messen und kontinuierlich zu verbessern. Durchführung von regelmäßigen Follow-up-Audits, um sicherzustellen, dass alle Maßnahmen wie geplant implementiert wurden und ihre beabsichtigte Wirkung erzielen. Etablierung von Berichtsmechanismen, die es ermöglichen, die Fortschritte bei der Umsetzung der Maßnahmen an alle relevanten Stakeholder transparent zu kommunizieren. Einführung eines Eskalationsprozesses, der aktiviert wird, wenn Maßnahmen nicht wie geplant umgesetzt werden oder die gewünschten Ergebnisse nicht erreicht werden.</t>
  </si>
  <si>
    <t>Entwicklung eines umfassenden Schulungsprogramms, das auf die spezifischen Anforderungen der EU-KI-Verordnung und die sichere Nutzung von KI im SIEM zugeschnitten ist. Einführung regelmäßiger Auffrischungskurse und Updates, um sicherzustellen, dass alle Mitarbeiter über die neuesten Entwicklungen und Best Practices informiert sind. Nutzung von E-Learning-Plattformen, um Schulungen flexibel und skalierbar anzubieten. Durchführung von Wissensüberprüfungen und Tests, um den Lernerfolg zu messen und sicherzustellen, dass das erworbene Wissen in der Praxis angewendet wird. Einführung von Zertifizierungsprogrammen, die den erfolgreichen Abschluss der Schulungen und die Anwendung des Wissens in der Praxis bestätigen.</t>
  </si>
  <si>
    <t>Implementierung eines umfassenden Evaluationssystems, das die Wirksamkeit der Bildungsmaßnahmen kontinuierlich überwacht und bewertet. Nutzung von Feedback-Mechanismen (z.B. Umfragen, Interviews), um direktes Feedback von den Teilnehmern zu erhalten und das Schulungsprogramm kontinuierlich zu verbessern. Durchführung von Wissensüberprüfungen und praktischen Übungen, um sicherzustellen, dass das erworbene Wissen effektiv angewendet wird. Einführung von Performance-Indikatoren, die die Auswirkungen der Schulungen auf die Einhaltung der EU-KI-Verordnung messen und regelmäßig überprüft werden. Nutzung von Benchmarking, um die Wirksamkeit des eigenen Schulungsprogramms mit anderen Organisationen zu vergleichen und Best Practices zu übernehmen.</t>
  </si>
  <si>
    <t>Entwicklung und Einführung standardisierter Kommunikationsvorlagen, die alle notwendigen Informationen zu KI-bezogenen Sicherheitsvorfällen abdecken und den Anforderungen der EU-KI-Verordnung entsprechen. Regelmäßige Überprüfung und Aktualisierung der Vorlagen, um sicherzustellen, dass sie den aktuellen Anforderungen und Best Practices entsprechen. Durchführung von Schulungen für alle relevanten Mitarbeiter, um sicherzustellen, dass die Vorlagen korrekt und effizient genutzt werden. Nutzung von automatisierten Reporting-Tools, die sicherstellen, dass die Vorlagen vollständig und rechtzeitig ausgefüllt und verteilt werden. Einführung eines Feedback-Mechanismus, der es ermöglicht, die Nützlichkeit und Effektivität der Vorlagen kontinuierlich zu bewerten und zu verbessern.</t>
  </si>
  <si>
    <t>Entwicklung und Implementierung einer detaillierten Kommunikationsmatrix, die alle relevanten Stakeholder und ihre spezifischen Verantwortlichkeiten für die Berichterstattung über KI-bezogene Themen im SIEM klar definiert. Durchführung regelmäßiger Überprüfungen der Matrix, um sicherzustellen, dass sie den aktuellen organisatorischen Anforderungen und regulatorischen Vorgaben entspricht. Nutzung eines zentralen Kommunikationsportals, das den Zugriff auf die Matrix erleichtert und sicherstellt, dass alle Mitarbeiter immer Zugriff auf die aktuellste Version haben. Einführung von Eskalationsprozessen, die aktiviert werden, wenn die Kommunikationsverantwortlichkeiten nicht eingehalten werden oder wenn Kommunikationslücken identifiziert werden. Durchführung regelmäßiger Schulungen und Workshops, um sicherzustellen, dass alle Mitarbeiter die Matrix verstehen und korrekt anwenden können.</t>
  </si>
  <si>
    <t>Entwicklung und Durchführung spezialisierter Kommunikationstrainings, die auf die spezifischen Anforderungen und Herausforderungen der EU-KI-Verordnung zugeschnitten sind und sicherstellen, dass alle SIEM-Mitarbeiter effektiv und regelkonform kommunizieren können. Nutzung von Praxisbeispielen und Fallstudien, um reale Kommunikationsherausforderungen zu simulieren und den Lernprozess zu vertiefen. Einführung von Zertifizierungsprogrammen, die den erfolgreichen Abschluss des Kommunikationstrainings bestätigen und regelmäßig erneuert werden müssen. Durchführung von regelmäßigen Feedback-Runden und Refresher-Kursen, um sicherzustellen, dass die erworbenen Kommunikationsfähigkeiten kontinuierlich verbessert und auf dem neuesten Stand gehalten werden. Einsatz von E-Learning-Tools, um die Trainingsinhalte flexibel und skalierbar anzubieten.</t>
  </si>
  <si>
    <t>Anpassung der Rollenbeschreibungen für SIEM-Mitarbeiter, um spezifische Kommunikationsfähigkeiten im Kontext der EU-KI-Verordnung klar zu definieren und als festen Bestandteil zu integrieren. Durchführung von regelmäßigen Performance-Bewertungen, um sicherzustellen, dass die Kommunikationsfähigkeiten in der Praxis effektiv angewendet werden. Einführung von Schulungs- und Entwicklungsprogrammen, die darauf abzielen, die Kommunikationsfähigkeiten der Mitarbeiter kontinuierlich zu verbessern und an neue Anforderungen anzupassen. Nutzung von Mentoring- und Coaching-Programmen, um jüngere Mitarbeiter bei der Entwicklung ihrer Kommunikationsfähigkeiten zu unterstützen und sicherzustellen, dass die Anforderungen der EU-KI-Verordnung in allen Kommunikationsprozessen eingehalten werden. Durchführung von regelmäßigen Workshops und Seminaren, um die Kommunikationsfähigkeiten aller Mitarbeiter kontinuierlich zu verbessern und zu fördern.</t>
  </si>
  <si>
    <t>Verantwortlichkeit</t>
  </si>
  <si>
    <t>Wurde die funktionale Verantwortung für das SIEM-System mit KI-Integration unter Berücksichtigung der EU-KI-Verordnung formell zugewiesen, einschließlich der Überwachung von KI-basierten Entscheidungen?</t>
  </si>
  <si>
    <t>Wurde die technische Verantwortung für die Implementierung, Wartung und Überwachung des KI-gestützten SIEM-Systems unter Einhaltung der EU-KI-Verordnung formell zugewiesen?</t>
  </si>
  <si>
    <t>Wurde die technische Implementierung des KI-gestützten SIEM-Systems umfassend dokumentiert, einschließlich aller KI-Algorithmen und deren Trainingsdaten, um die Transparenz gemäß der EU-KI-Verordnung sicherzustellen?</t>
  </si>
  <si>
    <t>Wurde die funktionale Dokumentation des SIEM-Systems mit KI, einschließlich der Entscheidungsprozesse und der Risikobewertungen im Hinblick auf die EU-KI-Verordnung, vollständig und nachvollziehbar erstellt?</t>
  </si>
  <si>
    <t>Dokumentation</t>
  </si>
  <si>
    <t>Personal &amp; Support</t>
  </si>
  <si>
    <t>Ist speziell geschultes Personal für die Unterstützung des KI-gestützten SIEM-Systems verfügbar, das über Kenntnisse der EU-KI-Verordnung und ihrer Auswirkungen auf Sicherheitsanalysen verfügt?</t>
  </si>
  <si>
    <t>Wurde das Personal, das das KI-gestützte SIEM-System unterstützt, formell in Bezug auf KI-Ethik, Bias-Erkennung und regulatorische Anforderungen gemäß der EU-KI-Verordnung geschult?</t>
  </si>
  <si>
    <t>Ist das Personal, das das KI-gestützte SIEM-System unterstützt, in den relevanten Technologien und rechtlichen Vorgaben, insbesondere im Hinblick auf die EU-KI-Verordnung, zertifiziert?</t>
  </si>
  <si>
    <t>Gibt es einen formellen Support-Vertrag für das KI-gestützte SIEM-System, der sicherstellt, dass die EU-KI-Verordnung und andere regulatorische Anforderungen kontinuierlich erfüllt werden?</t>
  </si>
  <si>
    <t>Wartung &amp; Konfiguration</t>
  </si>
  <si>
    <t>Wird das KI-gestützte SIEM-System regelmäßig gewartet, um sicherzustellen, dass es den aktuellen Anforderungen der EU-KI-Verordnung und Sicherheitsstandards entspricht?</t>
  </si>
  <si>
    <t>Werden alle Wartungs- und Konfigurationsupdates des KI-gestützten SIEM-Systems durch einen formellen Änderungsmanagementprozess ausgeführt, der sicherstellt, dass die EU-KI-Verordnung und andere regulatorische Anforderungen eingehalten werden?</t>
  </si>
  <si>
    <t xml:space="preserve"> Wird die Wartung des KI-gestützten SIEM-Systems unter Verwendung autorisierter und vertrauenswürdiger Werkzeuge durchgeführt, die eine Konformität mit der EU-KI-Verordnung garantieren?</t>
  </si>
  <si>
    <t>Verfügbarkeit &amp; Integrität</t>
  </si>
  <si>
    <t>Ist eine Hochverfügbarkeitslösung (HA) für das KI-gestützte SIEM-System implementiert, die sicherstellt, dass alle sicherheitskritischen Funktionen gemäß der EU-KI-Verordnung kontinuierlich verfügbar sind?</t>
  </si>
  <si>
    <t>Gibt es ein robustes Daten-Backup- und Replikationssystem für das KI-gestützte SIEM-System, das den Anforderungen der EU-KI-Verordnung entspricht, insbesondere im Hinblick auf die Speicherung und Sicherung von Trainingsdaten und Ergebnissen?</t>
  </si>
  <si>
    <t>Werden die Konfigurationen des KI-gestützten SIEM-Systems regelmäßig gesichert und repliziert, um die Integrität und Verfügbarkeit gemäß der EU-KI-Verordnung zu gewährleisten?</t>
  </si>
  <si>
    <t>Wurde ein Notfallwiederherstellungsplan (Disaster Recovery Plan) speziell für das KI-gestützte SIEM-System entwickelt, der die Einhaltung der EU-KI-Verordnung in Notfallsituationen sicherstellt?</t>
  </si>
  <si>
    <t>Wird der Notfallwiederherstellungsplan für das KI-gestützte SIEM-System regelmäßig getestet, um die Verfügbarkeit und Integrität gemäß der EU-KI-Verordnung zu gewährleisten?</t>
  </si>
  <si>
    <t>Gibt es eine separate Entwicklungs- und Testumgebung für das KI-gestützte SIEM-System, die sicherstellt, dass alle Tests und Entwicklungen den Anforderungen der EU-KI-Verordnung entsprechen?</t>
  </si>
  <si>
    <t>Zugangsmanagement</t>
  </si>
  <si>
    <t>Ist der Zugang zum KI-gestützten SIEM-System strikt auf autorisiertes Personal beschränkt, das für den Umgang mit KI-Systemen gemäß der EU-KI-Verordnung geschult ist?</t>
  </si>
  <si>
    <t>Werden die Zugriffsrechte auf das KI-gestützte SIEM-System regelmäßig überprüft und bei Bedarf entzogen, um sicherzustellen, dass die Anforderungen der EU-KI-Verordnung jederzeit erfüllt sind?</t>
  </si>
  <si>
    <t>Ist ein Notfallzugangsverfahren (Break Glass Procedure) implementiert, das sicherstellt, dass im Falle eines Notfalls der Zugang zum KI-gestützten SIEM-System unter Einhaltung der EU-KI-Verordnung kontrolliert und dokumentiert erfolgt?</t>
  </si>
  <si>
    <t>Die formelle Zuweisung der funktionalen Verantwortung für das SIEM-System mit KI-Integration ist von entscheidender Bedeutung, insbesondere im Hinblick auf die Überwachung von KI-basierten Entscheidungen. Es muss eine klare Zuordnung von Verantwortlichkeiten geben, um sicherzustellen, dass die Einhaltung der EU-KI-Verordnung gewährleistet ist. Diese Verantwortung umfasst auch die regelmäßige Überprüfung der KI-Modelle, um sicherzustellen, dass sie keine unethischen oder diskriminierenden Entscheidungen treffen.</t>
  </si>
  <si>
    <t>Die technische Verantwortung für das KI-gestützte SIEM-System muss klar definiert und zugewiesen werden, um die Einhaltung der EU-KI-Verordnung zu gewährleisten. Diese Verantwortung schließt die Implementierung, die laufende Wartung und die Überwachung der KI-Algorithmen ein. Es ist wichtig, sicherzustellen, dass die verantwortlichen Personen oder Teams über das nötige Fachwissen verfügen und regelmäßig Schulungen erhalten, um auf dem neuesten Stand der Technologie und der regulatorischen Anforderungen zu bleiben.</t>
  </si>
  <si>
    <t>Die technische Implementierung des KI-gestützten SIEM-Systems muss vollständig dokumentiert werden. Dies schließt alle verwendeten KI-Algorithmen, deren Trainingsdaten, die genutzten Datenquellen und die angewandten Trainingsmethoden ein. Eine solche Dokumentation ist notwendig, um Transparenz und Nachvollziehbarkeit zu gewährleisten, wie es die EU-KI-Verordnung fordert. Darüber hinaus sollten alle Versionen und Änderungen der Algorithmen dokumentiert und archiviert werden, um eine vollständige Historie zu erstellen.</t>
  </si>
  <si>
    <t>Eine detaillierte funktionale Dokumentation ist erforderlich, die alle Aspekte der Entscheidungsprozesse der KI beschreibt, einschließlich der Risikobewertungen im Zusammenhang mit der EU-KI-Verordnung. Diese Dokumentation sollte verständlich und umfassend sein, um die Einhaltung der Verordnung sicherzustellen und die Entscheidungen der KI für alle relevanten Stakeholder nachvollziehbar zu machen.</t>
  </si>
  <si>
    <t>Speziell geschultes Personal ist unerlässlich für die effektive Unterstützung des KI-gestützten SIEM-Systems. Dieses Personal muss umfassende Kenntnisse sowohl der technischen Aspekte des Systems als auch der Anforderungen der EU-KI-Verordnung besitzen. Regelmäßige Schulungen und Weiterbildungsprogramme sind notwendig, um sicherzustellen, dass das Personal auf dem neuesten Stand bleibt und in der Lage ist, die Einhaltung der Verordnung in allen Aspekten des Systembetriebs zu gewährleisten.</t>
  </si>
  <si>
    <t>Eine formelle Schulung des Personals in Bezug auf KI-Ethik, Bias-Erkennung und die regulatorischen Anforderungen der EU-KI-Verordnung ist erforderlich. Diese Schulung sollte sicherstellen, dass das Personal in der Lage ist, potenzielle Risiken zu erkennen und entsprechende Maßnahmen zu ergreifen, um sicherzustellen, dass das System ethisch und rechtlich konform betrieben wird.</t>
  </si>
  <si>
    <t>Das Personal, das für die Unterstützung des KI-gestützten SIEM-Systems zuständig ist, sollte in den relevanten Technologien und rechtlichen Vorgaben zertifiziert sein. Diese Zertifizierungen tragen dazu bei, dass das Personal die notwendigen Fähigkeiten und Kenntnisse besitzt, um das System effektiv und im Einklang mit der EU-KI-Verordnung zu betreiben.</t>
  </si>
  <si>
    <t>Ein formeller Support-Vertrag ist notwendig, um sicherzustellen, dass alle regulatorischen Anforderungen, einschließlich der EU-KI-Verordnung, kontinuierlich erfüllt werden. Dieser Vertrag sollte klare Vereinbarungen darüber enthalten, wie die Einhaltung der Verordnung überwacht und sichergestellt wird, einschließlich regelmäßiger Audits und Überprüfungen.</t>
  </si>
  <si>
    <t>Regelmäßige Wartung ist entscheidend, um sicherzustellen, dass das KI-gestützte SIEM-System den aktuellen Anforderungen der EU-KI-Verordnung und den relevanten Sicherheitsstandards entspricht. Die Wartung sollte umfassend sein und alle Aspekte des Systems abdecken, einschließlich der KI-Algorithmen, der verwendeten Daten und der Sicherheitsprotokolle.</t>
  </si>
  <si>
    <t>Alle Remote-Wartungsarbeiten müssen streng verwaltet und überwacht werden, um sicherzustellen, dass sie den Anforderungen der EU-KI-Verordnung entsprechen. Besondere Aufmerksamkeit sollte dem Zugang zu sensiblen Daten und der Überwachung von KI-basierten Entscheidungen gewidmet werden, um die Integrität und Sicherheit des Systems zu gewährleisten.</t>
  </si>
  <si>
    <t>Spezifische Wartungsfenster sollten eingerichtet werden, um regelmäßige Compliance-Überprüfungen sicherzustellen. Diese Wartungsfenster bieten die Möglichkeit, Systemtests, Updates und Audits durchzuführen, um sicherzustellen, dass das System den aktuellen Anforderungen der EU-KI-Verordnung entspricht.</t>
  </si>
  <si>
    <t>Die Wartung des KI-gestützten SIEM-Systems sollte ausschließlich mit autorisierten und vertrauenswürdigen Werkzeugen durchgeführt werden, um die Konformität mit der EU-KI-Verordnung zu gewährleisten. Diese Werkzeuge sollten regelmäßig aktualisiert und gewartet werden, um ihre Sicherheit und Compliance sicherzustellen.</t>
  </si>
  <si>
    <t>Eine Hochverfügbarkeitslösung (HA) ist notwendig, um sicherzustellen, dass alle sicherheitskritischen Funktionen des KI-gestützten SIEM-Systems kontinuierlich verfügbar sind. Dies ist besonders wichtig, um Ausfälle zu vermeiden, die zu Sicherheits- oder Compliance-Verstößen führen könnten.</t>
  </si>
  <si>
    <t>Ein robustes Daten-Backup- und Replikationssystem ist erforderlich, um sicherzustellen, dass alle Daten sicher gespeichert und regelmäßig gesichert werden. Dies umfasst insbesondere Trainingsdaten und KI-Ergebnisse, die gemäß der EU-KI-Verordnung geschützt werden müssen.</t>
  </si>
  <si>
    <t>Regelmäßige Sicherung und Replikation der Systemkonfigurationen sind notwendig, um die Integrität und Verfügbarkeit des KI-gestützten SIEM-Systems sicherzustellen. Dies ist entscheidend, um nach einem Ausfall oder einer Fehlkonfiguration eine schnelle Wiederherstellung des Systems zu ermöglichen.</t>
  </si>
  <si>
    <t>Ein spezialisierter Notfallwiederherstellungsplan (Disaster Recovery Plan) muss entwickelt werden, um die Wiederherstellung des KI-gestützten SIEM-Systems in Notfallsituationen sicherzustellen. Der Plan sollte alle Aspekte des Systems abdecken und sicherstellen, dass die Einhaltung der EU-KI-Verordnung auch in Krisensituationen gewährleistet ist.</t>
  </si>
  <si>
    <t>Regelmäßige Tests des Notfallwiederherstellungsplans sind notwendig, um sicherzustellen, dass der Plan im Ernstfall wirksam umgesetzt werden kann. Diese Tests sollten dokumentiert werden, und alle identifizierten Schwachstellen sollten sofort behoben werden.</t>
  </si>
  <si>
    <t>Eine separate Entwicklungs- und Testumgebung ist erforderlich, um sicherzustellen, dass alle Tests und Entwicklungen den Anforderungen der EU-KI-Verordnung entsprechen. Diese Umgebung sollte regelmäßig überprüft und aktualisiert werden, um die Sicherheit und Konformität der Entwicklungen zu gewährleisten.</t>
  </si>
  <si>
    <t>Der Zugang zum KI-gestützten SIEM-System muss strikt auf autorisiertes und geschultes Personal beschränkt sein. Es sollten Mechanismen implementiert werden, um sicherzustellen, dass nur berechtigte Personen Zugriff haben und dass dieser Zugriff regelmäßig überprüft und angepasst wird.</t>
  </si>
  <si>
    <t>Die Zugriffsrechte auf das KI-gestützte SIEM-System sollten regelmäßig überprüft und bei Bedarf angepasst oder entzogen werden. Dies stellt sicher, dass nur autorisierte Personen Zugriff auf das System haben und dass dieser Zugriff den Anforderungen der EU-KI-Verordnung entspricht.</t>
  </si>
  <si>
    <t>Ein Notfallzugangsverfahren (Break Glass Procedure) sollte implementiert sein, um sicherzustellen, dass im Falle eines Notfalls schnell und effizient auf das KI-gestützte SIEM-System zugegriffen werden kann. Alle Notfallzugriffe sollten streng kontrolliert, überwacht und dokumentiert werden, um die Einhaltung der EU-KI-Verordnung zu gewährleisten.</t>
  </si>
  <si>
    <t>Haben spezifische Wartungsfenster für das KI-gestützte SIEM-System etabliert, in denen Compliance-Überprüfungen gemäß der EU-KI-Verordnung durchgeführt werden?</t>
  </si>
  <si>
    <t>Funktionale Verantwortung
Erstellung eines umfassenden Governance-Rahmens: Entwickeln Sie einen klaren Governance-Rahmen, der die Verantwortlichkeiten für KI-gestützte Systeme formalisiert. Dieser Rahmen sollte regelmäßige Überprüfungen und Aktualisierungen der Rollen und Verantwortlichkeiten vorsehen.
Einrichtung eines KI-Ethikkomitees: Ein multidisziplinäres Komitee, das regelmäßig die ethischen Implikationen der KI-Entscheidungen überprüft und sicherstellt, dass alle Entscheidungen im Einklang mit der EU-KI-Verordnung stehen.
Schulung und Sensibilisierung: Führen Sie regelmäßige Schulungen für alle betroffenen Abteilungen durch, um sicherzustellen, dass die funktionalen Verantwortlichkeiten verstanden und umgesetzt werden.</t>
  </si>
  <si>
    <t>Technische Verantwortung
Implementierung eines technischen Verantwortlichkeitsmodells: Entwickeln Sie ein Modell, das die technische Verantwortung für die Verwaltung von KI-Systemen klar definiert, einschließlich regelmäßiger Berichterstattung und Auditierung.
Technische Zertifizierungen: Fördern Sie spezielle technische Zertifizierungen, die sich auf die EU-KI-Verordnung konzentrieren und sicherstellen, dass die technischen Verantwortlichen stets auf dem neuesten Stand der rechtlichen und technischen Entwicklungen sind.
 Regelmäßige technische Audits: Führen Sie kontinuierliche Audits der technischen Implementierungen durch, um potenzielle Schwachstellen und Nichtkonformitäten frühzeitig zu erkennen und zu beheben.</t>
  </si>
  <si>
    <t>Technische Dokumentation
Automatisierung der Dokumentationserstellung: Nutzen Sie KI-unterstützte Tools zur automatisierten Erstellung und Aktualisierung technischer Dokumentationen, um sicherzustellen, dass die Dokumentation immer aktuell und vollständig ist.
Dokumentations-Compliance-Check: Integrieren Sie einen Compliance-Check in den Dokumentationsprozess, der automatisch überprüft, ob die technische Dokumentation alle Anforderungen der EU-KI-Verordnung erfüllt.
Versionskontrolle und Audit-Trails: Implementieren Sie ein System zur Versionskontrolle und Audit-Trails, das alle Änderungen in der technischen Dokumentation lückenlos nachverfolgt und archiviert.</t>
  </si>
  <si>
    <t>Funktionale Dokumentation
Standardisierte Dokumentationsvorlagen: Verwenden Sie standardisierte Vorlagen für die funktionale Dokumentation, die speziell auf die Anforderungen der EU-KI-Verordnung abgestimmt sind.
Regelmäßige Dokumentationsreviews: Führen Sie regelmäßige Überprüfungen der funktionalen Dokumentation durch ein interdisziplinäres Team durch, um sicherzustellen, dass alle relevanten Informationen vollständig und aktuell sind.
Transparenzanforderungen sicherstellen: Stellen Sie sicher, dass alle Entscheidungen und Prozesse transparent dokumentiert sind, indem Sie erläuternde Abschnitte in die Dokumentation integrieren, die komplexe Entscheidungsprozesse der KI verständlich machen.</t>
  </si>
  <si>
    <t>Verfügbarkeit von geschultem Personal
KI-Kompetenzzentren: Errichten Sie interne Kompetenzzentren für KI, die als zentrale Anlaufstelle für alle Fragen rund um das KI-gestützte SIEM-System und die EU-KI-Verordnung dienen.
Weiterbildungsprogramme: Entwickeln Sie maßgeschneiderte Weiterbildungsprogramme, die spezifisch auf die Anforderungen der EU-KI-Verordnung und die Nutzung von KI in SIEM-Systemen ausgerichtet sind.
Sicherheitsbewusstsein schärfen: Implementieren Sie ein Programm zur kontinuierlichen Sensibilisierung für Sicherheits- und Compliance-Themen im Zusammenhang mit KI, das auch simulierte Angriffsszenarien und deren Auswirkungen beinhaltet.</t>
  </si>
  <si>
    <t>Schulung in KI-Ethik und Bias-Erkennung
Pflichtschulungen: Führen Sie verpflichtende Schulungen in KI-Ethik, Bias-Erkennung und -Vermeidung ein, die regelmäßig aktualisiert werden, um neue regulatorische Anforderungen und ethische Überlegungen einzubeziehen.
Fallstudien und Workshops: Nutzen Sie praxisnahe Fallstudien und interaktive Workshops, um das Verständnis für die Risiken und Herausforderungen im Umgang mit KI-Systemen zu vertiefen.
Zertifizierungen in Ethik und Compliance: Implementieren Sie spezielle Zertifizierungsprogramme für Mitarbeiter, die Verantwortung im Umgang mit KI tragen, um sicherzustellen, dass sie umfassend über ethische und rechtliche Standards informiert sind.</t>
  </si>
  <si>
    <t>Zertifizierung des Support-Personals
Regelmäßige Rezertifizierung: Führen Sie ein Programm für die regelmäßige Rezertifizierung von Support-Personal ein, um sicherzustellen, dass ihre Kenntnisse stets auf dem neuesten Stand sind.
Externe und interne Zertifizierungen: Kombinieren Sie externe anerkannte Zertifizierungen mit internen, auf die spezifischen Anforderungen des Unternehmens und der EU-KI-Verordnung abgestimmten Zertifizierungsprogrammen.
Zugang zu Fortgeschrittenenkursen: Bieten Sie Zugang zu Fortgeschrittenenkursen und Spezialisierungen an, die auf neue Entwicklungen in der KI und den sich ändernden regulatorischen Rahmenbedingungen eingehen.</t>
  </si>
  <si>
    <t>Support-Vertrag
Detaillierte Vertragsklauseln zur Compliance: Erstellen Sie spezifische Vertragsklauseln, die die kontinuierliche Einhaltung der EU-KI-Verordnung sicherstellen, einschließlich regelmäßiger Audits und Anpassungen.
Kontinuierliches Monitoring der Compliance: Implementieren Sie Systeme zur kontinuierlichen Überwachung der Einhaltung des Support-Vertrags, um schnell auf Änderungen in den regulatorischen Anforderungen reagieren zu können.
 Vertragsmanagement-Tools: Nutzen Sie fortschrittliche Vertragsmanagement-Tools, die automatisch Compliance-Risiken erkennen und eskalieren, bevor sie zu Problemen führen.</t>
  </si>
  <si>
    <t>Regelmäßige Wartung
Proaktive Wartungsstrategien: Setzen Sie auf proaktive Wartungsstrategien, die KI-gestützt potenzielle Probleme vorhersagen und beheben, bevor sie auftreten.
Automatisierte Compliance-Checks: Implementieren Sie automatisierte Compliance-Checks, die bei jeder Wartung sicherstellen, dass alle vorgenommenen Änderungen den Anforderungen der EU-KI-Verordnung entsprechen.
Regelmäßige Wartungsberichte: Erstellen Sie detaillierte Wartungsberichte, die nicht nur technische Details, sondern auch die Einhaltung regulatorischer Vorgaben dokumentieren.</t>
  </si>
  <si>
    <t>Verwaltung der Fernwartung
Strikte Zugriffskontrollen: Implementieren Sie strikte Zugriffskontrollen, die sicherstellen, dass Fernwartung nur von autorisiertem Personal durchgeführt wird und alle Zugriffe lückenlos protokolliert werden.
Zero-Trust-Architektur: Setzen Sie auf eine Zero-Trust-Architektur für Remote-Zugriffe, die sicherstellt, dass jede Anfrage überprüft und validiert wird, bevor Zugriff gewährt wird.
Regelmäßige Sicherheitsüberprüfungen: Führen Sie regelmäßige Sicherheitsüberprüfungen aller Remote-Wartungsprozesse durch, um sicherzustellen, dass keine Schwachstellen bestehen, die von unbefugten Dritten ausgenutzt werden könnten.</t>
  </si>
  <si>
    <t>Änderungsmanagementprozess
Integrierte Compliance-Prüfung: Implementieren Sie eine integrierte Compliance-Prüfung in den Änderungsmanagementprozess, die sicherstellt, dass alle Änderungen die Anforderungen der EU-KI-Verordnung erfüllen, bevor sie genehmigt werden.
Echtzeit-Überwachung von Änderungen: Nutzen Sie Tools zur Echtzeit-Überwachung von Änderungen, die automatisch Alarm schlagen, wenn eine Änderung potenziell zu einem Compliance-Problem führen könnte.
Risikobasierte Priorisierung: Priorisieren Sie Änderungen basierend auf ihrem potenziellen Einfluss auf die Compliance und setzen Sie zusätzliche Überprüfungen für hochriskante Änderungen ein.</t>
  </si>
  <si>
    <t>Wartungsfenster
Optimierte Wartungsplanung: Entwickeln Sie eine optimierte Wartungsplanung, die sicherstellt, dass Compliance-Überprüfungen ohne Beeinträchtigung des Systembetriebs durchgeführt werden können.
Kollaborative Wartungssitzungen: Führen Sie kollaborative Wartungssitzungen mit internen und externen Stakeholdern durch, um sicherzustellen, dass alle Wartungsarbeiten den neuesten regulatorischen Anforderungen entsprechen.
Notfall-Compliance-Checks: Implementieren Sie Notfall-Compliance-Checks, die bei ungeplanten Wartungsfenstern sicherstellen, dass das System nach wie vor konform ist.</t>
  </si>
  <si>
    <t>Vertrauenswürdige Werkzeuge
Zertifizierung von Wartungswerkzeugen: Stellen Sie sicher, dass alle eingesetzten Wartungswerkzeuge zertifiziert und regelmäßig überprüft werden, um ihre Eignung und Sicherheit zu gewährleisten.
Tool-Management-Prozess: Entwickeln Sie einen umfassenden Tool-Management-Prozess, der die regelmäßige Überprüfung, Aktualisierung und Validierung der eingesetzten Werkzeuge sicherstellt.
KI-unterstützte Werkzeugüberwachung: Nutzen Sie KI-unterstützte Überwachungssysteme, die die Nutzung von Wartungswerkzeugen in Echtzeit überwachen und automatisch potenzielle Sicherheitsrisiken identifizieren.</t>
  </si>
  <si>
    <t>Hochverfügbarkeit
Redundante Systemarchitektur: Implementieren Sie eine vollständig redundante Systemarchitektur, die sicherstellt, dass alle sicherheitskritischen Funktionen auch bei einem Systemausfall weiterhin verfügbar sind.
Geografisch verteilte Rechenzentren: Nutzen Sie geografisch verteilte Rechenzentren, um die Ausfallsicherheit zu erhöhen und sicherzustellen, dass ein lokales Problem nicht den gesamten Betrieb beeinträchtigt.
 Regelmäßige Hochverfügbarkeitstests: Führen Sie regelmäßige Tests der Hochverfügbarkeitslösung durch, um sicherzustellen, dass alle Systeme wie vorgesehen funktionieren und Ausfälle ohne Unterbrechung abgefangen werden.</t>
  </si>
  <si>
    <t>Daten-Backup &amp; Replikation
End-to-End-Datenverschlüsselung: Implementieren Sie End-to-End-Datenverschlüsselung für alle Backups und Replikationen, um sicherzustellen, dass die Daten selbst im Falle eines Sicherheitsvorfalls geschützt bleiben.
Automatisierte Backup-Überprüfung: Nutzen Sie automatisierte Systeme, die regelmäßig die Integrität der Backups überprüfen und sicherstellen, dass die Daten korrekt und vollständig gesichert wurden.
Disaster Recovery-Testszenarien: Entwickeln Sie realistische Disaster Recovery-Testszenarien, die regelmäßig durchgeführt werden, um die Wirksamkeit der Backup- und Replikationsstrategien zu überprüfen.</t>
  </si>
  <si>
    <t>Konfigurations-Backup
Versionierung und Rollback-Optionen: Integrieren Sie Versionierung und Rollback-Optionen in den Konfigurations-Backup-Prozess, um bei Bedarf schnell zu einer vorherigen, funktionierenden Konfiguration zurückkehren zu können.
KI-gestützte Anomalieerkennung: Nutzen Sie KI-gestützte Systeme zur Anomalieerkennung, die automatisch unübliche Konfigurationsänderungen identifizieren und Alarm schlagen, bevor diese implementiert werden.
Regelmäßige Konfigurationsaudits: Führen Sie regelmäßige Audits der Konfigurations-Backups durch, um sicherzustellen, dass sie korrekt und vollständig sind und die aktuellen Compliance-Anforderungen erfüllen.</t>
  </si>
  <si>
    <t>Notfallwiederherstellungsplan
Erstellung eines dynamischen Wiederherstellungsplans: Entwickeln Sie einen dynamischen Notfallwiederherstellungsplan, der flexibel genug ist, um auf unterschiedliche Krisenszenarien zu reagieren und dabei stets die Einhaltung der EU-KI-Verordnung sicherstellt.
Integrierte Krisenkommunikation: Integrieren Sie einen umfassenden Krisenkommunikationsplan in den Notfallwiederherstellungsplan, um sicherzustellen, dass alle relevanten Stakeholder während eines Vorfalls informiert und koordiniert agieren.
Regelmäßige Aktualisierung und Simulation: Stellen Sie sicher, dass der Notfallwiederherstellungsplan regelmäßig aktualisiert und durch Simulationsübungen getestet wird, um die Praxistauglichkeit und Wirksamkeit in realen Situationen zu gewährleisten.</t>
  </si>
  <si>
    <t>Testen des Notfallwiederherstellungsplans
Simulationsgestützte Tests: Führen Sie simulationsgestützte Tests des Notfallwiederherstellungsplans durch, die reale Bedrohungsszenarien nachstellen und Schwachstellen im Plan aufdecken.
Interdisziplinäre Testteams: Nutzen Sie interdisziplinäre Teams für die Durchführung der Tests, um sicherzustellen, dass alle Aspekte des Plans – von technischen bis zu kommunikativen Elementen – überprüft werden.
Kontinuierliche Verbesserung: Implementieren Sie einen Prozess der kontinuierlichen Verbesserung, der die Ergebnisse der Tests nutzt, um den Notfallwiederherstellungsplan stetig zu optimieren.</t>
  </si>
  <si>
    <t>Entwicklungs- und Testumgebung
Vollständig isolierte Testumgebungen: Richten Sie vollständig isolierte Testumgebungen ein, um sicherzustellen, dass Tests und Entwicklungen keine Auswirkungen auf das Produktionssystem haben und dennoch unter realistischen Bedingungen durchgeführt werden können.
Automatisierte Compliance-Tests: Integrieren Sie automatisierte Compliance-Tests in die Entwicklungs- und Testumgebung, die sicherstellen, dass alle neuen Entwicklungen den Anforderungen der EU-KI-Verordnung entsprechen, bevor sie in die Produktion überführt werden.
Regelmäßige Sicherheitsüberprüfungen: Führen Sie regelmäßige Sicherheitsüberprüfungen der Entwicklungs- und Testumgebung durch, um sicherzustellen, dass sie den neuesten Sicherheitsstandards entspricht und keine unentdeckten Schwachstellen aufweist.</t>
  </si>
  <si>
    <t>Zugangsbeschränkung
Multi-Faktor-Authentifizierung (MFA): Implementieren Sie Multi-Faktor-Authentifizierung für alle Zugänge zum KI-gestützten SIEM-System, um sicherzustellen, dass nur autorisiertes Personal auf das System zugreifen kann.
Just-in-Time-Zugriff: Verwenden Sie Just-in-Time-Zugriffsmodelle, die den Zugriff nur für die Dauer der erforderlichen Tätigkeit ermöglichen und danach automatisch entziehen.
Zugangsüberwachung in Echtzeit: Nutzen Sie Echtzeit-Überwachungssysteme, die alle Zugriffe auf das System protokollieren und bei ungewöhnlichen Zugriffsmustern sofort Alarm schlagen.</t>
  </si>
  <si>
    <t>Überprüfung der Zugriffsrechte
Automatisierte Rechteüberprüfung: Implementieren Sie ein System zur automatisierten Überprüfung von Zugriffsrechten, das regelmäßig sicherstellt, dass nur autorisierte Personen Zugriff auf kritische Systeme haben.
Rollenbasierte Zugriffskontrollen: Entwickeln Sie rollenbasierte Zugriffskontrollen, die sicherstellen, dass jeder Benutzer nur auf die für seine Rolle erforderlichen Systemteile zugreifen kann.
Audit-Logs und Berichterstattung: Führen Sie detaillierte Audit-Logs, die regelmäßig überprüft werden, um sicherzustellen, dass keine unautorisierten Zugriffe erfolgt sind.</t>
  </si>
  <si>
    <t>Notfallzugangsverfahren
 Striktes Notfallzugangsprotokoll: Entwickeln Sie ein striktes Notfallzugangsprotokoll, das klare Regeln für den Notfallzugang festlegt und sicherstellt, dass alle Zugriffe dokumentiert und überwacht werden.
Notfallzugriffsschulung: Schulungen für das Personal, das im Notfall Zugriff auf das System erhalten könnte, um sicherzustellen, dass sie die Prozesse verstehen und einhalten.
Notfall-Zugangskontrollen: Implementieren Sie spezielle Zugangskontrollen für den Notfallzugriff, die den Zugang nur unter bestimmten, vordefinierten Bedingungen erlauben und sicherstellen, dass alle Aktivitäten umfassend protokolliert werden.</t>
  </si>
  <si>
    <t>Vollständigkeit (%)</t>
  </si>
  <si>
    <t>Welche technologischen Fähigkeiten und Artefakte werden in Bezug auf die Nutzung von KI innerhalb des SIEM-Systems implementiert und wie werden diese gemäß der KI-Verordnung der EU reguliert?</t>
  </si>
  <si>
    <t>Technische Fähigkeiten</t>
  </si>
  <si>
    <t>Wie wird die subtile Ereigniserkennung durch KI unterstützt und welche Maßnahmen werden ergriffen, um sicherzustellen, dass dies gemäß der KI-Verordnung der EU ethisch und rechtlich unbedenklich ist?</t>
  </si>
  <si>
    <t>Inwieweit werden automatisierte Alarme durch KI optimiert und wie wird die Transparenz und Nachvollziehbarkeit dieser Entscheidungen gemäß den Anforderungen der KI-Verordnung gewährleistet?</t>
  </si>
  <si>
    <t>Wie erfolgt die Bestätigung von Alarmen durch KI-gestützte Systeme und wie wird sichergestellt, dass diese Prozesse den Vorschriften der KI-Verordnung entsprechen?</t>
  </si>
  <si>
    <t>Wie integriert das Fallmanagementsystem KI, um effizientere Analysen und Entscheidungen zu treffen, und wie wird die Verantwortlichkeit in Bezug auf die EU-KI-Verordnung gehandhabt?</t>
  </si>
  <si>
    <t>Inwiefern verwendet das Netzwerkmodell KI, um Sicherheitsbedrohungen vorherzusagen, und wie wird die Einhaltung der KI-Verordnung sichergestellt?</t>
  </si>
  <si>
    <t>Wie wird die detaillierte Prüfspur von Analystenaktivitäten durch KI-gestützte Systeme beeinflusst und wie wird die Integrität dieser Daten in Übereinstimmung mit der KI-Verordnung gewährleistet?</t>
  </si>
  <si>
    <t>Welche Rolle spielt KI bei der Erkennung historischer Aktivitäten und wie wird die Bias-Freiheit und Fairness gemäß der KI-Verordnung der EU sichergestellt?</t>
  </si>
  <si>
    <t>Wie trägt eine flexible und skalierbare Architektur zur Integration von KI in SIEM-Systeme bei und wie wird die Compliance mit der KI-Verordnung überwacht?</t>
  </si>
  <si>
    <t>Wie unterstützt KI die MITRE ATT&amp;CK®-Kennzeichnung und welche Maßnahmen werden ergriffen, um sicherzustellen, dass diese Kennzeichnungen den ethischen Standards der EU-KI-Verordnung entsprechen?</t>
  </si>
  <si>
    <t>Datenaufnahme und -verarbeitung</t>
  </si>
  <si>
    <t>Wie verbessert KI die Aggregation von Sicherheitsereignissen und wie wird dabei die Konformität mit der KI-Verordnung sichergestellt?</t>
  </si>
  <si>
    <t>Welche KI-Techniken werden für die Normalisierung von Daten eingesetzt und wie wird dabei die Transparenz und Rechenschaftspflicht gemäß der EU-KI-Verordnung gewahrt?</t>
  </si>
  <si>
    <t>Wie unterstützt KI die Korrelation von Sicherheitsvorfällen und wie wird die Ergebnisgenauigkeit und -verantwortlichkeit in Übereinstimmung mit der KI-Verordnung sichergestellt?</t>
  </si>
  <si>
    <t>Wie wird die mehrstufige Korrelation durch KI verbessert und welche regulatorischen Anforderungen der KI-Verordnung werden dabei erfüllt?</t>
  </si>
  <si>
    <t>Wie beeinflusst KI das benutzerdefinierte Parsing und wie wird die Einhaltung der EU-KI-Verordnung gewährleistet?</t>
  </si>
  <si>
    <t>Wie wird die API-Integration durch KI optimiert und welche Maßnahmen werden ergriffen, um die EU-KI-Verordnung zu erfüllen?</t>
  </si>
  <si>
    <t>Wie trägt KI zur sicheren Ereignisübertragung bei und wie wird die Einhaltung der KI-Verordnung der EU gewährleistet?</t>
  </si>
  <si>
    <t>Wie unterstützt KI die Nutzung mehrerer Ereignisübertragungstechnologien und wie wird die Konformität mit der EU-KI-Verordnung sichergestellt?</t>
  </si>
  <si>
    <t>Integrationen (technisch &amp; prozessual)</t>
  </si>
  <si>
    <t>Wie wird die Integration des Asset-Managements durch KI unterstützt und wie wird die Einhaltung der KI-Verordnung sichergestellt?</t>
  </si>
  <si>
    <t>Inwiefern verbessert KI die Integration des Geschäftskontexts und wie wird die Compliance mit der EU-KI-Verordnung gewährleistet?</t>
  </si>
  <si>
    <t>Wie wird die Integration des Identitätskontexts durch KI optimiert und welche regulatorischen Anforderungen der KI-Verordnung werden dabei erfüllt?</t>
  </si>
  <si>
    <t>Wie unterstützt KI die Integration des Asset-Kontexts und wie wird dabei die Einhaltung der EU-KI-Verordnung sichergestellt?</t>
  </si>
  <si>
    <t>Wie trägt KI zur Integration des Schwachstellen-Kontexts bei und wie wird die Konformität mit der EU-KI-Verordnung gewährleistet?</t>
  </si>
  <si>
    <t>Wie verbessert KI die Integration der Bedrohungsaufklärung und wie wird dabei die Compliance mit der EU-KI-Verordnung sichergestellt?</t>
  </si>
  <si>
    <t>Inwiefern unterstützt KI die Bedrohungssuche (Threat Hunting) und wie wird die Einhaltung der KI-Verordnung der EU gewährleistet?</t>
  </si>
  <si>
    <t>Wie wird die Integration des Sicherheitsvorfallsmanagements durch KI optimiert und wie wird die Konformität mit der EU-KI-Verordnung sichergestellt?</t>
  </si>
  <si>
    <t>Wie unterstützt KI die SIME-Integration und wie wird die Einhaltung der KI-Verordnung gewährleistet?</t>
  </si>
  <si>
    <t>Regelbasierte Erkennung</t>
  </si>
  <si>
    <t>Wie werden standardisierte Erkennungsregeln durch KI optimiert und wie wird sichergestellt, dass diese Prozesse der EU-KI-Verordnung entsprechen?</t>
  </si>
  <si>
    <t>Wie trägt KI zur Erstellung benutzerdefinierter Erkennungsregeln bei und wie wird die Konformität mit der KI-Verordnung sichergestellt?</t>
  </si>
  <si>
    <t>Anomalieerkennung</t>
  </si>
  <si>
    <t>Wie unterstützt KI die Erkennung von Benutzeranomalien und wie wird die Einhaltung der EU-KI-Verordnung gewährleistet?</t>
  </si>
  <si>
    <t>Wie wird die Erkennung von Applikationsanomalien durch KI verbessert und welche regulatorischen Anforderungen der KI-Verordnung werden dabei erfüllt?</t>
  </si>
  <si>
    <t>Wie hilft KI bei der Erkennung von Geräteanomalien und wie wird die Konformität mit der EU-KI-Verordnung sichergestellt?</t>
  </si>
  <si>
    <t>Wie unterstützt KI die Erkennung von Netzwerkanomalien und wie wird die Einhaltung der KI-Verordnung gewährleistet?</t>
  </si>
  <si>
    <t>Visualisierung und Ausgabe</t>
  </si>
  <si>
    <t>Wie verbessert KI die Berichterstattung und wie wird sichergestellt, dass diese Berichte den Anforderungen der EU-KI-Verordnung entsprechen?</t>
  </si>
  <si>
    <t>Wie werden Dashboards durch KI optimiert und wie wird die Einhaltung der KI-Verordnung der EU gewährleistet?</t>
  </si>
  <si>
    <t>Wie unterstützt KI fortschrittliche Datenvisualisierungstechniken und welche regulatorischen Anforderungen der KI-Verordnung werden dabei erfüllt?</t>
  </si>
  <si>
    <t>Wie trägt KI zu Daten-Drilldowns bei und wie wird die Konformität mit der EU-KI-Verordnung sichergestellt?</t>
  </si>
  <si>
    <t>Wie wird die zentrale Analysekonsole durch KI optimiert und wie wird dabei die Einhaltung der EU-KI-Verordnung gewährleistet?</t>
  </si>
  <si>
    <t>Wie unterstützt KI erweiterte Such- und Abfragemethoden und wie wird die Konformität mit der EU-KI-Verordnung sichergestellt?</t>
  </si>
  <si>
    <t>Verbesserung der Aggregation von Sicherheitsereignissen
Auditierbare Algorithmen: Implementierung von KI-Modellen, die auditierbare Logs erzeugen, um die Entscheidungsprozesse bei der Aggregation von Sicherheitsereignissen nachvollziehbar zu machen.
Erklärung der Entscheidungsfindung: Einsatz von Explainable AI (XAI) zur Bereitstellung klarer Erklärungen, warum bestimmte Ereignisse zusammengeführt wurden.</t>
  </si>
  <si>
    <t>Normalisierung von Daten
Transparenz durch Dokumentation: Entwickeln einer umfassenden Dokumentation, die beschreibt, wie Daten normalisiert werden, um sicherzustellen, dass alle Schritte nachvollziehbar sind.
Rechenschaftspflicht durch Validierung: Regelmäßige Überprüfung der Normalisierungsprozesse durch unabhängige Prüfer, um die Einhaltung der EU-KI-Verordnung zu gewährleisten.</t>
  </si>
  <si>
    <t>Unterstützung der Korrelation von Sicherheitsvorfällen
Validierung und Testen: Einführung strenger Testprotokolle zur Überprüfung der Korrelationsergebnisse, um Fehlalarme zu minimieren und die Genauigkeit der KI sicherzustellen.
Einsatz von Dual-Modellen: Verwendung von zwei unterschiedlichen KI-Modellen zur Korrelation von Vorfällen, um die Ergebnisse zu vergleichen und die Konsistenz zu gewährleisten.</t>
  </si>
  <si>
    <t>Mehrstufige Korrelation
Mehrstufige Überprüfungen: Einführung eines menschlichen Überprüfungsprozesses für besonders kritische Korrelationen, um sicherzustellen, dass die KI keinen entscheidenden Fehler macht.
Konfliktlösung: Implementierung eines Mechanismus zur Identifizierung und Lösung von Konflikten, die aus mehrstufigen Korrelationen resultieren könnten.</t>
  </si>
  <si>
    <t>Benutzerdefiniertes Parsing
Transparente Parsing-Regeln: Klar definierte und dokumentierte Regeln für das Parsing, die jederzeit überprüfbar sind.
Eingebaute Fehlertoleranz: Mechanismen zur Erkennung und Korrektur von Parsing-Fehlern, um sicherzustellen, dass die KI-Verordnung eingehalten wird.</t>
  </si>
  <si>
    <t>KI-gestützte Systeme identifizieren subtile Muster in Datenströmen, die auf Sicherheitsbedrohungen hinweisen könnten, indem sie fortschrittliche Analysetechniken wie maschinelles Lernen und neuronale Netze anwenden. Um die ethische und rechtliche Unbedenklichkeit gemäß der KI-Verordnung der EU sicherzustellen, werden strenge Tests durchgeführt, um Bias und Diskriminierung in den Modellen zu vermeiden. Zudem werden Mechanismen zur Erklärbarkeit der KI-Entscheidungen integriert, um die Transparenz zu gewährleisten.</t>
  </si>
  <si>
    <t>Die Optimierung automatisierter Alarme durch KI erfolgt durch die Analyse großer Datenmengen in Echtzeit, um Muster zu erkennen und Alarmmeldungen zu generieren. Dabei wird die Transparenz der Entscheidungsprozesse durch die Implementierung von Erklärungsmodellen und Auditing-Protokollen gewährleistet, die es ermöglichen, den Entscheidungsprozess nachzuvollziehen. Diese Maßnahmen entsprechen den Anforderungen der KI-Verordnung der EU, die vorschreibt, dass KI-Entscheidungen überprüfbar und nachvollziehbar sein müssen.</t>
  </si>
  <si>
    <t>Die Bestätigung von Alarmen durch KI erfolgt durch eine Kombination aus statistischen Analysen und lernfähigen Modellen, die den Kontext der Ereignisse bewerten. Um die Vorschriften der KI-Verordnung zu erfüllen, werden diese Systeme regelmäßig auf ihre Genauigkeit und Fairness hin überprüft. Außerdem werden Mechanismen zur menschlichen Überprüfung von Alarmen implementiert, um sicherzustellen, dass die Entscheidungen der KI transparent und nachvollziehbar sind.</t>
  </si>
  <si>
    <t>Das Fallmanagementsystem nutzt KI, um Vorfälle zu kategorisieren, Prioritäten zu setzen und relevante Maßnahmen vorzuschlagen. Diese Integration ermöglicht eine schnellere und präzisere Reaktion auf Sicherheitsvorfälle. Die Verantwortlichkeit wird durch die Implementierung klarer Protokolle und Audits sichergestellt, die den Anforderungen der KI-Verordnung entsprechen, indem sie eine nachvollziehbare Kette von Entscheidungen und Handlungen bieten.</t>
  </si>
  <si>
    <t>Das Netzwerkmodell nutzt KI zur Analyse von Netzwerkverkehr und zur Vorhersage potenzieller Bedrohungen basierend auf Mustern und Anomalien. Zur Sicherstellung der Einhaltung der KI-Verordnung wird der Vorhersageprozess regelmäßig validiert, um Verzerrungen zu vermeiden und sicherzustellen, dass die Entscheidungen auf zuverlässigen und ethisch vertretbaren Daten basieren. Außerdem werden die Ergebnisse dieser Vorhersagen dokumentiert und auf ihre Auswirkungen hin überprüft.</t>
  </si>
  <si>
    <t>KI-gestützte Systeme zeichnen die Aktivitäten von Analysten detailliert auf und analysieren diese, um die Effizienz zu steigern und Muster in der Analyse zu identifizieren. Die Integrität dieser Daten wird durch strenge Sicherheitsprotokolle und Verschlüsselungstechniken geschützt, um Manipulationen zu verhindern. Darüber hinaus wird die Datenspeicherung und -verarbeitung so gestaltet, dass sie den Datenschutzbestimmungen der KI-Verordnung entspricht, insbesondere im Hinblick auf den Schutz sensibler Informationen.</t>
  </si>
  <si>
    <t>KI analysiert historische Aktivitäten, um wiederkehrende Muster zu identifizieren, die auf zukünftige Bedrohungen hinweisen könnten. Um Bias und Diskriminierung zu vermeiden, werden die verwendeten Modelle regelmäßig überprüft und angepasst. Diese Überprüfungen stellen sicher, dass die Algorithmen auf fairen und repräsentativen Datensätzen basieren und dass die Ergebnisse den ethischen Anforderungen der KI-Verordnung entsprechen.</t>
  </si>
  <si>
    <t>Eine flexible und skalierbare Architektur ermöglicht die nahtlose Integration von KI-Komponenten in das SIEM-System, sodass diese Komponenten entsprechend den wachsenden Anforderungen angepasst werden können. Die Überwachung der Compliance erfolgt durch regelmäßige Audits und Prüfungen der Architektur, um sicherzustellen, dass alle eingesetzten KI-Modelle und -Prozesse den Vorschriften der KI-Verordnung entsprechen und bei Änderungen der Verordnung schnell angepasst werden können.</t>
  </si>
  <si>
    <t>KI wird eingesetzt, um Bedrohungen anhand des MITRE ATT&amp;CK®-Frameworks zu kennzeichnen und so die Effizienz der Bedrohungserkennung zu steigern. Um sicherzustellen, dass diese Kennzeichnungen den ethischen Standards der KI-Verordnung entsprechen, werden die Algorithmen auf Unparteilichkeit und Genauigkeit geprüft. Zudem wird die Implementierung regelmäßig bewertet, um sicherzustellen, dass die KI-Anwendungen den festgelegten ethischen Richtlinien und gesetzlichen Anforderungen entsprechen.</t>
  </si>
  <si>
    <t>KI optimiert die Aggregation von Sicherheitsereignissen durch die automatische Zusammenführung und Analyse großer Datenmengen, was zu einer schnelleren Erkennung von Bedrohungen führt. Die Konformität mit der KI-Verordnung wird durch den Einsatz von Technologien gewährleistet, die sicherstellen, dass die aggregierten Daten anonymisiert und entsprechend den Datenschutzanforderungen verarbeitet werden. Zudem werden regelmäßige Audits durchgeführt, um die Übereinstimmung der Aggregationsprozesse mit den gesetzlichen Vorgaben sicherzustellen.</t>
  </si>
  <si>
    <t>Für die Normalisierung von Daten werden maschinelle Lernalgorithmen eingesetzt, die Daten aus verschiedenen Quellen standardisieren, um sie vergleichbar und analysierbar zu machen. Die Transparenz dieser Prozesse wird durch die Implementierung erklärbarer KI-Modelle sichergestellt, die es ermöglichen, die Logik hinter der Datenverarbeitung nachzuvollziehen. Die Rechenschaftspflicht wird durch umfassende Protokollierung und Audits gewährleistet, die den Anforderungen der KI-Verordnung entsprechen.</t>
  </si>
  <si>
    <t>KI verbessert die Korrelation von Sicherheitsvorfällen durch die Analyse und Verknüpfung von Datenpunkten, die auf mögliche Bedrohungen hinweisen. Um die Genauigkeit und Verantwortlichkeit der Ergebnisse zu gewährleisten, werden die verwendeten Modelle regelmäßig auf ihre Leistung und Korrektheit hin überprüft. Diese Prüfungen stellen sicher, dass die Korrelationen frei von Verzerrungen sind und dass alle Prozesse den Anforderungen der KI-Verordnung entsprechen, insbesondere in Bezug auf die Transparenz und Nachvollziehbarkeit der Ergebnisse.</t>
  </si>
  <si>
    <t>Mehrstufige Korrelationen werden durch den Einsatz von KI-Algorithmen verbessert, die verschiedene Ebenen von Daten analysieren, um komplexe Zusammenhänge zwischen Sicherheitsereignissen zu erkennen. Diese Prozesse werden regelmäßig geprüft, um sicherzustellen, dass sie den Anforderungen der KI-Verordnung entsprechen, insbesondere in Bezug auf die Fairness, Transparenz und den Schutz sensibler Daten. Zusätzlich werden Mechanismen implementiert, die es ermöglichen, die Entscheidungen der KI-Modelle auf mehreren Ebenen zu überprüfen.</t>
  </si>
  <si>
    <t>KI-Technologien ermöglichen ein benutzerdefiniertes Parsing, indem sie Daten flexibel analysieren und extrahieren, um spezifische Anforderungen zu erfüllen. Die Einhaltung der EU-KI-Verordnung wird sichergestellt, indem diese Parsing-Algorithmen regelmäßig auf ihre Genauigkeit und Unparteilichkeit überprüft werden. Zudem wird durch transparente Dokumentation und kontinuierliche Überwachung gewährleistet, dass das Parsing den ethischen und rechtlichen Standards entspricht.</t>
  </si>
  <si>
    <t>KI verbessert die API-Integration, indem sie automatisierte Prozesse zur Verbindung und Kommunikation zwischen verschiedenen Systemen und Anwendungen implementiert. Um die Einhaltung der EU-KI-Verordnung sicherzustellen, werden diese Integrationen auf Datensicherheit, Schutz personenbezogener Daten und ethische Verantwortlichkeit hin geprüft. Außerdem werden Mechanismen implementiert, um die Transparenz der Datenübertragungen zu gewährleisten.</t>
  </si>
  <si>
    <t>KI-Technologien werden verwendet, um die sichere Übertragung von Ereignisdaten zwischen verschiedenen Systemen zu gewährleisten, indem sie Verschlüsselungstechniken und Echtzeit-Überwachung einsetzen. Die Einhaltung der KI-Verordnung der EU wird durch die Implementierung strenger Sicherheitsprotokolle und regelmäßiger Audits sichergestellt, die gewährleisten, dass die Datenübertragungen den gesetzlichen Anforderungen entsprechen und dass alle Prozesse transparent und nachvollziehbar sind.</t>
  </si>
  <si>
    <t>KI ermöglicht die effiziente Nutzung und Integration verschiedener Ereignisübertragungstechnologien, indem sie Datenströme analysiert und optimiert. Die Konformität mit der EU-KI-Verordnung wird durch die Sicherstellung der Datensicherheit und den Schutz der übertragenen Informationen gewährleistet. Zudem werden regelmäßige Überprüfungen durchgeführt, um sicherzustellen, dass die KI-gestützten Prozesse den gesetzlichen Anforderungen und ethischen Standards entsprechen.</t>
  </si>
  <si>
    <t>KI unterstützt die Integration des Asset-Managements durch die Automatisierung und Optimierung der Nachverfolgung und Verwaltung von Vermögenswerten. Die Einhaltung der KI-Verordnung wird durch die Implementierung von Protokollen sichergestellt, die gewährleisten, dass alle KI-gestützten Prozesse transparent, fair und datenschutzkonform sind. Außerdem werden regelmäßige Audits durchgeführt, um die Konformität mit den regulatorischen Anforderungen zu überprüfen.</t>
  </si>
  <si>
    <t>KI verbessert die Integration des Geschäftskontexts, indem sie relevante Daten und Zusammenhänge analysiert, um fundierte Entscheidungen zu ermöglichen. Die Compliance mit der EU-KI-Verordnung wird durch die Implementierung von Mechanismen sichergestellt, die sicherstellen, dass alle Datenanalysen und Entscheidungen den gesetzlichen und ethischen Anforderungen entsprechen. Dazu gehören insbesondere Maßnahmen zur Vermeidung von Bias und zur Gewährleistung der Transparenz der Entscheidungsprozesse.</t>
  </si>
  <si>
    <t>KI optimiert die Integration des Identitätskontexts durch die Analyse und Verknüpfung von Identitätsdaten, um Sicherheitsrisiken zu minimieren. Um die regulatorischen Anforderungen der KI-Verordnung zu erfüllen, werden strenge Datenschutzmaßnahmen implementiert, die sicherstellen, dass alle verwendeten Identitätsdaten geschützt und ethisch verarbeitet werden. Zudem wird die Fairness und Genauigkeit der KI-gestützten Prozesse regelmäßig überprüft, um die Einhaltung der Vorschriften sicherzustellen.</t>
  </si>
  <si>
    <t>KI-Technologien helfen bei der Integration des Asset-Kontexts, indem sie Daten zu Vermögenswerten analysieren und in den Sicherheitskontext einbetten. Die Einhaltung der EU-KI-Verordnung wird durch die Implementierung von Mechanismen sichergestellt, die die Transparenz und Nachvollziehbarkeit der Entscheidungsprozesse gewährleisten. Zudem wird regelmäßig überprüft, dass alle KI-gestützten Prozesse den Datenschutzanforderungen und ethischen Standards entsprechen.</t>
  </si>
  <si>
    <t>KI unterstützt die Integration des Schwachstellen-Kontexts, indem sie Sicherheitslücken in Systemen identifiziert und bewertet. Die Konformität mit der EU-KI-Verordnung wird durch die Sicherstellung der Unparteilichkeit und Genauigkeit der Bewertungen gewährleistet. Zudem werden strenge Datenschutzmaßnahmen implementiert, um sicherzustellen, dass alle relevanten Daten in Übereinstimmung mit den gesetzlichen Anforderungen verarbeitet werden.</t>
  </si>
  <si>
    <t>KI verbessert die Integration der Bedrohungsaufklärung durch die Analyse großer Datenmengen, um relevante Bedrohungen zu identifizieren und zu bewerten. Die Compliance mit der EU-KI-Verordnung wird durch die Implementierung von Prozessen sichergestellt, die gewährleisten, dass die Analysen transparent, nachvollziehbar und frei von Bias sind. Zudem werden regelmäßige Audits durchgeführt, um sicherzustellen, dass alle KI-gestützten Prozesse den gesetzlichen Anforderungen entsprechen.</t>
  </si>
  <si>
    <t>KI unterstützt die Bedrohungssuche, indem sie Daten analysiert und Muster erkennt, die auf potenzielle Bedrohungen hinweisen. Die Einhaltung der KI-Verordnung der EU wird durch die Implementierung von Mechanismen sichergestellt, die die Transparenz der Analysen und die Rechenschaftspflicht für Entscheidungen gewährleisten. Zudem werden die verwendeten Algorithmen regelmäßig überprüft und angepasst, um sicherzustellen, dass sie den ethischen und rechtlichen Standards entsprechen.</t>
  </si>
  <si>
    <t>KI optimiert die Integration des Sicherheitsvorfallsmanagements durch die Automatisierung der Erkennung, Analyse und Reaktion auf Sicherheitsvorfälle. Die Konformität mit der EU-KI-Verordnung wird durch die Implementierung von transparenten und nachvollziehbaren Prozessen sichergestellt, die gewährleisten, dass alle Entscheidungen auf fairen und ethisch vertretbaren Grundlagen basieren. Zudem werden strenge Datenschutzmaßnahmen implementiert, um den Schutz personenbezogener Daten zu gewährleisten.</t>
  </si>
  <si>
    <t>KI unterstützt die SIEM-Integration (Security Information and Event Management) durch die Automatisierung und Optimierung von Prozessen, die in der Erkennung, Analyse und Reaktion auf Sicherheitsvorfälle involviert sind. KI-gestützte Systeme analysieren große Mengen an Sicherheitsdaten in Echtzeit, identifizieren Muster, die auf potenzielle Bedrohungen hinweisen, und automatisieren die Reaktion auf erkannte Sicherheitsvorfälle. Diese Systeme nutzen maschinelles Lernen, um sich kontinuierlich an neue Bedrohungen anzupassen und ihre Genauigkeit und Effizienz zu verbessern.</t>
  </si>
  <si>
    <t xml:space="preserve">KI optimiert standardisierte Erkennungsregeln, indem sie Muster in den Daten erkennt und entsprechende Regeln erstellt, die effizienter auf Bedrohungen reagieren können. Die Einhaltung der EU-KI-Verordnung wird durch die Implementierung von Mechanismen sichergestellt, die die Fairness und Transparenz der Entscheidungsprozesse gewährleisten. Zudem werden regelmäßige Überprüfungen durchgeführt, um sicherzustellen, dass die Erkennungsregeln den ethischen und rechtlichen Anforderungen entsprechen.
</t>
  </si>
  <si>
    <t>KI unterstützt die Erstellung benutzerdefinierter Erkennungsregeln, indem sie flexibel auf spezifische Anforderungen und Bedrohungsszenarien eingeht. Die Konformität mit der KI-Verordnung wird durch die Sicherstellung der Transparenz und Rechenschaftspflicht der Entscheidungsprozesse gewährleistet. Zudem werden die benutzerdefinierten Regeln regelmäßig auf ihre Einhaltung der ethischen und rechtlichen Standards überprüft, um Verzerrungen und Diskriminierung zu vermeiden.</t>
  </si>
  <si>
    <t>KI hilft bei der Erkennung von Benutzeranomalien durch die Analyse von Verhaltensmustern und die Identifizierung abweichender Aktivitäten. Die Einhaltung der EU-KI-Verordnung wird durch die Implementierung von Prozessen sichergestellt, die die Transparenz und Fairness der Entscheidungen gewährleisten. Zudem werden die verwendeten Algorithmen regelmäßig überprüft und angepasst, um Verzerrungen zu vermeiden und die ethischen Standards der Verordnung einzuhalten.</t>
  </si>
  <si>
    <t>KI verbessert die Erkennung von Applikationsanomalien, indem sie Daten aus der Anwendungsnutzung analysiert und ungewöhnliche Aktivitäten identifiziert. Die regulatorischen Anforderungen der KI-Verordnung werden durch die Implementierung von Prozessen erfüllt, die sicherstellen, dass die Analysen transparent und nachvollziehbar sind. Zudem werden Maßnahmen zur Sicherstellung der Fairness und Unparteilichkeit der Entscheidungen ergriffen, um den ethischen Anforderungen der Verordnung zu entsprechen.</t>
  </si>
  <si>
    <t>KI unterstützt die Erkennung von Geräteanomalien durch die Analyse von Gerätedaten und die Identifizierung ungewöhnlicher Muster oder Aktivitäten. Die Konformität mit der EU-KI-Verordnung wird durch die Implementierung von Mechanismen sichergestellt, die die Transparenz und Rechenschaftspflicht der Entscheidungsprozesse gewährleisten. Zudem werden die Algorithmen regelmäßig überprüft, um sicherzustellen, dass sie den ethischen und rechtlichen Standards entsprechen und keine Diskriminierung stattfindet.</t>
  </si>
  <si>
    <t>KI analysiert Netzwerkverkehrsdaten, um Anomalien zu erkennen, die auf potenzielle Sicherheitsbedrohungen hinweisen könnten. Die Einhaltung der KI-Verordnung wird durch die Sicherstellung der Transparenz der Analyseprozesse und die Rechenschaftspflicht für Entscheidungen gewährleistet. Zudem werden die verwendeten Algorithmen regelmäßig auf ihre Genauigkeit und Fairness überprüft, um Verzerrungen zu vermeiden und die ethischen Standards der Verordnung einzuhalten.</t>
  </si>
  <si>
    <t>KI optimiert die Berichterstattung durch die Automatisierung der Datenanalyse und die Erstellung detaillierter Berichte, die auf den Bedürfnissen der Nutzer basieren. Die Einhaltung der Anforderungen der EU-KI-Verordnung wird durch die Implementierung von Protokollen sichergestellt, die die Transparenz der Berichtsprozesse und die Rechenschaftspflicht für die verwendeten Daten gewährleisten. Zudem wird die Genauigkeit der Berichte regelmäßig überprüft, um Verzerrungen zu vermeiden und die ethischen Standards einzuhalten.</t>
  </si>
  <si>
    <t>KI optimiert Dashboards durch die dynamische Anpassung und Darstellung relevanter Daten, die auf den aktuellen Sicherheitslage basieren. Die Einhaltung der KI-Verordnung der EU wird durch die Implementierung von Mechanismen gewährleistet, die die Transparenz und Fairness der Datenvisualisierungen sicherstellen. Zudem werden die Dashboards regelmäßig überprüft, um sicherzustellen, dass sie den gesetzlichen und ethischen Anforderungen entsprechen.</t>
  </si>
  <si>
    <t>KI unterstützt fortschrittliche Datenvisualisierungstechniken, indem sie komplexe Datenmuster erkennt und diese verständlich darstellt. Die regulatorischen Anforderungen der KI-Verordnung werden durch die Sicherstellung der Transparenz der Visualisierungen und der Rechenschaftspflicht für die dargestellten Daten erfüllt. Zudem wird die Genauigkeit der Visualisierungen regelmäßig überprüft, um sicherzustellen, dass sie den ethischen Standards entsprechen und keine Verzerrungen enthalten.</t>
  </si>
  <si>
    <t>KI ermöglicht effiziente Daten-Drilldowns, indem sie relevante Datenpunkte identifiziert und detaillierte Analysen bereitstellt. Die Konformität mit der EU-KI-Verordnung wird durch die Sicherstellung der Transparenz der Analyseprozesse und die Rechenschaftspflicht für die bereitgestellten Daten gewährleistet. Zudem werden die Drilldown-Prozesse regelmäßig überprüft, um sicherzustellen, dass sie den gesetzlichen und ethischen Anforderungen entsprechen.</t>
  </si>
  <si>
    <t>KI optimiert die zentrale Analysekonsole durch die Automatisierung der Datenaggregation und die Bereitstellung relevanter Analysen in Echtzeit. Die Einhaltung der EU-KI-Verordnung wird durch die Implementierung von Mechanismen sichergestellt, die die Transparenz und Fairness der Analysen gewährleisten. Zudem wird die Konsole regelmäßig überprüft, um sicherzustellen, dass alle verwendeten Algorithmen und Prozesse den gesetzlichen und ethischen Anforderungen entsprechen.</t>
  </si>
  <si>
    <t>KI unterstützt erweiterte Such- und Abfragemethoden, indem sie relevante Daten schnell und präzise identifiziert und bereitstellt. Die Konformität mit der EU-KI-Verordnung wird durch die Sicherstellung der Transparenz und Rechenschaftspflicht der Suchprozesse gewährleistet. Zudem werden die verwendeten Algorithmen regelmäßig überprüft und angepasst, um sicherzustellen, dass sie den ethischen und rechtlichen Standards entsprechen und keine diskriminierenden Ergebnisse liefern.</t>
  </si>
  <si>
    <t>API-Integration
Sichere API-Schnittstellen: Einsatz von verschlüsselten API-Schnittstellen und regelmäßige Sicherheitsüberprüfungen, um sicherzustellen, dass Datenintegrität und -sicherheit gewährleistet sind.
Transparenzprotokolle: Implementierung von Protokollen, die dokumentieren, welche Daten über APIs übertragen werden und wie sie verwendet werden.</t>
  </si>
  <si>
    <t>Sichere Ereignisübertragung
End-to-End-Verschlüsselung: Sicherstellung, dass alle Ereignisübertragungen mittels End-to-End-Verschlüsselung erfolgen, um den Datenschutz zu wahren.
Kontinuierliches Monitoring: Implementierung von kontinuierlichem Monitoring der Ereignisübertragungen, um Verstöße gegen die Verordnung sofort zu erkennen und zu melden.</t>
  </si>
  <si>
    <t>Nutzung mehrerer Ereignisübertragungstechnologien
Technologieübergreifende Konsistenzprüfung: Einführung von Mechanismen zur Sicherstellung der Konsistenz zwischen den verschiedenen Übertragungstechnologien, um Datensicherheitsverletzungen zu vermeiden.
Risikoanalyse für jede Technologie: Regelmäßige Bewertung der Risiken, die mit den verschiedenen Übertragungstechnologien verbunden sind.</t>
  </si>
  <si>
    <t>Asset-Management-Integration
Zugriffskontrollen: Einführung strikter Zugriffskontrollen, um sicherzustellen, dass nur autorisierte Benutzer auf Asset-Management-Daten zugreifen können.
Regelmäßige Audits: Regelmäßige Audits der KI-gestützten Asset-Management-Prozesse, um die Einhaltung der Verordnung sicherzustellen.</t>
  </si>
  <si>
    <t>Integration des Geschäftskontexts
Geschäftsbezogene Transparenz: Sicherstellung, dass die Integration des Geschäftskontexts transparent erfolgt und alle relevanten Datenquellen klar dokumentiert sind.
Kontextuelle Validierung: Einführung einer Validierungsschicht, die überprüft, ob die Integration des Geschäftskontexts korrekt und konform mit den geltenden Vorschriften ist.</t>
  </si>
  <si>
    <t>Integration des Identitätskontexts
Privatsphärenbewahrung: Implementierung von Pseudonymisierungstechniken bei der Verarbeitung von Identitätsdaten, um den Datenschutz zu wahren.
Überwachung des Zugriffs auf Identitätsdaten: Regelmäßiges Monitoring und Auditing des Zugriffs auf Identitätsdaten, um Missbrauch zu verhindern.</t>
  </si>
  <si>
    <t>Integration des Asset-Kontexts
Datenminimalisierung: Anwendung des Prinzips der Datenminimalisierung, indem nur die absolut notwendigen Daten in den Asset-Kontext integriert werden.
Kontinuierliche Compliance-Überprüfung: Laufende Überprüfung der Integrationsprozesse, um sicherzustellen, dass sie den EU-Vorgaben entsprechen.</t>
  </si>
  <si>
    <t>Integration des Schwachstellen-Kontexts
Automatisierte Schwachstellenbewertungen: Einführung automatisierter Mechanismen zur kontinuierlichen Bewertung und Priorisierung von Schwachstellen.
Schwachstellen-Transparenz: Klare und transparente Darstellung der Schwachstellenbewertungen und der zugrunde liegenden Entscheidungsprozesse.</t>
  </si>
  <si>
    <t>Integration der Bedrohungsaufklärung
Datenquellenüberprüfung: Regelmäßige Validierung der Datenquellen für die Bedrohungsaufklärung, um sicherzustellen, dass sie vertrauenswürdig und korrekt sind.
Echtzeit-Überprüfung: Echtzeit-Überprüfungen der Bedrohungsdaten, um falsche Alarme zu reduzieren und die Genauigkeit zu erhöhen.</t>
  </si>
  <si>
    <t>Unterstützung des Threat Huntings
Automatisiertes und manuelles Threat Hunting: Kombination von KI-gestütztem und manuellem Threat Hunting, um die Ergebnisse zu validieren und Fehler zu minimieren.
Anonymisierung von Jagddaten: Sicherstellung, dass alle personenbezogenen Daten während des Threat Huntings anonymisiert werden.</t>
  </si>
  <si>
    <t>Optimierung des Sicherheitsvorfallsmanagements
Echtzeit-Transparenz: Bereitstellung von Echtzeit-Einblicken in Sicherheitsvorfälle und die Maßnahmen, die von der KI empfohlen wurden, um die Transparenz zu erhöhen.
Nachvollziehbarkeit der Entscheidungsprozesse: Implementierung von Mechanismen zur detaillierten Aufzeichnung der KI-Entscheidungen, um eine spätere Prüfung zu ermöglichen.</t>
  </si>
  <si>
    <t>Unterstützung der SIEM-Integration
Interoperabilitätsstandards: Sicherstellung, dass die KI-basierte Integration mit SIEM-Systemen den gängigen Interoperabilitätsstandards entspricht und keine proprietären Blockaden verursacht.
Fortlaufende Überwachung: Kontinuierliche Überwachung der Integration, um sicherzustellen, dass alle Systeme den regulatorischen Anforderungen entsprechen.</t>
  </si>
  <si>
    <t>Optimierung standardisierter Erkennungsregeln
Regelmäßige Regel-Updates: Automatisierte Updates für Erkennungsregeln auf Basis neuester Bedrohungsinformationen, gekoppelt mit einer Rückverfolgung der Änderungen.
Versionierung der Erkennungsregeln: Einführung eines Versionierungssystems, um Änderungen an den Erkennungsregeln nachverfolgen und überprüfen zu können.</t>
  </si>
  <si>
    <t>Erstellung benutzerdefinierter Erkennungsregeln
Benutzerfreundliche Regeldefinition: Bereitstellung von Tools, die es Benutzern ermöglichen, benutzerdefinierte Erkennungsregeln zu erstellen, die von der KI überprüft und validiert werden.
Schulung und Dokumentation: Schulung der Benutzer in der Erstellung von Erkennungsregeln unter Berücksichtigung der Compliance-Anforderungen und Bereitstellung umfangreicher Dokumentation.</t>
  </si>
  <si>
    <t>Erkennung von Benutzeranomalien
Privatsphärenschutzzonen: Implementierung von Mechanismen, die sicherstellen, dass die Erkennung von Benutzeranomalien nicht in die Privatsphäre der Benutzer eingreift.
Erklärung der Anomalieerkennung: Nutzung von Explainable AI, um Benutzern klar zu machen, warum bestimmte Verhaltensweisen als anomal erkannt wurden.</t>
  </si>
  <si>
    <t>Erkennung von Applikationsanomalien
Granulare Überwachung: Einführung einer granularen Überwachung, die es ermöglicht, Anomalien auf der Applikationsebene präzise zu identifizieren, ohne dass es zu Fehlalarmen kommt.
Erklärbarkeit und Feedback-Schleifen: Sicherstellen, dass die Anomalien, die von der KI erkannt werden, klar erklärt werden können, und dass es eine Feedback-Schleife zur kontinuierlichen Verbesserung gibt.</t>
  </si>
  <si>
    <t>Erkennung von Geräteanomalien
Geräteprofiling: Aufbau detaillierter Profile für jedes Gerät, um besser verstehen zu können, wann eine Anomalie wirklich relevant ist.
Zugangskontrolle: Sicherstellen, dass nur autorisierte Benutzer Zugriff auf die Ergebnisse der Geräteanomalieerkennung haben.</t>
  </si>
  <si>
    <t>Erkennung von Netzwerkanomalien
Netzwerksegmentierung: Nutzung von KI zur Unterstützung der Netzwerksegmentierung, um die Auswirkungen von Anomalien zu minimieren und den Schutz sensibler Daten zu gewährleisten.
Dynamische Anpassung der Überwachungsparameter: Einführung dynamischer Anpassungen der Überwachungsparameter basierend auf Echtzeit-Bedrohungsanalysen.</t>
  </si>
  <si>
    <t>Verbesserung der Berichterstattung
Regelbasierte Berichtsfilterung: Implementierung von KI-basierten Filtern, die sicherstellen, dass Berichte nur die relevantesten Informationen enthalten und die Berichte den regulatorischen Anforderungen entsprechen.
Audit-Logs für Berichte: Automatische Erstellung von Audit-Logs, die aufzeichnen, wie Berichte erstellt und welche Daten verwendet wurden.</t>
  </si>
  <si>
    <t>Optimierung von Dashboards
Benutzerdefinierte Dashboards: Erstellen von Dashboards, die den spezifischen Bedürfnissen und Compliance-Anforderungen unterschiedlicher Benutzergruppen gerecht werden.
Zugriffsprotokollierung: Einführung einer detaillierten Protokollierung, wer wann auf welche Dashboard-Daten zugegriffen hat, um Missbrauch zu verhindern.</t>
  </si>
  <si>
    <t>Unterstützung fortschrittlicher Datenvisualisierungstechniken
Datenvisualisierungsrichtlinien: Einführung von Richtlinien für die Gestaltung von Visualisierungen, die sicherstellen, dass keine missverständlichen oder irreführenden Darstellungen verwendet werden.
Sichere Datenbereitstellung: Sicherstellen, dass alle Visualisierungen aus sicheren und überprüften Datenquellen stammen, um die Integrität der angezeigten Informationen zu gewährleisten.</t>
  </si>
  <si>
    <t>Beitrag zu Daten-Drilldowns
Drilldown-Historie: Implementierung einer Funktion, die die Historie der Drilldowns speichert und überprüfbar macht, um die Nachvollziehbarkeit zu gewährleisten.
Fehlerresistenz: Entwicklung von Mechanismen, die verhindern, dass Drilldown-Prozesse zu Fehlinterpretationen führen oder unvollständige Daten anzeigen.</t>
  </si>
  <si>
    <t>Optimierung der zentralen Analysekonsole
Zentrale Datenzugriffskontrolle: Implementierung einer zentralen Zugriffssteuerung, die sicherstellt, dass nur autorisierte Benutzer auf die Analysekonsole zugreifen können.
Datensicherheitsmaßnahmen: Einführung von Maßnahmen, die verhindern, dass sensible Daten unautorisiert kopiert oder exportiert werden können.</t>
  </si>
  <si>
    <t>Unterstützung erweiterter Such- und Abfragemethoden
Kontinuierliche Abfrageüberwachung: Einführung einer Überwachungsfunktion, die sicherstellt, dass Abfragen den Datenschutzrichtlinien entsprechen und keine unzulässigen Daten durchsucht werden.
Feedback-gesteuerte Abfrageoptimierung: Einsatz von Feedback-Schleifen, die es ermöglichen, Such- und Abfrageprozesse kontinuierlich zu optimieren, um relevante Ergebnisse effizienter zu erzielen.</t>
  </si>
  <si>
    <t>niedrigl / hoch</t>
  </si>
  <si>
    <t>niedrigl /mittel</t>
  </si>
  <si>
    <t>Wurde die funktionale Verantwortung für die Implementierung und Überwachung der KI-basierten SIEM-Lösung gemäß den Anforderungen der EU-KI-Verordnung formal zugewiesen?</t>
  </si>
  <si>
    <t>Wurde die technische Verantwortung für die Entwicklung, Wartung und Einhaltung der KI-basierten SIEM-Lösung unter Berücksichtigung der EU-KI-Verordnung formal zugewiesen?</t>
  </si>
  <si>
    <t>Wurde die KI-gestützte SIEM-Lösung umfassend technisch dokumentiert, insbesondere in Bezug auf die Transparenz und Nachvollziehbarkeit der KI-Algorithmen gemäß der EU-KI-Verordnung?</t>
  </si>
  <si>
    <t>Wurde die Funktionalität der KI-basierten SIEM-Lösung vollständig dokumentiert, einschließlich der Erklärbarkeit der KI-Entscheidungsprozesse und ihrer Übereinstimmung mit der EU-KI-Verordnung?</t>
  </si>
  <si>
    <t>Gibt es dediziertes Personal für die Unterstützung und Überwachung der KI-basierten SIEM-Lösung, das speziell in den Anforderungen der EU-KI-Verordnung geschult ist?</t>
  </si>
  <si>
    <t>Wurde das Personal für die Unterstützung und Wartung der KI-gestützten SIEM-Lösung formal in den Regularien und ethischen Anforderungen der EU-KI-Verordnung geschult?</t>
  </si>
  <si>
    <t>Verfügt das Support-Personal über Zertifizierungen, die die Kompetenz im Umgang mit KI-Technologien und der Einhaltung der EU-KI-Verordnung bestätigen?</t>
  </si>
  <si>
    <t>Gibt es einen Supportvertrag, der die Einhaltung der EU-KI-Verordnung bei der Betreuung und Wartung der KI-basierten SIEM-Lösung sicherstellt?</t>
  </si>
  <si>
    <t>Wird die KI-basierte SIEM-Lösung regelmäßig gewartet, um sicherzustellen, dass die KI-Algorithmen aktuell und konform mit der EU-KI-Verordnung bleiben?</t>
  </si>
  <si>
    <t>Wird die Fernwartung der KI-basierten SIEM-Lösung unter Einhaltung der Sicherheits- und Datenschutzanforderungen der EU-KI-Verordnung verwaltet?</t>
  </si>
  <si>
    <t>Werden Wartungs- und Konfigurationsupdates der KI-gestützten SIEM-Lösung durch einen formellen Änderungsmanagementprozess durchgeführt, der die Compliance mit der EU-KI-Verordnung sicherstellt?</t>
  </si>
  <si>
    <t>Haben Sie Wartungsfenster etabliert, in denen die Funktionsfähigkeit und Compliance der KI-Algorithmen in der SIEM-Lösung überprüft werden?</t>
  </si>
  <si>
    <t>Wird die Wartung und Aktualisierung der KI-basierten SIEM-Lösung unter Verwendung autorisierter und vertrauenswürdiger Werkzeuge durchgeführt, die den Anforderungen der EU-KI-Verordnung entsprechen?</t>
  </si>
  <si>
    <t>Gibt es Maßnahmen zur Gewährleistung einer hohen Verfügbarkeit der KI-basierten SIEM-Lösung, insbesondere in Bezug auf die kontinuierliche Überwachung und Anpassung der KI-Algorithmen gemäß der EU-KI-Verordnung?</t>
  </si>
  <si>
    <t>Ist eine Datensicherung und -replikation für die KI-basierten Daten und Modelle in der SIEM-Lösung implementiert, die den Anforderungen der EU-KI-Verordnung entspricht?</t>
  </si>
  <si>
    <t>Gibt es eine Konfigurationssicherung und -replikation für die KI-Algorithmen und Parameter der SIEM-Lösung, um deren Integrität und Compliance mit der EU-KI-Verordnung zu gewährleisten?</t>
  </si>
  <si>
    <t>Ist ein Disaster-Recovery-Plan vorhanden, der speziell die Wiederherstellung der KI-Komponenten der SIEM-Lösung unter Berücksichtigung der EU-KI-Verordnung abdeckt?</t>
  </si>
  <si>
    <t>Wird der Disaster-Recovery-Plan regelmäßig getestet, um sicherzustellen, dass die KI-basierten Elemente der SIEM-Lösung ordnungsgemäß wiederhergestellt werden können und den Anforderungen der EU-KI-Verordnung entsprechen?</t>
  </si>
  <si>
    <t>Gibt es eine separate Entwicklungs- und Testumgebung für die KI-basierten Module der SIEM-Lösung, die sicherstellt, dass neue Entwicklungen die EU-KI-Verordnung einhalten?</t>
  </si>
  <si>
    <t>Vertraulichkeit</t>
  </si>
  <si>
    <t>Ist der Zugriff auf die KI-gestützte SIEM-Lösung auf autorisiertes Personal beschränkt, das über die Einhaltung der EU-KI-Verordnung geschult ist?</t>
  </si>
  <si>
    <t>Werden Zugriffsrechte auf die KI-Algorithmen und Datenmodelle der SIEM-Lösung regelmäßig überprüft und bei Bedarf widerrufen, um die Anforderungen der EU-KI-Verordnung zu erfüllen?</t>
  </si>
  <si>
    <t>Gibt es ein Notfallzugangsverfahren („Break Glass“), das sicherstellt, dass im Falle eines Vorfalls mit der KI-basierten SIEM-Lösung alle Maßnahmen konform mit der EU-KI-Verordnung durchgeführt werden?</t>
  </si>
  <si>
    <t>Verfügt die KI-basierte SIEM-Lösung über historische Ereignisabgleiche, die Transparenz und Nachvollziehbarkeit gemäß der EU-KI-Verordnung gewährleisten?</t>
  </si>
  <si>
    <t>Geben Sie an, welche technologischen Fähigkeiten und Artefakte der KI-gestützten SIEM-Lösung vorhanden und implementiert sind:</t>
  </si>
  <si>
    <t>Unterstützt die KI-Lösung eine risikobasierte Priorisierung von Ereignissen, die ethische und faire Entscheidungen gemäß der EU-KI-Verordnung gewährleistet?</t>
  </si>
  <si>
    <t>Bietet die Lösung Unterstützung für Ticket-Workflows, die sicherstellen, dass KI-generierte Entscheidungen und Maßnahmen die EU-KI-Verordnung einhalten?</t>
  </si>
  <si>
    <t>Datenintegrationen</t>
  </si>
  <si>
    <t>Ist die KI-basierte SIEM-Lösung in ein SIEM-Datenintegrationssystem integriert, das den Anforderungen der EU-KI-Verordnung entspricht?</t>
  </si>
  <si>
    <t>Integriert die Lösung Bedrohungsintelligenzdaten unter Berücksichtigung der ethischen und datenschutzrechtlichen Vorgaben der EU-KI-Verordnung?</t>
  </si>
  <si>
    <t>Unterstützt die Lösung die Integration von Asset-Kontextdaten, die KI-gesteuerte Entscheidungen im Einklang mit der EU-KI-Verordnung ermöglicht?</t>
  </si>
  <si>
    <t>Verfügt die Lösung über eine Integration von Identitätskontexten, um sicherzustellen, dass KI-gestützte Sicherheitsmaßnahmen die EU-KI-Verordnung einhalten?</t>
  </si>
  <si>
    <t>Ist die Lösung in das Schwachstellenmanagement integriert, um sicherzustellen, dass KI-basierte Sicherheitsanalysen den Bestimmungen der EU-KI-Verordnung folgen?</t>
  </si>
  <si>
    <t>Reaktionsintegrationen</t>
  </si>
  <si>
    <t>Verfügt die KI-basierte SIEM-Lösung über eine Integration in eine Wissensdatenbank, die sicherstellt, dass alle KI-Entscheidungen und Aktionen nachvollziehbar und konform mit der EU-KI-Verordnung sind?</t>
  </si>
  <si>
    <t>Ist die Lösung in Firewall-Systeme integriert, um KI-gesteuerte Sicherheitsreaktionen im Einklang mit der EU-KI-Verordnung zu ermöglichen?</t>
  </si>
  <si>
    <t>Unterstützt die Lösung die Integration von NDR (Network Detection and Response)-Systemen, um sicherzustellen, dass KI-gestützte Bedrohungsabwehrmaßnahmen die EU-KI-Verordnung einhalten?</t>
  </si>
  <si>
    <t>Ist die Lösung in EDR (Endpoint Detection and Response)-Systeme integriert, die sicherstellen, dass KI-basierte Sicherheitsmaßnahmen ethisch und legal gemäß der EU-KI-Verordnung sind?</t>
  </si>
  <si>
    <t>Unterstützt die Lösung die Integration von Malware-Schutzsystemen, die sicherstellen, dass KI-basierte Erkennungs- und Reaktionsstrategien die EU-KI-Verordnung einhalten?</t>
  </si>
  <si>
    <t>Bietet die Lösung eine Sandbox-Integration, um KI-gestützte Sicherheitsmaßnahmen unter Berücksichtigung der EU-KI-Verordnung zu testen und zu validieren?</t>
  </si>
  <si>
    <t>Ist die Lösung in Active Directory / IAM-Systeme integriert, um sicherzustellen, dass KI-gesteuerte Identitäts- und Zugriffsentscheidungen im Einklang mit der EU-KI-Verordnung stehen?</t>
  </si>
  <si>
    <t>Verfügt die Lösung über eine Integration in ein SIEM-System, das sicherstellt, dass KI-basierte Analysen und Reaktionen die EU-KI-Verordnung einhalten?</t>
  </si>
  <si>
    <t xml:space="preserve">Playbooks </t>
  </si>
  <si>
    <t>Verfügt die Lösung über Standard-Playbooks, die sicherstellen, dass KI-gesteuerte Sicherheitsreaktionen die EU-KI-Verordnung einhalten?</t>
  </si>
  <si>
    <t>Können die Playbooks angepasst werden, um spezifische Anforderungen der EU-KI-Verordnung in der KI-gestützten SIEM-Lösung zu erfüllen?</t>
  </si>
  <si>
    <t>Unterstützt die Lösung die Automatisierung von Playbooks, die sicherstellen, dass alle KI-gesteuerten Aktionen konform mit der EU-KI-Verordnung ausgeführt werden?</t>
  </si>
  <si>
    <t>Gibt es einen Entwicklungsprozess für Playbooks, der die Einhaltung der EU-KI-Verordnung bei der Implementierung von KI-basierten Sicherheitsmaßnahmen sicherstellt?</t>
  </si>
  <si>
    <t>Verfügt die Lösung über Berichterstattungssysteme, die sicherstellen, dass die Einhaltung der EU-KI-Verordnung in Bezug auf KI-gestützte Sicherheitsmaßnahmen transparent dokumentiert wird?</t>
  </si>
  <si>
    <t>Bietet die Lösung Dashboards, die die Überwachung der Einhaltung der EU-KI-Verordnung bei allen KI-gesteuerten Aktivitäten in der SIEM-Lösung ermöglichen?</t>
  </si>
  <si>
    <t>Unterstützt die Lösung Leistungstracking, um sicherzustellen, dass die Effektivität der KI-gestützten Maßnahmen regelmäßig überprüft und im Einklang mit der EU-KI-Verordnung verbessert wird?</t>
  </si>
  <si>
    <t>Die Implementierung und Überwachung der KI-basierten SIEM-Lösung wurden einer spezifischen Person oder einem Team zugewiesen, das für die Einhaltung der regulatorischen Anforderungen verantwortlich ist. Dies umfasst die Überwachung der KI-Systeme, um sicherzustellen, dass sie ethische Prinzipien und Transparenzanforderungen gemäß der EU-KI-Verordnung erfüllen.</t>
  </si>
  <si>
    <t>Ein technisches Team wurde mit der Verantwortung für die Entwicklung und Wartung der KI-Komponenten der SIEM-Lösung betraut, wobei besonderes Augenmerk auf die Konformität mit den Bestimmungen der EU-KI-Verordnung gelegt wurde. Dieses Team sorgt dafür, dass die technischen Standards und die Einhaltung der Verordnung kontinuierlich gewährleistet werden.</t>
  </si>
  <si>
    <t>Die technische Dokumentation der KI-basierten SIEM-Lösung umfasst detaillierte Beschreibungen der KI-Algorithmen, ihrer Funktionsweise, ihrer Trainingsdaten sowie ihrer Entscheidungsprozesse. Diese Dokumentation ist so gestaltet, dass sie die Anforderungen der EU-KI-Verordnung an Transparenz und Nachvollziehbarkeit erfüllt.</t>
  </si>
  <si>
    <t>Die Funktionalität der KI-basierten SIEM-Lösung ist umfassend dokumentiert. Die Dokumentation enthält detaillierte Erklärungen, wie die KI-Algorithmen Entscheidungen treffen, welche Datenquellen verwendet werden und wie diese Entscheidungen mit den ethischen Anforderungen der EU-KI-Verordnung übereinstimmen.</t>
  </si>
  <si>
    <t>Speziell geschultes Personal wurde für die Unterstützung und Überwachung der KI-basierten SIEM-Lösung eingesetzt. Diese Mitarbeiter sind mit den Bestimmungen der EU-KI-Verordnung vertraut und in der Lage, sicherzustellen, dass die KI-Lösung konform betrieben wird.</t>
  </si>
  <si>
    <t>Das Supportpersonal hat spezielle Schulungen durchlaufen, die sich auf die Einhaltung der EU-KI-Verordnung konzentrieren. Diese Schulungen umfassen ethische Aspekte, Datenschutzanforderungen und die technischen Anforderungen, die für den Betrieb der KI-basierten SIEM-Lösung erforderlich sind.</t>
  </si>
  <si>
    <t>Das Personal verfügt über Zertifizierungen, die belegen, dass sie über das notwendige Wissen und die Fähigkeiten verfügen, um KI-Technologien in Übereinstimmung mit der EU-KI-Verordnung zu verwalten. Diese Zertifizierungen umfassen Themen wie ethische KI-Entwicklung und datenschutzkonforme Implementierung.</t>
  </si>
  <si>
    <t>Der Supportvertrag für die KI-basierte SIEM-Lösung enthält spezifische Klauseln, die sicherstellen, dass alle Wartungs- und Unterstützungsdienste im Einklang mit den Vorschriften der EU-KI-Verordnung erbracht werden. Dies umfasst auch regelmäßige Audits und Compliance-Prüfungen.</t>
  </si>
  <si>
    <t>Die KI-basierten SIEM-Systeme werden in festgelegten Intervallen gewartet, um sicherzustellen, dass die Algorithmen und Datenmodelle auf dem neuesten Stand sind und die Anforderungen der EU-KI-Verordnung erfüllen. Diese Wartung umfasst auch die Aktualisierung von Modellen, um Bias oder Diskriminierung zu minimieren.</t>
  </si>
  <si>
    <t>Die Fernwartung der KI-Systeme erfolgt unter strenger Einhaltung von Sicherheitsprotokollen, die den Anforderungen der EU-KI-Verordnung entsprechen. Dazu gehört die Sicherstellung, dass während der Wartung keine sensiblen Daten gefährdet werden.</t>
  </si>
  <si>
    <t>Änderungen an der Konfiguration der KI-basierten SIEM-Lösung werden durch einen etablierten Change-Management-Prozess verwaltet. Dieser Prozess stellt sicher, dass alle Änderungen dokumentiert und auf ihre Compliance mit der EU-KI-Verordnung überprüft werden, bevor sie implementiert werden.</t>
  </si>
  <si>
    <t>Es wurden spezifische Wartungsfenster definiert, innerhalb derer die KI-Algorithmen überprüft und gegebenenfalls angepasst werden, um sicherzustellen, dass sie weiterhin den ethischen und rechtlichen Standards der EU-KI-Verordnung entsprechen.</t>
  </si>
  <si>
    <t>Die Wartungsprozesse nutzen autorisierte und vertrauenswürdige Werkzeuge, die sicherstellen, dass die Integrität der KI-Algorithmen gewahrt bleibt und dass alle Tätigkeiten den Anforderungen der EU-KI-Verordnung entsprechen.</t>
  </si>
  <si>
    <t>Es wurden Maßnahmen implementiert, die eine hohe Verfügbarkeit der KI-basierten SIEM-Lösung gewährleisten. Dazu gehören redundante Systeme und kontinuierliche Überwachung, um sicherzustellen, dass die KI-Algorithmen ohne Unterbrechungen arbeiten und jederzeit den Anforderungen der EU-KI-Verordnung entsprechen.</t>
  </si>
  <si>
    <t>Die Daten und Modelle, die in der KI-basierten SIEM-Lösung verwendet werden, werden regelmäßig gesichert und repliziert. Diese Maßnahmen stellen sicher, dass im Falle eines Ausfalls oder eines Sicherheitsvorfalls die Systeme schnell wiederhergestellt werden können, ohne die Compliance mit der EU-KI-Verordnung zu gefährden.</t>
  </si>
  <si>
    <t>Die Konfiguration der KI-Algorithmen wird regelmäßig gesichert, um ihre Integrität zu schützen und sicherzustellen, dass im Falle einer Wiederherstellung die Systeme weiterhin konform mit der EU-KI-Verordnung betrieben werden können.</t>
  </si>
  <si>
    <t>Ein umfassender Disaster-Recovery-Plan wurde entwickelt, der speziell auf die Wiederherstellung der KI-basierten Komponenten der SIEM-Lösung abzielt. Dieser Plan berücksichtigt die Einhaltung der EU-KI-Verordnung während und nach der Wiederherstellung.</t>
  </si>
  <si>
    <t>Der Disaster-Recovery-Plan wird regelmäßig getestet, um sicherzustellen, dass die KI-gestützten Systeme effektiv wiederhergestellt werden können und dass die gesetzlichen Anforderungen der EU-KI-Verordnung während des gesamten Prozesses erfüllt werden.</t>
  </si>
  <si>
    <t>Eine separate Entwicklungs- und Testumgebung wurde eingerichtet, um neue Entwicklungen an den KI-Algorithmen der SIEM-Lösung vor ihrer Implementierung zu testen. Diese Umgebung gewährleistet, dass alle neuen Funktionen den Bestimmungen der EU-KI-Verordnung entsprechen.</t>
  </si>
  <si>
    <t>Der Zugriff auf die KI-gestützte SIEM-Lösung ist auf autorisiertes Personal beschränkt. Diese Personen haben spezifische Schulungen in Bezug auf die EU-KI-Verordnung erhalten und sind für den Schutz sensibler Daten verantwortlich.</t>
  </si>
  <si>
    <t>Zugriffsrechte auf die KI-Algorithmen und Datenmodelle werden regelmäßig überprüft. Bei Bedarf werden diese Rechte widerrufen, um sicherzustellen, dass nur befugtes Personal Zugang hat und dass alle Aktivitäten den Anforderungen der EU-KI-Verordnung entsprechen.</t>
  </si>
  <si>
    <t>Ein Notfallzugangsverfahren („Break Glass“) ist eingerichtet, das klare Richtlinien dafür enthält, wie im Falle eines Vorfalls auf die KI-basierten Systeme zugegriffen wird. Dieses Verfahren stellt sicher, dass alle Notfallmaßnahmen konform mit der EU-KI-Verordnung durchgeführt werden.</t>
  </si>
  <si>
    <t>Die KI-basierte SIEM-Lösung verwendet fortschrittliche Methoden zum Abgleich historischer Ereignisse. Diese Methoden sind so gestaltet, dass sie Transparenz und Nachvollziehbarkeit gewährleisten, wie in der EU-KI-Verordnung gefordert.</t>
  </si>
  <si>
    <t>Die Priorisierung von Ereignissen durch die KI erfolgt risikobasiert, wobei die Algorithmen so konzipiert sind, dass sie ethische und faire Entscheidungen treffen. Diese Priorisierung wird regelmäßig überprüft, um die Einhaltung der EU-KI-Verordnung sicherzustellen.</t>
  </si>
  <si>
    <t>Die Lösung unterstützt Ticket-Workflows, die sicherstellen, dass alle KI-generierten Entscheidungen dokumentiert und überprüfbar sind. Diese Workflows sind so strukturiert, dass sie die Anforderungen der EU-KI-Verordnung an Transparenz und Rechenschaftspflicht erfüllen.</t>
  </si>
  <si>
    <t>Die KI-basierte SIEM-Lösung ist in ein SIEM-Datenintegrationssystem eingebunden, das den Standards der EU-KI-Verordnung entspricht. Die Integration ermöglicht eine umfassende Analyse, ohne die Datensicherheit oder den Datenschutz zu gefährden.</t>
  </si>
  <si>
    <t>Die Bedrohungsintelligenz wird in die KI-Algorithmen integriert, wobei die ethischen und datenschutzrechtlichen Anforderungen der EU-KI-Verordnung strikt eingehalten werden. Dies stellt sicher, dass die Entscheidungstreffen auf einer soliden ethischen Grundlage beruhen.</t>
  </si>
  <si>
    <t>Die Lösung ermöglicht die Integration von Asset-Kontextdaten, die eine kontextsensitive Analyse und Entscheidungsfindung durch die KI unterstützen. Diese Integration erfolgt in Übereinstimmung mit der EU-KI-Verordnung, um eine faire und ausgewogene Analyse zu gewährleisten.</t>
  </si>
  <si>
    <t>Die Identitätskontext-Integration in die KI-gestützte SIEM-Lösung ermöglicht es, Zugriffsentscheidungen und Sicherheitsmaßnahmen im Einklang mit den Datenschutzbestimmungen der EU-KI-Verordnung durchzuführen.</t>
  </si>
  <si>
    <t>Die Integration der Schwachstellenmanagement-Tools in die SIEM-Lösung stellt sicher, dass KI-basierte Sicherheitsanalysen umfassend sind und den regulatorischen Anforderungen der EU-KI-Verordnung entsprechen.</t>
  </si>
  <si>
    <t>Die KI-gestützte SIEM-Lösung ist in eine Wissensdatenbank integriert, die sicherstellt, dass alle Entscheidungen und Maßnahmen der KI nachvollziehbar und konform mit der EU-KI-Verordnung dokumentiert werden.</t>
  </si>
  <si>
    <t>Die Firewall-Integration der SIEM-Lösung ermöglicht es, dass KI-gesteuerte Sicherheitsreaktionen in Echtzeit unter Berücksichtigung der Vorgaben der EU-KI-Verordnung umgesetzt werden.</t>
  </si>
  <si>
    <t>Die Network Detection and Response (NDR)-Integration unterstützt die KI bei der Identifizierung und Abwehr von Bedrohungen. Diese Integration erfolgt in Übereinstimmung mit den Bestimmungen der EU-KI-Verordnung, um eine ethische und rechtmäßige Reaktion sicherzustellen.</t>
  </si>
  <si>
    <t>Die Endpoint Detection and Response (EDR)-Systeme sind in die KI-basierte SIEM-Lösung integriert und stellen sicher, dass Bedrohungen auf Endgeräten erkannt und behandelt werden, wobei die EU-KI-Verordnung eingehalten wird.</t>
  </si>
  <si>
    <t>Die Integration von E-Mail-Schutzsystemen ermöglicht es der KI, Bedrohungen im E-Mail-Verkehr zu erkennen und zu bekämpfen. Diese Funktionalität wurde entwickelt, um den Datenschutzanforderungen der EU-KI-Verordnung zu entsprechen.</t>
  </si>
  <si>
    <t>Die Malware-Schutzintegration unterstützt die KI dabei, bösartige Software zu erkennen und zu neutralisieren. Alle Maßnahmen werden so durchgeführt, dass die ethischen Standards und gesetzlichen Vorgaben der EU-KI-Verordnung eingehalten werden.</t>
  </si>
  <si>
    <t>Die Sandbox-Integration ermöglicht es, KI-gestützte Sicherheitsmaßnahmen in einer isolierten Umgebung zu testen, bevor sie in der Produktion eingesetzt werden. Dies stellt sicher, dass alle Maßnahmen den Anforderungen der EU-KI-Verordnung entsprechen.</t>
  </si>
  <si>
    <t>Die Integration von Active Directory / IAM ermöglicht es der KI, Zugriffsentscheidungen in Echtzeit zu treffen und sicherzustellen, dass diese Entscheidungen die Vorgaben der EU-KI-Verordnung erfüllen.</t>
  </si>
  <si>
    <t>Die SIEM-Integration stellt sicher, dass alle von der KI generierten Analysen und Reaktionen die gesetzlichen Anforderungen der EU-KI-Verordnung berücksichtigen und konform mit diesen durchgeführt werden.</t>
  </si>
  <si>
    <t>Die Standard-Playbooks der KI-basierten SIEM-Lösung sind so gestaltet, dass sie sicherstellen, dass alle automatisierten Reaktionen und Prozesse konform mit der EU-KI-Verordnung ablaufen.</t>
  </si>
  <si>
    <t>Die Anpassungsmöglichkeiten der Playbooks ermöglichen es, spezifische regulatorische Anforderungen der EU-KI-Verordnung zu berücksichtigen und sicherzustellen, dass die KI-gesteuerten Maßnahmen den individuellen Bedürfnissen entsprechen.</t>
  </si>
  <si>
    <t>Die Automatisierung von Playbooks wird durch eine KI-gesteuerte Logik unterstützt, die sicherstellt, dass alle Aktionen im Einklang mit den ethischen und rechtlichen Vorgaben der EU-KI-Verordnung stehen.</t>
  </si>
  <si>
    <t>Der Entwicklungsprozess für Playbooks ist so strukturiert, dass er die Einhaltung der EU-KI-Verordnung während der gesamten Entwicklung und Implementierung der KI-gestützten Maßnahmen gewährleistet.</t>
  </si>
  <si>
    <t>Die Berichterstattungssysteme der KI-basierten SIEM-Lösung sind darauf ausgelegt, die Einhaltung der EU-KI-Verordnung durch umfassende und transparente Dokumentation aller KI-gestützten Sicherheitsmaßnahmen nachzuweisen.</t>
  </si>
  <si>
    <t>Die Dashboards der Lösung bieten eine Echtzeit-Überwachung der Einhaltung der EU-KI-Verordnung und ermöglichen es den Nutzern, den Status der KI-gesteuerten Sicherheitsmaßnahmen jederzeit zu überprüfen.</t>
  </si>
  <si>
    <t>Das Leistungstracking der KI-basierten SIEM-Lösung stellt sicher, dass die Effektivität der Sicherheitsmaßnahmen kontinuierlich bewertet und verbessert wird, um den hohen Standards der EU-KI-Verordnung zu entsprechen.</t>
  </si>
  <si>
    <t>gering / sehr hoch</t>
  </si>
  <si>
    <t>Wartung &amp; Konfiguration
Regelmäßige Wartung
Automatisierte Wartungssysteme: Setzen Sie automatisierte Systeme zur Überwachung und Durchführung der regelmäßigen Wartung ein, um menschliche Fehler zu minimieren.
Wartungs-SLA: Implementieren Sie spezifische Service Level Agreements (SLAs) für die Wartung, die regelmäßige Überprüfungen und Updates der KI-Algorithmen sicherstellen.
Echtzeit-Überwachung: Nutzen Sie Echtzeit-Überwachungstools, die potenzielle Probleme bei der Wartung frühzeitig identifizieren und beheben können.
Fernwartung
Zero-Trust-Architektur: Implementieren Sie eine Zero-Trust-Architektur für Fernwartungsprozesse, bei der jeder Zugriff streng validiert und überwacht wird.
Mehrstufige Authentifizierung: Setzen Sie mehrstufige Authentifizierungsverfahren ein, um den Zugang zu den Fernwartungssystemen sicherer zu gestalten.
 Sicherheitsüberprüfung bei Fernzugriff: Führen Sie regelmäßige Sicherheitsüberprüfungen speziell für Fernwartungszugriffe durch, um sicherzustellen, dass sie allen geltenden Datenschutzbestimmungen entsprechen.
Änderungsmanagement
Change Control Board (CCB): Richten Sie ein Change Control Board ein, das alle Änderungen überwacht, genehmigt und sicherstellt, dass sie den Anforderungen der EU-KI-Verordnung entsprechen.
Protokollierung aller Änderungen: Nutzen Sie Tools zur automatischen Protokollierung aller Änderungen, die an der KI-Lösung vorgenommen werden, um Transparenz und Rückverfolgbarkeit zu gewährleisten.
Kontinuierliche Schulung zum Änderungsmanagement: Schulen Sie alle beteiligten Mitarbeiter kontinuierlich im Änderungsmanagement, um sicherzustellen, dass alle Prozesse korrekt und regelkonform durchgeführt werden.
Wartungsfenster
Flexible Wartungsfenster: Implementieren Sie flexible Wartungsfenster, die bei Bedarf schnell aktiviert werden können, um kritische Updates ohne Verzögerung durchzuführen.
Wartungsfenster-Audits: Führen Sie regelmäßige Audits der Wartungsfenster durch, um sicherzustellen, dass alle durchgeführten Maßnahmen den regulatorischen Anforderungen entsprechen.
Wartungs-Testumgebung: Erstellen Sie eine Testumgebung für Wartungsfenster, um alle geplanten Änderungen vor der Implementierung zu simulieren und mögliche Probleme zu identifizieren.
Aktualisierungstools
Vertrauenswürdigkeitsbewertung der Tools: Führen Sie eine Bewertung der Vertrauenswürdigkeit und Sicherheit aller verwendeten Aktualisierungstools durch, bevor diese implementiert werden.
Sicherheitszertifizierungen für Werkzeuge: Verwenden Sie nur Werkzeuge, die über anerkannte Sicherheitszertifizierungen verfügen und nachweislich den höchsten Standards entsprechen.
Regelmäßige Tool-Überprüfungen: Implementieren Sie einen Prozess für die regelmäßige Überprüfung und Aktualisierung der verwendeten Werkzeuge, um sicherzustellen, dass sie weiterhin den Anforderungen entsprechen.</t>
  </si>
  <si>
    <t xml:space="preserve">Verfügbarkeit &amp; Integrität
Hohe Verfügbarkeit
Automatisierte Redundanzsysteme: Setzen Sie automatisierte Redundanzsysteme ein, die bei einem Systemausfall nahtlos auf ein Backup-System umschalten können.
Kontinuierliche Verfügbarkeitsanalyse: Führen Sie kontinuierliche Analysen der Systemverfügbarkeit durch, um potenzielle Schwachstellen frühzeitig zu erkennen und zu beheben.
Echtzeit-Alarmierungssysteme: Implementieren Sie Echtzeit-Alarmierungssysteme, die sofortige Benachrichtigungen über Verfügbarkeitsprobleme senden und eine schnelle Reaktion ermöglichen.
Datensicherung &amp; Replikation
Blockchain-basierte Sicherungen: Nutzen Sie Blockchain-Technologie zur Erstellung manipulationssicherer Datensicherungen, die zusätzlich die Integrität und Transparenz der Daten gewährleisten.
Automatisierte Replikationsprüfungen: Führen Sie automatisierte Prüfungen der Datenreplikation durch, um sicherzustellen, dass alle Kopien vollständig und aktuell sind.
Verschlüsselte Backups: Implementieren Sie verschlüsselte Backups, die sicherstellen, dass die Daten auch im Falle eines physischen oder logischen Verlusts geschützt bleiben.
Konfigurationssicherung
Automatisierte Konfigurationsüberwachung: Nutzen Sie Tools, die alle Konfigurationsänderungen automatisch überwachen und protokollieren, um eine vollständige Rückverfolgbarkeit zu gewährleisten.
Konfigurationsauditierung: Führen Sie regelmäßige Audits der Konfigurationen durch, um sicherzustellen, dass sie den Anforderungen der EU-KI-Verordnung entsprechen.
Rollback-Mechanismen: Entwickeln Sie Rollback-Mechanismen, die es ermöglichen, bei Problemen schnell zu einer vorherigen Konfiguration zurückzukehren.
Disaster-Recovery-Plan
Künstliche Intelligenz im Disaster-Recovery: Setzen Sie KI-basierte Systeme zur Vorhersage und Prävention von Systemausfällen ein, um den Disaster-Recovery-Plan proaktiv zu gestalten.
Regelmäßige Plan-Updates: Aktualisieren Sie den Disaster-Recovery-Plan mindestens einmal pro Jahr, um sicherzustellen, dass er den neuesten Bedrohungen und regulatorischen Anforderungen entspricht.
Simulierte Notfallszenarien: Führen Sie regelmäßig simulierte Notfallszenarien durch, um die Effektivität des Plans zu testen und zu optimieren.
Test des Disaster-Recovery-Plans
Unabhängige Tests: Lassen Sie den Disaster-Recovery-Plan von einem unabhängigen Team oder externen Prüfern testen, um unvoreingenommene Ergebnisse zu erzielen.
Kontinuierliche Testzyklen: Implementieren Sie einen kontinuierlichen Testzyklus, bei dem verschiedene Szenarien und mögliche Störungen getestet werden, um den Plan anzupassen und zu verbessern.
Analyse vergangener Vorfälle: Analysieren Sie regelmäßig vergangene Vorfälle, um Lehren für die Verbesserung des Disaster-Recovery-Plans zu ziehen.
</t>
  </si>
  <si>
    <t>Verfügbarkeit &amp; Integrität
Entwicklungs- und Testumgebung
KI-basierte Simulationen: Setzen Sie KI-basierte Simulationswerkzeuge ein, um neue Modelle in einer sicheren Testumgebung unter realistischen Bedingungen zu testen.
Einhaltung von Testprotokollen: Entwickeln und befolgen Sie strenge Testprotokolle, die sicherstellen, dass alle neuen Entwicklungen die Anforderungen der EU-KI-Verordnung erfüllen.
Isolierte Testumgebungen: Stellen Sie sicher, dass die Testumgebungen vollständig von der Produktionsumgebung isoliert sind, um das Risiko von unbeabsichtigten Auswirkungen auf den Betrieb zu minimieren.</t>
  </si>
  <si>
    <t>Vertraulichkeit
Zugriffskontrollen
Biometrische Zugriffskontrollen: Implementieren Sie biometrische Zugriffskontrollen, um sicherzustellen, dass nur autorisiertes Personal Zugang zu kritischen Systemen hat.
Kontinuierliche Zugriffskontrollüberwachung: Setzen Sie Systeme zur kontinuierlichen Überwachung und Analyse von Zugriffsmustern ein, um unbefugte Zugriffe frühzeitig zu erkennen.
Zugriffsrichtlinien-Audits: Führen Sie regelmäßige Audits der Zugriffsrichtlinien durch, um sicherzustellen, dass sie den neuesten Sicherheitsstandards entsprechen und alle regulatorischen Anforderungen erfüllen.
Regelmäßige Überprüfung der Zugriffsrechte
Automatisierte Überprüfungen: Implementieren Sie automatisierte Systeme zur regelmäßigen Überprüfung und Aktualisierung der Zugriffsrechte, um sicherzustellen, dass nur autorisierte Personen Zugriff haben.
Rollenbasierte Zugriffssteuerung: Nutzen Sie eine rollenbasierte Zugriffssteuerung, die sicherstellt, dass Mitarbeiter nur auf die Daten und Systeme zugreifen können, die für ihre Rolle notwendig sind.
Zugriffskontrollprotokollierung: Protokollieren Sie alle Änderungen an den Zugriffsrechten, um eine vollständige Nachverfolgbarkeit zu gewährleisten und mögliche Sicherheitslücken schnell zu identifizieren.
Notfallzugriffsverfahren („Break Glass“)
Dynamische Zugriffssteuerung: Implementieren Sie ein dynamisches Zugriffssteuerungssystem, das im Notfall automatisch zusätzliche Sicherheitsmaßnahmen aktiviert.
Automatisierte Notfallprotokollierung: Stellen Sie sicher, dass alle Notfallzugriffe automatisch und detailliert protokolliert werden, um eine spätere Analyse und Auditierung zu ermöglichen.
Regelmäßige Notfalltests: Führen Sie regelmäßig Tests des „Break Glass“-Verfahrens durch, um die Effektivität des Zugriffsverfahrens und die Einhaltung der EU-KI-Verordnung zu überprüfen.</t>
  </si>
  <si>
    <t xml:space="preserve">mittel / mittel </t>
  </si>
  <si>
    <t>Verfügt die Lösung über eine Integration von E-Mail-Schutzsystemen, um sicherzustellen, dass KI-gestützte Bedrohungserkennung und Reaktionen konform mit der EU-KI-Verordnung sind?</t>
  </si>
  <si>
    <t>Verantwortung</t>
  </si>
  <si>
    <t>Wurde die funktionale Verantwortung für die Integration und den Betrieb der KI-Komponenten im SIEM-System formal zugewiesen?</t>
  </si>
  <si>
    <t>Wurde die technische Verantwortung für die Implementierung und Pflege der KI-Algorithmen im SIEM-System formell bestimmt und dokumentiert?</t>
  </si>
  <si>
    <t>Ist die technische Dokumentation des SIEM-Systems vollständig, insbesondere in Bezug auf die verwendeten KI-Modelle, deren Trainingsdaten, sowie die Algorithmen zur Bedrohungserkennung?</t>
  </si>
  <si>
    <t>Ist die funktionale Dokumentation des SIEM-Systems einschließlich der KI-Komponenten umfassend und nachvollziehbar, insbesondere in Hinblick auf die Entscheidungsprozesse, die durch KI unterstützt oder automatisiert werden?</t>
  </si>
  <si>
    <t>Ist dediziertes Personal vorhanden, das speziell für den Support und die Wartung der KI-Komponenten des SIEM-Systems verantwortlich ist?</t>
  </si>
  <si>
    <t>Ist das Personal, das für die Unterstützung und Wartung der KI im SIEM-System zuständig ist, formell in Bezug auf KI-Technologien und die EU-KI-Verordnung ausgebildet?</t>
  </si>
  <si>
    <t>Verfügt das Personal über anerkannte Zertifizierungen im Bereich KI, insbesondere im Kontext von Cybersicherheit und der Einhaltung gesetzlicher Vorschriften?</t>
  </si>
  <si>
    <t>Besteht ein formeller Supportvertrag, der auch den spezifischen Support für die KI-Elemente im SIEM-System abdeckt?</t>
  </si>
  <si>
    <t>Wird das SIEM-System, einschließlich der KI-Komponenten, regelmäßig gewartet, um die Genauigkeit der Bedrohungserkennung zu gewährleisten und mögliche Verzerrungen (Bias) zu minimieren?</t>
  </si>
  <si>
    <t>Wird die Fernwartung der KI-Modelle im SIEM-System streng verwaltet, um unbefugte Zugriffe und Manipulationen zu verhindern?</t>
  </si>
  <si>
    <t>Werden Wartungs- und Konfigurationsupdates der KI-Komponenten im SIEM-System über einen formellen Änderungsmanagementprozess durchgeführt, der die Einhaltung der EU-KI-Verordnung sicherstellt?</t>
  </si>
  <si>
    <t>Sind feste Wartungsfenster eingerichtet, die auch die regelmäßige Überprüfung und Anpassung der KI-Algorithmen im SIEM-System umfassen, um deren Effektivität und Compliance zu gewährleisten?</t>
  </si>
  <si>
    <t>Werden Wartungsarbeiten an den KI-Komponenten des SIEM-Systems ausschließlich mit autorisierten und vertrauenswürdigen Tools durchgeführt, um die Integrität und Sicherheit der KI zu gewährleisten?</t>
  </si>
  <si>
    <t>Ist eine hohe Verfügbarkeit (HA) für das SIEM-System, einschließlich der KI-Komponenten, sichergestellt, um kontinuierlichen Schutz und Überwachung zu gewährleisten?</t>
  </si>
  <si>
    <t>Gibt es ein robustes Datenbackup und eine Replikation der KI-Trainings- und Testdaten, um im Falle eines Ausfalls den Fortbestand der Sicherheitsfunktionen zu garantieren?</t>
  </si>
  <si>
    <t>Werden Konfigurationsbackups der KI-Modelle regelmäßig durchgeführt und sicher verwahrt, um bei Bedarf eine Wiederherstellung ohne Verlust von Sicherheitsfunktionen zu ermöglichen?</t>
  </si>
  <si>
    <t>Gibt es einen umfassenden Disaster-Recovery-Plan, der auch die Wiederherstellung und Funktionsfähigkeit der KI-Komponenten des SIEM-Systems umfasst?</t>
  </si>
  <si>
    <t>Wird der Disaster-Recovery-Plan regelmäßig getestet, um sicherzustellen, dass die KI-Komponenten des SIEM-Systems im Ernstfall korrekt wiederhergestellt werden können?</t>
  </si>
  <si>
    <t>Ist eine separate Entwicklungs- und Testumgebung vorhanden, die speziell für die Validierung und das Testen der KI-Modelle im SIEM-System genutzt wird, um eine sichere Implementierung in die Produktionsumgebung zu gewährleisten?</t>
  </si>
  <si>
    <t>Ist der Zugang zu den SIEM- und KI-Komponenten streng auf autorisiertes Personal beschränkt, um unbefugte Modifikationen oder Einsicht in sicherheitskritische Daten zu verhindern?</t>
  </si>
  <si>
    <t>Werden die Zugriffsrechte auf die KI-Komponenten regelmäßig überprüft und, falls erforderlich, in Übereinstimmung mit der EU-KI-Verordnung und den internen Sicherheitsrichtlinien widerrufen?</t>
  </si>
  <si>
    <t>Gibt es ein „Break Glass“-Verfahren, das den sicheren Notfallzugriff auf die KI-gestützten Funktionen des SIEM-Systems ermöglicht, ohne die Gesamtsicherheit oder die Compliance zu gefährden?</t>
  </si>
  <si>
    <t>Die funktionale Verantwortung für die Integration und den Betrieb der KI-Komponenten im SIEM-System liegt bei einem spezifisch zugewiesenen Team, das die Überwachung der Einhaltung der EU-KI-Verordnung sowie der internen Sicherheitsrichtlinien übernimmt. Dieses Team sorgt für die laufende Anpassung der Verantwortlichkeiten entsprechend den Entwicklungen und Anforderungen des SIEM-Systems.</t>
  </si>
  <si>
    <t>Die technische Verantwortung umfasst die Pflege und Weiterentwicklung der KI-Algorithmen im SIEM-System und wird durch ein spezialisiertes technisches Team getragen, das auf KI-gestützte Cybersicherheitslösungen fokussiert ist. Dieses Team stellt sicher, dass die Implementierung der Algorithmen den gesetzlichen Anforderungen entspricht und kontinuierlich überwacht und angepasst wird, um Sicherheitsrisiken zu minimieren.</t>
  </si>
  <si>
    <t>Die technische Dokumentation des SIEM-Systems deckt detailliert die verwendeten KI-Modelle, deren Architektur, Trainingsdaten und spezifische Algorithmen zur Bedrohungserkennung ab. Diese Dokumentation wird regelmäßig aktualisiert, um den aktuellen Stand der Technologie und der gesetzlichen Anforderungen widerzuspiegeln.</t>
  </si>
  <si>
    <t>Die funktionale Dokumentation umfasst umfassend die durch KI unterstützten oder automatisierten Entscheidungsprozesse im SIEM-System. Sie erläutert die Funktionsweise der KI-Komponenten und ihre Integration in die gesamte Sicherheitsarchitektur, einschließlich der Erklärung von Entscheidungswegen und der Berücksichtigung potenzieller Bias-Risiken.</t>
  </si>
  <si>
    <t>Ein spezialisiertes Supportteam ist explizit für die Überwachung und Wartung der KI-Komponenten im SIEM-System verantwortlich. Dieses Team ist darauf trainiert, auf spezifische KI-bezogene Herausforderungen zu reagieren und deren Auswirkungen auf die Cybersicherheitsstrategie zu verstehen und zu minimieren.</t>
  </si>
  <si>
    <t>Das für die KI-Komponenten im SIEM-System zuständige Personal hat eine umfangreiche Schulung in KI-Technologien erhalten, die sich auf Cybersicherheit und die Anforderungen der EU-KI-Verordnung konzentriert. Diese Ausbildung befähigt das Personal, fundierte Entscheidungen im Umgang mit KI-gestützten Sicherheitslösungen zu treffen.</t>
  </si>
  <si>
    <t>Das Supportpersonal hat anerkannte Zertifizierungen erworben, die seine Qualifikation im Bereich der künstlichen Intelligenz und Cybersicherheit bestätigen. Diese Zertifizierungen sind spezifisch auf die Anforderungen des SIEM-Systems und die EU-KI-Verordnung ausgerichtet.</t>
  </si>
  <si>
    <t>Ein Supportvertrag, der die speziellen Anforderungen der KI-Komponenten des SIEM-Systems umfasst, sichert den Zugang zu externem Fachwissen und stellt sicher, dass technische Probleme schnell und kompetent gelöst werden können.</t>
  </si>
  <si>
    <t>Das SIEM-System wird in regelmäßigen Intervallen gewartet, wobei ein besonderer Fokus auf die Überprüfung und Aktualisierung der KI-Modelle liegt. Dieser Prozess zielt darauf ab, die Genauigkeit der Bedrohungserkennung aufrechtzuerhalten und potenzielle Verzerrungen in den Algorithmen frühzeitig zu erkennen und zu beheben.</t>
  </si>
  <si>
    <t>Die Fernwartung der KI-Komponenten wird durch strenge Sicherheitsprotokolle kontrolliert, die unbefugten Zugriff verhindern und sicherstellen, dass alle Änderungen den gesetzlichen und internen Sicherheitsanforderungen entsprechen.</t>
  </si>
  <si>
    <t>Die Durchführung von Wartungs- und Konfigurationsupdates erfolgt durch einen formellen Änderungsmanagementprozess. Dieser Prozess gewährleistet, dass alle Anpassungen an den KI-Komponenten im Einklang mit den Vorschriften der EU-KI-Verordnung und den internen Sicherheitsstandards stehen.</t>
  </si>
  <si>
    <t>Festgelegte Wartungsfenster werden genutzt, um die KI-Algorithmen des SIEM-Systems regelmäßig zu überprüfen und zu optimieren. Diese Wartungen berücksichtigen die neuesten Bedrohungslandschaften und rechtlichen Entwicklungen, um die Effektivität und Compliance des Systems zu gewährleisten.</t>
  </si>
  <si>
    <t>Die Wartung der KI-Komponenten erfolgt ausschließlich mit vertrauenswürdigen Tools, die autorisiert und geprüft sind, um die Integrität der Algorithmen und die Sicherheit des gesamten Systems zu bewahren.</t>
  </si>
  <si>
    <t>Das SIEM-System ist so konzipiert, dass die KI-Komponenten stets verfügbar sind und kontinuierlich Bedrohungen überwachen können. Eine redundante Infrastruktur stellt sicher, dass Ausfälle der KI-Elemente schnell erkannt und behoben werden, ohne die Gesamtsicherheit zu gefährden.</t>
  </si>
  <si>
    <t xml:space="preserve">Ein umfassendes Backup-System sichert die KI-Trainings- und Testdaten des SIEM-Systems, um Datenverlust zu verhindern und die Fortsetzung des Betriebs nach einem Vorfall sicherzustellen.
</t>
  </si>
  <si>
    <t>Konfigurationsbackups der KI-Modelle werden regelmäßig erstellt und sicher verwahrt, um im Notfall eine reibungslose Wiederherstellung der Sicherheitsfunktionen zu ermöglichen.</t>
  </si>
  <si>
    <t>Ein detaillierter Disaster-Recovery-Plan, der auch die KI-Komponenten umfasst, beschreibt die Schritte zur Wiederherstellung der vollen Funktionsfähigkeit des SIEM-Systems nach einem schwerwiegenden Vorfall. Dieser Plan berücksichtigt sowohl technische als auch organisatorische Maßnahmen.</t>
  </si>
  <si>
    <t>Disaster-Recovery-Plan wird in regelmäßigen Abständen getestet, um sicherzustellen, dass alle Komponenten, einschließlich der KI-gestützten Systeme, im Ernstfall schnell und effektiv wiederhergestellt werden können.</t>
  </si>
  <si>
    <t>Eine separate Entwicklungs- und Testumgebung ist eingerichtet, um die KI-Modelle vor ihrer Implementierung in die Produktionsumgebung gründlich zu testen. Diese Umgebung ermöglicht es, die Algorithmen unter realistischen Bedingungen zu validieren, ohne das laufende System zu gefährden.</t>
  </si>
  <si>
    <t>Der Zugriff auf die KI-Komponenten des SIEM-Systems ist auf autorisierte Personen beschränkt, die über die notwendigen Sicherheitsfreigaben verfügen. Dies stellt sicher, dass nur qualifiziertes Personal Zugriff auf sicherheitskritische Daten und Systeme hat.</t>
  </si>
  <si>
    <t>Zugriffsrechte auf die KI-Komponenten werden regelmäßig überprüft und bei Bedarf angepasst, um sicherzustellen, dass nur berechtigte Personen Zugang haben. Dieser Prozess erfolgt in Übereinstimmung mit der EU-KI-Verordnung und den internen Sicherheitsrichtlinien.</t>
  </si>
  <si>
    <t>Ein Notfallzugriffsverfahren („Break Glass Procedure“) ist etabliert, das den sicheren und kontrollierten Zugriff auf die KI-Komponenten im Falle eines kritischen Vorfalls ermöglicht. Dieses Verfahren gewährleistet, dass der Zugriff auch in Ausnahmesituationen unter Einhaltung der Sicherheitsstandards erfolgt.</t>
  </si>
  <si>
    <t>niedrig /  hoch</t>
  </si>
  <si>
    <t>Verantwortung
Ein Gremium für KI-Verantwortung einrichten, das aus funktionsübergreifenden Experten besteht und regelmäßig tagt, um die Einhaltung der EU-KI-Verordnung zu überwachen und sicherzustellen, dass alle rechtlichen und ethischen Aspekte berücksichtigt werden. Dieses Gremium sollte auch für die ständige Anpassung der Verantwortlichkeiten im Einklang mit neuen rechtlichen Anforderungen verantwortlich sein.
Implementierung eines klaren Eskalationspfades für technische Verantwortung, der eine lückenlose Dokumentation aller technischen Entscheidungen im Zusammenhang mit KI beinhaltet. Zusätzlich sollte ein Audit-Team eingerichtet werden, das technische Maßnahmen regelmäßig auf ihre Übereinstimmung mit der EU-KI-Verordnung überprüft.</t>
  </si>
  <si>
    <t>Dokumentation
Einführung eines automatisierten Dokumentationssystems, das die Erstellung, Aktualisierung und Überprüfung der technischen Dokumentation der KI-Modelle im SIEM-System sicherstellt. Dieses System sollte die Möglichkeit bieten, alle Änderungen zu verfolgen und regelmäßig zu auditieren, um die Übereinstimmung mit den gesetzlichen Anforderungen zu gewährleisten.
Etablierung eines standardisierten Formats für die funktionale Dokumentation, das alle Aspekte der KI-Entscheidungsprozesse abdeckt, einschließlich transparenter und verständlicher Erklärungen der Entscheidungsfindungsmechanismen. Regelmäßige Schulungen für das Personal zur Nutzung und Aktualisierung dieser Dokumentation sollten ebenfalls durchgeführt werden.</t>
  </si>
  <si>
    <t>Personal &amp; Support
Einrichtung eines kontinuierlichen Schulungsprogramms für das Support-Personal, das spezifische Module zur EU-KI-Verordnung und deren Auswirkungen auf die tägliche Arbeit umfasst. Zudem sollte ein KI-Ethikbeauftragter benannt werden, der das Personal bei ethischen Fragestellungen und der Anwendung von Best Practices unterstützt.
Förderung von Weiterbildungsprogrammen und regelmäßigen Kompetenztests für das Personal, um sicherzustellen, dass sie immer auf dem neuesten Stand der Technik und den rechtlichen Vorgaben sind. Diese Programme sollten auch Schulungen zur Erkennung und Minderung von Bias in KI-Modellen beinhalten.
Verpflichtung des Personals zur Erlangung und regelmäßigen Erneuerung von Zertifizierungen, die speziell auf die Sicherheit und den ethischen Einsatz von KI im Cybersicherheitskontext ausgerichtet sind. Kooperationen mit zertifizierten Weiterbildungsanbietern sollten etabliert werden.
Abschluss von umfassenden Supportverträgen, die explizit KI-spezifische Anforderungen und Notfallprotokolle beinhalten. Regelmäßige Audits dieser Verträge sollten durchgeführt werden, um sicherzustellen, dass sie stets den aktuellen rechtlichen und technischen Anforderungen entsprechen.</t>
  </si>
  <si>
    <t>Wartung &amp; Konfiguration
Einführung eines regelmäßigen Prüfungszyklus für die KI-Modelle, um deren Leistung zu bewerten und sicherzustellen, dass sie keine unerwünschten Verzerrungen aufweisen. Die Ergebnisse dieser Prüfungen sollten dokumentiert und von einem unabhängigen Auditor überprüft werden.
 Implementierung eines strikten Berechtigungsmanagements für die Fernwartung, das die Mehr-Faktor-Authentifizierung (MFA) und eine detaillierte Protokollierung aller Remote-Aktivitäten umfasst. Zusätzlich sollten regelmäßige Sicherheitstests durchgeführt werden, um mögliche Schwachstellen in der Fernwartung zu identifizieren und zu beheben.
Einführung eines dynamischen Änderungsmanagementprozesses, der KI-Updates in kleinen, kontrollierten Schritten durchführt (Continuous Integration/Continuous Deployment, CI/CD), um die Auswirkungen jeder Änderung zu minimieren. Dieser Prozess sollte auch eine umfassende Testphase in einer isolierten Umgebung umfassen, bevor Änderungen in die Produktion übernommen werden.
Einrichtung regelmäßiger Wartungsfenster, die ausreichend Zeit für die umfassende Überprüfung und Aktualisierung der KI-Komponenten bieten. Diese Wartungsfenster sollten flexibel genug sein, um auf akute Bedrohungen oder dringende regulatorische Änderungen reagieren zu können.
Nutzung ausschließlich zertifizierter und regelmäßig geprüfter Wartungstools, die den höchsten Sicherheitsstandards entsprechen. Zusätzlich sollte ein Tool-Management-System eingeführt werden, das die Verwendung und die Aktualisierungen dieser Tools lückenlos dokumentiert.</t>
  </si>
  <si>
    <t>Verfügbarkeit &amp; Integrität
Implementierung eines redundanten KI-Infrastruktursystems, das automatische Failover-Mechanismen enthält, um die kontinuierliche Verfügbarkeit zu gewährleisten. Regelmäßige Belastungstests sollten durchgeführt werden, um die Resilienz dieser Systeme zu verifizieren.
Einführung eines dezentralen Backupsystems, das durch geografisch verteilte Rechenzentren betrieben wird, um die Datenverfügbarkeit auch im Katastrophenfall sicherzustellen. Zusätzlich sollte ein Echtzeit-Replikationssystem eingerichtet werden, das die Integrität der Backups überprüft.
Automatisierung der Konfigurationssicherung durch den Einsatz von Versionierungstools, die jede Änderung an den KI-Modellen in Echtzeit speichern und bei Bedarf eine einfache Wiederherstellung ermöglichen. Eine regelmäßige Überprüfung dieser Backups durch ein externes Audit-Team sollte vorgeschrieben sein.
Erstellung und regelmäßige Aktualisierung eines umfassenden Disaster-Recovery-Plans, der speziell auf KI-Komponenten ausgelegt ist und alle möglichen Szenarien abdeckt. Der Plan sollte automatisierte Tests und Simulationen beinhalten, um sicherzustellen, dass alle Systeme schnell wiederhergestellt werden können.
Durchführung von ungeplanten, realitätsnahen Tests des Disaster-Recovery-Plans, um die Reaktionsfähigkeit und die Effizienz des Teams in echten Notfallsituationen zu bewerten. Ergebnisse dieser Tests sollten analysiert und zur Verbesserung des Plans verwendet werden.
Implementierung einer umfassenden Testumgebung, die regelmäßig aktualisiert und mit der Produktionsumgebung abgeglichen wird, um sicherzustellen, dass alle KI-Modelle unter realistischen Bedingungen getestet werden. Diese Umgebung sollte auch eine vollständige Isolation von der Produktionsumgebung gewährleisten, um jegliche Beeinträchtigung zu verhindern.</t>
  </si>
  <si>
    <t>Vertraulichkeit
Einführung eines umfassenden Zugriffsmanagementsystems, das auf rollenbasierter Zugriffskontrolle (RBAC) basiert und sicherstellt, dass nur autorisierte Personen mit spezifischen Aufgaben Zugriff auf KI-Komponenten haben. Regelmäßige Sicherheitsüberprüfungen und Penetrationstests sollten durchgeführt werden, um mögliche Schwachstellen zu identifizieren.
Einführung eines automatisierten Überprüfungssystems, das regelmäßig die Zugriffsrechte auf KI-Komponenten evaluiert und bei Bedarf Änderungen vornimmt. Dieses System sollte die Ergebnisse dokumentieren und ein Dashboard bereitstellen, das den aktuellen Status der Zugriffsrechte anzeigt.
Implementierung eines „Break Glass“-Verfahrens, das durch mehrere Sicherheitsebenen geschützt ist, wie z.B. eine Multi-Faktor-Authentifizierung und eine sofortige Benachrichtigung an ein Sicherheitsteam bei Notfallzugriffen. Zusätzlich sollte ein detailliertes Protokoll dieser Zugriffe erstellt und regelmäßig überprüft werden, um Missbrauch zu verhindern.</t>
  </si>
  <si>
    <t>Welche technologischen Fähigkeiten und Artefakte sind im Kontext eines KI-gestützten SIEM-Systems vorhanden und implementiert? Bitte berücksichtigen Sie die Anforderungen und Bestimmungen der EU-KI-Verordnung.</t>
  </si>
  <si>
    <t>Wie unterstützt das SIEM-System verschiedene Betriebssysteme im Hinblick auf die Integration von KI-Modellen und deren Interoperabilität?</t>
  </si>
  <si>
    <t>Wie wird die Unterstützung mobiler Geräte im Kontext von KI-gestützten Sicherheitslösungen sichergestellt?</t>
  </si>
  <si>
    <t>Wie erfolgt die Bereitstellung physischer, virtueller und Cloud-Umgebungen unter Berücksichtigung von KI-Funktionalitäten im SIEM?</t>
  </si>
  <si>
    <t>Wie wird das Patching von Sicherheitslücken durch KI-gestützte Mechanismen überwacht und optimiert?</t>
  </si>
  <si>
    <t xml:space="preserve">Welche Methoden zur forensischen Informationssicherung werden eingesetzt, um KI-generierte Daten und Analysen zu bewahren? </t>
  </si>
  <si>
    <t>Wie wird die historische Datenaufbewahrung durch KI unterstützt, insbesondere im Hinblick auf die Einhaltung der EU-KI-Verordnung?</t>
  </si>
  <si>
    <t>Wie wird das MITRE ATT&amp;CK®-Framework durch KI-Modelle im SIEM integriert und verbessert?</t>
  </si>
  <si>
    <t>Welche Rolle spielt die KI bei der Speicheranalyse im Rahmen des SIEM?</t>
  </si>
  <si>
    <t>Wie werden durch KI unterstützte Korrelationen im SIEM-System zur Erkennung komplexer Bedrohungen genutzt?</t>
  </si>
  <si>
    <t>Wie unterstützt KI die Prävention von Exploits im SIEM-System?</t>
  </si>
  <si>
    <t>Präventionsfähigkeiten</t>
  </si>
  <si>
    <t>Welche Mechanismen werden von KI zur Abwehr dateiloser Malware implementiert?</t>
  </si>
  <si>
    <t xml:space="preserve">Wie trägt KI zur Verbesserung von Anwendungs-Whitelisting-Strategien im SIEM bei? </t>
  </si>
  <si>
    <t>Wie wird der Schutz vor Ransomware durch KI-gestützte Technologien optimiert?</t>
  </si>
  <si>
    <t>Wie kann KI zur Reduktion der Angriffsfläche beitragen?</t>
  </si>
  <si>
    <t>Erkennungsfähigkeiten</t>
  </si>
  <si>
    <t>Wie wird die Erkennung von Sicherheitslücken durch KI im SIEM verbessert?</t>
  </si>
  <si>
    <t xml:space="preserve">Wie erfolgt die Überwachung der Prozessausführung durch KI-gestützte Analysemethoden? </t>
  </si>
  <si>
    <t>Welche Rolle spielt die KI bei der Überwachung von Dateisystemen im SIEM?</t>
  </si>
  <si>
    <t>Wie unterstützt KI die Überwachung von Aufgaben und Diensten im Netzwerk?</t>
  </si>
  <si>
    <t xml:space="preserve">Wie wird die Netzwerkverbindungsüberwachung durch KI optimiert? </t>
  </si>
  <si>
    <t>Welche Vorteile bietet die KI bei der Überwachung der Registrierung (Registry) im SIEM?</t>
  </si>
  <si>
    <t xml:space="preserve">Wie wird die Benutzeraktivitätsüberwachung durch KI-Algorithmen verbessert? </t>
  </si>
  <si>
    <t>Welche KI-Techniken werden für die Konfigurationsüberwachung eingesetzt?</t>
  </si>
  <si>
    <t>Wie wird die Überwachung luftgetrennter Endpunkte durch KI optimiert?</t>
  </si>
  <si>
    <t>Wie unterstützt KI die Funktionalität von Datei-Reputationsdiensten im SIEM?</t>
  </si>
  <si>
    <t>Welche Täuschungstechniken (Deception) werden durch KI im SIEM-System implementiert und wie effektiv sind diese?</t>
  </si>
  <si>
    <t xml:space="preserve">Reaktionsfähigkeiten </t>
  </si>
  <si>
    <t>Wie verbessert KI die Effizienz von URL-Filterung und -Blockierung im SIEM?</t>
  </si>
  <si>
    <t>Welche KI-gestützten Methoden werden zur Web-Inhaltsfilterung eingesetzt?</t>
  </si>
  <si>
    <t>Wie unterstützt KI die Isolierung von Maschinen im Falle eines Sicherheitsvorfalls?</t>
  </si>
  <si>
    <t xml:space="preserve">Welche KI-Methoden werden zur Beendigung oder Aussetzung von Prozessen im SIEM verwendet? </t>
  </si>
  <si>
    <t>Wie erfolgt die Löschung von Dateien oder Registrierungsschlüsseln durch KI-gestützte Automatisierung im SIEM?</t>
  </si>
  <si>
    <t>Wie wird das erzwungene Benutzer-Logout durch KI-gestützte Sicherheitsmaßnahmen verbessert?</t>
  </si>
  <si>
    <t>Integrationen</t>
  </si>
  <si>
    <t>Wie wird die Bedrohungsintelligenz durch KI im SIEM-System integriert und genutzt?</t>
  </si>
  <si>
    <t>Welche Rolle spielt die KI bei der Integration von Sicherheitslücken-Intelligenz im SIEM?</t>
  </si>
  <si>
    <t>Wie unterstützt KI die Threat-Hunting-Integration im Kontext von TTPs (Taktiken, Techniken und Prozeduren)?</t>
  </si>
  <si>
    <t>Welche KI-Werkzeuge und Artefakte werden zur Verbesserung des Threat-Hunting im SIEM eingesetzt?</t>
  </si>
  <si>
    <t xml:space="preserve">Wie werden technische Indikatoren durch KI im Rahmen des Threat-Hunting integriert? </t>
  </si>
  <si>
    <t>Welche KI-gestützten Methoden werden in die Sicherheitsvorfall-Management-Integration eingebunden</t>
  </si>
  <si>
    <t>Wie unterstützt KI die SIEM-Integration und welche Vorteile bietet dies?</t>
  </si>
  <si>
    <t>Welche Funktionen bietet die Integration von Malware-Sandboxen durch KI im SIEM?</t>
  </si>
  <si>
    <t>Visualisierung &amp; Ausgabe</t>
  </si>
  <si>
    <t>Wie werden Online-Signatur-basierte Erkennungsmethoden durch KI im SIEM optimiert?</t>
  </si>
  <si>
    <t xml:space="preserve">Welche KI-gestützten Verfahren kommen bei der Offline-Signatur-basierten Erkennung zum Einsatz? </t>
  </si>
  <si>
    <t>Wie werden benutzerdefinierte Regeln im SIEM durch KI erweitert und verbessert?</t>
  </si>
  <si>
    <t>Wie wird die verhaltensbasierte Erkennung durch KI-gestützte Algorithmen im SIEM-System implementiert?</t>
  </si>
  <si>
    <t xml:space="preserve">Wie unterstützt KI die Berichterstattung im SIEM, insbesondere im Hinblick auf die Einhaltung der EU-KI-Verordnung? </t>
  </si>
  <si>
    <t>Welche KI-basierten Ansätze werden zur Erstellung von Dashboards im SIEM verwendet?</t>
  </si>
  <si>
    <t>Wie optimiert KI die Techniken der Datenvisualisierung im SIEM?</t>
  </si>
  <si>
    <t>Welche Vorteile bietet die KI-gestützte Daten-Drilldown-Funktion im SIEM?</t>
  </si>
  <si>
    <t>Wie unterstützt KI das zentrale Analyse-Dashboard im SIEM?</t>
  </si>
  <si>
    <t>Wie wird die erweiterte Suche und Abfrage durch KI im SIEM verbessert und welche Compliance-Aspekte müssen hierbei berücksichtigt werden?</t>
  </si>
  <si>
    <t>SuppoDie Unterstützung verschiedener Betriebssysteme in einem SIEM-System erfordert eine umfassende Interoperabilität, insbesondere wenn KI-Modelle integriert sind. Betriebssysteme müssen in der Lage sein, KI-gestützte Analysen nahtlos auszuführen, ohne dass es zu Inkompatibilitäten kommt. Die Einhaltung der EU-KI-Verordnung erfordert dabei eine transparente und diskriminierungsfreie Datenverarbeitung durch die KI-Modelle.</t>
  </si>
  <si>
    <t>Mobile Geräte stellen besondere Herausforderungen an die Sicherheit, da sie oft außerhalb kontrollierter Umgebungen verwendet werden. Ein KI-gestütztes SIEM-System muss in der Lage sein, potenzielle Bedrohungen in Echtzeit zu erkennen und entsprechende Maßnahmen zu ergreifen, wobei die Datenschutzbestimmungen der EU-KI-Verordnung zu beachten sind.</t>
  </si>
  <si>
    <t>Die Bereitstellung in physischen, virtuellen und Cloud-Umgebungen muss sicherstellen, dass KI-Funktionalitäten flexibel und skalierbar eingesetzt werden können. Dabei ist sicherzustellen, dass die Verarbeitung von Daten in Übereinstimmung mit den Bestimmungen der EU-KI-Verordnung erfolgt, insbesondere hinsichtlich der Transparenz und Nachvollziehbarkeit der KI-Entscheidungen.</t>
  </si>
  <si>
    <t>Sicherheitslücken-Patching kann durch KI optimiert werden, indem potenzielle Schwachstellen proaktiv identifiziert und priorisiert werden. Eine kontinuierliche Überwachung und automatische Patch-Verteilung könnte durch KI gesteuert werden, wobei der Schutz sensibler Daten im Einklang mit der EU-KI-Verordnung gewährleistet sein muss.</t>
  </si>
  <si>
    <t>Forensische Informationssicherung in einem KI-gestützten SIEM-System erfordert spezielle Mechanismen zur Speicherung und Analyse von Beweisen, die durch KI-Algorithmen erzeugt werden. Diese Daten müssen sicher aufbewahrt und verarbeitet werden, um sowohl regulatorischen Anforderungen als auch potenziellen Audits gerecht zu werden.</t>
  </si>
  <si>
    <t>Historische Datenaufbewahrung wird durch KI optimiert, indem relevante Daten intelligent selektiert und archiviert werden. Die Datenaufbewahrungsrichtlinien müssen mit den Anforderungen der EU-KI-Verordnung übereinstimmen, wobei sicherzustellen ist, dass die Daten nur für den zulässigen Zeitraum gespeichert und dann ordnungsgemäß gelöscht werden.</t>
  </si>
  <si>
    <t>Das MITRE ATT&amp;CK®-Framework kann durch KI-Modelle erweitert werden, um Bedrohungen präziser zu identifizieren und Angriffsmuster schneller zu erkennen. Hierbei ist eine sorgfältige Dokumentation der KI-gestützten Prozesse erforderlich, um die Compliance mit der EU-KI-Verordnung zu gewährleisten.</t>
  </si>
  <si>
    <t>Speicheranalyse im SIEM profitiert von KI, die ungewöhnliche Speicheraktivitäten erkennen und analysieren kann. Diese Analysen müssen jedoch transparent durchgeführt werden, um den Vorgaben der EU-KI-Verordnung zu entsprechen und sicherzustellen, dass die Ergebnisse nachvollziehbar sind.</t>
  </si>
  <si>
    <t>Die Verknüpfung von Daten und Ereignissen im SIEM durch KI ermöglicht eine genauere Erkennung von Bedrohungen.</t>
  </si>
  <si>
    <t>KI unterstützt die Exploit-Prävention durch die Analyse und Vorhersage potenzieller Angriffsmuster. Die EU-KI-Verordnung fordert dabei, dass solche prädiktiven Modelle ohne Diskriminierung arbeiten und dass die Entscheidungsprozesse der KI nachvollziehbar und transparent gestaltet sind.</t>
  </si>
  <si>
    <t>Schutz vor dateilosen Schadprogrammen kann durch KI verbessert werden, indem Verhaltensanalysen und Anomalieerkennungen in Echtzeit durchgeführt werden. Die Verarbeitung dieser Daten muss jedoch im Einklang mit den Datenschutzbestimmungen der EU-KI-Verordnung stehen, um unzulässige Eingriffe in die Privatsphäre zu vermeiden.</t>
  </si>
  <si>
    <t>KI kann Anwendungs-Whitelisting-Strategien durch maschinelles Lernen optimieren, indem sie Anwendungen kontinuierlich überwacht und unbefugte Änderungen erkennt. Dies erfordert eine transparente Dokumentation der Entscheidungsprozesse der KI, um die Einhaltung der EU-KI-Verordnung sicherzustellen.</t>
  </si>
  <si>
    <t>Ransomware-Schutz wird durch KI verstärkt, indem verdächtige Aktivitäten frühzeitig erkannt und blockiert werden. Dabei ist zu gewährleisten, dass die KI-gesteuerten Reaktionen im Rahmen der EU-KI-Verordnung transparent und rechtlich einwandfrei sind.</t>
  </si>
  <si>
    <t xml:space="preserve"> Die Reduktion der Angriffsfläche durch KI erfolgt durch eine automatisierte Analyse und Minimierung von Sicherheitslücken. Es ist jedoch erforderlich, dass diese Maßnahmen die Grundrechte und Freiheiten der Betroffenen wahren und mit den Anforderungen der EU-KI-Verordnung übereinstimmen.</t>
  </si>
  <si>
    <t>Sicherheitslücken-Erkennung wird durch KI verbessert, indem Systeme kontinuierlich auf Schwachstellen überprüft werden. Die EU-KI-Verordnung verlangt, dass diese Erkennung ohne Benachteiligung spezifischer Nutzergruppen erfolgt und dass die Ergebnisse transparent sind.</t>
  </si>
  <si>
    <t>Die Überwachung der Prozessausführung kann durch KI präzisiert werden, indem ungewöhnliche Prozessverläufe in Echtzeit identifiziert werden. Die KI-Modelle müssen so gestaltet sein, dass sie den Vorschriften der EU-KI-Verordnung hinsichtlich Transparenz und Rechenschaftspflicht genügen.</t>
  </si>
  <si>
    <t>Bei der Dateisystem-Überwachung unterstützt KI, indem sie verdächtige Aktivitäten im Dateisystem erkennt und meldet. Diese Überwachung muss im Einklang mit der EU-KI-Verordnung durchgeführt werden, insbesondere in Bezug auf die Minimierung von Eingriffen in die Privatsphäre.</t>
  </si>
  <si>
    <t>KI verbessert die Überwachung von Aufgaben und Diensten, indem sie diese kontinuierlich analysiert und anormales Verhalten erkennt. Die angewandten KI-Algorithmen müssen so dokumentiert und überwacht werden, dass sie den Anforderungen der EU-KI-Verordnung entsprechen.</t>
  </si>
  <si>
    <t>Netzwerkverbindungs-Überwachung wird durch KI effizienter, da ungewöhnliche Netzwerkaktivitäten schneller erkannt werden können. Hierbei ist sicherzustellen, dass die erhobenen Daten im Einklang mit der EU-KI-Verordnung verarbeitet und gespeichert werden.</t>
  </si>
  <si>
    <t>Registry-Überwachung durch KI erlaubt eine tiefgehende Analyse und Erkennung unerlaubter Änderungen in der Systemregistrierung. Die Implementierung dieser Überwachungstechniken muss unter Berücksichtigung der Transparenzanforderungen der EU-KI-Verordnung erfolgen.</t>
  </si>
  <si>
    <t>Benutzeraktivitätsüberwachung wird durch KI verfeinert, indem ungewöhnliches Benutzerverhalten identifiziert wird. Dabei muss jedoch darauf geachtet werden, dass diese Überwachung im Rahmen der EU-KI-Verordnung datenschutzkonform durchgeführt wird.</t>
  </si>
  <si>
    <t>Die Konfigurationsüberwachung durch KI analysiert kontinuierlich Systemkonfigurationen und erkennt Abweichungen von sicheren Einstellungen. Diese Überwachung muss dokumentiert und so gestaltet sein, dass sie den Anforderungen der EU-KI-Verordnung an Transparenz und Fairness entspricht.</t>
  </si>
  <si>
    <t>Die Überwachung luftgetrennter Endpunkte durch KI erfordert spezielle Mechanismen, um die Isolation dieser Systeme zu gewährleisten und gleichzeitig Sicherheitsvorfälle zu erkennen. Dabei müssen die Maßnahmen in Übereinstimmung mit der EU-KI-Verordnung implementiert werden.</t>
  </si>
  <si>
    <t>Datei-Reputationsdienste werden durch KI unterstützt, indem Dateien automatisch bewertet und klassifiziert werden. Diese Bewertungen müssen jedoch transparent und nachvollziehbar sein, um den Anforderungen der EU-KI-Verordnung zu genügen.</t>
  </si>
  <si>
    <t>Täuschungstechniken (Deception) im SIEM werden durch KI verfeinert, um Angreifer in kontrollierte Umgebungen zu locken. Die Implementierung dieser Techniken muss so erfolgen, dass die Einhaltung der EU-KI-Verordnung gewährleistet ist, insbesondere hinsichtlich der Aufzeichnung und Analyse von Interaktionen.</t>
  </si>
  <si>
    <t>URL-Filterung und -Blockierung können durch KI präzisiert werden, indem gefährliche Webseiten erkannt und automatisch gesperrt werden. Dabei muss sichergestellt werden, dass die KI-Entscheidungen nachvollziehbar sind und den Anforderungen der EU-KI-Verordnung entsprechen.</t>
  </si>
  <si>
    <t>Web-Inhaltsfilterung durch KI ermöglicht eine genauere Identifizierung schädlicher Inhalte. Diese Filterung muss im Einklang mit den Datenschutz- und Transparenzanforderungen der EU-KI-Verordnung durchgeführt werden.</t>
  </si>
  <si>
    <t>Die Isolierung von Maschinen durch KI basiert auf der automatischen Erkennung und Reaktion auf Bedrohungen. Diese Prozesse müssen transparent und gut dokumentiert sein, um die Anforderungen der EU-KI-Verordnung zu erfüllen.</t>
  </si>
  <si>
    <t>Prozessbeendigung oder -aussetzung durch KI erfolgt, um laufende Angriffe zu stoppen. Es ist wichtig, dass diese Entscheidungen nachvollziehbar sind und im Einklang mit der EU-KI-Verordnung stehen.</t>
  </si>
  <si>
    <t>Die Löschung von Dateien oder Registrierungsschlüsseln durch KI erfolgt als Reaktion auf identifizierte Bedrohungen. Diese Maßnahmen müssen so dokumentiert und durchgeführt werden, dass sie den Anforderungen der EU-KI-Verordnung entsprechen.</t>
  </si>
  <si>
    <t>Erzwungenes Benutzer-Logout durch KI wird implementiert, um Benutzerkonten bei verdächtigen Aktivitäten zu schützen. Diese Maßnahme muss so gestaltet sein, dass sie den Vorschriften der EU-KI-Verordnung hinsichtlich Transparenz und Fairness entspricht.</t>
  </si>
  <si>
    <t>Bedrohungsintelligenz-Integration durch KI ermöglicht eine bessere Identifizierung und Analyse von Bedrohungen. Die EU-KI-Verordnung fordert hierbei, dass die Integration transparent erfolgt und die Verarbeitung der Bedrohungsdaten rechtmäßig und diskriminierungsfrei ist.</t>
  </si>
  <si>
    <t>Sicherheitslücken-Intelligenz-Integration durch KI verbessert die Fähigkeit, potenzielle Sicherheitslücken frühzeitig zu identifizieren und zu beheben. Diese Integration muss so erfolgen, dass die Anforderungen der EU-KI-Verordnung an Datenverarbeitung und -speicherung eingehalten werden.</t>
  </si>
  <si>
    <t>Threat-Hunting-Integration im Kontext von TTPs wird durch KI unterstützt, indem komplexe Angriffsvektoren schneller erkannt werden. Dabei ist sicherzustellen, dass die durch KI getroffenen Entscheidungen im Einklang mit den Vorgaben der EU-KI-Verordnung transparent und nachvollziehbar sind.</t>
  </si>
  <si>
    <t>KI-Werkzeuge und Artefakte zur Verbesserung des Threat-Hunting werden in das SIEM integriert, um die Effizienz der Bedrohungssuche zu steigern. Diese Integration muss unter Berücksichtigung der EU-KI-Verordnung erfolgen, insbesondere hinsichtlich der Transparenz und Rechenschaftspflicht.</t>
  </si>
  <si>
    <t>Technische Indikatoren für das Threat-Hunting werden durch KI im SIEM integriert, um die Erkennung von Bedrohungen zu verfeinern. Es ist notwendig, dass diese Indikatoren und die durch KI getroffenen Entscheidungen im Einklang mit der EU-KI-Verordnung dokumentiert werden.</t>
  </si>
  <si>
    <t>Sicherheitsvorfall-Management-Integration durch KI ermöglicht eine schnellere und genauere Reaktion auf Vorfälle. Diese Integration muss so erfolgen, dass die Verarbeitungsprozesse den Anforderungen der EU-KI-Verordnung entsprechen, insbesondere in Bezug auf Transparenz und Fairness.</t>
  </si>
  <si>
    <t>Die Integration von SIEM und KI verbessert die Gesamtfunktionalität des Systems, indem Bedrohungen schneller erkannt und darauf reagiert wird. Die EU-KI-Verordnung erfordert, dass diese Integration unter Berücksichtigung von Datenschutz und Transparenz erfolgt.</t>
  </si>
  <si>
    <t>KI-gestützte Integration von Malware-Sandboxen ermöglicht eine genauere Analyse von verdächtigen Dateien und Aktivitäten. Diese Integration muss den Anforderungen der EU-KI-Verordnung entsprechen, insbesondere hinsichtlich der Verarbeitung sensibler Daten.</t>
  </si>
  <si>
    <t>Online-Signatur-basierte Erkennung wird durch KI optimiert, um bekannte Bedrohungen schneller zu identifizieren. Die EU-KI-Verordnung erfordert, dass diese Optimierungen transparent und nachvollziehbar gestaltet sind, um Diskriminierung und unzulässige Eingriffe zu vermeiden.</t>
  </si>
  <si>
    <t>Offline-Signatur-basierte Erkennung wird durch KI-Algorithmen verfeinert, die Bedrohungen identifizieren, auch wenn keine Echtzeitverbindung besteht. Diese Prozesse müssen dokumentiert und so gestaltet sein, dass sie den Anforderungen der EU-KI-Verordnung an Fairness und Transparenz entsprechen.</t>
  </si>
  <si>
    <t>Benutzerdefinierte Regeln im SIEM werden durch KI erweitert, um spezifische Bedrohungen effektiver zu erkennen. Die Implementierung dieser Regeln muss den Anforderungen der EU-KI-Verordnung an Transparenz und Nachvollziehbarkeit entsprechen.</t>
  </si>
  <si>
    <t>Verhaltensbasierte Erkennung durch KI identifiziert Anomalien im Verhalten von Benutzern oder Systemen. Diese Erkennungsmethoden müssen so implementiert werden, dass sie den Vorgaben der EU-KI-Verordnung hinsichtlich Datenschutz, Transparenz und Fairness entsprechen.</t>
  </si>
  <si>
    <t>Berichterstattung im SIEM wird durch KI unterstützt, indem relevante Daten automatisch aggregiert und präsentiert werden. Diese Berichte müssen den Anforderungen der EU-KI-Verordnung entsprechen, insbesondere hinsichtlich der Transparenz und Zugänglichkeit der präsentierten Daten.</t>
  </si>
  <si>
    <t>Dashboards im SIEM werden durch KI-basierte Ansätze optimiert, um Sicherheitsdaten übersichtlich und verständlich darzustellen. Die Gestaltung dieser Dashboards muss sicherstellen, dass sie den Anforderungen der EU-KI-Verordnung an die Transparenz der Datenpräsentation entspricht.</t>
  </si>
  <si>
    <t>Techniken der Datenvisualisierung im SIEM werden durch KI verbessert, um komplexe Daten einfacher und effektiver darzustellen. Diese Visualisierungen müssen so gestaltet sein, dass sie den Vorgaben der EU-KI-Verordnung hinsichtlich Transparenz und Verständlichkeit entsprechen.</t>
  </si>
  <si>
    <t>KI-gestützte Daten-Drilldown-Funktion ermöglicht es, tiefere Einblicke in sicherheitsrelevante Daten zu erhalten. Diese Funktionen müssen den Anforderungen der EU-KI-Verordnung entsprechen, insbesondere in Bezug auf die Nachvollziehbarkeit der analysierten Daten.</t>
  </si>
  <si>
    <t>Zentrales Analyse-Dashboard wird durch KI optimiert, um eine umfassende Übersicht über die Sicherheitslage zu bieten. Dieses Dashboard muss im Einklang mit der EU-KI-Verordnung entwickelt werden, um sicherzustellen, dass alle Daten transparent und nachvollziehbar präsentiert werden.</t>
  </si>
  <si>
    <t>Erweiterte Suche und Abfrage im SIEM werden durch KI verbessert, um relevante Sicherheitsdaten schnell und effizient zu finden. Diese Such- und Abfragefunktionen müssen so gestaltet sein, dass sie den Anforderungen der EU-KI-Verordnung an Datenschutz, Transparenz und Fairness entsprechen.</t>
  </si>
  <si>
    <t>Wurde die Verantwortung für die Implementierung und Überwachung der KI-gestützten SIEM-Lösung (Security Information and Event Management) formal zugewiesen, einschließlich der Einhaltung der EU-KI-Verordnung?</t>
  </si>
  <si>
    <t>Wurde die technische Verantwortung für die Integrität und den Betrieb der KI-Komponenten innerhalb der SIEM-Lösung formal zugewiesen?</t>
  </si>
  <si>
    <t>Personal &amp; Unterstützung</t>
  </si>
  <si>
    <t>Wurde die KI-gestützte SIEM-Lösung technisch umfassend dokumentiert, einschließlich der verwendeten KI-Modelle und Algorithmen sowie deren Transparenz und Nachvollziehbarkeit gemäß den Anforderungen der EU-KI-Verordnung?</t>
  </si>
  <si>
    <t>Wurde die funktionale Dokumentation der SIEM-Lösung unter Berücksichtigung der spezifischen KI-Funktionalitäten und deren Einfluss auf Entscheidungsprozesse erstellt?</t>
  </si>
  <si>
    <t>Gibt es speziell geschultes Personal, das für den Betrieb und die Überwachung der KI-gestützten SIEM-Lösung verantwortlich ist, einschließlich der Einhaltung von Richtlinien der EU-KI-Verordnung?</t>
  </si>
  <si>
    <t>Ist das Personal für die Unterstützung der KI-Komponenten der SIEM-Lösung formell geschult und auf die ethischen, technischen und rechtlichen Aspekte der EU-KI-Verordnung vorbereitet?</t>
  </si>
  <si>
    <t>Verfügt das Personal über Zertifizierungen, die speziell auf den Betrieb und die Verwaltung von KI in sicherheitskritischen Anwendungen, wie einer SIEM-Lösung, abzielen?</t>
  </si>
  <si>
    <t>Besteht ein formeller Supportvertrag, der die Wartung und Weiterentwicklung der KI-gestützten SIEM-Lösung unter Berücksichtigung der EU-KI-Verordnung sicherstellt?</t>
  </si>
  <si>
    <t>Wird die KI-gestützte SIEM-Lösung regelmäßig auf ihre Funktionstüchtigkeit und Konformität mit der EU-KI-Verordnung überprüft und gewartet?</t>
  </si>
  <si>
    <t>Wird die Fernwartung der KI-Komponenten innerhalb der SIEM-Lösung unter strenger Berücksichtigung von Sicherheits- und Datenschutzanforderungen gemäß der EU-KI-Verordnung verwaltet?</t>
  </si>
  <si>
    <t>Werden Wartungs- und Konfigurationsupdates, einschließlich solcher für KI-Modelle, durch einen Change-Management-Prozess implementiert, der die Richtlinien der EU-KI-Verordnung einhält?</t>
  </si>
  <si>
    <t>Haben Sie Wartungsfenster eingerichtet, die speziell auf die Aktualisierung und Validierung der KI-Komponenten in der SIEM-Lösung abzielen?</t>
  </si>
  <si>
    <t>Wird die Wartung der SIEM-Lösung unter Verwendung autorisierter und vertrauenswürdiger Tools durchgeführt, die den Anforderungen der EU-KI-Verordnung entsprechen?</t>
  </si>
  <si>
    <t>Ist eine Hochverfügbarkeit (HA) für die KI-gestützte SIEM-Lösung implementiert, um kontinuierlichen Schutz und Überwachung gemäß der EU-KI-Verordnung zu gewährleisten?</t>
  </si>
  <si>
    <t>Ist eine sichere Datenbackup- und Replikationsstrategie vorhanden, die speziell auf die Speicherung und Wiederherstellung von KI-Modellen und deren Outputs in der SIEM-Lösung abzielt?</t>
  </si>
  <si>
    <t>Gibt es ein Konfigurationsbackup und eine Replikation für die KI-Komponenten der SIEM-Lösung, um deren Integrität und Verfügbarkeit im Einklang mit der EU-KI-Verordnung zu gewährleisten?</t>
  </si>
  <si>
    <t>Ist ein Notfallwiederherstellungsplan vorhanden, der die spezifischen Anforderungen an KI-Komponenten innerhalb der SIEM-Lösung berücksichtigt?</t>
  </si>
  <si>
    <t>Wird der Notfallwiederherstellungsplan regelmäßig getestet, um sicherzustellen, dass die KI-gestützte SIEM-Lösung schnell und effektiv wiederhergestellt werden kann?</t>
  </si>
  <si>
    <t>Zugriffsmanagement</t>
  </si>
  <si>
    <t>Gibt es eine separate Entwicklungs- und Testumgebung, in der KI-Modelle und deren Integrationen in die SIEM-Lösung gemäß den Bestimmungen der EU-KI-Verordnung getestet werden können?</t>
  </si>
  <si>
    <t>IIst der Zugang zu den KI-Komponenten der SIEM-Lösung auf autorisiertes Personal beschränkt, das sich der Auswirkungen auf Sicherheit und Datenschutz gemäß der EU-KI-Verordnung bewusst ist?</t>
  </si>
  <si>
    <t>Werden Zugriffsrechte regelmäßig überprüft und bei Bedarf sofort entzogen, um unberechtigten Zugriff auf KI-Modelle und deren Outputs zu verhindern?</t>
  </si>
  <si>
    <t>Ist ein „Break-Glass“-Verfahren implementiert, das es ermöglicht, im Notfall sicheren Zugang zu kritischen KI-Funktionen der SIEM-Lösung zu erhalten, ohne die Konformität mit der EU-KI-Verordnung zu gefährden?</t>
  </si>
  <si>
    <t>Die Zuweisung der Verantwortung für die Implementierung und Überwachung der KI-gestützten SIEM-Lösung erfolgte durch die Ernennung eines spezifischen Verantwortlichen, der über umfassende Kenntnisse der EU-KI-Verordnung verfügt. Diese Person ist dafür zuständig, sicherzustellen, dass alle Aspekte der KI-Implementierung im Einklang mit den regulatorischen Anforderungen stehen. Darüber hinaus wurde eine klare Aufteilung der Aufgaben zwischen verschiedenen Teams und Abteilungen vorgenommen, um eine effektive Überwachung und Einhaltung sicherzustellen.</t>
  </si>
  <si>
    <t>Die technische Verantwortung wurde einem spezialisierten Team innerhalb der IT-Abteilung zugewiesen, das über die notwendigen technischen Kenntnisse und die erforderlichen Ressourcen verfügt, um die Integrität der KI-Komponenten sicherzustellen. Dieses Team ist auch für die regelmäßige Überprüfung und Aktualisierung der KI-Modelle verantwortlich, um sicherzustellen, dass sie im Einklang mit den geltenden technischen Standards und der EU-KI-Verordnung arbeiten.</t>
  </si>
  <si>
    <t>Eine detaillierte technische Dokumentation wurde erstellt, die alle relevanten Aspekte der KI-gestützten SIEM-Lösung abdeckt. Diese Dokumentation umfasst die Beschreibung der eingesetzten KI-Modelle und Algorithmen, deren Funktionsweise, Trainingsdaten, sowie die Methoden zur Sicherstellung von Transparenz und Nachvollziehbarkeit. Es wurde besonderer Wert darauf gelegt, dass diese Dokumentation den Anforderungen der EU-KI-Verordnung entspricht, um eine vollständige Rückverfolgbarkeit und Auditierbarkeit der KI-Entscheidungen zu gewährleisten.</t>
  </si>
  <si>
    <t>Die funktionale Dokumentation der SIEM-Lösung wurde erweitert, um die spezifischen KI-Funktionalitäten und deren Einfluss auf sicherheitsrelevante Entscheidungsprozesse zu beschreiben. Diese Dokumentation erklärt, wie die KI-Komponenten in die bestehenden Workflows integriert sind, welche Arten von Entscheidungen automatisiert getroffen werden, und welche Mechanismen zur Überwachung und Validierung der KI-Entscheidungen implementiert wurden.</t>
  </si>
  <si>
    <t>Ein Team aus speziell ausgebildeten Fachkräften wurde zusammengestellt, das sowohl technisches Wissen über KI-Technologien als auch ein tiefes Verständnis der EU-KI-Verordnung besitzt. Dieses Team ist verantwortlich für den täglichen Betrieb der SIEM-Lösung, die Überwachung der KI-Outputs und die Sicherstellung der regulatorischen Konformität. Darüber hinaus werden regelmäßige Schulungen durchgeführt, um das Wissen des Personals auf dem neuesten Stand zu halten.</t>
  </si>
  <si>
    <t>Das Personal hat eine formale Schulung durchlaufen, die sowohl technische Aspekte der KI-gestützten SIEM-Lösung als auch ethische und rechtliche Anforderungen umfasst, die durch die EU-KI-Verordnung vorgegeben sind. Die Schulungsinhalte beinhalten Themen wie Bias-Erkennung, Datenschutz, ethische KI-Nutzung und die rechtlichen Verpflichtungen im Umgang mit KI-Technologien.</t>
  </si>
  <si>
    <t>Mehrere Mitglieder des Teams haben Zertifizierungen erworben, die sich auf den Betrieb und die Verwaltung von KI in sicherheitskritischen Anwendungen spezialisieren. Diese Zertifizierungen umfassen sowohl technische als auch regulatorische Schulungen und sind darauf ausgerichtet, sicherzustellen, dass das Personal in der Lage ist, die KI-Komponenten der SIEM-Lösung sicher und effektiv zu betreiben.</t>
  </si>
  <si>
    <t xml:space="preserve">Ein umfassender Supportvertrag wurde abgeschlossen, der regelmäßige Wartung, Updates und die Weiterentwicklung der KI-gestützten SIEM-Lösung abdeckt. Dieser Vertrag stellt sicher, dass alle Änderungen und Weiterentwicklungen im Einklang mit den Anforderungen der EU-KI-Verordnung durchgeführt werden, einschließlich der Überprüfung neuer Funktionen auf deren rechtliche und ethische Konformität.
</t>
  </si>
  <si>
    <t>Regelmäßige Überprüfungen und Wartungen der KI-gestützten SIEM-Lösung sind etabliert, um sicherzustellen, dass die Funktionalität den Anforderungen entspricht und die Konformität mit der EU-KI-Verordnung gewährleistet ist. Diese Wartungsarbeiten beinhalten auch die Validierung und Kalibrierung der KI-Modelle, um sicherzustellen, dass sie weiterhin präzise und im Einklang mit den regulatorischen Vorgaben arbeiten.</t>
  </si>
  <si>
    <t>Die Fernwartung der KI-Komponenten wird streng kontrolliert und erfolgt unter Berücksichtigung hoher Sicherheits- und Datenschutzstandards. Dabei werden spezielle Maßnahmen ergriffen, um sicherzustellen, dass alle Fernzugriffe überwacht und dokumentiert werden, um den Anforderungen der EU-KI-Verordnung hinsichtlich des Schutzes sensibler Daten und der Integrität der KI-Systeme gerecht zu werden.</t>
  </si>
  <si>
    <t>Ein formalisierter Change-Management-Prozess ist implementiert, der sicherstellt, dass alle Wartungs- und Konfigurationsupdates sorgfältig geplant, getestet und dokumentiert werden. Dieser Prozess umfasst auch spezifische Schritte zur Überprüfung der Konformität von KI-Modell-Updates mit den Richtlinien der EU-KI-Verordnung, um sicherzustellen, dass jede Änderung den regulatorischen Anforderungen entspricht.</t>
  </si>
  <si>
    <t>Geplante Wartungsfenster sind eingerichtet, um die KI-Komponenten der SIEM-Lösung zu aktualisieren und zu validieren. Während dieser Zeiträume werden die KI-Modelle überprüft, neu trainiert und auf ihre Leistungsfähigkeit und Übereinstimmung mit den regulatorischen Vorgaben getestet. Diese regelmäßigen Wartungsfenster stellen sicher, dass die KI-Komponenten weiterhin effektiv und konform arbeiten.</t>
  </si>
  <si>
    <t>Eine robuste Hochverfügbarkeitsarchitektur wurde implementiert, die sicherstellt, dass die KI-gestützte SIEM-Lösung auch bei Hardware- oder Softwareausfällen weiterhin verfügbar bleibt. Diese Architektur ist darauf ausgelegt, kontinuierliche Überwachung und Schutz im Einklang mit den Anforderungen der EU-KI-Verordnung zu gewährleisten, insbesondere in Bezug auf die Verfügbarkeit sicherheitskritischer Systeme.</t>
  </si>
  <si>
    <t>Eine umfassende Datenbackup- und Replikationsstrategie wurde entwickelt, die die sichere Speicherung und Wiederherstellung von KI-Modellen und deren Outputs gewährleistet. Diese Strategie beinhaltet regelmäßige Backups und die geografische Verteilung von Daten, um Ausfallsicherheit zu gewährleisten. Zudem wird sichergestellt, dass diese Verfahren den Vorgaben der EU-KI-Verordnung hinsichtlich Datenschutz und Datenintegrität entsprechen.</t>
  </si>
  <si>
    <t>Konfigurationsbackups und Replikationen wurden für alle KI-Komponenten der SIEM-Lösung eingerichtet. Diese Maßnahmen dienen der Aufrechterhaltung der Systemintegrität und Verfügbarkeit, auch im Falle eines Ausfalls. Die Backup- und Replikationsprozesse sind so gestaltet, dass sie die regulatorischen Anforderungen der EU-KI-Verordnung in Bezug auf die Zuverlässigkeit und Rückverfolgbarkeit von KI-gestützten Systemen erfüllen.</t>
  </si>
  <si>
    <t>Ein umfassender Notfallwiederherstellungsplan wurde entwickelt, der die spezifischen Anforderungen an die KI-Komponenten der SIEM-Lösung berücksichtigt. Dieser Plan enthält detaillierte Prozeduren für die Wiederherstellung von KI-Modellen und deren Outputs im Falle eines kritischen Systemausfalls, um sicherzustellen, dass die SIEM-Lösung schnellstmöglich wieder funktionsfähig ist und die Vorgaben der EU-KI-Verordnung weiterhin erfüllt.</t>
  </si>
  <si>
    <t xml:space="preserve">Regelmäßige Tests des Notfallwiederherstellungsplans werden durchgeführt, um sicherzustellen, dass die Wiederherstellungsprozesse effektiv und schnell umgesetzt werden können. Diese Tests umfassen auch Szenarien, die speziell auf die Wiederherstellung von KI-Komponenten abzielen, um die Resilienz der SIEM-Lösung zu überprüfen und sicherzustellen, dass sie den Anforderungen der EU-KI-Verordnung entspricht.
</t>
  </si>
  <si>
    <t>Eine separate Entwicklungs- und Testumgebung wurde eingerichtet, um KI-Modelle und deren Integration in die SIEM-Lösung umfassend zu testen. Diese Umgebung ermöglicht es, neue Modelle und Funktionen zu entwickeln und zu validieren, bevor sie in die Produktionsumgebung überführt werden. Dabei wird sichergestellt, dass alle Tests im Einklang mit den Bestimmungen der EU-KI-Verordnung durchgeführt werden, um Compliance und Sicherheit zu gewährleisten.</t>
  </si>
  <si>
    <t xml:space="preserve">Der Zugang zu den KI-Komponenten der SIEM-Lösung ist streng auf autorisiertes Personal beschränkt, das umfassend in den Aspekten der Sicherheit und des Datenschutzes geschult wurde, wie sie in der EU-KI-Verordnung gefordert werden. Zugriffsrechte werden nach dem Prinzip der minimalen notwendigen Berechtigungen vergeben, um unbefugten Zugriff und Missbrauch zu verhindern.
</t>
  </si>
  <si>
    <t>Zugriffsrechte werden regelmäßig überprüft, um sicherzustellen, dass nur berechtigtes Personal Zugriff auf die KI-Komponenten der SIEM-Lösung hat. Bei Bedarf werden Zugriffsrechte unverzüglich angepasst oder entzogen, um unberechtigten Zugriff zu verhindern und die Sicherheit der KI-gestützten Systeme zu gewährleisten. Diese Maßnahmen sind Teil eines umfassenden Zugriffsmanagements, das den Anforderungen der EU-KI-Verordnung entspricht.</t>
  </si>
  <si>
    <t>Ein „Break-Glass“-Verfahren wurde implementiert, das es ermöglicht, im Notfall schnellen und sicheren Zugang zu kritischen KI-Funktionen der SIEM-Lösung zu erhalten. Dieses Verfahren ist so gestaltet, dass es sowohl die sofortige Reaktionsfähigkeit in Krisensituationen ermöglicht als auch die Einhaltung der EU-KI-Verordnung sicherstellt. Jede Nutzung dieses Verfahrens wird sorgfältig dokumentiert und nachverfolgt, um die Integrität und Sicherheit der KI-Systeme zu gewährleisten.</t>
  </si>
  <si>
    <t xml:space="preserve">Die Wartung der SIEM-Lösung erfolgt ausschließlich unter Verwendung autorisierter und vertrauenswürdiger Tools, die auf die Einhaltung der EU-KI-Verordnung geprüft und zertifiziert wurden. Diese Tools gewährleisten, dass alle Wartungsarbeiten sicher, effizient und im Einklang mit den regulatorischen Vorgaben durchgeführt werden.
</t>
  </si>
  <si>
    <t>Geben Sie an, welche technologischen Fähigkeiten und Artefakte vorhanden und implementiert sind:</t>
  </si>
  <si>
    <t>In welchem Umfang analysiert Ihr SIEM verschlüsselten Netzwerkverkehr mithilfe von KI, und wie gewährleistet es die Einhaltung der EU-KI-Verordnung in Bezug auf den Schutz personenbezogener Daten?</t>
  </si>
  <si>
    <t>Wie integriert Ihr SIEM KI-gestützte Algorithmen zur Signaturerkennung von Intrusion Detection Systems (IDS), und welche Maßnahmen werden ergriffen, um die Transparenz und Erklärbarkeit gemäß der EU-KI-Verordnung sicherzustellen?</t>
  </si>
  <si>
    <t>Welche Ansätze des überwachten maschinellen Lernens nutzt Ihr SIEM, um Anomalien im Netzwerkverkehr zu erkennen, und wie stellen Sie sicher, dass diese Modelle den ethischen Anforderungen der EU-KI-Verordnung entsprechen?</t>
  </si>
  <si>
    <t>Wie verwendet Ihr SIEM unüberwachtes maschinelles Lernen zur Bedrohungserkennung, und wie wird die Einhaltung der EU-KI-Verordnung in Bezug auf Bias-Vermeidung und Diskriminierungsfreiheit sichergestellt?</t>
  </si>
  <si>
    <t>Inwiefern ermöglicht Ihr SIEM KI-gesteuerte Verkehrsblockierung, und wie stellen Sie sicher, dass die Entscheidungsprozesse nachvollziehbar und konform mit der EU-KI-Verordnung sind?</t>
  </si>
  <si>
    <t>Welche Mechanismen nutzt Ihr SIEM zur Erkennung unautorisierter Geräte durch KI, und wie wird die Datensicherheit und -integrität gemäß der EU-KI-Verordnung gewährleistet?</t>
  </si>
  <si>
    <t>Wie implementiert Ihr SIEM MITRE ATT&amp;CK® Identifier Tagging in Verbindung mit KI, und welche Maßnahmen zur Risikobewertung und -minderung im Rahmen der EU-KI-Verordnung werden ergriffen?</t>
  </si>
  <si>
    <t>Wie integriert Ihr SIEM Deep Packet Inspection unter Nutzung von KI, und wie werden die Anforderungen der EU-KI-Verordnung in Bezug auf Datenschutz und Transparenz erfüllt?</t>
  </si>
  <si>
    <t>In welchem Umfang verwendet Ihr SIEM KI für die Korrelation von sicherheitsrelevanten Ereignissen, und wie wird die Verantwortlichkeit und Erklärbarkeit dieser Prozesse im Kontext der EU-KI-Verordnung gewährleistet?</t>
  </si>
  <si>
    <t>Überwachungsfähigkeiten</t>
  </si>
  <si>
    <t>Wie sichert Ihr SIEM die vollständige Paketaufnahme unter Einsatz von KI, und welche Maßnahmen werden getroffen, um die Konformität mit der EU-KI-Verordnung zu gewährleisten?</t>
  </si>
  <si>
    <t>Inwiefern unterstützt Ihr SIEM die Datenflussaufnahme durch KI, und wie wird die Einhaltung der EU-KI-Verordnung hinsichtlich der Genauigkeit und Zuverlässigkeit der Daten sichergestellt?</t>
  </si>
  <si>
    <t>Wie überwacht Ihr SIEM den Nord-Süd-Netzwerkverkehr mithilfe von KI, und welche Vorkehrungen werden getroffen, um die Anforderungen der EU-KI-Verordnung in Bezug auf Datenschutz und Sicherheit zu erfüllen?</t>
  </si>
  <si>
    <t>In welchem Ausmaß nutzt Ihr SIEM KI zur Überwachung des Ost-West-Netzwerkverkehrs, und wie wird die Transparenz und Nachvollziehbarkeit der KI-Prozesse im Einklang mit der EU-KI-Verordnung sichergestellt?</t>
  </si>
  <si>
    <t>Welche Strategien verfolgt Ihr SIEM bei der Überwachung klassifizierter Netzwerksegmente unter Einsatz von KI, und wie wird die Einhaltung der EU-KI-Verordnung bezüglich der Vertraulichkeit gewährleistet?</t>
  </si>
  <si>
    <t>Wie integriert Ihr SIEM KI zur Überwachung von Cloud-Umgebungen, und wie wird die Konformität mit der EU-KI-Verordnung in Bezug auf Datensicherheit und -schutz sichergestellt?</t>
  </si>
  <si>
    <t>Inwiefern nutzt Ihr SIEM KI zur Überwachung von ICS/SCADA-Netzwerken, und welche Maßnahmen zur Risikominderung und Einhaltung der EU-KI-Verordnung werden umgesetzt?</t>
  </si>
  <si>
    <t>Wie setzt Ihr SIEM KI zur Überwachung des DNS-Verkehrs ein, und wie wird die Einhaltung der EU-KI-Verordnung in Bezug auf Transparenz und Datenschutz gewährleistet?</t>
  </si>
  <si>
    <t>In welchem Umfang integriert Ihr SIEM Geschäftsprozesskontexte durch KI, und wie wird die Übereinstimmung mit der EU-KI-Verordnung in Bezug auf ethische und rechtliche Aspekte sichergestellt?</t>
  </si>
  <si>
    <t>Wie verwendet Ihr SIEM KI zur Integration von Identitätskontexten, und welche Maßnahmen zur Vermeidung von Diskriminierung und Bias werden im Einklang mit der EU-KI-Verordnung ergriffen?</t>
  </si>
  <si>
    <t>Welche Rolle spielt KI bei der Bedrohungsintelligenz-Integration in Ihrem SIEM, und wie wird die Einhaltung der EU-KI-Verordnung bezüglich der Genauigkeit und Zuverlässigkeit der Bedrohungsbewertungen gewährleistet?</t>
  </si>
  <si>
    <t>Inwiefern unterstützt Ihr SIEM KI-gestützte Bedrohungsjagd, und wie wird die Verantwortlichkeit und Erklärbarkeit dieser Prozesse im Kontext der EU-KI-Verordnung sichergestellt?</t>
  </si>
  <si>
    <t>Wie integriert Ihr SIEM KI in das Sicherheitsvorfallmanagement, und welche Maßnahmen werden getroffen, um die Einhaltung der EU-KI-Verordnung in Bezug auf Datenschutz und Datensicherheit zu gewährleisten?</t>
  </si>
  <si>
    <t>Wie unterstützt Ihr SIEM KI in der SIEM-Integration, und welche Mechanismen gewährleisten die Einhaltung der EU-KI-Verordnung hinsichtlich der Datenintegrität und -sicherheit?</t>
  </si>
  <si>
    <t>Inwiefern nutzt Ihr SIEM KI zur Integration von Malware-Sandboxen, und wie wird die Einhaltung der EU-KI-Verordnung bezüglich der Transparenz und Nachvollziehbarkeit dieser Prozesse sichergestellt?</t>
  </si>
  <si>
    <t>Inwiefern implementiert Ihr SIEM standardisierte Erkennungsregeln unter Einsatz von KI, und wie wird die Übereinstimmung mit der EU-KI-Verordnung bezüglich der Transparenz und der Minimierung von Risiken sichergestellt?</t>
  </si>
  <si>
    <t>Wie werden benutzerdefinierte Erkennungsregeln in Ihrem SIEM durch KI unterstützt, und welche Maßnahmen zur Sicherstellung der Konformität mit der EU-KI-Verordnung werden getroffen?</t>
  </si>
  <si>
    <t>Inwiefern unterstützt Ihr SIEM KI-gestützte Berichtsfunktionen, und welche Maßnahmen werden ergriffen, um die Konformität mit der EU-KI-Verordnung hinsichtlich der Genauigkeit und Zuverlässigkeit der Berichte sicherzustellen?</t>
  </si>
  <si>
    <t>In welchem Umfang verwendet Ihr SIEM KI zur Musteranalyse, und wie werden die Anforderungen der EU-KI-Verordnung hinsichtlich der Transparenz und Nachvollziehbarkeit sichergestellt?</t>
  </si>
  <si>
    <t>Wie nutzt Ihr SIEM KI zur Erstellung von Verkehrsbaselines, und wie wird die Einhaltung der EU-KI-Verordnung bezüglich Fairness und Diskriminierungsfreiheit gewährleistet?</t>
  </si>
  <si>
    <t>Wie integriert Ihr SIEM KI in Dashboards, und welche Mechanismen gewährleisten die Einhaltung der EU-KI-Verordnung in Bezug auf die Transparenz der dargestellten Daten?</t>
  </si>
  <si>
    <t>Welche KI-gestützten Datenvisualisierungstechniken werden in Ihrem SIEM verwendet, und wie wird die Einhaltung der EU-KI-Verordnung bezüglich der Nachvollziehbarkeit und Verständlichkeit gewährleistet?</t>
  </si>
  <si>
    <t>Inwiefern nutzt Ihr SIEM KI für Daten-Drilldowns, und welche Maßnahmen werden getroffen, um die Anforderungen der EU-KI-Verordnung in Bezug auf Datenschutz und Datensicherheit zu erfüllen?</t>
  </si>
  <si>
    <t>Wie unterstützt Ihr SIEM KI in zentralen Analysekonsolen, und wie wird die Übereinstimmung mit der EU-KI-Verordnung hinsichtlich der Transparenz und der Minimierung von Risiken sichergestellt?</t>
  </si>
  <si>
    <t>Inwiefern ermöglicht Ihr SIEM erweiterte Such- und Abfragefunktionen unter Einsatz von KI, und welche Maßnahmen zur Sicherstellung der Konformität mit der EU-KI-Verordnung werden ergriffen?</t>
  </si>
  <si>
    <t>Ihr SIEM-System nutzt KI-Modelle zur Analyse verschlüsselten Netzwerkverkehrs, indem es Anomalien und potenzielle Bedrohungen identifiziert, ohne den verschlüsselten Inhalt zu entschlüsseln. Dabei werden Metadaten und Kommunikationsmuster analysiert. Um die EU-KI-Verordnung einzuhalten, wird sichergestellt, dass alle verwendeten KI-Modelle transparent sind und personenbezogene Daten gemäß den Datenschutzrichtlinien geschützt werden. Datenminimierung und die Sicherstellung der Erklärbarkeit der verwendeten Modelle sind zentrale Aspekte, um die Vorgaben der Verordnung zu erfüllen.</t>
  </si>
  <si>
    <t>Das SIEM integriert KI-basierte Algorithmen zur Erkennung von Angriffsmustern, indem es signaturbasierte Erkennung mit verhaltensbasierten Analysemethoden kombiniert. Um die Transparenz und Erklärbarkeit dieser Erkennungsmechanismen zu gewährleisten, werden regelmäßig Audits durchgeführt, und es wird darauf geachtet, dass die Modelle keine unerklärlichen Entscheidungen treffen. Die Einhaltung der EU-KI-Verordnung wird durch die Dokumentation der Entscheidungswege und die Bereitstellung nachvollziehbarer Erklärungen sichergestellt.</t>
  </si>
  <si>
    <t>Durch den Einsatz von überwachten maschinellen Lernverfahren kann das SIEM Netzwerkverkehr klassifizieren und ungewöhnliche Aktivitäten erkennen. Die Modelle werden mit sorgfältig ausgewählten, repräsentativen Trainingsdaten trainiert, um eine Verzerrung zu vermeiden und faire Entscheidungen zu gewährleisten. Zur Einhaltung der EU-KI-Verordnung wird auf die ständige Überwachung und Kalibrierung der Modelle geachtet, um Diskriminierung zu vermeiden und die ethischen Standards der Verordnung einzuhalten.</t>
  </si>
  <si>
    <t>Das SIEM verwendet unüberwachtes maschinelles Lernen zur Erkennung von unbekannten Bedrohungen, indem es Muster im Netzwerkverkehr identifiziert, die von der Norm abweichen. Um Bias zu verhindern und Diskriminierung zu vermeiden, werden die verwendeten Algorithmen regelmäßig überprüft und angepasst. Die EU-KI-Verordnung fordert Transparenz, daher wird die Erklärbarkeit der Anomalieerkennungsprozesse durch entsprechende Dokumentation und Audits sichergestellt.</t>
  </si>
  <si>
    <t>KI-gestützte Verkehrsblockierung im SIEM ermöglicht es, schädliche Aktivitäten in Echtzeit zu unterbinden. Diese Entscheidungen basieren auf vordefinierten Regeln und KI-Modellen, die verdächtige Muster erkennen. Um die Anforderungen der EU-KI-Verordnung zu erfüllen, wird besonders auf die Transparenz der Entscheidungsprozesse geachtet, indem jede Blockierung nachvollziehbar dokumentiert wird, sodass keine unbegründeten oder willkürlichen Blockierungen erfolgen.</t>
  </si>
  <si>
    <t>Durch den Einsatz von KI erkennt das SIEM unautorisierte Geräte im Netzwerk, indem es ungewöhnliche Zugriffs- und Verhaltensmuster identifiziert. Zum Schutz der Datenintegrität und um den Datenschutzbestimmungen der EU-KI-Verordnung gerecht zu werden, wird eine strenge Kontrolle über die verarbeiteten Daten ausgeübt. Die Vermeidung von Fehlalarmen und eine hohe Genauigkeit der Erkennung werden durch regelmäßige Aktualisierungen und Tests der Algorithmen sichergestellt.</t>
  </si>
  <si>
    <t>Die Integration von MITRE ATT&amp;CK-Frameworks im SIEM, unterstützt durch KI, hilft bei der Identifizierung von Angriffsvektoren und Taktiken. Um die Einhaltung der EU-KI-Verordnung zu gewährleisten, werden die Risiken sorgfältig bewertet und nur solche Identifikatoren verwendet, die keine übermäßigen Eingriffe in die Privatsphäre darstellen. Die Transparenz der KI-Modelle wird durch ausführliche Dokumentationen und die Möglichkeit zur Nachverfolgung der Entscheidungen sichergestellt.</t>
  </si>
  <si>
    <t>KI-gestützte Deep Packet Inspection (DPI) ermöglicht eine tiefgehende Analyse des Netzwerkverkehrs, um schädliche Inhalte zu erkennen. Die EU-KI-Verordnung erfordert, dass bei der Verwendung von DPI-Technologien besonders auf die Wahrung der Privatsphäre geachtet wird. Daher wird sichergestellt, dass die Analyseprozesse transparent und datenschutzkonform gestaltet sind, indem nur notwendige Informationen extrahiert und verarbeitet werden.</t>
  </si>
  <si>
    <t>Das SIEM verwendet KI, um sicherheitsrelevante Ereignisse zu korrelieren und Muster zu erkennen, die auf potenzielle Bedrohungen hinweisen. Um die Anforderungen der EU-KI-Verordnung zu erfüllen, wird darauf geachtet, dass die Korrelationen erklärbar und nachvollziehbar sind. Dies geschieht durch die Implementierung von Mechanismen zur Überwachung und Validierung der KI-Entscheidungen, die gewährleisten, dass die Systeme keine unverhältnismäßigen Risiken für die betroffenen Personen darstellen.</t>
  </si>
  <si>
    <t>KI unterstützt das SIEM bei der vollständigen Erfassung und Analyse von Netzwerkpaketen, um detaillierte Einblicke in den Netzwerkverkehr zu ermöglichen. Die Erfüllung der EU-KI-Verordnung wird durch die Implementierung von strengen Datenschutzmaßnahmen gewährleistet, die sicherstellen, dass erfasste Daten sicher gespeichert und nur für den vorgesehenen Zweck verwendet werden. Die Integrität und Vertraulichkeit der Daten stehen dabei im Vordergrund.</t>
  </si>
  <si>
    <t>Die Aufnahme und Verarbeitung von Netzwerkflussdaten durch KI ermöglicht es dem SIEM, umfassende Verkehrsanalysen durchzuführen. Um die EU-KI-Verordnung einzuhalten, wird die Datenverarbeitung so gestaltet, dass nur relevante Daten gesammelt und analysiert werden. Transparenz und Datenschutz werden durch die Implementierung von klaren Richtlinien zur Datenhandhabung und regelmäßigen Audits sichergestellt.</t>
  </si>
  <si>
    <t>KI-gestützte Überwachung des Nord-Süd-Netzwerkverkehrs hilft dem SIEM, potenzielle Bedrohungen zu identifizieren, die zwischen dem internen Netzwerk und externen Quellen auftreten. Die Einhaltung der EU-KI-Verordnung wird durch die Sicherstellung gewährleistet, dass die verwendeten Algorithmen keine unerwünschten oder diskriminierenden Entscheidungen treffen und dass die Überwachungsprozesse vollständig dokumentiert und überprüfbar sind.</t>
  </si>
  <si>
    <t>Die Überwachung des Ost-West-Netzwerkverkehrs durch KI ermöglicht es dem SIEM, seitliche Bewegungen innerhalb des Netzwerks zu erkennen. Die EU-KI-Verordnung verlangt, dass die Überwachungsaktivitäten transparent und ethisch durchgeführt werden. Dies wird durch die Implementierung von Mechanismen erreicht, die sicherstellen, dass die KI-Systeme keine unvorhersehbaren oder unfairen Ergebnisse liefern und dass ihre Entscheidungen jederzeit nachvollziehbar sind.</t>
  </si>
  <si>
    <t>Das SIEM verwendet KI zur Überwachung klassifizierter Netzwerksegmente, um sicherzustellen, dass sensible Daten vor unbefugtem Zugriff geschützt sind. Die EU-KI-Verordnung erfordert, dass die Überwachungsprozesse den höchsten Standards in Bezug auf Vertraulichkeit und Datenschutz entsprechen. Die Einhaltung dieser Standards wird durch den Einsatz von Verschlüsselung und anderen Sicherheitsmaßnahmen gewährleistet, die den Schutz der Daten gewährleisten und gleichzeitig Transparenz bieten.</t>
  </si>
  <si>
    <t>Durch den Einsatz von KI überwacht das SIEM Cloud-Umgebungen, um Sicherheitsvorfälle in Echtzeit zu erkennen. Um die Anforderungen der EU-KI-Verordnung zu erfüllen, wird besonderes Augenmerk auf die Sicherheit der in der Cloud gespeicherten Daten gelegt, und es werden Mechanismen zur Überwachung und Sicherstellung der Datenintegrität implementiert. Transparenz und Verantwortlichkeit sind zentrale Bestandteile der Überwachungsprozesse.</t>
  </si>
  <si>
    <t>KI-gestützte Überwachung von ICS/SCADA-Netzwerken durch das SIEM ermöglicht es, Bedrohungen in industriellen Steuerungssystemen zu erkennen. Die Einhaltung der EU-KI-Verordnung wird durch die Sicherstellung gewährleistet, dass alle Überwachungsprozesse den Anforderungen an Sicherheit, Datenschutz und Transparenz entsprechen. Besonderes Augenmerk wird auf die Minimierung des Risikos von Fehlalarmen und die Gewährleistung der Erklärbarkeit der Entscheidungen gelegt.</t>
  </si>
  <si>
    <t>Das SIEM nutzt KI zur Überwachung des DNS-Verkehrs, um schädliche Aktivitäten wie DNS-Tunneling zu erkennen. Um die EU-KI-Verordnung einzuhalten, werden alle Überwachungsaktivitäten transparent gestaltet, und es wird darauf geachtet, dass die eingesetzten Algorithmen keine unverhältnismäßigen Eingriffe in die Privatsphäre der Nutzer darstellen. Die Nachvollziehbarkeit der Entscheidungen und die Gewährleistung der Datensicherheit sind dabei von zentraler Bedeutung.</t>
  </si>
  <si>
    <t>Die Integration von Geschäftskontexten durch KI im SIEM ermöglicht es, sicherheitsrelevante Ereignisse im Kontext der betrieblichen Anforderungen zu interpretieren. Um den Anforderungen der EU-KI-Verordnung gerecht zu werden, werden ethische Überlegungen und Datenschutzvorgaben bei der Implementierung dieser KI-gestützten Integrationen berücksichtigt. Transparenz und Erklärbarkeit der Entscheidungen werden durch eine klare Dokumentation und regelmäßige Überprüfungen sichergestellt.</t>
  </si>
  <si>
    <t>Das SIEM integriert Identitätskontexte mithilfe von KI, um verdächtige Aktivitäten zu erkennen, die auf Identitätsmissbrauch hindeuten könnten. Die Einhaltung der EU-KI-Verordnung wird durch die Implementierung von Schutzmaßnahmen gewährleistet, die sicherstellen, dass die Verarbeitungsprozesse keine Diskriminierung oder Bias aufweisen und dass die Entscheidungen der KI transparent und nachvollziehbar sind.</t>
  </si>
  <si>
    <t>Die Integration von Bedrohungsinformationen durch KI im SIEM ermöglicht eine proaktive Bedrohungserkennung. Um die Vorgaben der EU-KI-Verordnung zu erfüllen, wird sichergestellt, dass die verwendeten Bedrohungsinformationen zuverlässig sind und die Verarbeitung dieser Daten den Datenschutzanforderungen entspricht. Die Erklärbarkeit der Entscheidungen wird durch die Implementierung von Prozessen gewährleistet, die eine genaue Nachverfolgung der verwendeten Bedrohungsdaten ermöglichen.</t>
  </si>
  <si>
    <t>Das SIEM verwendet KI zur Unterstützung der Bedrohungsjagd, um proaktiv nach Anzeichen für Kompromittierungen zu suchen. Um die EU-KI-Verordnung einzuhalten, wird besonders darauf geachtet, dass die eingesetzten KI-Modelle fair und diskriminierungsfrei arbeiten und dass die Ergebnisse nachvollziehbar und transparent dokumentiert werden. Regelmäßige Audits und Überprüfungen der Algorithmen tragen zur Sicherstellung dieser Standards bei.</t>
  </si>
  <si>
    <t>Die Integration von Sicherheitsvorfallmanagementprozessen durch KI im SIEM ermöglicht eine schnellere und genauere Reaktion auf Sicherheitsvorfälle. Die EU-KI-Verordnung fordert, dass diese Prozesse transparent und nachvollziehbar sind. Daher wird darauf geachtet, dass die Entscheidungen der KI-Modelle jederzeit überprüfbar sind und dass die Datenschutzrichtlinien strikt eingehalten werden. Besondere Aufmerksamkeit wird der Minimierung von Fehlalarmen und der Effizienzsteigerung der Vorfallreaktion gewidmet.</t>
  </si>
  <si>
    <t>Die Integration von KI in das SIEM ermöglicht eine umfassendere Analyse und Reaktion auf Sicherheitsbedrohungen. Um die Anforderungen der EU-KI-Verordnung zu erfüllen, wird sichergestellt, dass alle KI-gestützten Prozesse transparent sind und die Verarbeitung von sicherheitsrelevanten Daten den Datenschutzvorgaben entspricht. Die ständige Überwachung und Kalibrierung der KI-Modelle trägt dazu bei, die Einhaltung dieser Standards zu gewährleisten.</t>
  </si>
  <si>
    <t>Das SIEM nutzt KI zur Integration von Malware-Sandboxen, um verdächtige Dateien in einer sicheren Umgebung zu analysieren. Die Einhaltung der EU-KI-Verordnung wird durch die Implementierung von Prozessen sichergestellt, die gewährleisten, dass die Sandbox-Analysen transparent und datenschutzkonform durchgeführt werden. Die Dokumentation der Analyseergebnisse und die Nachvollziehbarkeit der Entscheidungen sind zentrale Bestandteile der Compliance-Strategie.</t>
  </si>
  <si>
    <t>KI-gestützte standardisierte Erkennungsregeln im SIEM helfen bei der Identifizierung bekannter Bedrohungen. Die EU-KI-Verordnung verlangt, dass diese Regeln transparent und fair angewendet werden. Dies wird durch die regelmäßige Überprüfung und Anpassung der Erkennungsregeln gewährleistet, um sicherzustellen, dass sie keine unverhältnismäßigen Risiken für die betroffenen Personen darstellen und dass die Entscheidungen nachvollziehbar bleiben</t>
  </si>
  <si>
    <t>Das SIEM verwendet KI zur Erstellung und Anpassung benutzerdefinierter Erkennungsregeln, die auf spezifische Bedrohungen zugeschnitten sind. Um die Einhaltung der EU-KI-Verordnung zu gewährleisten, werden diese Regeln unter Berücksichtigung ethischer und rechtlicher Aspekte entwickelt. Besondere Aufmerksamkeit wird der Erklärbarkeit und Transparenz der Entscheidungen gewidmet, sodass die Anpassungen der Regeln jederzeit nachvollziehbar sind.</t>
  </si>
  <si>
    <t>Durch die Erstellung von Verkehrs-Baselines mit KI kann das SIEM Abweichungen vom normalen Netzwerkverhalten erkennen. Um die EU-KI-Verordnung einzuhalten, wird sichergestellt, dass die Baselines repräsentativ und fair sind, und dass keine diskriminierenden oder voreingenommenen Entscheidungen getroffen werden. Die ständige Überwachung und Anpassung der Baselines trägt dazu bei, dass die KI-Modelle transparent und nachvollziehbar bleiben.</t>
  </si>
  <si>
    <t>Das SIEM verwendet KI zur Analyse von Mustern im Netzwerkverkehr, um verdächtige Aktivitäten zu identifizieren. Die EU-KI-Verordnung erfordert, dass diese Musteranalysen transparent und verständlich sind. Daher wird darauf geachtet, dass die verwendeten Algorithmen klar dokumentiert sind und die Entscheidungsprozesse nachvollziehbar bleiben. Die regelmäßige Validierung der Ergebnisse trägt zur Einhaltung dieser Vorgaben bei.</t>
  </si>
  <si>
    <t>KI-gestützte Berichtsfunktionen im SIEM ermöglichen eine detaillierte Analyse und Darstellung von Sicherheitsereignissen. Um die Anforderungen der EU-KI-Verordnung zu erfüllen, werden die Berichte so gestaltet, dass sie transparent und genau sind und die Daten in Übereinstimmung mit den Datenschutzrichtlinien verarbeitet werden. Die Nachvollziehbarkeit der Berichtsprozesse und die Sicherstellung der Datenintegrität stehen dabei im Vordergrund.</t>
  </si>
  <si>
    <t>Durch die Integration von KI in Dashboards ermöglicht das SIEM eine visuelle Darstellung sicherheitsrelevanter Daten. Um die EU-KI-Verordnung einzuhalten, wird sichergestellt, dass die Dashboards transparent sind und die dargestellten Daten korrekt und unverzerrt wiedergeben. Die ständige Überwachung der Dashboard-Funktionen trägt zur Sicherstellung der Einhaltung der Datenschutzbestimmungen bei.</t>
  </si>
  <si>
    <t>Das SIEM nutzt KI-gestützte Datenvisualisierungstechniken, um komplexe Sicherheitsdaten verständlich darzustellen. Um den Anforderungen der EU-KI-Verordnung gerecht zu werden, wird darauf geachtet, dass die Visualisierungen keine irreführenden oder diskriminierenden Darstellungen enthalten. Die Transparenz der Visualisierungsprozesse wird durch die klare Dokumentation der verwendeten Techniken und Algorithmen gewährleistet.</t>
  </si>
  <si>
    <t>KI ermöglicht es dem SIEM, tiefere Einblicke in sicherheitsrelevante Daten durch Drilldowns zu gewinnen. Die Einhaltung der EU-KI-Verordnung wird durch die Sicherstellung gewährleistet, dass diese Drilldowns transparent und datenschutzkonform durchgeführt werden. Die Nachvollziehbarkeit der Drilldown-Prozesse und die Sicherstellung der Datensicherheit sind dabei von zentraler Bedeutung.</t>
  </si>
  <si>
    <t>Die zentrale Analysekonsole im SIEM wird durch KI unterstützt, um eine umfassende Sicherheitsanalyse zu ermöglichen. Um die EU-KI-Verordnung einzuhalten, wird darauf geachtet, dass die Konsolenfunktionen transparent und nachvollziehbar sind und die Daten sicher verarbeitet werden. Die ständige Überwachung der Konsolenaktivitäten trägt dazu bei, dass die Entscheidungen der KI-Modelle überprüfbar bleiben und keine unverhältnismäßigen Risiken für die betroffenen Personen darstellen.</t>
  </si>
  <si>
    <t>Das SIEM verwendet KI für erweiterte Such- und Abfragefunktionen, um sicherheitsrelevante Informationen effizient zu finden. Die Einhaltung der EU-KI-Verordnung wird durch die Sicherstellung gewährleistet, dass die Such- und Abfrageprozesse transparent sind und die Daten sicher und datenschutzkonform verarbeitet werden. Die Nachvollziehbarkeit der Abfrageergebnisse und die Sicherstellung der Integrität der Suchalgorithmen sind dabei von zentraler Bedeutung.</t>
  </si>
  <si>
    <t>mittel /sehr hoch</t>
  </si>
  <si>
    <t>Haben Sie die Implementierung und den Betrieb des KI-gestützten Sicherheitsüberwachungsdienstes umfassend und formal dokumentiert, insbesondere im Hinblick auf die Einhaltung der EU-KI-Verordnung?</t>
  </si>
  <si>
    <t xml:space="preserve">Bitte geben Sie die Elemente des Dokuments zum </t>
  </si>
  <si>
    <t>Welche Leistungsindikatoren wurden definiert, um die Effektivität der KI-Algorithmen im SIEM zu bewerten?</t>
  </si>
  <si>
    <t>Welche Qualitätsindikatoren wurden festgelegt, um sicherzustellen, dass die KI-Modelle den geforderten Standards und ethischen Richtlinien der EU-KI-Verordnung entsprechen?</t>
  </si>
  <si>
    <t>Welche Abhängigkeiten bestehen zwischen den KI-gestützten Komponenten des SIEM und anderen sicherheitsrelevanten Systemen?</t>
  </si>
  <si>
    <t>Welche Service-Level wurden definiert, um die Verfügbarkeit und Zuverlässigkeit des KI-gestützten Überwachungssystems sicherzustellen?</t>
  </si>
  <si>
    <t>Welche Betriebszeiten wurden für die KI-gestützten Überwachungsdienste festgelegt, und wie wird die kontinuierliche Überwachung gewährleistet?</t>
  </si>
  <si>
    <t>Wer sind die spezifischen Dienstkunden und Stakeholder, die über die KI-gestützten Überwachungsdienste informiert werden müssen, insbesondere im Hinblick auf Transparenzanforderungen der EU-KI-Verordnung?</t>
  </si>
  <si>
    <t>Was ist der Zweck der Integration von KI in das Sicherheitsüberwachungssystem, und wie wird dieser Zweck im Einklang mit den Anforderungen der EU-KI-Verordnung formuliert?</t>
  </si>
  <si>
    <t>Welche Eingaben und Auslöser für die KI-Modelle wurden definiert, und wie werden diese auf Konformität mit der EU-KI-Verordnung geprüft?</t>
  </si>
  <si>
    <t>Welche spezifischen Ausgaben und Ergebnisse liefern die KI-Modelle, und wie werden diese im Hinblick auf ihre Genauigkeit und Fairness bewertet?</t>
  </si>
  <si>
    <t>Welche Aktivitäten und Prozesse sind mit der Implementierung und Wartung der KI-gestützten Sicherheitsüberwachung verbunden, insbesondere im Kontext der Einhaltung regulatorischer Anforderungen?</t>
  </si>
  <si>
    <t>Wie sind die Rollen und Verantwortlichkeiten im Zusammenhang mit der Entwicklung, Implementierung und Überwachung der KI-gestützten SIEM-Dienste definiert?</t>
  </si>
  <si>
    <t>Wird die Qualität der KI-gestützten Überwachungsdienste regelmäßig bewertet, und wie wird sichergestellt, dass die Ergebnisse den Anforderungen der EU-KI-Verordnung entsprechen?</t>
  </si>
  <si>
    <t>Werden die KI-gestützten Sicherheitsdienste hinsichtlich der Einhaltung definierter Service-Level überprüft, und wie wird die Einhaltung der EU-KI-Verordnung gewährleistet?</t>
  </si>
  <si>
    <t>Werden Kunden und Stakeholder regelmäßig und transparent über die Funktionsweise, Entscheidungen und Ergebnisse der KI-gestützten SIEM-Dienste informiert?</t>
  </si>
  <si>
    <t>Bestehen vertragliche Vereinbarungen, die die Haftung und Verantwortlichkeiten im Zusammenhang mit der Nutzung von KI in der Sicherheitsüberwachung klar regeln, insbesondere im Kontext der EU-KI-Verordnung?</t>
  </si>
  <si>
    <t>Ist genügend qualifiziertes Personal für die Entwicklung, Überwachung und Wartung der KI-gestützten Überwachungsdienste bereitgestellt, um die Einhaltung der EU-KI-Verordnung sicherzustellen?</t>
  </si>
  <si>
    <t>Wie wird sichergestellt, dass die KI-gestützten Überwachungsprozesse mit anderen sicherheitsrelevanten Prozessen harmonieren und keine Inkonsistenzen oder Verstöße gegen die EU-KI-Verordnung entstehen?</t>
  </si>
  <si>
    <t>Gibt es spezifizierte Prozesse zur Vorfalllösung und Servicekontinuität, die auch die Besonderheiten von KI-gestützten Überwachungsdiensten berücksichtigen?</t>
  </si>
  <si>
    <t>Wurde ein umfassendes Set von Verfahren entwickelt, das die Implementierung, Überwachung und Verbesserung der KI-gestützten Überwachungsdienste unter Berücksichtigung der EU-KI-Verordnung beschreibt?</t>
  </si>
  <si>
    <t>Sind Onboarding- und Offboarding-Verfahren für die KI-gestützten Sicherheitsdienste definiert, die sicherstellen, dass alle Prozesse konform zur EU-KI-Verordnung sind?</t>
  </si>
  <si>
    <t>Werden bewährte Verfahren angewendet, um sicherzustellen, dass die KI-Modelle im SIEM ethisch, transparent und im Einklang mit der EU-KI-Verordnung entwickelt und eingesetzt werden?</t>
  </si>
  <si>
    <t>Wie werden Anwendungsfälle (Use Cases) im KI-gestützten Sicherheitsüberwachungsdienst entwickelt und überprüft, um ihre Übereinstimmung mit der EU-KI-Verordnung zu gewährleisten?</t>
  </si>
  <si>
    <t>Werden Prozessdaten zur Vorhersage der Serviceleistung gesammelt und analysiert, um sicherzustellen, dass die KI-Modelle weiterhin die geforderten Qualitäts- und Compliance-Standards erfüllen?</t>
  </si>
  <si>
    <t>Werden die KI-gestützten Sicherheitsdienste kontinuierlich verbessert und angepasst, basierend auf festgelegten Verbesserungszielen, die mit den Anforderungen der EU-KI-Verordnung übereinstimmen?</t>
  </si>
  <si>
    <t>Der Sicherheitsüberwachungsdienst, der durch KI unterstützt wird, wurde detailliert dokumentiert. Diese Dokumentation umfasst alle relevanten Aspekte, um sicherzustellen, dass die Dienstleistung vollständig transparent ist und im Einklang mit der EU-KI-Verordnung steht. Die Dokumentation enthält umfassende Informationen zur Funktionsweise der KI-Systeme, zur Datennutzung und zur Gewährleistung der Fairness und Transparenz der verwendeten Algorithmen.</t>
  </si>
  <si>
    <t>Es wurden spezifische Leistungsindikatoren definiert, die die Genauigkeit, Effizienz und Reaktionsfähigkeit der KI-Modelle messen. Diese Indikatoren werden regelmäßig überprüft und angepasst, um sicherzustellen, dass die KI-Systeme optimal funktionieren und den Sicherheitsanforderungen entsprechen, ohne dabei die Anforderungen der EU-KI-Verordnung zu verletzen</t>
  </si>
  <si>
    <t>Es gibt definierte Qualitätsindikatoren, die sicherstellen, dass die KI-Modelle nicht nur effektiv, sondern auch ethisch einwandfrei arbeiten. Diese Indikatoren berücksichtigen Aspekte wie Fairness, Transparenz und die Vermeidung von Diskriminierung, um sicherzustellen, dass die KI-Anwendungen den Anforderungen der EU-KI-Verordnung entsprechen.</t>
  </si>
  <si>
    <t>Die Abhängigkeiten zwischen den KI-gestützten Komponenten des SIEM und anderen sicherheitsrelevanten Systemen sind klar definiert. Es wurde sichergestellt, dass die Interaktion zwischen diesen Systemen reibungslos verläuft und dass alle beteiligten Systeme konform zur EU-KI-Verordnung arbeiten, insbesondere in Bezug auf Datensicherheit und Datenschutz.</t>
  </si>
  <si>
    <t>Die Service-Level sind so definiert, dass sie die Verfügbarkeit und Zuverlässigkeit des KI-gestützten Überwachungssystems gewährleisten. Diese Service-Level berücksichtigen auch die Anforderungen der EU-KI-Verordnung, indem sie sicherstellen, dass die KI-Systeme jederzeit transparent und überprüfbar sind.</t>
  </si>
  <si>
    <t>Die Betriebszeiten für die KI-gestützten Überwachungsdienste wurden so festgelegt, dass eine kontinuierliche Überwachung und Unterstützung gewährleistet ist. Dabei wurde sichergestellt, dass alle notwendigen Vorkehrungen getroffen wurden, um im Falle von Störungen oder Vorfällen schnell reagieren zu können, unter Berücksichtigung der regulatorischen Anforderungen.</t>
  </si>
  <si>
    <t>Die Dienstkunden und Stakeholder wurden identifiziert, und es wurde ein Kommunikationsprozess etabliert, der sicherstellt, dass alle relevanten Parteien regelmäßig und transparent über die Funktionsweise der KI-gestützten Sicherheitsdienste informiert werden. Dies schließt auch die Einhaltung der Transparenzanforderungen der EU-KI-Verordnung ein.</t>
  </si>
  <si>
    <t>Der Zweck der Integration von KI in das Sicherheitsüberwachungssystem wurde klar definiert. Dieser Zweck liegt in der Optimierung der Überwachungsprozesse, der frühzeitigen Erkennung von Bedrohungen und der Verbesserung der Reaktionszeiten. Dieser Zweck wurde im Einklang mit den ethischen und rechtlichen Anforderungen der EU-KI-Verordnung formuliert, um sicherzustellen, dass die KI-Systeme verantwortungsvoll genutzt werden.</t>
  </si>
  <si>
    <t>Die Eingaben und Auslöser für die KI-Modelle wurden sorgfältig definiert, um eine präzise und rechtzeitige Bedrohungserkennung zu ermöglichen. Diese Prozesse werden regelmäßig überprüft, um sicherzustellen, dass sie mit den Anforderungen der EU-KI-Verordnung übereinstimmen, insbesondere in Bezug auf die Verwendung und Verarbeitung personenbezogener Daten.</t>
  </si>
  <si>
    <t>Die Ausgaben und Ergebnisse der KI-Modelle werden kontinuierlich überwacht, um ihre Genauigkeit und Fairness sicherzustellen. Es wurden Mechanismen implementiert, um eventuelle Verzerrungen oder Ungenauigkeiten frühzeitig zu erkennen und zu korrigieren, sodass die Ergebnisse den regulatorischen Anforderungen entsprechen.</t>
  </si>
  <si>
    <t>Die Aktivitäten und Prozesse rund um die Implementierung und Wartung der KI-gestützten Sicherheitsüberwachung sind umfassend dokumentiert. Diese Dokumentation stellt sicher, dass alle Beteiligten die Anforderungen der EU-KI-Verordnung verstehen und einhalten können, insbesondere in Bezug auf Transparenz, Verantwortung und Rechenschaftspflicht.</t>
  </si>
  <si>
    <t>Die Rollen und Verantwortlichkeiten im Zusammenhang mit der Entwicklung, Implementierung und Überwachung der KI-gestützten SIEM-Dienste sind klar definiert. Es wurde sichergestellt, dass alle Beteiligten über ihre Aufgaben und Verantwortlichkeiten im Kontext der EU-KI-Verordnung informiert sind und entsprechend handeln.</t>
  </si>
  <si>
    <t>Die Qualität der KI-gestützten Überwachungsdienste wird regelmäßig durch interne und externe Audits bewertet. Diese Bewertungen beinhalten eine Überprüfung der KI-Modelle auf ihre Konformität mit den Anforderungen der EU-KI-Verordnung, einschließlich Transparenz, Fairness und Datenschutz.</t>
  </si>
  <si>
    <t>Die Einhaltung der definierten Service-Level durch die KI-gestützten Sicherheitsdienste wird kontinuierlich überwacht. Dabei wird sichergestellt, dass die KI-Systeme nicht nur effektiv arbeiten, sondern auch die regulatorischen Anforderungen, wie sie in der EU-KI-Verordnung festgelegt sind, erfüllen.</t>
  </si>
  <si>
    <t>Ein Kommunikationsplan wurde implementiert, der sicherstellt, dass alle Kunden und Stakeholder regelmäßig über die Funktionsweise, Entscheidungen und Ergebnisse der KI-gestützten SIEM-Dienste informiert werden. Diese Kommunikation erfolgt transparent und entspricht den Anforderungen der EU-KI-Verordnung.</t>
  </si>
  <si>
    <t>Es wurden vertragliche Vereinbarungen getroffen, die die Verantwortlichkeiten und Haftungsfragen im Zusammenhang mit der Nutzung von KI in der Sicherheitsüberwachung klar regeln. Diese Verträge berücksichtigen die speziellen Anforderungen und Risiken, die durch die EU-KI-Verordnung abgedeckt werden.</t>
  </si>
  <si>
    <t>Für die Entwicklung, Überwachung und Wartung der KI-gestützten Überwachungsdienste wurde ausreichend qualifiziertes Personal bereitgestellt. Dieses Personal ist speziell geschult, um sicherzustellen, dass die KI-Modelle den hohen Standards der EU-KI-Verordnung entsprechen und ethisch einwandfrei arbeiten.</t>
  </si>
  <si>
    <t>Es wurde darauf geachtet, dass die KI-gestützten Überwachungsprozesse nahtlos mit anderen sicherheitsrelevanten Prozessen integriert sind. Durch regelmäßige Überprüfungen wird sichergestellt, dass keine Inkonsistenzen oder Verstöße gegen die EU-KI-Verordnung entstehen.</t>
  </si>
  <si>
    <t>Es wurden spezifizierte Prozesse zur Vorfalllösung und zur Sicherstellung der Servicekontinuität entwickelt, die die besonderen Anforderungen von KI-gestützten Überwachungsdiensten berücksichtigen. Diese Prozesse wurden so gestaltet, dass sie den Anforderungen der EU-KI-Verordnung entsprechen und eine schnelle Reaktion auf sicherheitsrelevante Ereignisse ermöglichen.</t>
  </si>
  <si>
    <t>Ein umfassendes Set von Verfahren wurde entwickelt, das alle Aspekte der Implementierung, Überwachung und kontinuierlichen Verbesserung der KI-gestützten Überwachungsdienste abdeckt. Diese Verfahren sind darauf ausgelegt, die Einhaltung der EU-KI-Verordnung sicherzustellen und die Transparenz und Fairness der KI-Modelle zu gewährleisten.</t>
  </si>
  <si>
    <t>Onboarding- und Offboarding-Verfahren für die KI-gestützten Sicherheitsdienste wurden definiert, um sicherzustellen, dass alle relevanten Prozesse konform zur EU-KI-Verordnung sind. Diese Verfahren beinhalten die Schulung des Personals sowie die regelmäßige Überprüfung und Anpassung der KI-Modelle.</t>
  </si>
  <si>
    <t>Best Practices werden angewendet, um sicherzustellen, dass die KI-Modelle im SIEM ethisch einwandfrei, transparent und im Einklang mit der EU-KI-Verordnung entwickelt und eingesetzt werden. Diese Best Practices umfassen auch die regelmäßige Überprüfung der Modelle auf Verzerrungen und Ungenauigkeiten.</t>
  </si>
  <si>
    <t>Anwendungsfälle (Use Cases) für den KI-gestützten Sicherheitsüberwachungsdienst werden sorgfältig entwickelt und regelmäßig überprüft, um sicherzustellen, dass sie den Anforderungen der EU-KI-Verordnung entsprechen. Dies beinhaltet eine Analyse der potenziellen Risiken und die Implementierung von Maßnahmen zur Risikominimierung.</t>
  </si>
  <si>
    <t>Prozessdaten zur Vorhersage der Serviceleistung werden kontinuierlich gesammelt und analysiert. Diese Daten werden genutzt, um sicherzustellen, dass die KI-Modelle den geforderten Qualitäts- und Compliance-Standards entsprechen und rechtzeitig angepasst werden können.</t>
  </si>
  <si>
    <t>Die KI-gestützten Sicherheitsdienste werden kontinuierlich verbessert und optimiert. Diese Verbesserungen basieren auf festgelegten Zielen, die im Einklang mit den Anforderungen der EU-KI-Verordnung stehen, um sicherzustellen, dass die Dienste nicht nur effektiv, sondern auch ethisch vertretbar und rechtskonform sind.</t>
  </si>
  <si>
    <t>Dokumentationsvalidierung und Auditierung: Neben der umfassenden Dokumentation des Sicherheitsüberwachungsdienstes sollte ein regelmäßiger Validierungsprozess durch interne und externe Audits implementiert werden. Diese Audits sollten sicherstellen, dass die Dokumentation nicht nur aktuell, sondern auch vollständig im Einklang mit der EU-KI-Verordnung steht. Dabei sollte insbesondere geprüft werden, ob alle erforderlichen Compliance-Anforderungen erfüllt sind.</t>
  </si>
  <si>
    <t>Regelmäßige Aktualisierung der Dokumentation: Es sollte eine kontinuierliche Überprüfung und Aktualisierung der Dokumentation erfolgen, um sicherzustellen, dass alle Veränderungen in den KI-gestützten Überwachungsprozessen sowie neue regulatorische Anforderungen der EU-KI-Verordnung zeitnah reflektiert werden. Automatisierte Tools zur Dokumentationsverfolgung könnten dabei unterstützen, Konsistenz und Aktualität zu gewährleisten.</t>
  </si>
  <si>
    <t>Performance-Monitoring und Anpassung der Algorithmen: Die definierten Leistungsindikatoren sollten regelmäßig durch fortschrittliche Monitoring-Tools überwacht werden, um sicherzustellen, dass die KI-Algorithmen weiterhin optimal arbeiten. Falls Abweichungen oder Performance-Probleme festgestellt werden, sollten Anpassungen der Algorithmen basierend auf einem klaren, vordefinierten Prozess zur Modifikation und Verbesserung vorgenommen werden.</t>
  </si>
  <si>
    <t>Ethische Evaluierung und Bias-Überprüfung: Es sollten zusätzliche Maßnahmen zur kontinuierlichen Überprüfung der Qualitätsindikatoren implementiert werden, einschließlich regelmäßiger ethischer Evaluierungen und Bias-Überprüfungen. Dies könnte durch die Einführung von Ethik-Audits oder die Integration eines speziellen Ethik-Komitees erfolgen, das sicherstellt, dass die KI-Modelle keine unzulässigen Verzerrungen enthalten.</t>
  </si>
  <si>
    <t>Redundanz und Notfallpläne für Abhängigkeiten: Um die Abhängigkeiten zwischen den KI-gestützten Komponenten und anderen Systemen zu managen, sollten Redundanzmechanismen sowie umfassende Notfallpläne entwickelt und implementiert werden. Diese Maßnahmen stellen sicher, dass der Betrieb auch im Falle eines Ausfalls eines abhängigen Systems fortgesetzt werden kann, ohne dass die Compliance gefährdet wird.</t>
  </si>
  <si>
    <t>Dynamische Anpassung der Service-Level: Die Service-Level sollten nicht statisch sein, sondern dynamisch angepasst werden, basierend auf den Erkenntnissen aus kontinuierlichem Monitoring und sich ändernden regulatorischen Anforderungen. Ein automatisiertes Anpassungssystem könnte eingerichtet werden, das auf Echtzeitdaten basiert und sofortige Anpassungen an den Service-Leveln vornimmt, um die Compliance zu gewährleisten.</t>
  </si>
  <si>
    <t>Kontinuierliche Betriebsüberwachung und Eskalationsmanagement: Es sollte eine kontinuierliche Überwachung der Betriebszeiten durch spezialisierte Teams stattfinden, die sofortige Eskalationsmechanismen für den Fall von Abweichungen oder Ausfällen aktivieren können. Ein spezielles Krisenmanagement-Team könnte eingerichtet werden, um schnelle und konforme Reaktionen sicherzustellen.</t>
  </si>
  <si>
    <t>Integrierte Kommunikationsplattform: Eine zentrale Kommunikationsplattform sollte implementiert werden, die es ermöglicht, dass alle Dienstkunden und Stakeholder transparent und zeitnah über alle relevanten Entwicklungen informiert werden. Diese Plattform könnte automatisierte Berichte und Benachrichtigungen bereitstellen, die spezifische Anforderungen der EU-KI-Verordnung berücksichtigen.</t>
  </si>
  <si>
    <t>Klare Definition von Zwecken und Transparenz-Mechanismen: Der Zweck der Integration von KI in das Sicherheitsüberwachungssystem sollte klar und detailliert definiert werden, mit einer starken Betonung auf Transparenz. Ein spezieller Transparenzbericht könnte regelmäßig veröffentlicht werden, der erklärt, wie die KI-Systeme funktionieren und welche Maßnahmen zur Sicherstellung der Compliance getroffen wurden.</t>
  </si>
  <si>
    <t>Strenge Eingangskontrollen und Validierung: Es sollten strenge Kontrollen für die Eingaben und Auslöser der KI-Modelle implementiert werden, um sicherzustellen, dass nur validierte und konforme Daten verarbeitet werden. Ein automatisiertes Validierungssystem könnte dabei helfen, nicht-konforme Eingaben sofort zu identifizieren und zu blockieren.</t>
  </si>
  <si>
    <t>Ergebnisvalidierung und Qualitätssicherung: Die Ausgaben und Ergebnisse der KI-Modelle sollten durch ein Qualitätssicherungssystem validiert werden, das sicherstellt, dass die Ergebnisse sowohl präzise als auch konform sind. Dies könnte durch regelmäßige Tests und Simulationen unterstützt werden, um die Modelle auf ihre Genauigkeit und Fairness zu überprüfen.</t>
  </si>
  <si>
    <t>Prozessüberwachung und Compliance-Checks: Die Aktivitäten und Prozesse rund um die KI-gestützte Sicherheitsüberwachung sollten durch ein umfassendes Prozessüberwachungssystem überwacht werden. Automatisierte Compliance-Checks könnten integriert werden, um sicherzustellen, dass alle Prozesse kontinuierlich den Anforderungen der EU-KI-Verordnung entsprechen.</t>
  </si>
  <si>
    <t>Verantwortlichkeits-Matrix und Schulung: Eine Verantwortlichkeits-Matrix sollte entwickelt werden, die klar definiert, wer für welche Aspekte der KI-gestützten SIEM-Dienste verantwortlich ist. Regelmäßige Schulungen und Workshops für alle Beteiligten sollten sicherstellen, dass jeder seine Rolle versteht und die EU-KI-Verordnung einhalten kann.</t>
  </si>
  <si>
    <t>Regelmäßige interne und externe Qualitätssicherung: Die Qualität der KI-gestützten Überwachungsdienste sollte regelmäßig durch interne Audits und unabhängige externe Überprüfungen sichergestellt werden. Diese Maßnahmen sollten die Konformität mit der EU-KI-Verordnung und die kontinuierliche Verbesserung der Modelle gewährleisten.</t>
  </si>
  <si>
    <t>Service-Level-Audits und Anpassungen: Die Service-Level sollten durch regelmäßige Audits auf ihre Effektivität und Konformität überprüft werden. Basierend auf den Audit-Ergebnissen sollten Anpassungen vorgenommen werden, um sicherzustellen, dass die Services immer den höchsten Standards und regulatorischen Anforderungen entsprechen.</t>
  </si>
  <si>
    <t>Transparente und umfassende Stakeholder-Kommunikation: Ein robuster Kommunikationsplan sollte implementiert werden, der sicherstellt, dass alle Stakeholder umfassend und transparent informiert werden. Dies könnte durch regelmäßige Webinare, Berichte und automatisierte Updates erfolgen, die sicherstellen, dass alle Informationen den Anforderungen der EU-KI-Verordnung entsprechen.</t>
  </si>
  <si>
    <t>Rechtliche Überprüfung und Vertragsanpassung: Die vertraglichen Vereinbarungen sollten regelmäßig von rechtlichen Experten überprüft und bei Bedarf angepasst werden, um sicherzustellen, dass sie vollständig mit der EU-KI-Verordnung übereinstimmen. Dies könnte die Integration von spezifischen Klauseln umfassen, die die Haftung und die Verantwortung in Bezug auf KI-Systeme klar regeln.</t>
  </si>
  <si>
    <t>Fortlaufende Personalentwicklung und Spezialisierung: Es sollte ein fortlaufendes Schulungsprogramm für das Personal implementiert werden, das sicherstellt, dass alle Beteiligten über die neuesten Entwicklungen in der KI-Technologie und den regulatorischen Anforderungen der EU-KI-Verordnung informiert sind. Spezialisierungskurse könnten angeboten werden, um spezifische Kompetenzen zu fördern.</t>
  </si>
  <si>
    <t>Prozessintegration und kontinuierliche Optimierung: Die Integration der KI-gestützten Überwachungsprozesse mit anderen sicherheitsrelevanten Prozessen sollte regelmäßig überprüft und optimiert werden. Automatisierte Prozessintegrationstools könnten eingesetzt werden, um die Zusammenarbeit und Konformität zu verbessern.</t>
  </si>
  <si>
    <t>Vorfall- und Kontinuitätsmanagement-Planung: Es sollten detaillierte Pläne zur Vorfalllösung und Servicekontinuität entwickelt werden, die spezifisch auf KI-gestützte Dienste abgestimmt sind. Diese Pläne sollten regelmäßig getestet und angepasst werden, um sicherzustellen, dass sie im Ernstfall effektiv und konform zur EU-KI-Verordnung sind.</t>
  </si>
  <si>
    <t>Implementierung von Automatisierten Compliance-Tools: Ein umfassendes Set von Verfahren sollte durch den Einsatz automatisierter Compliance-Tools ergänzt werden, die sicherstellen, dass alle Prozesse kontinuierlich überwacht und an die aktuellen regulatorischen Anforderungen angepasst werden.</t>
  </si>
  <si>
    <t>Onboarding- und Offboarding-Optimierung: Die Onboarding- und Offboarding-Verfahren sollten durch den Einsatz digitaler Plattformen optimiert werden, die sicherstellen, dass alle relevanten Prozesse transparent und im Einklang mit der EU-KI-Verordnung durchgeführt werden.</t>
  </si>
  <si>
    <t>Einführung von Best-Practice-Richtlinien: Die Anwendung von Best Practices sollte durch die Einführung von spezifischen Richtlinien und regelmäßigen Schulungen gefördert werden, die sicherstellen, dass die KI-Modelle ethisch, transparent und konform zur EU-KI-Verordnung entwickelt und eingesetzt werden.</t>
  </si>
  <si>
    <t>Use Case-Analyse und Validierung: Die Entwicklung von Use Cases sollte durch eine gründliche Analyse und Validierung unterstützt werden, um sicherzustellen, dass alle Anwendungsfälle den Anforderungen der EU-KI-Verordnung entsprechen und potenzielle Risiken minimiert werden.</t>
  </si>
  <si>
    <t>Automatisierte Vorhersagemodelle und Datenanalyse: Es sollten automatisierte Vorhersagemodelle implementiert werden, die Prozessdaten kontinuierlich analysieren, um frühzeitig Anomalien oder Abweichungen zu erkennen und entsprechende Maßnahmen zu ergreifen, um die Compliance sicherzustellen.</t>
  </si>
  <si>
    <t>Kontinuierliche Verbesserung und Innovationsmanagement: Ein Innovationsmanagement-Prozess sollte implementiert werden, der sicherstellt, dass die KI-gestützten Sicherheitsdienste kontinuierlich verbessert werden. Dieser Prozess sollte die regelmäßige Bewertung von Verbesserungszielen und die Integration neuer Technologien umfassen, die den Anforderungen der EU-KI-Verordnung gerecht werden.</t>
  </si>
  <si>
    <t>Inwiefern unterstützt das SIEM-System mit KI die frühzeitige Erkennung von Sicherheitsvorfällen, und wie wird sichergestellt, dass die KI-Modelle im Einklang mit den Vorgaben der EU-KI-Verordnung stehen?</t>
  </si>
  <si>
    <t>Bitte geben Sie die Fähigkeiten des Sicherheitsüberwachungsdienstes an:</t>
  </si>
  <si>
    <t>Welche Mechanismen zur Erkennung von Eindringversuchen werden durch KI im SIEM-System implementiert, und wie werden diese Mechanismen auf Bias und Fairness geprüft, um die Anforderungen der EU-KI-Verordnung zu erfüllen?</t>
  </si>
  <si>
    <t>Wie nutzt das SIEM-System KI, um Exfiltrationsversuche zu identifizieren, und wie wird die Transparenz der KI-Entscheidungsprozesse gemäß der EU-KI-Verordnung gewährleistet?</t>
  </si>
  <si>
    <t>Welche spezifischen KI-Techniken werden verwendet, um subtile Sicherheitsereignisse zu erkennen, und wie wird die Einhaltung der EU-KI-Verordnung bei der Entwicklung und Implementierung dieser Techniken sichergestellt?</t>
  </si>
  <si>
    <t>In welchem Umfang trägt KI im SIEM-System zur Erkennung von Malware bei, und welche Maßnahmen werden ergriffen, um sicherzustellen, dass diese KI-basierten Lösungen den ethischen und rechtlichen Anforderungen der EU-KI-Verordnung entsprechen?</t>
  </si>
  <si>
    <t>Wie hilft die KI-basierte Anomalieerkennung im SIEM-System, Bedrohungen zu identifizieren, und welche Maßnahmen werden ergriffen, um die Einhaltung der EU-KI-Verordnung hinsichtlich Transparenz, Rechenschaftspflicht und Datenschutz sicherzustellen?</t>
  </si>
  <si>
    <t>Wie integriert das SIEM-System KI für Echtzeiterkennung von Bedrohungen, und wie wird sichergestellt, dass die KI-Algorithmen den Anforderungen der EU-KI-Verordnung in Bezug auf Robustheit und Sicherheit entsprechen?</t>
  </si>
  <si>
    <t>Auf welche Weise verbessert KI die Alarmierung und Benachrichtigung innerhalb des SIEM-Systems, und wie wird dabei die EU-KI-Verordnung beachtet, insbesondere in Bezug auf die Vermeidung von diskriminierenden Algorithmen?</t>
  </si>
  <si>
    <t>Welche Strategien werden verwendet, um durch KI die Rate an Fehlalarmen zu reduzieren, und wie wird dabei sichergestellt, dass die Verfahren im Einklang mit den Anforderungen der EU-KI-Verordnung stehen?</t>
  </si>
  <si>
    <t>Wie wird die kontinuierliche Abstimmung der KI-Modelle im SIEM-System durchgeführt, und welche Maßnahmen werden ergriffen, um sicherzustellen, dass diese Prozesse den Regularien der EU-KI-Verordnung entsprechen?</t>
  </si>
  <si>
    <t>Wie unterstützt KI im SIEM-System das Management der Überwachungsabdeckung, und welche Vorkehrungen werden getroffen, um die Einhaltung der EU-KI-Verordnung hinsichtlich Transparenz und Erklärbarkeit der KI-Modelle zu gewährleisten?</t>
  </si>
  <si>
    <t>Wie wird die Statusüberwachung durch KI im SIEM-System umgesetzt, und wie wird dabei die EU-KI-Verordnung hinsichtlich Datensicherheit und -schutz eingehalten?</t>
  </si>
  <si>
    <t>Auf welche Weise trägt KI zur Perimeterüberwachung im SIEM-System bei, und welche Maßnahmen werden ergriffen, um sicherzustellen, dass die eingesetzten KI-Algorithmen der EU-KI-Verordnung entsprechen?</t>
  </si>
  <si>
    <t>Wie wird die Host-Überwachung durch KI im SIEM-System unterstützt, und wie wird die Konformität mit der EU-KI-Verordnung sichergestellt, insbesondere im Hinblick auf Datenschutz und algorithmische Transparenz?</t>
  </si>
  <si>
    <t>Welche Rolle spielt KI in der Netzwerk- und Verkehrsüberwachung im SIEM-System, und welche Maßnahmen werden getroffen, um die Einhaltung der EU-KI-Verordnung sicherzustellen?</t>
  </si>
  <si>
    <t>Inwiefern hilft KI bei der Überwachung von Zugriffen und Nutzungsverhalten im SIEM-System, und wie wird gewährleistet, dass die KI-Verfahren den Vorgaben der EU-KI-Verordnung entsprechen?</t>
  </si>
  <si>
    <t>Wie unterstützt KI die Überwachung von Benutzern und Identitäten im SIEM-System, und welche Vorkehrungen werden getroffen, um die Einhaltung der EU-KI-Verordnung hinsichtlich Diskriminierungsfreiheit und Fairness zu gewährleisten?</t>
  </si>
  <si>
    <t>Wie wird die Überwachung von Anwendungen und Diensten durch KI im SIEM-System unterstützt, und wie wird dabei die EU-KI-Verordnung beachtet?</t>
  </si>
  <si>
    <t>Welche Rolle spielt KI in der Verhaltensüberwachung innerhalb des SIEM-Systems, und wie wird sichergestellt, dass diese Überwachungen den Anforderungen der EU-KI-Verordnung in Bezug auf ethische Standards entsprechen?</t>
  </si>
  <si>
    <t>Wie wird die Datenbanküberwachung durch KI im SIEM-System umgesetzt, und wie wird sichergestellt, dass diese Verfahren im Einklang mit der EU-KI-Verordnung stehen?</t>
  </si>
  <si>
    <t>Auf welche Weise unterstützt KI die Überwachung von Datenverlusten im SIEM-System, und wie wird die Einhaltung der EU-KI-Verordnung hinsichtlich der Transparenz der KI-Modelle gewährleistet?</t>
  </si>
  <si>
    <t>Wie hilft KI bei der Überwachung von Geräteverlusten und Diebstählen im SIEM-System, und welche Maßnahmen werden ergriffen, um die Anforderungen der EU-KI-Verordnung zu erfüllen?</t>
  </si>
  <si>
    <t>Welche Mechanismen zur Überwachung Dritter werden durch KI im SIEM-System implementiert, und wie wird dabei die EU-KI-Verordnung hinsichtlich Fairness und ethischer Verantwortung eingehalten?</t>
  </si>
  <si>
    <t>Wie setzt Ihr System KI zur Überwachung der physischen Umgebung ein, und welche Maßnahmen ergreifen Sie, um sicherzustellen, dass diese Überwachung den Anforderungen der EU-KI-Verordnung entspricht?</t>
  </si>
  <si>
    <t>Welche Rolle spielt KI in Ihrem Cloud-Überwachungssystem, und wie stellen Sie sicher, dass diese Überwachung im Einklang mit den EU-KI-Vorgaben steht?</t>
  </si>
  <si>
    <t>Wie unterstützt Ihre KI-Lösung die Überwachung von Mobilgeräten, und welche Maßnahmen ergreifen Sie, um sicherzustellen, dass diese Funktionen den EU-Richtlinien zur KI entsprechen?</t>
  </si>
  <si>
    <t>Wie setzen Sie KI zur Überwachung von OT (Operational Technology) ein, und welche Maßnahmen treffen Sie, um die Einhaltung der EU-KI-Verordnung sicherzustellen?</t>
  </si>
  <si>
    <t>Frühzeitige Bedrohungserkennung durch KI: Die Nutzung von KI im Rahmen der frühzeitigen Bedrohungserkennung basiert auf der Analyse großer Datenmengen, um Anomalien und verdächtige Muster zu identifizieren, die auf potenzielle Sicherheitsvorfälle hinweisen. Die KI-Modelle werden kontinuierlich mit aktuellen Bedrohungsdaten trainiert, um ihre Erkennungsfähigkeiten zu verbessern. Zur Einhaltung der EU-KI-Verordnung werden Transparenz, Nachvollziehbarkeit und das Vermeiden von Diskriminierung sichergestellt, indem regelmäßige Audits und Anpassungen der Algorithmen durchgeführt werden.</t>
  </si>
  <si>
    <t>Eindringungserkennung durch KI und Einhaltung der EU-Vorgaben: KI-gestützte Eindringungserkennungssysteme analysieren Netzwerkverkehr und Systemaktivitäten in Echtzeit, um verdächtige Aktivitäten zu erkennen, die auf einen unautorisierten Zugriff hindeuten. Die Einhaltung der EU-KI-Verordnung wird durch die Implementierung von Mechanismen zur Gewährleistung der Datenintegrität und des Datenschutzes sowie durch die Offenlegung der Entscheidungsprozesse der KI-Modelle sichergestellt.</t>
  </si>
  <si>
    <t>Erkennung von Datenexfiltration mit KI: KI-Systeme zur Erkennung von Datenexfiltration verwenden fortschrittliche Mustererkennungsalgorithmen, um untypische Datenübertragungen oder Kommunikationsmuster zu identifizieren, die auf Datenabfluss hinweisen könnten. Um die Anforderungen der EU-KI-Verordnung zu erfüllen, wird sichergestellt, dass die KI-Modelle regelmäßig überprüft und validiert werden, um Bias zu minimieren und die Genauigkeit der Erkennungen zu maximieren.</t>
  </si>
  <si>
    <t>Erkennung subtiler Ereignisse durch KI: Subtile Ereignisse, die potenziell gefährlich sein könnten, werden durch KI-gestützte Analysetools erkannt, die auch kleinste Anomalien und ungewöhnliche Verhaltensmuster erfassen können. Dabei wird großer Wert darauf gelegt, die Fehlerraten durch kontinuierliches Feintuning der Modelle zu reduzieren, um der EU-KI-Verordnung gerecht zu werden.</t>
  </si>
  <si>
    <t>Malware-Erkennung durch KI: In der Malware-Erkennung werden KI-Modelle eingesetzt, um bekannte und unbekannte Malware anhand ihres Verhaltens oder ihrer Signaturen zu identifizieren. Der Schutz der Privatsphäre und die Sicherstellung, dass die eingesetzten Modelle keine unzulässigen Datenverarbeitungen vornehmen, sind zentrale Aspekte, die den Anforderungen der EU-KI-Verordnung entsprechen.</t>
  </si>
  <si>
    <t>Anomalie-Erkennung durch KI: Die Anomalie-Erkennung durch KI beruht auf der Fähigkeit, vom normalen Verhalten abweichende Muster zu erkennen. Um den EU-Richtlinien zu entsprechen, wird ein transparenter Prozess zur Erklärung von KI-Entscheidungen gewährleistet, um sowohl Falschmeldungen zu minimieren als auch die Nachvollziehbarkeit für Anwender zu erhöhen.</t>
  </si>
  <si>
    <t>Echtzeiterkennung durch KI: KI ermöglicht die Erkennung und Reaktion auf Sicherheitsvorfälle in Echtzeit, indem sie kontinuierlich Datenströme analysiert. Die EU-KI-Verordnung fordert dabei den Schutz sensibler Daten und den transparenten Einsatz dieser Technologien, was durch die Implementierung von Datenschutzmaßnahmen und die ständige Überwachung der KI-Modelle sichergestellt wird.</t>
  </si>
  <si>
    <t>Alarmierung und Benachrichtigung durch KI: Alarmierungs- und Benachrichtigungssysteme, die KI nutzen, filtern irrelevante Ereignisse heraus und informieren Sicherheitsverantwortliche nur bei tatsächlichen Bedrohungen. Die EU-KI-Verordnung wird durch den Einsatz von Protokollen und Verfahren zur Überprüfung der Alarmgenauigkeit und zur Vermeidung unbeabsichtigter Diskriminierungen erfüllt.</t>
  </si>
  <si>
    <t>Reduzierung von Fehlalarmen durch KI: Durch die Anwendung von KI-Techniken zur Mustererkennung werden Fehlalarme signifikant reduziert. Die KI-Modelle werden auf Basis historischer Daten kontinuierlich verbessert, um die Genauigkeit zu maximieren. Die EU-KI-Verordnung verlangt eine regelmäßige Evaluierung dieser Modelle, um sicherzustellen, dass keine ungewollten Verzerrungen auftreten.</t>
  </si>
  <si>
    <t>Kontinuierliche Anpassung durch KI: KI-Modelle passen sich automatisch an neue Bedrohungen und Sicherheitsanforderungen an, indem sie durch maschinelles Lernen ständig aktualisiert werden. Dies erfordert eine sorgfältige Überwachung und Evaluierung der Algorithmen, um sicherzustellen, dass die Anpassungen transparent und nachvollziehbar bleiben, wie es die EU-KI-Verordnung vorschreibt.</t>
  </si>
  <si>
    <t>Abdeckungsmanagement durch KI: Die KI-gestützte Abdeckungsverwaltung ermöglicht es, den Schutzumfang dynamisch an sich ändernde Sicherheitsanforderungen anzupassen. Um den Anforderungen der EU-KI-Verordnung gerecht zu werden, wird ein besonderer Fokus auf die Überwachung und Verbesserung der Abdeckungsmodelle gelegt, um sicherzustellen, dass alle sicherheitsrelevanten Bereiche berücksichtigt werden.</t>
  </si>
  <si>
    <t>Statusüberwachung durch KI: KI-Systeme überwachen den Betriebszustand von IT-Infrastrukturen kontinuierlich und identifizieren potenzielle Schwachstellen. Die Einhaltung der EU-KI-Verordnung wird durch die Einführung von Mechanismen zur Sicherstellung der Genauigkeit und Transparenz dieser Überwachungssysteme gewährleistet.</t>
  </si>
  <si>
    <t>Perimeterüberwachung durch KI: Die Perimeterüberwachung wird durch KI verbessert, indem die Algorithmen unautorisierte Zugriffsversuche und andere Bedrohungen an den Außengrenzen des Netzwerks erkennen. Der Schutz der Vertraulichkeit und die Einhaltung von Transparenzanforderungen sind entscheidende Faktoren, um die EU-KI-Verordnung zu erfüllen.</t>
  </si>
  <si>
    <t>Host-Überwachung durch KI: Bei der Host-Überwachung analysiert KI kontinuierlich das Verhalten von Servern und Endgeräten, um Anomalien zu erkennen. Um sicherzustellen, dass diese Überwachungsaktivitäten den EU-Vorgaben entsprechen, werden strikte Richtlinien für den Datenschutz und die Nachvollziehbarkeit der Entscheidungen angewendet.</t>
  </si>
  <si>
    <t>Netzwerk- und Verkehrsüberwachung durch KI: KI analysiert den Netzwerkverkehr in Echtzeit, um ungewöhnliche Muster zu identifizieren, die auf Sicherheitsvorfälle hinweisen könnten. Die EU-KI-Verordnung verlangt, dass diese Analyseprozesse transparent und datenschutzkonform sind, was durch geeignete Maßnahmen zur Überwachung und Dokumentation der KI-Aktivitäten gewährleistet wird.</t>
  </si>
  <si>
    <t>Zugangs- und Nutzungsüberwachung durch KI: Die Überwachung von Zugangs- und Nutzungsmustern durch KI hilft, unautorisierte Aktivitäten zu identifizieren. Die EU-KI-Verordnung wird dabei durch die Implementierung von Maßnahmen zur Sicherstellung der Datensouveränität und der Rechenschaftspflicht berücksichtigt.</t>
  </si>
  <si>
    <t>Benutzer- und Identitätsüberwachung durch KI: KI-gestützte Überwachung von Benutzern und Identitäten erkennt verdächtiges Verhalten und Anomalien im Benutzerverhalten. Um die Anforderungen der EU-KI-Verordnung zu erfüllen, werden strenge Kontrollen implementiert, um sicherzustellen, dass diese Überwachung die Privatsphäre respektiert und keine voreingenommenen Entscheidungen trifft.</t>
  </si>
  <si>
    <t>Anwendungs- und Dienstüberwachung durch KI: KI hilft bei der Überwachung von Anwendungen und Diensten, indem sie auf untypische Nutzungsmuster achtet. Die EU-KI-Verordnung fordert die Transparenz dieser Prozesse und die Vermeidung unzulässiger Diskriminierung, was durch regelmäßige Audits und Bewertungen sichergestellt wird.</t>
  </si>
  <si>
    <t>Verhaltensüberwachung durch KI: Die Verhaltensüberwachung durch KI analysiert Muster im Benutzerverhalten, um potenzielle Bedrohungen zu identifizieren. Um der EU-KI-Verordnung zu entsprechen, wird ein Schwerpunkt auf die Minimierung von Bias und die Sicherstellung der Fairness der eingesetzten Algorithmen gelegt.</t>
  </si>
  <si>
    <t>Datenbanküberwachung durch KI: KI überwacht den Zugriff auf Datenbanken und identifiziert unautorisierte Aktivitäten oder Abweichungen. Die EU-KI-Verordnung erfordert, dass diese Überwachung transparent und sicher erfolgt, was durch den Einsatz von Verschlüsselung und den Schutz sensibler Daten gewährleistet wird.</t>
  </si>
  <si>
    <t>Überwachung auf Datenverluste durch KI: Die KI erkennt ungewöhnliche Aktivitäten, die auf einen potenziellen Datenverlust hindeuten könnten. Die EU-KI-Verordnung fordert eine detaillierte Dokumentation und Nachvollziehbarkeit der Entscheidungen, um den Datenschutz zu wahren und Fehlalarme zu minimieren.</t>
  </si>
  <si>
    <t>Überwachung von Geräteverlusten und -diebstählen durch KI: KI-gestützte Systeme überwachen die Position und den Status von Geräten, um Verluste oder Diebstähle frühzeitig zu erkennen. Die Einhaltung der EU-KI-Verordnung wird durch den Schutz der Privatsphäre und die Sicherstellung einer angemessenen Datenverarbeitung gewährleistet.</t>
  </si>
  <si>
    <t>Überwachung Dritter durch KI: Die Überwachung von Drittanbietern durch KI umfasst die Analyse ihrer Aktivitäten und die Identifizierung potenzieller Sicherheitsrisiken. Die EU-KI-Verordnung verlangt, dass diese Überwachung transparent und datenschutzkonform erfolgt, was durch regelmäßige Prüfungen und die Einhaltung strenger Sicherheitsprotokolle erreicht wird.</t>
  </si>
  <si>
    <t>Überwachung der physischen Umgebung durch KI: KI analysiert physische Sicherheitsdaten, um Bedrohungen wie unbefugte Zugriffe zu erkennen. Die EU-KI-Verordnung erfordert, dass die eingesetzten KI-Modelle regelmäßig auf ihre Fairness und Genauigkeit überprüft werden, um sicherzustellen, dass die Überwachung diskriminierungsfrei erfolgt.</t>
  </si>
  <si>
    <t>OT-Überwachung durch KI: KI unterstützt die Überwachung von Operational Technology (OT), indem sie potenzielle Bedrohungen für kritische Infrastrukturen identifiziert. Die EU-KI-Verordnung verlangt eine besondere Sorgfalt bei der Sicherstellung der Verlässlichkeit und Sicherheit dieser Überwachungssysteme, was durch kontinuierliche Tests und Validierungen erreicht wird.</t>
  </si>
  <si>
    <t>Überwachung von Mobilgeräten durch KI: KI überwacht Mobilgeräte, um ungewöhnliche Aktivitäten und Bedrohungen zu erkennen. Um die Anforderungen der EU-KI-Verordnung zu erfüllen, wird sichergestellt, dass die gesammelten Daten geschützt und die Überwachungsprozesse klar und nachvollziehbar sind.</t>
  </si>
  <si>
    <t>Cloud-Überwachung durch KI: KI-gestützte Cloud-Überwachung analysiert die Aktivitäten in Cloud-Umgebungen, um potenzielle Bedrohungen zu identifizieren. Die EU-KI-Verordnung stellt sicher, dass diese Überwachung transparent ist und die Nutzerdaten angemessen geschützt werden, durch die Implementierung von Verschlüsselung und Zugangskontrollen.</t>
  </si>
  <si>
    <t>Frühzeitige Bedrohungserkennung:
Einführung eines KI-Aufsichtsrats: Es sollte ein spezielles Gremium eingerichtet werden, das die regelmäßige Überprüfung und Zertifizierung der eingesetzten KI-Modelle übernimmt. Dieses Gremium sorgt dafür, dass die Modelle kontinuierlich auf ihre Effektivität, Fairness und Konformität mit den Anforderungen der EU-KI-Verordnung überprüft werden.
Implementierung von fortschrittlichen Bias-Erkennungsalgorithmen: Um Diskriminierung zu vermeiden, sollten Algorithmen eingesetzt werden, die gezielt nach Biases suchen und diese korrigieren können. Dies stellt sicher, dass die KI fair und unparteiisch arbeitet.</t>
  </si>
  <si>
    <t>Eindringungserkennung:
Verwendung von homomorpher Verschlüsselung: Diese Technik ermöglicht es, verschlüsselte Daten zu analysieren, ohne sie zu entschlüsseln, wodurch das Risiko eines Datenlecks minimiert wird. Dies ist besonders wichtig für den Datenschutz und die Einhaltung der EU-Vorschriften.
Durchführung von unabhängigen externen Audits: Um die Integrität und Sicherheit der KI-Modelle zu gewährleisten, sollten regelmäßige Audits durch unabhängige Drittparteien durchgeführt werden. Diese Audits helfen, mögliche Schwachstellen und Risiken frühzeitig zu erkennen.</t>
  </si>
  <si>
    <t>Erkennung von Datenexfiltration:
Entwicklung einer dualen KI-Überwachung, bei der ein zusätzliches Modell zur Validierung von Erkennungen eingesetzt wird.
Einführung eines Mechanismus zur sofortigen Anonymisierung und Pseudonymisierung sensibler Daten.</t>
  </si>
  <si>
    <t>Erkennung subtiler Ereignisse:
Einsatz von Hybrid-Ansätzen, die maschinelles Lernen mit regelbasierten Systemen kombinieren, um die Genauigkeit zu erhöhen.
Entwicklung von Echtzeit-Feedback-Schleifen zur kontinuierlichen Verbesserung der Modellleistung.</t>
  </si>
  <si>
    <t>Malware-Erkennung:
Einführung von Explainable AI (XAI), um die Entscheidungen der KI transparenter zu machen.
Bereitstellung regelmäßiger, verpflichtender Schulungen für Sicherheitsteams, um deren Verständnis der KI-Ergebnisse zu verbessern.</t>
  </si>
  <si>
    <t>Anomalie-Erkennung:
Entwicklung und Einsatz von KI-Modellen, die speziell für den Umgang mit Zero-Day-Exploits trainiert wurden.
Implementierung einer automatisierten KI-Modelldokumentation, die kontinuierlich aktualisiert und überprüft wird.</t>
  </si>
  <si>
    <t>Echtzeiterkennung:
Implementierung einer Multi-Layer-KI-Architektur, die die Erkennungsgenauigkeit durch parallele Verarbeitung und Validierung erhöht.
Integration eines dynamischen Risikoanpassungsmodells, das auf aktuelle Bedrohungslagen reagiert.</t>
  </si>
  <si>
    <t>Alarmierung und Benachrichtigung:
Einführung einer „Human-in-the-Loop“-Struktur, bei der kritische Benachrichtigungen von einem Sicherheitsexperten validiert werden, bevor Maßnahmen ergriffen werden.
Bereitstellung einer detaillierten Erklärungs- und Kontextfunktion für jede Alarmierung, die automatisch generiert wird.</t>
  </si>
  <si>
    <t>Reduzierung von Fehlalarmen:
Implementierung einer adaptiven KI, die aus vergangenen Fehlalarmen lernt und sich entsprechend anpasst.
Einsatz von simulationsbasierten Testszenarien, um die Effizienz und Genauigkeit der Mustererkennung zu validieren und zu verbessern.</t>
  </si>
  <si>
    <t>Kontinuierliche Anpassung:
Implementierung eines Auditing-Frameworks, das kontinuierliche Modellanpassungen aufzeichnet und überprüft.
Einführung einer robusten Modell-Governance-Struktur zur Sicherstellung der Integrität und Sicherheit der Anpassungen.</t>
  </si>
  <si>
    <t>Abdeckungsmanagement:
Entwicklung eines adaptiven Abdeckungsmanagements, das regelmäßig auf Basis von Bedrohungsanalysen und Schwachstellenbewertungen aktualisiert wird.
Integration einer automatisierten Risiko-Bewertung, die Abdeckungsentscheidungen in Echtzeit validiert.</t>
  </si>
  <si>
    <t>Statusüberwachung:
Einführung einer redundanten KI-basierten Überwachung, die bei Ausfall eines Systems nahtlos übernimmt.
Regelmäßige Stress-Tests der Überwachungssysteme, um deren Zuverlässigkeit und Reaktionsfähigkeit zu verbessern.</t>
  </si>
  <si>
    <t>Perimeterüberwachung:
Einsatz von mehrstufigen Authentifizierungsprozessen, die durch KI gestützt werden, um die Perimetersicherheit zu erhöhen.
Kontinuierliche Bedrohungssimulationen, um die Wirksamkeit der Überwachungsmechanismen zu testen und zu verbessern.</t>
  </si>
  <si>
    <t>Host-Überwachung:
Einführung eines kontinuierlichen Host-Sicherheitsbewertungsprogramms, das KI-gestützt automatisch Schwachstellen identifiziert und meldet.
Einsatz von KI zur dynamischen Anpassung der Überwachungsparameter basierend auf aktuellen Bedrohungslagen.</t>
  </si>
  <si>
    <t>Netzwerk- und Verkehrsüberwachung:
Einführung einer KI-gesteuerten Netzwerksegmentierung, die Bedrohungen isoliert, bevor sie sich ausbreiten können.
Entwicklung eines präventiven Überwachungsansatzes, der potenzielle Bedrohungen frühzeitig erkennt und abwehrt.</t>
  </si>
  <si>
    <t>Zugangs- und Nutzungsüberwachung:
Entwicklung einer KI-basierten dynamischen Zugriffskontrolle, die kontinuierlich Risikobewertungen vornimmt und Zugriffsrechte entsprechend anpasst.
Implementierung eines automatisierten Benachrichtigungssystems bei verdächtigen Aktivitäten.</t>
  </si>
  <si>
    <t>Benutzer- und Identitätsüberwachung:
Einsatz von fortschrittlichen KI-gestützten Anomalie-Erkennungsmodellen, die speziell auf Insider-Bedrohungen trainiert sind.
Einführung von kontinuierlichen Überprüfungen und Validierungen der Identitätsüberwachung durch unabhängige Stellen.</t>
  </si>
  <si>
    <t>Anwendungs- und Dienstüberwachung:
Einführung von KI-gesteuerten Sicherheitstests, die kontinuierlich Anwendungs- und Dienstsicherheit bewerten und auf potenzielle Schwachstellen hinweisen.
Entwicklung von „Zero-Trust“-Modellen zur Sicherstellung der Anwendungsintegrität.</t>
  </si>
  <si>
    <t>Verhaltensüberwachung:
Implementierung eines Mult+N97:Q116imodal-KI-Ansatzes, der verschiedene Verhaltensdatenquellen integriert, um genauere Erkennungen zu ermöglichen.
Einführung eines Programms zur kontinuierlichen Evaluierung und Verbesserung der Verhaltensüberwachungsalgorithmen.</t>
  </si>
  <si>
    <t>Datenbanküberwachung:
Entwicklung von KI-gesteuerten Zugriffskontrollen, die den Datenzugriff basierend auf Verhaltensanalysen dynamisch verwalten.
Regelmäßige Durchführung von Datenbank-Audits unter Berücksichtigung von KI-Ergebnissen, um unautorisierte Zugriffe zu identifizieren und zu verhindern.</t>
  </si>
  <si>
    <t>Überwachung auf Datenverluste:
Einführung einer „Data Loss Intelligence“-Schicht, die KI-gestützt potenzielle Datenverluste nicht nur erkennt, sondern auch den Kontext analysiert und automatische Schutzmaßnahmen einleitet.
Implementierung eines durchgehenden Überwachungssystems, das die Datenströme in Echtzeit analysiert und bewertet.</t>
  </si>
  <si>
    <t>Überwachung von Geräteverlusten und -diebstählen:
Einführung einer KI-gesteuerten, geobasierten Sicherheitslösung, die den Standort von Geräten kontinuierlich überwacht und bei Verlust sofortige Maßnahmen ergreift. Integration eines automatisierten Berichts- und Rückgewinnungssystems für gestohlene oder verlorene Geräte.</t>
  </si>
  <si>
    <t>Überwachung Dritter:
Einführung eines robusten Drittanbieter-Management-Programms, das KI-gestützt Risiken bewertet und Überwachungsmaßnahmen in Echtzeit anpasst.
Regelmäßige, unabhängige Sicherheitsbewertungen und Audits zur Sicherstellung der Einhaltung von Datenschutz- und Sicherheitsstandards.</t>
  </si>
  <si>
    <t>Überwachung der physischen Umgebung:
Entwicklung einer KI-gestützten, multimodalen Umgebungserkennung, die verschiedene physische Sicherheitsdaten integriert, um Bedrohungen präziser zu identifizieren.
Regelmäßige Evaluierung und Anpassung der physischen Sicherheitsmaßnahmen basierend auf KI-Analysen.</t>
  </si>
  <si>
    <t>Cloud-Überwachung:
Einführung einer KI-gestützten End-to-End-Verschlüsselungslösung, die den Schutz von Cloud-Daten in jeder Phase gewährleistet.
Implementierung eines dynamischen Risikoanpassungssystems, das automatisch auf Bedrohungen reagiert und Sicherheitsprotokolle anpasst.</t>
  </si>
  <si>
    <t>Überwachung von Mobilgeräten:
Entwicklung einer KI-gestützten Mobilgerätesicherheitslösung, die Echtzeit-Bedrohungsanalysen durchführt und automatische Schutzmaßnahmen implementiert.
Einführung von Geo-Fencing-Technologie, die KI-gestützt unerlaubte Aktivitäten in definierten geografischen Zonen erkennt und verhindert.</t>
  </si>
  <si>
    <t>OT-Überwachung:
Entwicklung eines speziell angepassten OT-Sicherheitsframeworks, das KI-gestützt sowohl IT- als auch OT-Systeme integriert und schützt.
Implementierung von KI-gesteuerten, selbstheilenden Sicherheitsmechanismen, die Angriffe automatisch isolieren und beheben.</t>
  </si>
  <si>
    <t>hoch /mittel</t>
  </si>
  <si>
    <t>Haben Sie den KI-gestützten SIEM-Dienst formell dokumentiert und dabei die Anforderungen der EU-KI-Verordnung in Bezug auf Transparenz, Sicherheit und Risikobewertung berücksichtigt</t>
  </si>
  <si>
    <t>Bitte spezifizieren Sie die Elemente des SIEM-Dienst-Dokuments in Bezug auf KI und die EU-KI-Verordnung:</t>
  </si>
  <si>
    <t>Haben Sie Schlüssel-Leistungsindikatoren (KPIs) für die KI-Komponenten des SIEM-Dienstes definiert, die den Anforderungen an die Überwachung der Leistung, Zuverlässigkeit und Sicherheit gemäß der EU-KI-Verordnung entsprechen?</t>
  </si>
  <si>
    <t>Wie messen Sie Qualitätsindikatoren der KI-Algorithmen im SIEM-System, insbesondere in Bezug auf Genauigkeit, Robustheit und Fairness, wie von der EU-KI-Verordnung gefordert?</t>
  </si>
  <si>
    <t>Welche Abhängigkeiten bestehen zwischen den KI-Komponenten im SIEM und anderen Diensten oder Prozessen, und wie werden diese in Übereinstimmung mit der EU-KI-Verordnung dokumentiert?</t>
  </si>
  <si>
    <t>Haben Sie Service Levels für die KI-Funktionalitäten des SIEM-Dienstes definiert, insbesondere in Bezug auf die Erkennungsgenauigkeit von Sicherheitsvorfällen und Fehlalarmraten?</t>
  </si>
  <si>
    <t>Sind die Betriebszeiten des KI-gestützten SIEM-Dienstes klar festgelegt, und wie wird sichergestellt, dass die KI-Modelle während der gesamten Betriebsdauer ordnungsgemäß funktionieren und aktualisiert werden?</t>
  </si>
  <si>
    <t>Wer sind die Hauptkunden und Stakeholder des KI-gestützten SIEM-Systems, und wie wird sichergestellt, dass diese über den Einsatz von KI gemäß den Transparenzanforderungen der EU-KI-Verordnung informiert werden?</t>
  </si>
  <si>
    <t>Was ist der spezifische Zweck des KI-gestützten SIEM-Dienstes, insbesondere im Kontext der Automatisierung und Unterstützung bei der Erkennung und Reaktion auf Sicherheitsvorfälle?</t>
  </si>
  <si>
    <t>Welche Eingaben und Trigger werden für das KI-gestützte SIEM-System verwendet, und wie wird die Datenqualität überwacht, um die Vorgaben der EU-KI-Verordnung hinsichtlich Datentransparenz und -genauigkeit einzuhalten?</t>
  </si>
  <si>
    <t>Welche Ergebnisse oder Ausgaben generiert der KI-gestützte SIEM-Dienst, und wie wird sichergestellt, dass diese konform mit den rechtlichen und ethischen Anforderungen der EU-KI-Verordnung sind?</t>
  </si>
  <si>
    <t>Welche Aktivitäten sind spezifisch mit den KI-Komponenten des SIEM-Dienstes verbunden, und wie werden diese im Hinblick auf die Einhaltung der Sicherheitsanforderungen und Risikomanagementstrategien der EU-KI-Verordnung überwacht?</t>
  </si>
  <si>
    <t>Sind die Rollen und Verantwortlichkeiten in Bezug auf die Verwaltung und Überwachung der KI-Algorithmen des SIEM-Dienstes klar definiert und dokumentiert, um die Rechenschaftspflicht gemäß der EU-KI-Verordnung sicherzustellen?</t>
  </si>
  <si>
    <t>Wie wird die Qualität der KI-Modelle im SIEM-Dienst gemessen, insbesondere in Bezug auf Diskriminierungsfreiheit, Transparenz und Sicherheit, wie von der EU-KI-Verordnung gefordert?</t>
  </si>
  <si>
    <t>Wird die Servicebereitstellung des KI-gestützten SIEM-Dienstes in Übereinstimmung mit den festgelegten Service Levels überprüft und optimiert, insbesondere in Bezug auf die Leistungsfähigkeit der KI-Algorithmen?</t>
  </si>
  <si>
    <t>Werden Kunden und/oder Stakeholder regelmäßig über den Einsatz und die Leistung der KI-Komponenten des SIEM-Dienstes informiert, insbesondere in Bezug auf potenzielle Risiken, wie von der EU-KI-Verordnung vorgeschrieben?</t>
  </si>
  <si>
    <t>Wird sichergestellt, dass ausreichend qualifiziertes Personal für die Überwachung, Anpassung und Validierung der KI-Modelle im SIEM-Dienst zur Verfügung steht, um die Einhaltung der EU-KI-Verordnung zu gewährleisten?</t>
  </si>
  <si>
    <t>Ist der KI-gestützte SIEM-Dienst mit anderen relevanten Prozessen, wie zum Beispiel Datenschutzprozessen, abgestimmt, um die Vorschriften der EU-KI-Verordnung zu erfüllen?</t>
  </si>
  <si>
    <t>Gibt es Prozesse zur Vorfalllösung und Servicekontinuität speziell für die KI-Komponenten des SIEM-Dienstes, um Risiken im Zusammenhang mit dem Einsatz von KI zu minimieren?</t>
  </si>
  <si>
    <t>Wurde eine vollständige und detaillierte Prozedurensammlung für den Betrieb und die Wartung der KI-Funktionalitäten im SIEM-Dienst erstellt, die den Vorgaben der EU-KI-Verordnung entspricht?</t>
  </si>
  <si>
    <t>Gibt es ein Onboarding- und Offboarding-Verfahren für die KI-Modelle im SIEM-Dienst, um sicherzustellen, dass nur genehmigte und getestete KI-Algorithmen verwendet werden?</t>
  </si>
  <si>
    <t>Werden Best Practices im Bereich KI, insbesondere in Bezug auf Sicherheit, Ethik und Datenschutz, auf den SIEM-Dienst angewendet, wie von der EU-KI-Verordnung gefordert?</t>
  </si>
  <si>
    <t>Werden Prozessdaten gesammelt, um die Vorhersagefähigkeit der KI-Modelle für Sicherheitsvorfälle zu bewerten, und wie wird die Genauigkeit der KI in Übereinstimmung mit der EU-KI-Verordnung sichergestellt?</t>
  </si>
  <si>
    <t>Wird der KI-gestützte SIEM-Dienst kontinuierlich verbessert, basierend auf klar definierten Verbesserungszielen, die den Vorgaben der EU-KI-Verordnung entsprechen, insbesondere in Bezug auf die Reduzierung von Risiken und Fehlalarmen?</t>
  </si>
  <si>
    <t>Der KI-gestützte SIEM-Dienst muss detailliert dokumentiert werden, wobei die wichtigsten Anforderungen der EU-KI-Verordnung, wie Transparenz, Sicherheitsüberwachung und ethische Bedenken, vollständig berücksichtigt werden. Dazu gehört die Festlegung klarer Verantwortlichkeiten für den Betrieb, die Überwachung und die Weiterentwicklung der KI-Algorithmen, um deren Konformität und Zweckbestimmung sicherzustellen.</t>
  </si>
  <si>
    <t>Die Schlüssel-Leistungsindikatoren für die KI-Komponenten sollten sowohl die Effektivität der Bedrohungserkennung als auch die Effizienz der Reaktion auf Sicherheitsvorfälle umfassen. Die EU-KI-Verordnung erfordert, dass diese Indikatoren kontinuierlich überwacht und an potenzielle Risiken und neue Bedrohungen angepasst werden.</t>
  </si>
  <si>
    <t>Qualitätsindikatoren für die KI-Algorithmen müssen Aspekte wie Genauigkeit, Fairness, Robustheit und Fehlerraten messen. Diese Indikatoren sollten in regelmäßigen Abständen überprüft werden, um Diskriminierungsrisiken oder Verzerrungen in der Entscheidungsfindung zu identifizieren, wie von der EU-KI-Verordnung gefordert.</t>
  </si>
  <si>
    <t>Serviceabhängigkeiten betreffen sowohl die KI-Modelle als auch die zugrundeliegenden Dateneingaben. Es ist notwendig, potenzielle Abhängigkeiten von anderen Diensten zu analysieren, um sicherzustellen, dass die KI-Verarbeitung im SIEM-Dienst unter allen Umständen korrekt und stabil bleibt, wie in der EU-KI-Verordnung vorgeschrieben.</t>
  </si>
  <si>
    <t>Die Service Levels des KI-gestützten SIEM-Systems müssen so definiert werden, dass sie die Zuverlässigkeit der KI-Modelle garantieren und gleichzeitig die EU-Vorgaben zu Transparenz, Fehlerberichterstattung und kontinuierlicher Verbesserung einhalten.</t>
  </si>
  <si>
    <t>Die Betriebszeiten des KI-gestützten SIEM-Systems müssen nicht nur auf die Verfügbarkeit des Systems, sondern auch auf die regelmäßige Aktualisierung der KI-Modelle abgestimmt werden, um sicherzustellen, dass diese stets den neuesten Bedrohungen und regulatorischen Anforderungen entsprechen.</t>
  </si>
  <si>
    <t>Kunden und Stakeholder sollten umfassend über den Einsatz von KI informiert werden. Dies beinhaltet Erklärungen über die Funktionsweise der KI, die Risikobewertungen und die ethischen Überlegungen, die gemäß der EU-KI-Verordnung zwingend offengelegt werden müssen.</t>
  </si>
  <si>
    <t>Der Zweck des KI-gestützten SIEM-Dienstes liegt in der Optimierung der Erkennungs- und Reaktionsfähigkeiten auf Sicherheitsvorfälle. Gleichzeitig muss der Dienst auf eine Art und Weise gestaltet werden, die die regulatorischen Anforderungen der EU-KI-Verordnung in Bezug auf die ethische und transparente Nutzung von KI-Technologien berücksichtigt.</t>
  </si>
  <si>
    <t>Die Eingabedaten, die die KI im SIEM-System verwendet, müssen eine hohe Qualität aufweisen, um die Anforderungen an Genauigkeit und Fairness zu erfüllen. Die Datenquellen müssen regelmäßig überprüft werden, um sicherzustellen, dass keine Verzerrungen oder Fehler in die KI-Modelle einfließen, wie es die EU-KI-Verordnung verlangt.</t>
  </si>
  <si>
    <t>Die Ausgabe des KI-gestützten SIEM-Dienstes umfasst Berichte und Alarme zu potenziellen Bedrohungen. Diese Ausgaben müssen klar, nachvollziehbar und für alle beteiligten Parteien verständlich sein, um sicherzustellen, dass keine willkürlichen oder schwer verständlichen Entscheidungen durch die KI getroffen werden, wie in der EU-KI-Verordnung festgelegt.</t>
  </si>
  <si>
    <t>Die Aktivitäten der KI im SIEM-Dienst umfassen die automatische Erkennung und Bewertung von Sicherheitsvorfällen. Diese Prozesse müssen so überwacht und dokumentiert werden, dass sichergestellt ist, dass die KI ihre Aufgaben im Rahmen der Sicherheitsanforderungen erfüllt und dabei alle ethischen und rechtlichen Vorgaben der EU-KI-Verordnung einhält.</t>
  </si>
  <si>
    <t>Die Qualität der KI-Modelle im SIEM-Dienst wird anhand von regelmäßigen Bewertungen gemessen, die sich auf Genauigkeit, Sicherheit und die Vermeidung von Verzerrungen konzentrieren. Diese Bewertungen sind erforderlich, um sicherzustellen, dass die KI gemäß den ethischen Richtlinien und Sicherheitsvorgaben der EU-KI-Verordnung funktioniert.</t>
  </si>
  <si>
    <t>Die Servicebereitstellung der KI im SIEM-System wird durch kontinuierliche Überwachung und Performance-Überprüfungen gemessen. Die Service Levels müssen speziell auf die Leistung und Zuverlässigkeit der KI-Modelle abgestimmt sein, um den Anforderungen der EU-KI-Verordnung gerecht zu werden.</t>
  </si>
  <si>
    <t>Kunden und Stakeholder werden regelmäßig über den Status der KI-gestützten Erkennungs- und Reaktionssysteme informiert. Die Kommunikation sollte transparent über den Einsatz von KI-Technologien und deren potenzielle Auswirkungen auf die Sicherheit und Datenschutzpraktiken aufklären, wie in der EU-KI-Verordnung gefordert.</t>
  </si>
  <si>
    <t>Besteht eine vertragliche Vereinbarung zwischen dem SIEM und den Kunden, die den Einsatz von KI-Technologien im SIEM-Dienst beschreibt und die Einhaltung der EU-KI-Verordnung sicherstellt?</t>
  </si>
  <si>
    <t>Vertragliche Vereinbarungen zwischen dem SIEM und den Kunden sollten klar festlegen, wie die KI im SIEM-System eingesetzt wird. Diese Vereinbarungen sollten auch eine Risikobewertung und Maßnahmen zur Einhaltung der EU-KI-Verordnung enthalten.</t>
  </si>
  <si>
    <t>Die Zuweisung von ausreichend qualifiziertem Personal zur Überwachung und Verbesserung der KI-Modelle im SIEM-Dienst ist entscheidend, um sicherzustellen, dass das System den hohen Anforderungen der EU-KI-Verordnung entspricht. Es muss Personal verfügbar sein, das sich auf die Modellüberwachung und die Behandlung ethischer und rechtlicher Fragen im Zusammenhang mit KI spezialisiert hat.</t>
  </si>
  <si>
    <t>Der KI-gestützte SIEM-Dienst sollte nahtlos in andere relevante Prozesse wie Datenschutz- und Compliance-Prozesse integriert sein, um eine ganzheitliche Konformität mit der EU-KI-Verordnung zu gewährleisten.</t>
  </si>
  <si>
    <t>Ein umfassender Prozess zur Vorfalllösung und Servicekontinuität muss vorhanden sein, um sicherzustellen, dass auch im Falle von KI-bezogenen Ausfällen oder Fehlalarmen geeignete Maßnahmen ergriffen werden. Dies ist notwendig, um Risiken im Zusammenhang mit der KI-Nutzung im SIEM-System zu minimieren.</t>
  </si>
  <si>
    <t>Eine vollständige Prozedurensammlung für den Betrieb und die Wartung der KI-Modelle ist unerlässlich. Diese Dokumentation sollte detaillierte Informationen zur Aktualisierung, Überwachung und Fehlerbehebung der KI-Algorithmen enthalten, um die Anforderungen der EU-KI-Verordnung zu erfüllen.</t>
  </si>
  <si>
    <t>Es muss ein strukturiertes Onboarding- und Offboarding-Verfahren für die KI-Modelle vorhanden sein, um sicherzustellen, dass nur genehmigte Algorithmen eingesetzt werden. Diese Verfahren sollten auch regelmäßige Überprüfungen der Modelle beinhalten, um deren fortlaufende Konformität mit der EU-KI-Verordnung sicherzustellen.</t>
  </si>
  <si>
    <t>Best Practices für den Einsatz von KI, insbesondere in Bezug auf Datenschutz, ethische Überlegungen und Cybersicherheit, müssen strikt eingehalten werden. Diese Best Practices sollten in Übereinstimmung mit der EU-KI-Verordnung entwickelt und regelmäßig aktualisiert werden.</t>
  </si>
  <si>
    <t>Prozessdaten werden kontinuierlich gesammelt, um die Leistung der KI-Modelle vorherzusagen. Diese Daten helfen, die Genauigkeit und Effizienz der Algorithmen zu bewerten, und gewährleisten, dass sie den Anforderungen der EU-KI-Verordnung entsprechen.</t>
  </si>
  <si>
    <t>Der KI-gestützte SIEM-Dienst wird laufend verbessert, basierend auf definierten Leistungs- und Sicherheitszielen. Die Verbesserung sollte darauf abzielen, sowohl die Risikominimierung als auch die Optimierung der KI-Modelle sicherzustellen, um die EU-KI-Verordnung in vollem Umfang zu erfüllen.</t>
  </si>
  <si>
    <t>Rollen und Verantwortlichkeiten im KI-gestützten SIEM-Dienst müssen klar festgelegt sein. Verantwortliche für die Verwaltung der KI-Modelle müssen sicherstellen, dass die Algorithmen laufend überwacht, evaluiert und optimiert werden, um die Einhaltung der EU-KI-Verordnung und der damit verbundenen ethischen Standards zu gewährleisten.</t>
  </si>
  <si>
    <t>Entwickeln Sie eine detaillierte Dokumentationsrichtlinie für den KI-gestützten SIEM-Dienst, die nicht nur technische Details, sondern auch ethische und rechtliche Aspekte umfasst. Integrieren Sie regelmäßige Audits, um sicherzustellen, dass die dokumentierten Prozesse den sich entwickelnden Anforderungen der EU-KI-Verordnung entsprechen. Implementieren Sie eine Compliance-Überwachung, um kontinuierlich die Einhaltung der KI-Regelungen zu gewährleisten.</t>
  </si>
  <si>
    <t>Verwenden Sie dynamische KPIs, die regelmäßig an neue Bedrohungsszenarien und regulatorische Änderungen angepasst werden. Entwickeln Sie Mechanismen zur Echtzeitüberwachung der KPIs, die eine automatische Benachrichtigung auslösen, wenn die KI-Leistung unter die vorgegebenen Standards fällt.</t>
  </si>
  <si>
    <t>Implementieren Sie Qualitätssicherungsmechanismen wie Bias-Detection-Algorithmen und regelmäßige Modell-Validierungen, um sicherzustellen, dass die KI-Algorithmen faire und unvoreingenommene Entscheidungen treffen. Verwenden Sie zusätzlich externe Prüfsysteme, um die Qualität und Fairness der Algorithmen zu überprüfen.</t>
  </si>
  <si>
    <t>Führen Sie umfassende Abhängigkeitsanalysen durch, um alle internen und externen Systeme, auf die die KI-Modelle angewiesen sind, vollständig zu verstehen. Entwickeln Sie detaillierte Fallback-Prozesse, falls eine dieser Abhängigkeiten ausfällt, und testen Sie regelmäßig, ob diese Maßnahmen wirksam sind.</t>
  </si>
  <si>
    <t>Legen Sie anspruchsvolle Service Levels für die KI-Komponenten fest, die über einfache Erkennungsraten hinausgehen und Aspekte wie Erklärbarkeit und Interoperabilität berücksichtigen. Nutzen Sie maschinelles Lernen zur automatischen Anpassung von Service Levels basierend auf sich ändernden Bedrohungsumgebungen.</t>
  </si>
  <si>
    <t>Richten Sie automatische Modellaktualisierungen ein, die sicherstellen, dass KI-Modelle kontinuierlich mit aktuellen Daten gefüttert werden, um den neuesten Bedrohungen gerecht zu werden. Entwickeln Sie ein Monitoring-System, das die Betriebszeiten der KI überwacht und potenzielle Schwachstellen frühzeitig erkennt.</t>
  </si>
  <si>
    <t>Entwickeln Sie eine umfassende Informationsstrategie für Stakeholder und Kunden, die den Einsatz der KI klar und transparent erklärt, einschließlich Risiken, Vorteilen und verwendeten Datentypen. Veröffentlichen Sie regelmäßig Berichte über den KI-Einsatz, um das Vertrauen in die KI-Technologien zu stärken.</t>
  </si>
  <si>
    <t>Definieren Sie den Zweck der KI so, dass er regelmäßig überprüft und neu bewertet werden kann, insbesondere in Bezug auf ethische Auswirkungen und die Einhaltung der EU-KI-Verordnung. Führen Sie Risikoanalysen durch, um sicherzustellen, dass der Zweck der KI in Einklang mit den rechtlichen Anforderungen steht.</t>
  </si>
  <si>
    <t>Implementieren Sie Mechanismen, um die Ergebnisse der KI nachvollziehbar zu machen, indem Sie sogenannte "Explainable AI" (XAI)-Technologien integrieren. Diese ermöglichen es, die Ergebnisse und Entscheidungen der KI klar und verständlich zu machen, um den regulatorischen Anforderungen nach Transparenz gerecht zu werden.</t>
  </si>
  <si>
    <t>Führen Sie ständige Überwachungs- und Auditprozesse für alle KI-Aktivitäten im SIEM-Dienst ein. Entwickeln Sie Mechanismen zur automatisierten Dokumentation aller Entscheidungen, die von der KI getroffen werden, um bei Bedarf eine detaillierte Nachverfolgung zu ermöglichen.</t>
  </si>
  <si>
    <t>Legen Sie klare Governance-Strukturen fest, die für die Verwaltung und den Betrieb der KI-Modelle verantwortlich sind. Entwickeln Sie Schulungsprogramme für Mitarbeiter, die sich mit den rechtlichen und ethischen Anforderungen der EU-KI-Verordnung befassen, und führen Sie regelmäßige Schulungen und Workshops durch.</t>
  </si>
  <si>
    <t>Integrieren Sie ein kontinuierliches Qualitätsmanagementsystem, das regelmäßig die Leistung der KI-Modelle überprüft. Führen Sie zusätzlich externe Überprüfungen durch, um sicherzustellen, dass die Qualität der KI-Systeme unabhängig bewertet wird.</t>
  </si>
  <si>
    <t>Entwickeln Sie Mechanismen, die sicherstellen, dass Service Levels kontinuierlich evaluiert und angepasst werden, um sowohl die Erkennungs- als auch die Reaktionszeiten zu optimieren. Nutzen Sie KI-gestützte Selbstüberwachungsmechanismen, um proaktiv auf Leistungsengpässe zu reagieren.</t>
  </si>
  <si>
    <t>Entwickeln Sie ein umfassendes Kommunikationsprotokoll, das sicherstellt, dass alle Stakeholder regelmäßig und vollständig über die Funktionsweise und den Status der KI-Modelle informiert werden. Nutzen Sie Dashboards, die in Echtzeit die Leistung und Transparenz der KI zeigen.</t>
  </si>
  <si>
    <t>Schließen Sie in vertraglichen Vereinbarungen mit den Kunden spezifische Klauseln zum KI-Einsatz ein, die alle regulatorischen Anforderungen der EU-KI-Verordnung berücksichtigen. Dies sollte auch Maßnahmen zur Haftung, zum Risikomanagement und zur Einhaltung ethischer Standards umfassen.</t>
  </si>
  <si>
    <t>Stellen Sie sicher, dass alle beteiligten Mitarbeiter regelmäßig Schulungen zu KI und den gesetzlichen Anforderungen der EU-KI-Verordnung erhalten. Entwickeln Sie Personalentwicklungsprogramme, um sicherzustellen, dass das Fachwissen im Bereich der KI stets auf dem neuesten Stand bleibt.</t>
  </si>
  <si>
    <t>Integrieren Sie den KI-gestützten SIEM-Dienst in ein umfassendes Unternehmens-Governance-Framework, das sicherstellt, dass alle anderen Prozesse – wie Risikomanagement, Datenschutz und Compliance – vollständig auf die KI-Funktionalitäten abgestimmt sind.</t>
  </si>
  <si>
    <t>Entwickeln Sie umfassende Notfallpläne für den Fall von KI-Fehlfunktionen. Diese Pläne sollten manuelle Prozesse beinhalten, die aktiviert werden können, falls die KI-Komponenten ausfallen oder unzuverlässig werden. Testen Sie diese Notfallpläne regelmäßig, um ihre Wirksamkeit sicherzustellen.</t>
  </si>
  <si>
    <t>Implementieren Sie ein striktes Onboarding- und Offboarding-Verfahren für KI-Modelle, das sicherstellt, dass nur validierte und getestete Algorithmen verwendet werden. Entwickeln Sie Checklisten und Genehmigungsprozesse, um sicherzustellen, dass jedes Modell den Anforderungen der EU-KI-Verordnung entspricht.</t>
  </si>
  <si>
    <t>Richten Sie ein ständiges Best-Practice-Management ein, das sicherstellt, dass die neuesten Entwicklungen im Bereich der KI und Cybersicherheit berücksichtigt werden. Verlassen Sie sich nicht nur auf interne Expertise, sondern holen Sie auch externe Beratungen ein, um Best Practices regelmäßig zu überprüfen.</t>
  </si>
  <si>
    <t>Entwickeln Sie automatisierte Datenerfassungsprozesse, die genaue Prozessdaten sammeln und überwachen, um Vorhersagen über die Leistung der KI-Modelle zu treffen. Diese Prozesse sollten sich auf die kontinuierliche Verbesserung der Modellgenauigkeit und -leistung konzentrieren und vollständig konform mit den Anforderungen der EU-KI-Verordnung sein.</t>
  </si>
  <si>
    <t>Führen Sie ein kontinuierliches Verbesserungsprogramm ein, das den Einsatz von KI im SIEM-System laufend bewertet und optimiert. Nutzen Sie Feedback-Schleifen und regelmäßige Risikoanalysen, um sicherzustellen, dass die KI-Modelle stetig an neue Bedrohungen und gesetzliche Anforderungen angepasst werden.</t>
  </si>
  <si>
    <t>Bitte spezifizieren Sie die Fähigkeiten und Artefakte des Log-Management-Prozesses im Kontext eines KI-gestützten SIEM-Systems unter Berücksichtigung der EU-Verordnung zur Künstlichen Intelligenz:</t>
  </si>
  <si>
    <t>Wie werden Endpunktprotokolle in einem SIEM-System, das auf KI basiert, erfasst, und wie wird dabei die Einhaltung der EU-KI-Verordnung gewährleistet?</t>
  </si>
  <si>
    <t>Welche Mechanismen werden in einem KI-unterstützten SIEM-System zur Sammlung und Analyse von Anwendungsprotokollen implementiert, um sowohl Sicherheitsziele als auch die Anforderungen an Datenschutz und Transparenz gemäß der EU-KI-Verordnung zu erfüllen?</t>
  </si>
  <si>
    <t>Wie unterstützt das SIEM-System die Erfassung von Datenbankprotokollen mittels KI, und welche Vorkehrungen werden getroffen, um die Erhebung und Verarbeitung sensibler Daten im Einklang mit der KI-Verordnung sicherzustellen?</t>
  </si>
  <si>
    <t>Welche spezifischen KI-Algorithmen werden für die Erfassung von Netzwerkflussdaten verwendet, und wie wird die Verarbeitung dieser Daten hinsichtlich Bias und Fairness im Einklang mit den EU-Vorgaben überwacht?</t>
  </si>
  <si>
    <t>Wie gewährleistet das SIEM-System die Erfassung und Verarbeitung von Netzwerkgeräteprotokollen, ohne gegen die EU-KI-Verordnung zu verstoßen, insbesondere im Hinblick auf Transparenz und Erklärbarkeit der KI-basierten Analyseprozesse?</t>
  </si>
  <si>
    <t>Wie integriert ein KI-gestütztes SIEM-System Protokolldaten von Sicherheitsgeräten, und wie wird sichergestellt, dass die durch KI generierten Entscheidungen in Echtzeit den ethischen und regulatorischen Vorgaben der EU entsprechen?</t>
  </si>
  <si>
    <t>Welche Rolle spielt die KI bei der zentralisierten Aggregation und Speicherung von Protokollen im SIEM-System, und wie wird dabei die Einhaltung der EU-KI-Verordnung hinsichtlich Transparenz, Robustheit und Sicherheit gewährleistet?</t>
  </si>
  <si>
    <t>Wie bestimmt das SIEM-System mithilfe von KI die Aufbewahrungsfristen für verschiedene Protokolldaten und stellt sicher, dass diese den Anforderungen an die Datenminimierung und den Datenschutz gemäß der KI-Verordnung entsprechen?</t>
  </si>
  <si>
    <t>Welche spezifischen KI-gestützten Mechanismen werden zur Sicherung des Protokolltransfers eingesetzt, und wie wird sichergestellt, dass diese Mechanismen nicht gegen die Anforderungen der EU-KI-Verordnung verstoßen?</t>
  </si>
  <si>
    <t>Wie unterstützt das SIEM-System mithilfe von KI mehrere Protokollformate, und wie wird sichergestellt, dass diese Flexibilität keine Risiken für die Einhaltung der EU-KI-Verordnung darstellt?</t>
  </si>
  <si>
    <t>Wie gewährleistet das SIEM-System die Unterstützung mehrerer Übertragungstechniken, die von KI gesteuert werden, und wie wird die Sicherheit und Integrität dieser Übertragungen im Einklang mit der EU-KI-Verordnung gewährleistet?</t>
  </si>
  <si>
    <t>In welcher Weise wird die Daten-Normalisierung im SIEM-System durch KI durchgeführt, und wie wird überprüft, dass dieser Prozess keine systematischen Verzerrungen (Bias) erzeugt, die gegen die KI-Verordnung verstoßen könnten?</t>
  </si>
  <si>
    <t>Welche Such- und Filteralgorithmen werden in einem KI-gestützten SIEM-System eingesetzt, und wie wird die Fairness und Transparenz dieser Algorithmen im Sinne der EU-KI-Verordnung gewährleistet?</t>
  </si>
  <si>
    <t>Wie stellt das SIEM-System sicher, dass KI-basierte Alarmierungsmechanismen zuverlässig, transparent und interpretierbar sind und den Vorgaben der EU-Verordnung entsprechen?</t>
  </si>
  <si>
    <t>Wie stellt das KI-gestützte SIEM-System sicher, dass Berichterstattungen und Dashboards in Übereinstimmung mit der EU-KI-Verordnung sowohl nützliche Erkenntnisse liefern als auch ethische und datenschutzrechtliche Anforderungen berücksichtigen?</t>
  </si>
  <si>
    <t>Welche KI-Techniken werden zur Erkennung von Log-Manipulationen verwendet, und wie wird sichergestellt, dass diese Techniken robust, unverzerrt und mit den Anforderungen der KI-Verordnung der EU vereinbar sind?</t>
  </si>
  <si>
    <t>Wie wird die Protokollsammlungsrichtlinie durch KI-Algorithmen unterstützt, und welche Maßnahmen werden ergriffen, um die Übereinstimmung mit der EU-KI-Verordnung in Bezug auf Datenintegrität und Transparenz zu gewährleisten?</t>
  </si>
  <si>
    <t>Welche Rolle spielt die KI bei der Umsetzung der Protokollierungsrichtlinie, und wie wird sichergestellt, dass die Protokollierungsprozesse im Einklang mit den ethischen Anforderungen und den Datenschutzvorgaben der EU-KI-Verordnung stehen?</t>
  </si>
  <si>
    <t>Wie definiert und implementiert ein KI-gestütztes SIEM-System eine Datenaufbewahrungsrichtlinie, die den Anforderungen der Datenminimierung und den Bestimmungen der EU-KI-Verordnung entspricht?</t>
  </si>
  <si>
    <t>Wie gewährleistet das SIEM-System, dass die Richtlinien zum Umgang mit sensiblen Daten und zum Datenschutz unter der Einwirkung von KI sowohl die Privatsphäre schützen als auch den strengen Vorgaben der EU-KI-Verordnung gerecht werden?</t>
  </si>
  <si>
    <t>Bei der Erfassung von Endpunktprotokollen in einem KI-gestützten SIEM-System erfolgt die Sammlung der Daten durch intelligente Agenten, die auf den Endpunkten installiert sind. Diese Agenten erkennen und analysieren Anomalien in Echtzeit, wobei die KI-Modelle verwendet werden, um potenzielle Bedrohungen zu identifizieren und zu priorisieren. Im Rahmen der EU-KI-Verordnung wird dabei darauf geachtet, dass die verwendeten Algorithmen sowohl transparent als auch nachvollziehbar sind, um die automatische Entscheidungsfindung zu erklären und etwaige Diskriminierung zu vermeiden.</t>
  </si>
  <si>
    <t>KI-basierte Mechanismen zur Sammlung und Analyse von Anwendungsprotokollen konzentrieren sich auf das Erkennen von ungewöhnlichen Aktivitäten, die auf Sicherheitsprobleme hinweisen könnten. Diese Analyse erfolgt oft in Echtzeit durch maschinelles Lernen, das Muster und Korrelationen erkennt. Die KI-Verordnung der EU verlangt, dass diese Analyseprozesse nachvollziehbar gestaltet werden, sodass die Entscheidungen auf verständlichen Regeln und Algorithmen basieren, insbesondere wenn es um sicherheitsrelevante Entscheidungen geht, die Einfluss auf personenbezogene Daten haben.</t>
  </si>
  <si>
    <t>Bei der Erfassung von Datenbankprotokollen hilft KI, Anomalien zu erkennen und komplexe Abfragen zur Identifizierung potenzieller Angriffe zu verarbeiten. Hier wird besonders darauf geachtet, sensible Daten zu schützen und sicherzustellen, dass die KI-Systeme den Anforderungen an Datensicherheit und -transparenz entsprechen. Dabei muss die KI-Verordnung dahingehend umgesetzt werden, dass personenbezogene Daten während der Erfassung und Analyse nicht in unangemessener Weise verarbeitet werden.</t>
  </si>
  <si>
    <t>Für die Erfassung von Netzwerkflussdaten nutzen KI-Algorithmen Modelle, die den Verkehr analysieren, Anomalien erkennen und Verhaltensmuster analysieren. Diese Modelle können Muster aufdecken, die auf Datenlecks oder Netzwerkangriffe hindeuten. Die EU-KI-Verordnung verlangt hier eine ständige Überwachung und Kalibrierung der Algorithmen, um sicherzustellen, dass sie keine Verzerrungen enthalten und keine unzulässigen Vorhersagen auf Basis persönlicher Daten treffen.</t>
  </si>
  <si>
    <t>Die Erfassung von Netzwerkgeräteprotokollen wird durch KI-Modelle unterstützt, die speziell für das Verarbeiten von großen Mengen heterogener Daten trainiert werden. Diese KI-Modelle identifizieren Sicherheitsvorfälle auf Geräteebene. Um die Transparenz sicherzustellen, verlangt die KI-Verordnung der EU, dass die Entscheidungswege der KI verständlich bleiben, und Unternehmen müssen Mechanismen einbauen, um sicherzustellen, dass die Ergebnisse überprüfbar sind.</t>
  </si>
  <si>
    <t>Bei der Integration von Protokolldaten aus Sicherheitsgeräten hilft KI, um Datenfluten zu bewältigen und Sicherheitsereignisse effizient zu priorisieren. Die KI-Modelle analysieren Datenströme und erkennen Anomalien oder Bedrohungen, die manuell übersehen werden könnten. Dabei wird die EU-KI-Verordnung berücksichtigt, indem Mechanismen implementiert werden, die sicherstellen, dass Entscheidungen nicht diskriminierend sind und dass die KI-Verfahren sicher und robust sind.</t>
  </si>
  <si>
    <t>Bei der zentralisierten Aggregation und Speicherung von Protokollen unterstützt KI durch die Vorverarbeitung und Klassifizierung der Daten. Die Modelle helfen, Redundanzen zu vermeiden und die Daten für weitere Analysen vorzubereiten. Um den Anforderungen der EU-KI-Verordnung zu entsprechen, wird die Aggregation transparent gestaltet und dokumentiert, um zu zeigen, wie Daten verarbeitet werden und welche Entscheidungen daraus abgeleitet werden.</t>
  </si>
  <si>
    <t>Die Bestimmung der Aufbewahrungsfristen erfolgt häufig durch vordefinierte KI-Modelle, die nach Risikoprofilen entscheiden, wie lange bestimmte Daten gespeichert werden sollen. Dies steht im Einklang mit der Datenminimierungspflicht gemäß der EU-KI-Verordnung, um sicherzustellen, dass Daten nicht länger als notwendig gespeichert werden. Eine regelmäßige Überprüfung und Kalibrierung dieser Modelle ist erforderlich, um sicherzustellen, dass die Datenschutzanforderungen weiterhin erfüllt werden.</t>
  </si>
  <si>
    <t>Der sichere Protokolltransfer wird durch KI-gestützte Verschlüsselungs- und Authentifizierungstechnologien unterstützt, die sicherstellen, dass Daten während des Transfers geschützt bleiben. Hierbei werden Mechanismen eingesetzt, die sicherstellen, dass der Transferprozess den Vorgaben der KI-Verordnung hinsichtlich Datenintegrität und Sicherheit entspricht. Es ist entscheidend, dass die KI-Algorithmen überprüfbar sind und keine Schwachstellen in der Verschlüsselung entstehen.</t>
  </si>
  <si>
    <t>Ein KI-gestütztes SIEM-System unterstützt mehrere Protokollformate, indem es maschinelle Lernmodelle verwendet, die diese Formate automatisch erkennen und verarbeiten. Dabei wird auf Kompatibilität und standardisierte Datenverarbeitung geachtet. Die KI-Verordnung erfordert hierbei, dass die Modelle flexibel genug sind, um Transparenz und Rückverfolgbarkeit zu gewährleisten, ohne dass dabei Datenschutz- oder Sicherheitsprobleme auftreten.</t>
  </si>
  <si>
    <t>Verschiedene Übertragungstechniken im KI-gestützten SIEM werden durch maschinelles Lernen optimiert, um die besten Übertragungswege basierend auf Netzwerkauslastung und Sicherheit zu bestimmen. Die EU-KI-Verordnung verlangt dabei, dass diese Optimierungsprozesse nachvollziehbar sind und keine übermäßigen Risiken für die Datensicherheit entstehen. Zudem muss sichergestellt werden, dass die Übertragungstechniken keine systematische Benachteiligung einzelner Nutzergruppen darstellen.</t>
  </si>
  <si>
    <t>Die Daten-Normalisierung wird durch KI-Modelle durchgeführt, die Rohdaten in ein einheitliches Format bringen. Hier besteht das Risiko von Bias in der Auswahl der normalisierten Daten. Die KI-Verordnung sieht vor, dass regelmäßige Audits durchgeführt werden, um sicherzustellen, dass die Normalisierung nicht zu Verzerrungen führt und keine unerwünschten Voreingenommenheiten in die Datenanalyse einfließen.</t>
  </si>
  <si>
    <t>Für die Protokollsuche und -filterung werden KI-basierte Algorithmen eingesetzt, die riesige Datenmengen durchsuchen und relevante Sicherheitsvorfälle erkennen. Die EU-KI-Verordnung erfordert, dass diese Algorithmen transparent sind und keine unfairen Filterprozesse verwenden. Zudem muss sichergestellt werden, dass die Filterung auf fairen, erklärbaren Modellen basiert und nicht diskriminierend ist.</t>
  </si>
  <si>
    <t>KI-basierte Alarmierungsmechanismen werden auf der Grundlage von Anomalien und Mustern aktiviert, die von maschinellen Lernmodellen identifiziert werden. Die Alarmierung muss dabei so gestaltet sein, dass Fehlalarme minimiert und tatsächliche Bedrohungen effizient priorisiert werden. Die KI-Verordnung fordert, dass diese Entscheidungen nachvollziehbar sind und keine unüberprüfbaren „Black Box“-Entscheidungen getroffen werden, insbesondere wenn die Alarmierungen Auswirkungen auf personenbezogene Daten haben.</t>
  </si>
  <si>
    <t>Berichterstattungen und Dashboards, die durch KI im SIEM-System erstellt werden, bieten Einblicke in Sicherheitsvorfälle. Die Berichte müssen transparent sein und die Ergebnisse der KI-Analysen verständlich präsentieren. Die EU-KI-Verordnung verlangt hier, dass alle Darstellungen klar und nachvollziehbar sind, insbesondere bei der Verarbeitung personenbezogener Daten. Unternehmen sollten dafür sorgen, dass die Entscheidungsfindung in den Berichten überprüfbar ist.</t>
  </si>
  <si>
    <t>Für die Erkennung von Log-Manipulationen verwendet das SIEM-System KI-Algorithmen, die auf maschinellem Lernen und Anomalieerkennung basieren. Diese Modelle müssen kontinuierlich überwacht werden, um sicherzustellen, dass sie keine unvorhergesehenen Sicherheitslücken oder falschen Alarme erzeugen. Die EU-KI-Verordnung betont, dass Manipulationserkennungssysteme robust und unverzerrt sein müssen und der Schutz sensibler Daten oberste Priorität hat.</t>
  </si>
  <si>
    <t>Die Protokollsammlungsrichtlinie wird durch KI gesteuert, um die automatisierte Sammlung, Verarbeitung und Speicherung von Daten zu optimieren. Die EU-KI-Verordnung stellt hier sicher, dass die Richtlinie auf nachvollziehbaren und sicheren Prozessen basiert, die jederzeit überprüft und angepasst werden können, um den Datenschutzanforderungen gerecht zu werden.</t>
  </si>
  <si>
    <t>Die Protokollierungsrichtlinie wird durch KI-gestützte Systeme unterstützt, die sicherstellen, dass alle Sicherheitsereignisse lückenlos dokumentiert werden. Die EU-KI-Verordnung fordert, dass die Datenintegrität dabei gewahrt bleibt und alle Protokollierungsprozesse transparent und ethisch vertretbar gestaltet werden, insbesondere bei der Verarbeitung personenbezogener oder sensibler Daten.</t>
  </si>
  <si>
    <t>Ein KI-gestütztes SIEM-System erstellt datengetriebene Richtlinien für die Datenaufbewahrung. Die EU-KI-Verordnung verlangt, dass die Richtlinien so gestaltet sind, dass Daten nur so lange wie nötig aufbewahrt werden. Regelmäßige Prüfungen der Algorithmen stellen sicher, dass die Speicherfristen im Einklang mit den rechtlichen Anforderungen stehen.</t>
  </si>
  <si>
    <t>Die Richtlinien für den Umgang mit sensiblen Daten und deren Schutz im SIEM-System werden durch KI unterstützt, die Risiken identifiziert und den Zugriff auf personenbezogene Daten überwacht. Die EU-KI-Verordnung legt fest, dass diese KI-Systeme ethisch verantwortungsvoll gestaltet sein müssen, um sowohl die Privatsphäre zu schützen als auch sicherzustellen, dass die Datenverarbeitung transparent und nachvollziehbar bleibt.</t>
  </si>
  <si>
    <t>Endpunktprotokollsammlung
Regelmäßige Audits und Tests der KI-Algorithmen, um sicherzustellen, dass diese keine unerwarteten Anomalien erkennen, die auf Bias hindeuten. Implementierung von Explainable AI (XAI), um sicherzustellen, dass IT-Administratoren alle Entscheidungen der KI nachvollziehen können. Verwendung von Pseudonymisierungstechniken für personenbezogene Daten auf Endpunkten zur Wahrung der Privatsphäre.</t>
  </si>
  <si>
    <t>Anwendungsprotokollsammlung
Strikte Kontrollen für Zugriffe auf die von KI analysierten Anwendungsprotokolle, um den unautorisierten Zugriff auf sensible Daten zu verhindern. Integration von Mechanismen zur Erkennung von algorithmischen Biases, um sicherzustellen, dass Anwendungen ohne Diskriminierung analysiert werden. Dokumentation aller KI-Entscheidungen zur Protokollanalyse für spätere Überprüfungen.</t>
  </si>
  <si>
    <t>Datenbankprotokollsammlung
Implementierung von Datenschutz-freundlichen Architekturen, die sicherstellen, dass personenbezogene Daten in Datenbanken nicht unverhältnismäßig gesammelt oder verarbeitet werden. Regelmäßige Überprüfung der KI-Modelle auf ihre Fähigkeit, Datenbankprotokolle ethisch korrekt und transparent zu analysieren. Starke Verschlüsselungstechniken, um die Privatsphäre der Daten während der Verarbeitung zu gewährleisten.</t>
  </si>
  <si>
    <t>Netzwerkfluss-Datensammlung
Einführung von Mechanismen zur Vermeidung von False Positives, indem KI-Modelle kontinuierlich auf aktuelle Netzwerkmuster trainiert werden. Sicherstellung, dass Entscheidungen der KI zur Netzwerkanalyse jederzeit nachvollziehbar und transparent für Administratoren sind. Zusammenarbeit mit Datenschutzbehörden, um sicherzustellen, dass alle Netzwerkdaten im Einklang mit der Datenschutz-Grundverordnung (DSGVO) gesammelt werden.</t>
  </si>
  <si>
    <t>Netzwerkgeräteprotokollsammlung
Schulungen und Richtlinien für Administratoren zur Kontrolle von KI-Entscheidungen, um menschliches Eingreifen bei potenziell fehlerhaften Entscheidungen zu ermöglichen. Einführung von Sicherheitsmechanismen zur Erkennung und Minderung von Angriffen auf die KI-Modelle, die Netzwerkgeräteprotokolle analysieren.</t>
  </si>
  <si>
    <t>Sicherheitsgeräteprotokollsammlung
Implementierung von Echtzeit-Überwachungsmechanismen, die potenzielle Fehlfunktionen der KI bei der Sammlung von Sicherheitsprotokollen erkennen. Sicherstellung, dass Protokollsammlungen in Übereinstimmung mit ethischen Grundsätzen und Datenschutzrichtlinien durchgeführt werden.</t>
  </si>
  <si>
    <t>Zentralisierte Aggregation und Speicherung
Verwendung von Blockchain-Technologien zur sicheren Speicherung und Verifizierung der KI-gestützten Datenaggregation, um Unveränderbarkeit und Transparenz zu gewährleisten. Sicherstellen, dass gespeicherte Protokolle nicht übermäßig lange aufbewahrt werden und regelmäßig überprüft werden, um die Einhaltung der Datenminimierungspflichten gemäß der EU-KI-Verordnung zu gewährleisten.</t>
  </si>
  <si>
    <t>Mehrere Aufbewahrungszeiträume
Dynamische Anpassung der Aufbewahrungsfristen basierend auf Risikobewertungen, die durch KI erstellt werden. Automatisierte Löschung von Daten, wenn Aufbewahrungsfristen abgelaufen sind, um die Prinzipien der Datenminimierung zu wahren.</t>
  </si>
  <si>
    <t>Sicherer Protokolltransfer
Einführung von quantensicheren Verschlüsselungstechnologien, um den sicheren Transfer von Protokolldaten zu gewährleisten. Ständige Überwachung der KI-gestützten Transfermechanismen, um sicherzustellen, dass keine Sicherheitslücken bestehen, die während der Übertragung von Daten ausgenutzt werden könnten.</t>
  </si>
  <si>
    <t>Unterstützung für mehrere Protokollformate
Regelmäßige Updates der KI-Modelle, um sicherzustellen, dass neue Protokollformate effizient und ohne Verzerrung verarbeitet werden können. Testen der Algorithmen auf ihre Fähigkeit, verschiedene Formate korrekt und transparent zu interpretieren, ohne Risiken für die Datenintegrität oder den Datenschutz einzugehen.</t>
  </si>
  <si>
    <t>Unterstützung für mehrere Übertragungstechniken
Einführung von Mechanismen zur Überprüfung der Übertragungstechniken, um sicherzustellen, dass Daten sicher und gemäß den Richtlinien der EU-KI-Verordnung übertragen werden. Dynamische Anpassung der Übertragungstechniken auf Grundlage aktueller Sicherheitsbedrohungen.</t>
  </si>
  <si>
    <t>Daten-Normalisierung
Regelmäßige Überprüfung der Normalisierungsalgorithmen, um sicherzustellen, dass sie keine systemischen Verzerrungen einführen. Anwendung von Techniken zur Erkennung und Reduktion von Bias in den Normalisierungsprozessen, um faire und ethisch einwandfreie Ergebnisse zu gewährleisten.</t>
  </si>
  <si>
    <t>Protokollsuche und -filterung
Sicherstellen, dass die Algorithmen zur Suche und Filterung von Protokollen robust und unverzerrt sind, indem sie kontinuierlich auf Fehler überprüft werden. Dokumentation aller Such- und Filterprozesse, um sicherzustellen, dass sie im Einklang mit der EU-KI-Verordnung stehen.</t>
  </si>
  <si>
    <t>Alarmierung
Einführung von Mechanismen zur Reduzierung von Fehlalarmen durch kontinuierliche Kalibrierung der KI-Algorithmen auf aktuelle Bedrohungsmuster. Gewährleistung, dass Alarme nur auf fundierten und überprüfbaren Daten basieren, um Vertrauen in die Systeme zu schaffen.</t>
  </si>
  <si>
    <t>Berichterstellung und Dashboards
Implementierung von benutzerfreundlichen Erklärungsmodellen, die den Nutzern verdeutlichen, wie die KI-Modelle zu ihren Ergebnissen gelangen. Sicherstellen, dass alle Berichte und Dashboards im Einklang mit den ethischen und datenschutzrechtlichen Bestimmungen der EU-KI-Verordnung erstellt werden.</t>
  </si>
  <si>
    <t>Manipulationserkennung von Protokollen
Einsatz von KI-gestützten Intrusion Detection Systemen (IDS), die in Echtzeit Manipulationsversuche erkennen. Einführung von Maßnahmen zur Überprüfung der Algorithmen, um sicherzustellen, dass sie robust gegenüber Angriffen sind, die versuchen, KI-Modelle zu manipulieren.</t>
  </si>
  <si>
    <t>Protokollsammlungsrichtlinie
Implementierung von transparenten, dokumentierten Richtlinien, die sicherstellen, dass alle Protokollsammlungen im Einklang mit den Prinzipien der EU-KI-Verordnung stehen. Regelmäßige Schulungen für IT-Mitarbeiter, um das Bewusstsein für die KI-Verordnung und deren Auswirkungen auf die Protokollsammlung zu schärfen.</t>
  </si>
  <si>
    <t>Datenaufbewahrungsrichtlinie
Implementierung von Mechanismen zur automatischen Löschung von Daten, sobald sie nicht mehr benötigt werden. Sicherstellen, dass Aufbewahrungsrichtlinien regelmäßig aktualisiert und überprüft werden, um die Prinzipien der Datenminimierung zu erfüllen.</t>
  </si>
  <si>
    <t>Datenschutz- und Umgangsrichtlinie für sensible Daten
Einführung von strengen Datenschutzmaßnahmen, die auf den Prinzipien der EU-KI-Verordnung basieren, einschließlich der Pseudonymisierung und Anonymisierung sensibler Daten. Regelmäßige Sicherheitsüberprüfungen, um sicherzustellen, dass sensible Daten vor unberechtigtem Zugriff geschützt sind.</t>
  </si>
  <si>
    <t>Haben Sie den Einsatz von KI-basierten SIEM-Systemen formell beschrieben, insbesondere in Bezug auf die Anforderungen der EU-Verordnung zur Künstlichen Intelligenz?</t>
  </si>
  <si>
    <t>Bitte spezifizieren Sie die wesentlichen Elemente der Dokumentation des KI-unterstützten SIEM-Systems im Hinblick auf die EU AI-Verordnung:</t>
  </si>
  <si>
    <t>Welche Key Performance Indicators (KPIs) wurden definiert, um die Leistung und Konformität des KI-gestützten SIEM zu überwachen, insbesondere in Bezug auf Transparenz und Verantwortung?</t>
  </si>
  <si>
    <t>Welche Qualitätsindikatoren messen die Genauigkeit, Verlässlichkeit und Fairness der KI-Modelle im SIEM-System gemäß den EU-Vorgaben?</t>
  </si>
  <si>
    <t>Welche Abhängigkeiten existieren zwischen dem KI-basierten SIEM und anderen sicherheitsrelevanten Systemen, und wie wird deren Konformität zur KI-Verordnung sichergestellt?</t>
  </si>
  <si>
    <t>Wie werden die Service Levels (SLAs) für das KI-gestützte SIEM-System im Einklang mit den gesetzlichen Anforderungen und Risikomanagement-Vorgaben definiert?</t>
  </si>
  <si>
    <t>Welche Betriebszeiten gelten für das SIEM-System, und wie wird die Verfügbarkeit von KI-gestützten Diensten sichergestellt, um Sicherheitsvorfälle in Echtzeit zu erkennen und zu analysieren?</t>
  </si>
  <si>
    <t>Wie werden die Stakeholder über die Funktionsweise, Einschränkungen und Risiken des KI-gestützten SIEM im Rahmen der EU-Verordnung informiert?</t>
  </si>
  <si>
    <t>Welches ist der spezifische Zweck des Einsatzes von KI im SIEM, und wie unterstützt dies die Erfüllung regulatorischer und sicherheitsrelevanter Ziele?</t>
  </si>
  <si>
    <t>Welche Eingaben und Auslöser (z.B. Datenquellen oder Bedrohungsindikatoren) verarbeitet das KI-unterstützte SIEM, und wie werden diese in Einklang mit der Datenschutz-Grundverordnung (DSGVO) und der AI-Verordnung erhoben und verarbeitet?</t>
  </si>
  <si>
    <t>Welche Ausgaben und Berichte werden von der KI im SIEM erzeugt, und wie wird deren Erklärbarkeit und Transparenz gemäß den EU-Anforderungen gewährleistet?</t>
  </si>
  <si>
    <t>Welche Aktivitäten und Prozesse werden durch das KI-basierte SIEM überwacht, und wie wird sichergestellt, dass diese im Einklang mit den ethischen Vorgaben der AI-Verordnung stehen?</t>
  </si>
  <si>
    <t>Welche Rollen und Verantwortlichkeiten haben die verschiedenen Beteiligten im Umgang mit dem KI-gestützten SIEM-System, insbesondere in Bezug auf die Überwachung und Bewertung der KI-Risiken gemäß der EU-Verordnung?</t>
  </si>
  <si>
    <t>Wird die Leistung des KI-unterstützten SIEM-Systems hinsichtlich der Qualität und Genauigkeit regelmäßig geprüft, und wie werden KI-bezogene Risiken identifiziert und gemindert?</t>
  </si>
  <si>
    <t>Wird die Servicebereitstellung des KI-gestützten SIEM-Systems regelmäßig auf Einhaltung der definierten Service Levels sowie der Anforderungen der EU AI-Verordnung geprüft?</t>
  </si>
  <si>
    <t>Werden Kunden, Sicherheitsexperten und andere Stakeholder regelmäßig über die Entwicklungen, Einschränkungen und potenziellen Risiken der eingesetzten KI-Technologien im SIEM informiert, um Transparenz und Verantwortlichkeit sicherzustellen?</t>
  </si>
  <si>
    <t>Ist ausreichend geschultes Personal vorhanden, das die Funktionsweise des KI-unterstützten SIEM-Systems versteht und in der Lage ist, potenzielle KI-Risiken zu bewerten und zu managen?</t>
  </si>
  <si>
    <t>Ist der Einsatz von KI im SIEM mit anderen relevanten sicherheitsbezogenen Prozessen und den Anforderungen der EU AI-Verordnung abgestimmt?</t>
  </si>
  <si>
    <t>Gibt es spezifische Verfahren zur Vorfalllösung und Servicekontinuität, die auf die Besonderheiten und Risiken des Einsatzes von KI im SIEM eingehen, insbesondere im Hinblick auf die Sicherheit und Verfügbarkeit der KI-Systeme?</t>
  </si>
  <si>
    <t>Wurde ein umfassender Satz von Verfahren und Richtlinien für den Betrieb des KI-gestützten SIEM-Systems erstellt, um die Einhaltung der ethischen, rechtlichen und regulatorischen Anforderungen der EU-Verordnung sicherzustellen?</t>
  </si>
  <si>
    <t>Gibt es Onboarding- und Offboarding-Prozesse für das KI-gestützte SIEM, die sicherstellen, dass die KI-Systeme während ihrer gesamten Lebensdauer den Anforderungen der AI-Verordnung entsprechen?</t>
  </si>
  <si>
    <t>Werden Best Practices im Bereich der KI-Sicherheit und -Verantwortung auf das SIEM-System angewendet, um sicherzustellen, dass die KI-Technologien zuverlässig und ethisch eingesetzt werden?</t>
  </si>
  <si>
    <t>Werden durch das KI-unterstützte SIEM-System Prozessdaten gesammelt, die zur Vorhersage der Sicherheitsleistung und zur frühzeitigen Erkennung von Bedrohungen verwendet werden können, und wie wird deren Verlässlichkeit gemäß den Anforderungen der EU AI-Verordnung bewertet?</t>
  </si>
  <si>
    <t>Wird der Einsatz von KI im SIEM kontinuierlich anhand von festgelegten Verbesserungszielen bewertet und weiterentwickelt, um die Konformität mit der EU-Verordnung sicherzustellen und potenzielle Sicherheitsrisiken zu minimieren?</t>
  </si>
  <si>
    <t>Der KI-basierte SIEM-Dienst sollte detailliert beschrieben werden, insbesondere in Bezug auf die eingesetzten Algorithmen, deren Entscheidungsprozesse, die Datenquellen und die Prozesse zur Sicherstellung der Transparenz und Nachvollziehbarkeit. Die EU-KI-Verordnung fordert zudem eine formelle Risikobewertung, um die potenziellen Risiken der KI-Modelle für den Betrieb und die Datenschutzrechte zu identifizieren.</t>
  </si>
  <si>
    <t>Leistungskennzahlen müssen so definiert werden, dass sie die Fähigkeit der KI überwachen, Sicherheitsbedrohungen genau und in Echtzeit zu erkennen. Dies schließt auch Fehlerquoten und die Rate der Fehlalarme ein, die regelmäßig überprüft und optimiert werden sollten.</t>
  </si>
  <si>
    <t>Qualitätsindikatoren müssen die Fähigkeit der KI berücksichtigen, konsistente und zuverlässige Ergebnisse zu liefern. Faktoren wie Bias, Fairness und Diskriminierungsfreiheit spielen eine wichtige Rolle in der Beurteilung der KI-Leistung gemäß der EU-KI-Verordnung.</t>
  </si>
  <si>
    <t>Serviceabhängigkeiten betreffen die Integration des KI-SIEM-Systems in andere IT-Sicherheitslösungen. Es sollte analysiert werden, inwieweit die KI von der Datenqualität anderer Systeme abhängig ist, und wie sich diese Abhängigkeiten auf die Gesamtsicherheit auswirken können.</t>
  </si>
  <si>
    <t>Service Levels sollten klare Richtlinien zur Reaktionszeit des KI-SIEMs bei der Erkennung von Bedrohungen sowie zur Verfügbarkeit und Zuverlässigkeit der KI-Komponenten festlegen. Insbesondere sollten die Verantwortlichkeiten für das Monitoring und die Wartung der KI in den SLAs definiert sein.</t>
  </si>
  <si>
    <t>Betriebszeiten des KI-gestützten SIEM-Systems müssen sicherstellen, dass das System kontinuierlich Bedrohungen überwacht, insbesondere in Umgebungen mit hohen Sicherheitsanforderungen. Regelmäßige Wartungs- und Überprüfungszyklen sollten eingeplant werden, um die Effizienz der KI zu gewährleisten.</t>
  </si>
  <si>
    <t>Stakeholder, insbesondere IT-Sicherheitsverantwortliche und externe Kunden, sollten regelmäßig über die Funktionsweise und die Einschränkungen des KI-Systems informiert werden. Dies schließt auch Schulungen über die Erklärbarkeit der KI-Ergebnisse und die Interoperabilität mit anderen Systemen ein.</t>
  </si>
  <si>
    <t>Der Zweck der Verwendung von KI im SIEM-System besteht darin, eine schnellere und genauere Erkennung von Sicherheitsbedrohungen zu ermöglichen. Der Zweck muss dabei in Einklang mit den ethischen Richtlinien und den Transparenzanforderungen der EU-KI-Verordnung stehen.</t>
  </si>
  <si>
    <t>Eingabedaten für das KI-SIEM-System müssen unter Berücksichtigung der DSGVO gesammelt werden. Es muss klar dokumentiert werden, welche Daten verwendet werden, wie sie verarbeitet werden und welche Triggersignale von der KI für die Bedrohungserkennung verwendet werden.</t>
  </si>
  <si>
    <t>Die Ausgabe des KI-SIEM-Systems umfasst Berichte über erkannte Bedrohungen, Risiken und Vorfälle. Es muss sichergestellt sein, dass die KI-Ergebnisse für die Beteiligten nachvollziehbar sind und Maßnahmen zur Behebung von Bedrohungen schnell ergriffen werden können.</t>
  </si>
  <si>
    <t>Die vom SIEM überwachten Aktivitäten müssen klar definiert sein, einschließlich der Prozesse, die der KI helfen, anomales Verhalten zu identifizieren. Der Fokus liegt dabei auf der Risikominderung und der Erfüllung von gesetzlichen Vorgaben.</t>
  </si>
  <si>
    <t>In Bezug auf Rollen und Verantwortlichkeiten sollten klare Strukturen vorhanden sein, die festlegen, wer für das Monitoring, die Interpretation und die Wartung der KI-Modelle zuständig ist. Hierbei muss die Verantwortlichkeit für die Sicherstellung der Konformität mit der EU-KI-Verordnung klar zugewiesen werden.</t>
  </si>
  <si>
    <t>Die Qualität des KI-gestützten SIEM-Systems wird anhand von Metriken wie Präzision, Recall und F1-Score gemessen. Zudem muss das System auf Robustheit und Ausfallsicherheit getestet werden, um sicherzustellen, dass die Ergebnisse konsistent und zuverlässig sind, insbesondere bei der Erkennung von Zero-Day-Bedrohungen.</t>
  </si>
  <si>
    <t>Die Servicebereitstellung wird anhand von Kriterien wie der Einhaltung der vereinbarten Service Levels und der Reaktionszeiten des KI-SIEM-Systems bewertet. Hierbei müssen auch Mechanismen implementiert sein, um sicherzustellen, dass die KI auf die Erkennung von Sicherheitsbedrohungen kontinuierlich optimiert wird.</t>
  </si>
  <si>
    <t>Stakeholder werden regelmäßig über die Funktionsweise des KI-SIEM informiert, durch wöchentliche oder monatliche Berichte und durch eine kontinuierliche Analyse der Detektionsergebnisse. Das System sollte zudem die Möglichkeit bieten, dass Experten eingreifen können, wenn Fehlalarme oder falsch-negative Ergebnisse identifiziert werden.</t>
  </si>
  <si>
    <t>Der Personalbestand für den Betrieb des KI-SIEM-Systems sollte sicherstellen, dass IT-Sicherheitsanalysten und Datenwissenschaftler die Ergebnisse des Systems überprüfen und potenzielle Probleme in der Performance oder Verzerrung der KI frühzeitig erkennen können.</t>
  </si>
  <si>
    <t>Der Einsatz von KI im SIEM sollte in allen relevanten Sicherheitsprozessen integriert sein, insbesondere in der Vorfallsreaktion, dem Risikomanagement und der Systemüberwachung. Es ist entscheidend, dass die KI-Systeme interoperabel mit anderen Sicherheitsplattformen arbeiten.</t>
  </si>
  <si>
    <t>Es müssen Prozesse für die Lösung von Vorfällen implementiert werden, die sicherstellen, dass, falls die KI eine Bedrohung nicht erkennt oder falsch klassifiziert, der Vorfall manuell eskaliert wird. Zudem sollten Notfallpläne existieren, um die KI bei Ausfällen schnell wiederherzustellen.</t>
  </si>
  <si>
    <t>Ein vollständiger Satz von Verfahren für den Betrieb des KI-unterstützten SIEM-Systems muss vorhanden sein. Diese Verfahren sollten sich auf den gesamten Lebenszyklus der KI-Modelle erstrecken, von der Datenvorbereitung über das Training der Modelle bis hin zu deren Überwachung im laufenden Betrieb.</t>
  </si>
  <si>
    <t>Es sollten Onboarding- und Offboarding-Verfahren definiert sein, um sicherzustellen, dass neue Bedrohungsdatenquellen korrekt in das KI-SIEM integriert werden. Ebenso muss klar geregelt sein, wie alte oder unzuverlässige Datenquellen entfernt werden, ohne die Funktionalität des Systems zu beeinträchtigen.</t>
  </si>
  <si>
    <t>Best Practices für den Einsatz von KI im SIEM umfassen Maßnahmen zur Vermeidung von Bias, zur Sicherstellung der Transparenz und zur regelmäßigen Überprüfung der Modelle auf Aktualität. Diese Best Practices sollten kontinuierlich an neue regulatorische Anforderungen und technologische Entwicklungen angepasst werden.</t>
  </si>
  <si>
    <t>Prozessdaten, die von der KI gesammelt werden, sollten regelmäßig auf ihre Vorhersagefähigkeit überprüft werden. Dies umfasst die Überwachung von Trends, Anomalien und die Erkennung von Mustern, die auf zukünftige Bedrohungen hinweisen könnten, und eine Integration in das Sicherheitsinformationssystem.</t>
  </si>
  <si>
    <t>Der kontinuierliche Verbesserungsprozess des KI-SIEM-Systems sollte auf festgelegten Metriken und Zielen basieren, die sowohl technische als auch regulatorische Anforderungen umfassen. Dabei ist es wichtig, die Modelle regelmäßig zu aktualisieren und neue Bedrohungsdaten in das System zu integrieren, um die Effizienz und Konformität zu gewährleisten.</t>
  </si>
  <si>
    <t>gering / gering</t>
  </si>
  <si>
    <t>Formelle Beschreibung des KI-basierten SIEM-Systems
Es ist erforderlich, eine detaillierte Dokumentation der KI-Modelle, der Algorithmen und deren Nutzung im SIEM zu erstellen. Diese Dokumentation sollte regelmäßig durch externe Audits und Überprüfungen sichergestellt werden, um die Konformität mit der EU-Verordnung zu gewährleisten. Darüber hinaus sollte ein formaler Prozess zur kontinuierlichen Aktualisierung der Dokumentation eingerichtet werden, um Transparenz gegenüber Stakeholdern zu fördern.</t>
  </si>
  <si>
    <t>Key Performance Indicators (KPIs) für KI im SIEM
Es sollten KPIs eingeführt werden, die nicht nur die Leistung und Genauigkeit der KI überwachen, sondern auch ethische Aspekte wie Bias und Diskriminierungsfreiheit messen. Regelmäßige unabhängige Audits sollten durchgeführt werden, um die Einhaltung der KPIs und der EU-KI-Verordnung zu prüfen. Automatisierte Systeme zur Echtzeitüberwachung und -berichterstattung der KPIs sollten ebenfalls eingeführt werden.</t>
  </si>
  <si>
    <t>Qualitätsindikatoren für die KI im SIEM
Um die Qualität der KI zu sichern, ist eine kontinuierliche Qualitätssicherung notwendig, die spezifische Benchmarks für Fairness, Transparenz und Nichtdiskriminierung gemäß den Anforderungen der EU-Verordnung umfasst. Es sollten Auditing-Tools verwendet werden, um Verzerrungen in den KI-Modellen zu identifizieren, und regelmäßige Schulungen des Personals helfen dabei, Qualitätsprobleme frühzeitig zu erkennen und zu beheben.</t>
  </si>
  <si>
    <t>Serviceabhängigkeiten bei KI im SIEM
Eine detaillierte Analyse aller Serviceabhängigkeiten sollte durchgeführt werden, um sicherzustellen, dass keine unvorhergesehenen Risiken entstehen. Ein Frühwarnsystem, das Abhängigkeiten in Echtzeit überwacht und proaktiv Lösungen anbietet, ist ebenfalls empfehlenswert. Alle beteiligten Systeme sollten die EU-KI-Verordnung erfüllen, um potenzielle Schwachstellen zu minimieren.</t>
  </si>
  <si>
    <t>Service Levels (SLAs) für KI im SIEM
Die SLAs müssen klar an die spezifischen Anforderungen der EU-KI-Verordnung angepasst werden. Diese sollten ethische Grundsätze, Transparenz und die Genauigkeit der KI-Leistung beinhalten. Es ist wichtig, die SLAs regelmäßig auf regulatorische Entwicklungen und technische Anforderungen hin zu überprüfen und gegebenenfalls anzupassen.</t>
  </si>
  <si>
    <t>Betriebszeiten des KI-SIEM-Systems
Es sollten redundante KI-Systeme implementiert werden, um die Verfügbarkeit sicherzustellen, insbesondere bei sicherheitskritischen Vorfällen. Darüber hinaus sollte ein kontinuierlicher Überwachungs- und Notfallwiederherstellungsplan eingerichtet werden. Automatisierte Berichte und Risikoeinschätzungen im Falle von Ausfällen bieten zusätzliche Sicherheit.</t>
  </si>
  <si>
    <t>Stakeholder-Informationen über KI im SIEM
Ein formales Schulungs- und Kommunikationsprogramm für Stakeholder sollte eingeführt werden, das die Funktionsweise der KI und potenzielle Risiken erläutert. Dabei sollte auf transparente und verständliche Berichte und Analysen zur KI-Leistung geachtet werden, um auch für nicht-technische Stakeholder Nachvollziehbarkeit zu gewährleisten.</t>
  </si>
  <si>
    <t>Zweck der KI im SIEM
Der Zweck der KI im SIEM-System sollte regelmäßig überprüft und unter Berücksichtigung der kontinuierlichen Entwicklung der EU-KI-Verordnung neu definiert werden. Ein Prozess zur Bewertung ethischer und rechtlicher Fragen, die sich aus dem Einsatz der KI ergeben, ist ebenfalls notwendig.</t>
  </si>
  <si>
    <t>Eingabedaten und Triggers für KI-SIEM
Ein Datenmanagementplan muss implementiert werden, um sicherzustellen, dass alle Eingabedaten den Anforderungen der DSGVO entsprechen. Automatisierte Systeme zur Überprüfung und Validierung der Datenqualität und Konformität sollten ebenfalls etabliert werden.</t>
  </si>
  <si>
    <t>Ergebnisse und Berichte von KI im SIEM
Auditierbare Protokolle, die die Entscheidungsprozesse der KI detailliert dokumentieren, sollten eingeführt werden. Es muss sichergestellt werden, dass die Berichte von der KI leicht verständlich sind und klare Handlungsanweisungen für die Sicherheitsanalysten bieten.</t>
  </si>
  <si>
    <t>Überwachung der Aktivitäten durch KI im SIEM
Zusätzliche menschliche Überwachungsprozesse sollten implementiert werden, um die Entscheidungen der KI zu validieren und sicherzustellen, dass keine Fehlalarme oder Anomalien unentdeckt bleiben. Regelmäßige Simulationen und Penetrationstests sind notwendig, um die Effektivität der Überwachung durch die KI zu gewährleisten.</t>
  </si>
  <si>
    <t>Rollen und Verantwortlichkeiten im KI-SIEM
Es müssen klare Rollen und Verantwortlichkeiten eingeführt werden, um sicherzustellen, dass bei Vorfällen keine Verwirrung auftritt. Diese sollten explizit festlegen, wer für die Überwachung der KI-Systeme und deren Einhaltung der EU-KI-Verordnung zuständig ist.</t>
  </si>
  <si>
    <t>Messung der Servicequalität der KI
Ein kontinuierlicher Bewertungsrahmen sollte implementiert werden, der sowohl die technische Leistung als auch ethische Aspekte der KI misst. Feedback-Schleifen helfen dabei, die Qualität kontinuierlich zu verbessern.</t>
  </si>
  <si>
    <t>Messung der Service Levels bei KI
Ein Echtzeit-Monitoring-System sollte eingeführt werden, um die Einhaltung der SLAs automatisch zu überwachen. Regelmäßige Berichte und Überprüfungen durch externe Prüfer gewährleisten, dass die festgelegten Service Levels eingehalten werden.</t>
  </si>
  <si>
    <t>Regelmäßige Updates für Stakeholder über KI
Ein dynamisches Reporting-System sollte eingeführt werden, das Stakeholder regelmäßig über die Leistungsfähigkeit und potenzielle Risiken der KI informiert. Es ist sicherzustellen, dass die Kommunikation klar und transparent ist, sodass auch komplexe KI-Themen verständlich gemacht werden.</t>
  </si>
  <si>
    <t>Vertragliche Vereinbarungen mit Kunden bzgl. KI
Vertragsklauseln sollten eingeführt werden, die klar die Haftung und Verantwortlichkeiten im Zusammenhang mit dem Einsatz von KI im SIEM festlegen, insbesondere bei Fehlern oder Verzerrungen. Verträge sollten regelmäßig überprüft und basierend auf neuen regulatorischen Entwicklungen angepasst werden.</t>
  </si>
  <si>
    <t>Personalzuteilung für KI im SIEM
Das Personal sollte im Umgang mit KI-Systemen und deren Überwachung im Einklang mit der EU-KI-Verordnung geschult und zertifiziert werden. Ein Incident-Response-Team, das auf KI-bezogene Vorfälle spezialisiert ist, sollte eingerichtet werden.</t>
  </si>
  <si>
    <t>Ausrichtung der KI mit anderen Prozessen
Standardisierte Schnittstellen und Protokolle sollten eingeführt werden, um die Interoperabilität zwischen der KI und anderen sicherheitsrelevanten Systemen sicherzustellen. Regelmäßige Reviews zur Abstimmung von Prozessen und zur Sicherstellung der Konformität sollten durchgeführt werden.</t>
  </si>
  <si>
    <t>Vorfallslösungs- und Kontinuitätsprozesse
Klare, dokumentierte Prozesse für die Vorfalllösung, die den spezifischen Anforderungen des KI-SIEM-Systems gerecht werden, sollten eingeführt werden. Ein Notfallplan für den Ausfall der KI sollte entwickelt werden, einschließlich klarer Eskalationswege.</t>
  </si>
  <si>
    <t>Erstellung von Verfahrenssätzen für KI im SIEM
Es sollten umfassende Verfahrensdokumentationen erstellt werden, die regelmäßig aktualisiert werden, um sicherzustellen, dass alle operativen Prozesse der KI klar definiert sind.</t>
  </si>
  <si>
    <t>Onboarding- und Offboarding-Prozesse für KI
Formalisierte Onboarding- und Offboarding-Prozesse sollten eingeführt werden, um sicherzustellen, dass neue Datenquellen und Modelle sicher und DSGVO-konform integriert bzw. entfernt werden. Ein Überprüfungssystem, das die Qualität und Relevanz neuer Datenquellen sicherstellt, ist ebenfalls notwendig.</t>
  </si>
  <si>
    <t>Anwendung von Best Practices bei KI
Best Practices sollten regelmäßig überprüft und an die aktuellen Entwicklungen der EU-KI-Verordnung angepasst werden. Audits sollten sicherstellen, dass die neuesten Best Practices zur Vermeidung von Bias und Diskriminierung angewendet werden.</t>
  </si>
  <si>
    <t>Datensammlung zur Vorhersage der KI-Leistung
Fortschrittliche Prognosealgorithmen sollten verwendet werden, um die Leistungsfähigkeit der KI zu verbessern und zukünftige Bedrohungen vorherzusagen. Ein kontinuierlicher Feedback-Mechanismus zur Optimierung der Vorhersagemodelle ist ebenfalls erforderlich.</t>
  </si>
  <si>
    <t>Kontinuierliche Verbesserung der KI
Ein ständiges Lernsystem sollte eingeführt werden, das die KI-Modelle kontinuierlich optimiert und verbessert. Regelmäßige Updates und Patch-Zyklen sollten durchgeführt werden, um neue Bedrohungsdaten zu integrieren und die Modellgenauigkeit zu erhöhen.</t>
  </si>
  <si>
    <t>Diese Gegenmaßnahmen sind darauf ausgerichtet, sicherzustellen, dass der Einsatz von KI im SIEM nicht nur den technischen, sondern auch den regulatorischen und ethischen Anforderungen der EU-KI-Verordnung gerecht wird. Sie fördern die Transparenz, Fairness, Nachvollziehbarkeit und Sicherheit des KI-basierten SIEM-Systems und minimieren gleichzeitig potenzielle Risiken.</t>
  </si>
  <si>
    <t>Existiert eine vertragliche Vereinbarung zwischen dem SIEM und den Kunden, die den Einsatz von KI im SIEM abdeckt, einschließlich der Regelungen zur Haftung und Einhaltung der EU-Verordnung?</t>
  </si>
  <si>
    <t>Ein vertragliches Rahmenwerk zwischen SIEM und Kunden sollte die Haftung, den Einsatz der KI, den Umgang mit Sicherheitsvorfällen und die Verantwortung für die Einhaltung der EU-KI-Verordnung abdecken. Dabei muss die Rolle der KI in der Bedrohungserkennung und -analyse klar geregelt sein.</t>
  </si>
  <si>
    <t>Bitte spezifizieren Sie die Fähigkeiten und Artefakte des Vulnerability Management-Prozesses im Kontext von SIEM-Lösungen mit KI-Integration und unter Berücksichtigung der EU-KI-Verordnung:</t>
  </si>
  <si>
    <t>Wie kann Network Mapping in einem KI-gestützten SIEM-System erfolgen, und wie gewährleistet man dabei die Einhaltung der EU-KI-Verordnung, insbesondere im Hinblick auf Datenschutz und Datenminimierung?</t>
  </si>
  <si>
    <t>Wie erfolgt die automatische Identifizierung von Schwachstellen (Vulnerability Identification) durch KI in einem SIEM-System, und wie kann sichergestellt werden, dass die Entscheidungen der KI nachvollziehbar und regulierungskonform sind?</t>
  </si>
  <si>
    <t>Welche Methoden verwendet ein KI-gesteuertes SIEM zur Risikoidentifizierung, und wie können diese Methoden im Rahmen der EU-KI-Verordnung transparent gemacht werden, um potenzielle Verzerrungen (Bias) zu vermeiden?</t>
  </si>
  <si>
    <t>Wie kann das Konzept der Risikoakzeptanz in einem KI-gesteuerten SIEM unter Berücksichtigung der EU-KI-Verordnung umgesetzt werden, insbesondere wenn die KI Entscheidungen zur Risikoakzeptanz vorschlägt?</t>
  </si>
  <si>
    <t>Inwiefern kann eine KI-gestützte Sicherheitsbaseline-Überprüfung in einem SIEM-System durchgeführt werden, und welche Maßnahmen müssen ergriffen werden, um sicherzustellen, dass die EU-KI-Verordnung in Bezug auf die Automatisierung von Sicherheitsprüfungen eingehalten wird?</t>
  </si>
  <si>
    <t>Wie wird das Konzept des Authenticated Scanning in einem KI-gesteuerten SIEM umgesetzt, und welche besonderen Anforderungen ergeben sich aus der EU-KI-Verordnung in Bezug auf den Schutz personenbezogener Daten bei der Authentifizierung?</t>
  </si>
  <si>
    <t>Welche Rolle spielt die Integration des Incident Managements in einem KI-basierten SIEM, und wie kann die KI sicherstellen, dass bei der Vorfallbearbeitung die Anforderungen der EU-KI-Verordnung, insbesondere im Bereich der Transparenz und Fairness, erfüllt werden?</t>
  </si>
  <si>
    <t>Wie wird die Asset-Management-Integration durch KI in einem SIEM-System verbessert, und wie kann dies konform mit der EU-KI-Verordnung gestaltet werden, insbesondere in Bezug auf die Verwaltung sensibler Daten und automatisierte Entscheidungen?</t>
  </si>
  <si>
    <t>Wie kann eine KI-gestützte Konfigurationsmanagement-Integration in einem SIEM erfolgen, und welche Vorkehrungen müssen getroffen werden, um den Anforderungen der EU-KI-Verordnung in Bezug auf die Datenintegrität und Verantwortlichkeit gerecht zu werden?</t>
  </si>
  <si>
    <t>Wie wird das Patch-Management durch KI in einem SIEM-System automatisiert, und wie kann die Einhaltung der EU-KI-Verordnung in Bezug auf die Überprüfung und Bewertung automatisierter Entscheidungen sichergestellt werden?</t>
  </si>
  <si>
    <t>Welche Methoden werden zur Trendidentifikation in einem KI-gesteuerten SIEM-System verwendet, und wie wird sichergestellt, dass die KI-gesteuerten Trendanalysen transparent und regulierungskonform nach der EU-KI-Verordnung sind?</t>
  </si>
  <si>
    <t>Wie sollte ein Unternehmensvulnerabilitäts-Repository in einem SIEM mit KI-Integration gestaltet sein, um die Anforderungen der EU-KI-Verordnung, insbesondere in Bezug auf Datenverarbeitung und -speicherung, zu erfüllen?</t>
  </si>
  <si>
    <t>Wie wird das Application Inventory in einem SIEM-System durch KI verwaltet, und wie können die Anforderungen der EU-KI-Verordnung im Hinblick auf Transparenz, Sicherheit und ethische Nutzung der KI erfüllt werden?</t>
  </si>
  <si>
    <t>Wie sollten Vulnerability Management-Verfahren in einem SIEM mit KI gestaltet werden, um sicherzustellen, dass die automatisierten Prozesse den Anforderungen der EU-KI-Verordnung entsprechen und rechtliche sowie ethische Standards eingehalten werden?</t>
  </si>
  <si>
    <t>Wie kann das Tuning der Scan-Politik in einem KI-gestützten SIEM erfolgen, und wie lässt sich sicherstellen, dass die KI-gesteuerten Optimierungen im Einklang mit den Anforderungen der EU-KI-Verordnung hinsichtlich Transparenz und Verantwortlichkeit stehen?</t>
  </si>
  <si>
    <t>Wie kann eine detaillierte Schwachstellenberichterstattung durch KI in einem SIEM-System erfolgen, und welche Maßnahmen müssen ergriffen werden, um sicherzustellen, dass die Berichte den Transparenzanforderungen der EU-KI-Verordnung genügen?</t>
  </si>
  <si>
    <t>Wie sollte das Management Reporting in einem KI-gestützten SIEM gestaltet werden, um den Anforderungen der EU-KI-Verordnung in Bezug auf Transparenz, Fairness und ethische KI-Nutzung zu entsprechen?</t>
  </si>
  <si>
    <t>Welche besonderen Herausforderungen und Lösungen bestehen bei der Umsetzung von geplanten Scans durch KI in einem SIEM-System, unter Berücksichtigung der EU-KI-Verordnung und der Anforderungen an Datensicherheit und Privatsphäre?</t>
  </si>
  <si>
    <t>Wie wird das Ad-hoc-spezifische Scannen durch KI in einem SIEM-System unterstützt, und wie kann sichergestellt werden, dass die Ad-hoc-Entscheidungen der KI im Einklang mit der EU-KI-Verordnung stehen?</t>
  </si>
  <si>
    <t>Wie kann die Sammlung und Analyse von Schwachstelleninformationen durch KI in einem SIEM-System erfolgen, und wie lässt sich sicherstellen, dass diese Prozesse den Anforderungen der EU-KI-Verordnung, insbesondere im Hinblick auf Transparenz, Fairness und Datenverarbeitung, entsprechen?</t>
  </si>
  <si>
    <t>Netzwerkkartierung in einem KI-gestützten SIEM kann durch maschinelles Lernen optimiert werden, um Muster im Netzwerkverkehr automatisch zu erkennen. Dies erfordert strenge Einhaltung der Datenschutzvorgaben der EU-KI-Verordnung, insbesondere in Bezug auf die Minimierung und Pseudonymisierung personenbezogener Daten. Zudem müssen die genutzten Datenquellen transparent gemacht und die KI-Algorithmen auf Bias und Diskriminierung geprüft werden, um sicherzustellen, dass keine unrechtmäßigen oder verzerrten Entscheidungen getroffen werden.</t>
  </si>
  <si>
    <t>Die automatische Identifizierung von Schwachstellen durch KI basiert häufig auf der Analyse historischer Sicherheitsvorfälle und Anomalien im Netzwerkverkehr. Die EU-KI-Verordnung verlangt jedoch, dass solche Systeme verständlich und erklärbar sind, sodass die Entscheidungen der KI nachvollziehbar bleiben. Die zugrunde liegenden Algorithmen müssen so gestaltet werden, dass Anwender und Auditoren in der Lage sind, die Funktionsweise der Schwachstellenerkennung und die daraus resultierenden Entscheidungen transparent zu verstehen.</t>
  </si>
  <si>
    <t>Zur Risikoidentifizierung nutzt ein KI-gesteuertes SIEM in der Regel prädiktive Modelle, die auf Anomalieerkennung und Verhaltensanalyse basieren. Im Kontext der EU-KI-Verordnung müssen diese Modelle nicht nur regelmäßig auf Bias überprüft werden, sondern es muss auch eine kontinuierliche Überwachung der Entscheidungen erfolgen, um sicherzustellen, dass keine Gruppen oder Individuen ungleich behandelt werden.</t>
  </si>
  <si>
    <t>Sicherheitsbaseline-Überprüfungen durch KI ermöglichen eine kontinuierliche Bewertung des Sicherheitszustands. Um den Anforderungen der EU-KI-Verordnung gerecht zu werden, müssen die verwendeten Algorithmen für diese Überprüfungen so gestaltet sein, dass sie keine unfairen oder intransparente Entscheidungen treffen. Die Verordnung erfordert auch, dass der Einsatz solcher automatisierter Systeme regelmäßig evaluiert wird, um sicherzustellen, dass keine unbeabsichtigten negativen Auswirkungen auf die Informationssicherheit oder den Datenschutz entstehen.</t>
  </si>
  <si>
    <t>Beim Authenticated Scanning setzt KI auf den Zugriff auf kritische Systeme und Ressourcen, um detaillierte Einblicke in die Sicherheitslage zu erhalten. Die EU-KI-Verordnung stellt hier besonders hohe Anforderungen an den Schutz der verarbeiteten Daten, da bei der Authentifizierung häufig sensible Informationen verwendet werden. Die KI muss sicherstellen, dass nur notwendige Daten erhoben werden und der Zugriff auf persönliche Daten minimiert wird, während gleichzeitig Sicherheitslücken effektiv aufgedeckt werden.</t>
  </si>
  <si>
    <t>Die Integration von Incident Management in einem KI-gesteuerten SIEM kann eine proaktive Vorfallsreaktion ermöglichen. Die EU-KI-Verordnung erfordert jedoch, dass die KI transparent darlegt, wie und warum bestimmte Vorfälle als kritisch eingestuft werden. Dies bedeutet, dass sowohl die eingesetzten Algorithmen als auch die Datenquellen offengelegt werden müssen. Darüber hinaus müssen potenzielle Fehler oder Verzerrungen im Entscheidungsprozess klar dokumentiert und korrigiert werden, um die Fairness und Rechtmäßigkeit sicherzustellen.</t>
  </si>
  <si>
    <t>KI verbessert die Asset-Management-Integration, indem sie automatisierte Klassifizierungen und Risikobewertungen von Unternehmensressourcen vornimmt. Im Rahmen der EU-KI-Verordnung muss gewährleistet sein, dass diese automatischen Bewertungen fair und nachvollziehbar erfolgen. Dies erfordert regelmäßige Audits und Prüfungen der zugrundeliegenden KI-Modelle, um sicherzustellen, dass keine systematischen Fehler oder Verzerrungen auftreten, die zu einer Benachteiligung bestimmter Assets oder Ressourcen führen könnten.</t>
  </si>
  <si>
    <t>Die Integration des Konfigurationsmanagements durch KI erfordert eine hohe Genauigkeit und Verlässlichkeit. Die EU-KI-Verordnung verlangt, dass die Algorithmen, die diese Prozesse steuern, transparent und verantwortungsvoll arbeiten. Dies bedeutet, dass die Entscheidungen der KI in Bezug auf Konfigurationsänderungen dokumentiert und überprüft werden müssen, um sicherzustellen, dass die Systeme sicher und regelkonform betrieben werden, ohne unbeabsichtigte Schwachstellen einzuführen.</t>
  </si>
  <si>
    <t>Das KI-gestützte Patch-Management in einem SIEM-System ermöglicht eine automatische Bewertung und Priorisierung von Patches basierend auf dem Risiko für das Unternehmen. Die EU-KI-Verordnung fordert jedoch, dass jede automatisierte Entscheidung im Patch-Management nachvollziehbar sein muss, und es sollte ein menschlicher Eingriff vorgesehen werden, um sicherzustellen, dass die KI keine unangemessenen oder übermäßigen Risiken eingeht.</t>
  </si>
  <si>
    <t>Zur Trendidentifikation nutzt KI historische Daten, um zukünftige Bedrohungen vorherzusagen. Dabei müssen die Methoden zur Analyse von Trends klar dokumentiert und validiert werden, um den Anforderungen der EU-KI-Verordnung gerecht zu werden. Eine detaillierte Überprüfung der verwendeten Daten und Algorithmen ist erforderlich, um sicherzustellen, dass keine diskriminierenden oder verzerrten Ergebnisse erzielt werden, die bestimmte Benutzer oder Systeme ungleich behandeln könnten.</t>
  </si>
  <si>
    <t>Ein Unternehmensvulnerabilitäts-Repository in einem SIEM muss so gestaltet sein, dass die darin enthaltenen Daten sicher und regelkonform verarbeitet werden. Dies bedeutet, dass die Datenspeicherung und -nutzung den Anforderungen der EU-KI-Verordnung entspricht, insbesondere in Bezug auf den Datenschutz. Die Daten sollten anonymisiert oder pseudonymisiert werden, um den Schutz persönlicher Informationen zu gewährleisten.</t>
  </si>
  <si>
    <t>Verfahren für das Vulnerability Management in einem KI-gestützten SIEM müssen klar strukturiert und dokumentiert sein, um den Anforderungen der EU-KI-Verordnung zu entsprechen. Dies bedeutet, dass der Einsatz von KI in diesen Prozessen regelmäßig überprüft wird, um sicherzustellen, dass die Ergebnisse fair, transparent und verantwortungsvoll sind.</t>
  </si>
  <si>
    <t>Das Tuning der Scan-Politik durch KI kann zu einer Optimierung der Erkennungseffizienz führen. Allerdings verlangt die EU-KI-Verordnung, dass die Änderungen und Anpassungen durch die KI klar dokumentiert werden, um die Transparenz zu gewährleisten. Ein menschlicher Eingriff in diesen Prozess ist notwendig, um sicherzustellen, dass keine unverhältnismäßigen oder unvorhersehbaren Risiken entstehen.</t>
  </si>
  <si>
    <t>Eine detaillierte Berichterstattung über Schwachstellen durch KI muss so gestaltet sein, dass sie den Transparenzanforderungen der EU-KI-Verordnung entspricht. Dies bedeutet, dass die Berichte sowohl für technische als auch für nicht-technische Nutzer verständlich sein müssen, und dass der Entscheidungsprozess der KI nachvollziehbar dargestellt wird.</t>
  </si>
  <si>
    <t>Das Management Reporting in einem KI-gestützten SIEM muss sicherstellen, dass die generierten Berichte vollständig und verständlich sind. Die EU-KI-Verordnung verlangt, dass alle Berichte die verwendeten Algorithmen und Datenquellen offenlegen, um sicherzustellen, dass die Entscheidungen, die von der KI getroffen werden, überprüfbar und nachvollziehbar sind.</t>
  </si>
  <si>
    <t>Geplante Scans durch KI müssen so implementiert werden, dass die Anforderungen der EU-KI-Verordnung hinsichtlich Transparenz und Datenschutz eingehalten werden. Dies bedeutet, dass die verwendeten Datenströme minimiert und sicher verarbeitet werden müssen, und dass die KI ihre Entscheidungen im Rahmen dieser Scans dokumentiert und nachvollziehbar macht.</t>
  </si>
  <si>
    <t>Ad-hoc-spezifische Scans durch KI erfordern eine besonders genaue Überwachung und Dokumentation, da sie unvorhersehbare Risiken aufdecken können. Die EU-KI-Verordnung verlangt, dass die KI in solchen Situationen besonders verantwortungsvoll handelt, indem sie nur notwendige Daten verarbeitet und ihre Ergebnisse klar und verständlich kommuniziert.</t>
  </si>
  <si>
    <t>Die Sammlung und Analyse von Schwachstelleninformationen durch KI muss so erfolgen, dass die Anforderungen der EU-KI-Verordnung an Datenverarbeitung, Datenschutz und Transparenz eingehalten werden. Die KI muss in der Lage sein, nachvollziehbare Analysen zu liefern, die auf fairen und unvoreingenommenen Daten basieren, um sicherzustellen, dass keine Verzerrungen oder Diskriminierungen bei der Schwachstellenbewertung auftreten.</t>
  </si>
  <si>
    <t>Die Verwaltung des Application Inventory durch KI kann eine dynamische und kontinuierliche Überwachung der Anwendungslandschaft ermöglichen. Die EU-KI-Verordnung erfordert jedoch, dass dabei klare Richtlinien für den Umgang mit sensiblen Daten festgelegt werden. Die KI muss so konfiguriert werden, dass keine unverhältnismäßigen Entscheidungen getroffen werden, die die Integrität des Anwendungsinventars gefährden könnten.pricht. Dies bedeutet, dass die Berichte sowohl für technische als auch für nicht-technische Nutzer verständlich sein müssen, und dass der Entscheidungsprozess der KI nachvollziehbar dargestellt wird.</t>
  </si>
  <si>
    <t>Die Risikoakzeptanz durch KI sollte als Vorschlagsmechanismus verstanden werden, bei dem die KI Handlungsempfehlungen basierend auf der Analyse von Bedrohungsszenarien liefert. Die endgültige Entscheidung über die Akzeptanz von Risiken muss jedoch von menschlichen Entscheidungsträgern getroffen werden, um der EU-KI-Verordnung gerecht zu werden, die den menschlichen Eingriff in automatisierte Prozesse verlangt. Die Verantwortung bleibt somit klar bei den Nutzern, während die KI als unterstützende Technologie fungiert.</t>
  </si>
  <si>
    <t>Network Mapping 
Eine KI-gestützte Netzwerkkartierung optimiert den Prozess der automatischen Erkennung und Zuordnung von Netzwerkgeräten. Allerdings besteht das Risiko, dass dabei ohne die ausdrückliche Zustimmung der Betroffenen Daten erhoben werden. Um dieses Risiko zu minimieren, sollten differenzierte Maßnahmen zur Datenminimierung ergriffen werden, indem Netzwerkdaten in kleinere, relevante Einheiten aufgeteilt werden. Zusätzlich sollten anonymisierte und pseudonymisierte Daten verwendet werden, um die Privatsphäre der Betroffenen zu schützen. Ein zentraler Bestandteil der Gegenmaßnahmen ist die Einholung der informierten Zustimmung von Benutzern, die sicherstellt, dass sie genau wissen, wie ihre Daten genutzt werden.</t>
  </si>
  <si>
    <t>Vulnerability Identification
Die automatische Erkennung von Schwachstellen durch KI birgt das Risiko von Ungenauigkeiten, die durch fehlerhafte Datenverarbeitung entstehen können. Zur Minimierung dieser Risiken sollten Techniken wie Explainable AI (XAI) verwendet werden, um den Entscheidungsprozess der KI nachvollziehbar zu machen. Gleichzeitig sollten mehrschichtige Qualitätskontrollen und Validierungsprozesse etabliert werden, die sicherstellen, dass die KI basierend auf korrekten Daten arbeitet.</t>
  </si>
  <si>
    <t>Risk Identification
Bei der automatischen Risikobewertung durch KI besteht die Gefahr, dass Intransparenz zu unethischen Entscheidungen führt. Gegenmaßnahmen umfassen die kontinuierliche Validierung und Überwachung der Risikomodelle anhand realer Daten, um Verzerrungen und Fehlentscheidungen zu vermeiden. Zudem sollten regelmäßige externe Audits durch unabhängige Dritte durchgeführt werden, um die Genauigkeit und Fairness der Risikobewertungen sicherzustellen.</t>
  </si>
  <si>
    <t>Risk Acceptance
Die Empfehlung zur Akzeptanz von Risiken durch die KI birgt die Gefahr von Fehlentscheidungen. Eine effektive Gegenmaßnahme ist die Einführung einer hybriden Entscheidungsfindung, bei der die KI nur als Entscheidungshilfe fungiert und der Mensch die endgültige Verantwortung trägt. Um die Transparenz zu erhöhen, sollten Verantwortlichkeitsrahmen implementiert werden, die klarstellen, welche Entscheidungen von der KI und welche von Menschen getroffen werden.</t>
  </si>
  <si>
    <t>Security Baseline Scanning
Das kontinuierliche Scannen der Sicherheitsbaseline durch KI birgt das Risiko, dass zu viele personenbezogene Daten überwacht werden. Eine strikte Datensparsamkeit sollte durchgesetzt werden, indem nur die für den Scan erforderlichen Daten verwendet werden. Zusätzlich sollte der Datenschutz durch Design gefördert werden, indem Scans so konfiguriert werden, dass personenbezogene Daten direkt bei der Erfassung geschützt werden.</t>
  </si>
  <si>
    <t>Authenticated Scanning
KI-basierte Authenticated Scans ermöglichen tiefere Einblicke in Systeme, erhöhen jedoch das Risiko von Datenschutzverletzungen. Hier sollte eine Zweckbindung für den Datenzugriff implementiert werden, sodass die KI nur auf relevante Informationen zugreift, die für den Scan notwendig sind. Regelmäßige Audits des Zugriffsprotokolls helfen sicherzustellen, dass der Zugriff der KI autorisiert und angemessen bleibt.</t>
  </si>
  <si>
    <t>Incident Management Integration
Die Integration von KI in das Incident Management birgt das Risiko von Fehlalarmen oder übersehenen kritischen Vorfällen. Die Einführung von intelligenten Mechanismen zur Filterung von Fehlalarmen kann das Risiko von False Positives minimieren. Um die Effektivität der KI zu erhöhen, sollten Feedback-Schleifen genutzt werden, um die KI auf Basis realer Vorfälle kontinuierlich zu verbessern.</t>
  </si>
  <si>
    <t>Asset Management Integration
Die Integration von KI in das Asset Management optimiert die Verwaltung von Unternehmensressourcen, birgt jedoch die Gefahr einer falschen Priorisierung. Eine automatisierte Bias-Erkennung kann helfen, Verzerrungen im Bewertungsprozess zu vermeiden. Zudem sollten Assets risikobasiert priorisiert werden, um sicherzustellen, dass sicherheitskritische Ressourcen angemessen bewertet werden.</t>
  </si>
  <si>
    <t>Configuration Management Integration
Bei der KI-gestützten Konfigurationsverwaltung besteht das Risiko, dass unsachgemäße Änderungen vorgenommen werden. Um dieses Risiko zu minimieren, sollte die KI Änderungen zunächst in einer isolierten Umgebung simulieren, bevor sie in der Live-Umgebung angewendet werden. Darüber hinaus ist eine strenge Versionskontrolle erforderlich, um jede Änderung zu verfolgen und zu überwachen.</t>
  </si>
  <si>
    <t>Patch Management Integration 
Die KI-basierte Priorisierung von Patches birgt das Risiko, dass kritische Sicherheits-Patches falsch priorisiert oder ignoriert werden. Eine automatisierte Validierung von Patch-Empfehlungen durch zusätzliche KI-basierte Prüfprozesse stellt sicher, dass die KI die richtigen Entscheidungen trifft. Ein Eskalationsverfahren für kritische Sicherheits-Patches sollte eingerichtet werden, um sicherzustellen, dass menschliche Überprüfungen bei risikoreichen Patches erfolgen.</t>
  </si>
  <si>
    <t>Trend Identification
Die KI-basierte Trendanalyse kann zu falschen Vorhersagen führen, wenn sie auf veralteten oder fehlerhaften Daten basiert. Um dies zu verhindern, sollten Trendmodelle regelmäßig aktualisiert und auf Basis neuer Bedrohungsinformationen angepasst werden. Die Integration von Feedback aus Vorfällen ermöglicht es, die Modelle kontinuierlich zu verbessern.</t>
  </si>
  <si>
    <t>Enterprise Vulnerability Repository
Das Risiko unrechtmäßigen Zugriffs auf Schwachstellen-Datenbanken durch KI kann durch die Implementierung einer Zero-Trust-Sicherheitsarchitektur minimiert werden. Die Zugriffsrechte sollten regelmäßig überprüft und an die aktuellen Anforderungen angepasst werden, um sicherzustellen, dass nur autorisierte Benutzer auf das Repository zugreifen können.</t>
  </si>
  <si>
    <t>Enterprise Application Inventory
Die Verwaltung des Anwendungsinventars durch KI kann zu falschen Klassifikationen führen. Eine zweistufige Überprüfung der Klassifikationen durch eine zusätzliche KI-Schicht kann sicherstellen, dass die Ergebnisse korrekt sind. Zudem sollten Feedback-Mechanismen eingebaut werden, die es den Nutzern ermöglichen, die von der KI getroffenen Klassifizierungsentscheidungen zu überprüfen.</t>
  </si>
  <si>
    <t>Vulnerability Management Procedures
KI-gestützte Verfahren zur Schwachstellenbewertung könnten Risiken falsch priorisieren. Gegenmaßnahmen umfassen die dynamische Anpassung der Priorisierungsalgorithmen auf Basis aktueller Bedrohungen. Eine Verifikation durch menschliche Experten sorgt dafür, dass kritische Entscheidungen überprüft und genehmigt werden.</t>
  </si>
  <si>
    <t>Scanning Policy Tuning
Die automatische Anpassung von Scan-Politiken durch KI kann zu ungenauen Ergebnissen führen. Eine Echtzeitanalyse von Scananpassungen stellt sicher, dass Änderungen validiert werden, bevor sie angewendet werden. Menschliche Überprüfungen und Sicherheitsüberprüfungen bei sicherheitskritischen Anpassungen sind ebenfalls wichtig.</t>
  </si>
  <si>
    <t>Detailed Vulnerability Reporting 
Fehlerhafte Berichte durch KI lassen sich durch die Implementierung einer automatisierten Qualitätssicherung der Berichte vermeiden. Zudem sollte die KI ihre Entscheidungen detailliert erklären können, um die Erklärbarkeit zu verbessern.</t>
  </si>
  <si>
    <t>Management Reporting
KI-basierte Management-Berichte könnten wesentliche Details auslassen. Um dies zu verhindern, sollten anpassbare Berichtsparameter eingeführt werden, die es Nutzern ermöglichen, die Berichtsanforderungen je nach Bedarf anzupassen. Die KI muss außerdem alle Berichtsentscheidungen klar dokumentieren, um die Nachvollziehbarkeit zu gewährleisten.</t>
  </si>
  <si>
    <t>Scheduled Scanning
Geplante Scans durch KI könnten fehlerhafte Ergebnisse liefern, wenn Zeitpläne falsch gesetzt werden. Eine intelligente Planungsanpassung sorgt dafür, dass die KI Zeitpläne dynamisch an aktuelle Bedrohungssituationen anpasst. Zudem sollten Notfallpläne implementiert werden, die Backup-Scans ermöglichen, wenn geplante Scans fehlschlagen.</t>
  </si>
  <si>
    <t>Ad-hoc Specific Scanning 
Ad-hoc-Scans durch KI könnten Bedrohungen übersehen oder falsch priorisieren. Um dies zu verhindern, sollten Ad-hoc-Scans kontextsensitive Analysealgorithmen verwenden, die Bedrohungen im spezifischen Kontext bewerten. Zudem kann eine kollaborative Entscheidungsfindung in kritischen Fällen die Effizienz der KI steigern, indem menschliches Expertenwissen einbezogen wird.</t>
  </si>
  <si>
    <t>Vulnerability Information Gathering &amp; Analysis
Die KI-gestützte Sammlung und Analyse von Schwachstelleninformationen könnte durch fehlerhafte Daten beeinträchtigt werden. Die Echtzeitüberwachung der Datenqualität während des Analyseprozesses ist entscheidend, um sicherzustellen, dass die KI auf verlässliche Informationen zugreift. Eine menschliche Überprüfung kritischer Analysen bietet eine zusätzliche Sicherheitsschicht, um die Ergebnisse zu validieren.</t>
  </si>
  <si>
    <t>Setzen Sie eine standardisierte Methodologie für Threat Hunting ein, die speziell auf die Integration von SIEM mit KI abgestimmt ist und den Anforderungen der EU-KI-Verordnung entspricht?</t>
  </si>
  <si>
    <t>Haben Sie die Nutzung von KI im Threat-Hunting-Dienst formell beschrieben, insbesondere im Kontext der Verarbeitung von Sicherheitsereignisdaten durch das SIEM unter Einhaltung der EU-KI-Vorgaben?</t>
  </si>
  <si>
    <t>Bitte spezifizieren Sie die Elemente des Dienstdokuments für KI-gestütztes Threat Hunting unter Berücksichtigung der EU-KI-Verordnung:</t>
  </si>
  <si>
    <t>Werden KI-gestützte Schlüssel-Leistungsindikatoren (KPIs) verwendet, um die Effektivität des SIEM-basierten Threat Hunting zu bewerten, und wie wird die Konformität mit den Vorschriften sichergestellt?</t>
  </si>
  <si>
    <t>Nutzen Sie KI-Qualitätsindikatoren, um die Leistung und Genauigkeit des Systems zu überwachen und sicherzustellen, dass keine Diskriminierung oder Verzerrungen auftreten, wie es in der EU-KI-Verordnung gefordert wird?</t>
  </si>
  <si>
    <t>Welche Abhängigkeiten bestehen zwischen den KI-Komponenten des Threat-Hunting-Dienstes und den Datenquellen des SIEM, und wie stellen Sie sicher, dass diese Abhängigkeiten den Anforderungen der EU-Datenschutzbestimmungen genügen?</t>
  </si>
  <si>
    <t>Haben Sie spezifische Dienstniveaus (SLAs) definiert, die sicherstellen, dass die KI im SIEM-System unter Berücksichtigung ethischer und rechtlicher Anforderungen arbeitet?</t>
  </si>
  <si>
    <t>Welche Betriebszeiten sind für das KI-gestützte Threat Hunting definiert, und wie wird die kontinuierliche Einhaltung der EU-KI-Verordnung während dieser Zeiten gewährleistet?</t>
  </si>
  <si>
    <t>Wer sind die Kunden und Stakeholder des KI-gestützten Threat-Hunting-Dienstes, und wie werden sie über die KI-Risiken und -Vorteile informiert, insbesondere im Hinblick auf die Transparenzanforderungen der EU-KI-Verordnung?</t>
  </si>
  <si>
    <t>Was ist der primäre Zweck der Integration von KI in den Threat-Hunting-Dienst, und wie wird sichergestellt, dass dieser mit den Zielen der EU-KI-Verordnung im Einklang steht?</t>
  </si>
  <si>
    <t>Welche Eingaben und Trigger aus dem SIEM-System werden für das KI-basierte Threat Hunting verwendet, und wie wird sichergestellt, dass die Datenverarbeitung konform mit der EU-KI-Verordnung ist?</t>
  </si>
  <si>
    <t>Welche Outputs und Ergebnisse werden durch die KI-Komponenten im SIEM generiert, und wie wird deren Fairness und Genauigkeit gemäß der EU-KI-Vorschriften gewährleistet?</t>
  </si>
  <si>
    <t>Welche spezifischen Aktivitäten führt die KI im Rahmen des Threat Huntings durch, und wie werden diese Aktivitäten auf ihre Konformität mit der EU-KI-Verordnung überprüft?</t>
  </si>
  <si>
    <t>Welche Rollen und Verantwortlichkeiten sind für den Betrieb des KI-gestützten SIEM-Dienstes definiert, und wie stellen Sie sicher, dass diese den EU-Vorschriften entsprechen?</t>
  </si>
  <si>
    <t>Wird der KI-gestützte Threat-Hunting-Dienst systematisch auf Qualität und Konformität mit der EU-KI-Verordnung hin gemessen?</t>
  </si>
  <si>
    <t>Wird die Dienstleistung in Bezug auf die Bereitstellung von KI-gestützten Sicherheitsanalysen gemäß definierten Service Levels (SLAs) überwacht, die den Anforderungen der EU-KI-Verordnung entsprechen?</t>
  </si>
  <si>
    <t>Werden Kunden und/oder Stakeholder regelmäßig über die Funktionsweise und potenzielle Risiken der KI im SIEM-Dienst informiert, wie es die Transparenzanforderungen der EU-KI-Verordnung vorschreiben?</t>
  </si>
  <si>
    <t>Gibt es eine vertragliche Vereinbarung zwischen dem SIEM und den Kunden, die spezifische Klauseln zur Nutzung von KI und deren Konformität mit der EU-KI-Verordnung enthält?</t>
  </si>
  <si>
    <t>Ist ausreichend qualifiziertes Personal für die Implementierung und Überwachung des KI-gestützten Threat Huntings zugewiesen, um die Anforderungen der EU-KI-Verordnung zu erfüllen, insbesondere in Bezug auf die Überwachung von Bias und Fairness?</t>
  </si>
  <si>
    <t>Ist der KI-gestützte Threat-Hunting-Dienst in relevante Prozesse des Unternehmens integriert, und wie wird dabei die Konformität mit der EU-KI-Verordnung gewährleistet?</t>
  </si>
  <si>
    <t>Gibt es spezifische Prozesse für die Vorfalllösung und die Aufrechterhaltung der Service-Kontinuität für den KI-gestützten SIEM-Dienst, die die EU-Vorgaben im Falle eines Ausfalls oder einer Fehlfunktion der KI einhalten?</t>
  </si>
  <si>
    <t>Wurde ein klarer Satz von Verfahren für die Implementierung und das Monitoring der KI im SIEM-System erstellt, um sicherzustellen, dass diese den EU-KI-Vorschriften entsprechen?</t>
  </si>
  <si>
    <t>Gibt es spezifische Onboarding- und Offboarding-Verfahren für KI-Systeme, die sicherstellen, dass diese Prozesse den ethischen und rechtlichen Vorgaben der EU-KI-Verordnung entsprechen?</t>
  </si>
  <si>
    <t>Werden Best Practices für die Nutzung von KI im SIEM-Dienst angewendet, und wie stellen Sie sicher, dass diese mit den EU-Vorgaben für vertrauenswürdige KI übereinstimmen?</t>
  </si>
  <si>
    <t>Werden Daten zur Leistung der KI-Komponenten gesammelt, um Vorhersagen über die zukünftige Service-Performance zu ermöglichen, und wie wird dabei die Einhaltung der EU-KI-Vorschriften sichergestellt?</t>
  </si>
  <si>
    <t>Es wird eine Methodologie verwendet, die spezifische Algorithmen zur Bedrohungserkennung beinhaltet und deren Entwicklung sich an den ethischen und rechtlichen Rahmenbedingungen orientiert. Dabei wird sichergestellt, dass die eingesetzten Modelle robuste und nachvollziehbare Entscheidungen treffen, die keine systematische Verzerrung beinhalten und ethische Leitlinien der EU-KI-Verordnung respektieren.</t>
  </si>
  <si>
    <t>Der Threat-Hunting-Dienst ist durch detaillierte Dokumentation beschrieben, die auch die Nutzung von KI umfasst. Diese Beschreibung erläutert, wie KI eingesetzt wird, um Bedrohungen effizient zu erkennen, und beinhaltet Maßnahmen zur Einhaltung der Datenschutzgrundsätze und ethischen Anforderungen der EU-Vorgaben, insbesondere im Hinblick auf Transparenz und die Vermeidung von Diskriminierung.</t>
  </si>
  <si>
    <t>Es werden Metriken zur Bewertung der Leistung von KI-gestützten Bedrohungsmodellen definiert, wobei ein Schwerpunkt auf der Reduzierung von Fehlalarmen und auf der Erhöhung der Erkennungsgenauigkeit liegt. Die Leistung wird regelmäßig geprüft, um sicherzustellen, dass die Modelle keine ungewollten Verzerrungen enthalten, die gegen die Prinzipien der EU-KI-Verordnung verstoßen könnten.</t>
  </si>
  <si>
    <t>KI-Qualitätsindikatoren werden verwendet, um die Präzision der Modellvorhersagen zu bewerten und sicherzustellen, dass die Modelle in einer verantwortungsbewussten Weise trainiert wurden. Diese Indikatoren werden regelmäßig überwacht, um sicherzustellen, dass die Qualität des KI-Systems den Anforderungen an Fairness und Transparenz gemäß der EU-KI-Verordnung entspricht.</t>
  </si>
  <si>
    <t>Die Interaktion zwischen der KI-Komponente und dem SIEM-System sowie die eingespeisten Datenquellen werden genau überwacht. Diese Abhängigkeiten werden so verwaltet, dass die Verarbeitung personenbezogener und sicherheitsrelevanter Daten immer konform mit der EU-KI-Verordnung und der Datenschutz-Grundverordnung (DSGVO) erfolgt.</t>
  </si>
  <si>
    <t>Es sind Dienstniveaus definiert, die sicherstellen, dass KI-gestützte Analysen mit der erforderlichen Genauigkeit und Geschwindigkeit durchgeführt werden. Diese Dienstniveaus berücksichtigen sowohl die ethischen als auch die rechtlichen Rahmenbedingungen der EU-KI-Verordnung, um den Schutz der Rechte von Dateninhabern sicherzustellen.</t>
  </si>
  <si>
    <t>Der KI-gestützte Dienst operiert rund um die Uhr, wobei die Betriebszeiten so festgelegt sind, dass die Sicherheit und Datenschutzvorgaben stets eingehalten werden. Kontinuierliche Überwachungssysteme stellen sicher, dass alle Betriebsaktivitäten den Anforderungen der EU-KI-Verordnung entsprechen.</t>
  </si>
  <si>
    <t>Alle relevanten Stakeholder, einschließlich der Kunden des KI-Dienstes, werden regelmäßig über die Funktionsweise der KI informiert. Hierbei werden sowohl die Chancen als auch die potenziellen Risiken offengelegt, die sich aus der Nutzung von KI ergeben, wie es die EU-KI-Verordnung in Bezug auf Transparenz und Aufklärung der Betroffenen fordert.</t>
  </si>
  <si>
    <t>Der primäre Zweck der Nutzung von KI im Threat Hunting besteht darin, die Effizienz und Genauigkeit der Bedrohungserkennung zu erhöhen, ohne die Rechte von Personen oder Unternehmen zu beeinträchtigen. Dieser Ansatz steht im Einklang mit den Zielen der EU-KI-Verordnung, die eine sichere und ethische Nutzung von KI-Technologien fördern.</t>
  </si>
  <si>
    <t>SIEM-Daten wie Protokolle, Ereignisse und Netzwerkverhalten werden als Eingabedaten für die KI genutzt. Diese Datenverarbeitung erfolgt unter strikter Einhaltung der Datenschutzvorgaben der EU, insbesondere im Hinblick auf die Minimierung von personenbezogenen Daten und die Sicherstellung der Datensicherheit.</t>
  </si>
  <si>
    <t>Die Ergebnisse der KI-Analyse, wie die Identifikation von Anomalien oder Bedrohungen, werden transparent dargestellt. Dabei wird sichergestellt, dass die Dateninterpretationen der KI nachvollziehbar und reproduzierbar sind, um den Anforderungen der EU-KI-Verordnung an Transparenz gerecht zu werden.</t>
  </si>
  <si>
    <t>Die Aktivitäten der KI umfassen die Analyse großer Datenmengen auf Bedrohungsmuster, wobei der Einsatz von Machine-Learning-Modellen die Effektivität erhöht. Diese Aktivitäten werden regelmäßig auf ihre Einhaltung der ethischen Standards der EU-KI-Verordnung überprüft, insbesondere hinsichtlich Fairness und Nichtdiskriminierung.</t>
  </si>
  <si>
    <t>Die Rollen und Verantwortlichkeiten im Zusammenhang mit der Verwaltung und Überwachung der KI-Systeme sind klar definiert. Es wird darauf geachtet, dass alle Verantwortlichen über das nötige Wissen zur Sicherstellung der Einhaltung der EU-Vorschriften verfügen.</t>
  </si>
  <si>
    <t>Die Qualität des KI-gestützten Dienstes wird durch regelmäßige Audits und Tests der Algorithmen sichergestellt. Diese Tests umfassen spezifische Metriken zur Bewertung der Konformität mit den Anforderungen der EU-KI-Verordnung, insbesondere hinsichtlich Sicherheit, Fairness und ethischer Verantwortung.</t>
  </si>
  <si>
    <t>Die Dienstleistung wird durch Service-Level-Agreements (SLAs) geregelt, die sicherstellen, dass die KI-Komponenten die geforderten Erkennungsraten und Antwortzeiten erfüllen. Diese SLAs werden regelmäßig überprüft, um die Einhaltung der EU-KI-Vorgaben zu gewährleisten, insbesondere im Hinblick auf Transparenz und ethische Verantwortung.</t>
  </si>
  <si>
    <t>Kunden und Stakeholder werden kontinuierlich über die Funktionsweise und die Weiterentwicklung der KI-Technologien informiert. Es werden Mechanismen eingeführt, um sicherzustellen, dass sie auf dem Laufenden bleiben und potenzielle ethische oder rechtliche Risiken gemäß der EU-KI-Verordnung vollständig verstehen.</t>
  </si>
  <si>
    <t>Die vertraglichen Vereinbarungen zwischen SOC und Kunden enthalten spezielle Klauseln, die den Einsatz von KI im SIEM regeln. Diese Vereinbarungen beinhalten auch Garantien zur Einhaltung der EU-KI-Verordnung, insbesondere in Bezug auf die Rechte der Kunden im Umgang mit KI-generierten Ergebnissen.</t>
  </si>
  <si>
    <t>Es wird sichergestellt, dass genügend qualifiziertes Personal für die Implementierung und Überwachung der KI-Systeme vorhanden ist. Dieses Personal verfügt über spezifische Schulungen zur Einhaltung der EU-KI-Verordnung, insbesondere hinsichtlich der ethischen Nutzung von KI und der Vermeidung von Verzerrungen in den Modellen.</t>
  </si>
  <si>
    <t>Der KI-gestützte Dienst ist eng mit anderen Sicherheitsprozessen wie Incident Response und Forensik verzahnt. Dabei wird darauf geachtet, dass alle Prozesse in Übereinstimmung mit den Anforderungen der EU-KI-Verordnung durchgeführt werden, insbesondere im Hinblick auf Sicherheit und Verantwortung.</t>
  </si>
  <si>
    <t>Es gibt detaillierte Notfallpläne und Prozesse zur Lösung von Zwischenfällen, die spezifisch für den Ausfall oder Fehlfunktionen von KI-Systemen entwickelt wurden. Diese Pläne beinhalten Maßnahmen zur Gewährleistung der Kontinuität des Dienstes unter Berücksichtigung der EU-KI-Verordnung.</t>
  </si>
  <si>
    <t>Um die Konformität mit der EU-KI-Verordnung zu gewährleisten, wurde eine umfassende Dokumentation von Verfahren erstellt, die jeden Schritt im Lebenszyklus der KI-Systeme abdeckt, von der Datenverarbeitung bis zur Modellüberwachung.</t>
  </si>
  <si>
    <t>Es wurden detaillierte Onboarding- und Offboarding-Verfahren für KI-Systeme implementiert, um sicherzustellen, dass alle Systeme in Übereinstimmung mit den gesetzlichen Anforderungen der EU-KI-Verordnung aktiviert und deaktiviert werden.</t>
  </si>
  <si>
    <t>Die besten Praktiken für die Implementierung und Verwaltung von KI-Systemen im SIEM wurden eingeführt, wobei der Fokus auf der Einhaltung der ethischen Grundsätze und der EU-KI-Verordnung liegt. Diese Praktiken werden regelmäßig überprüft und angepasst.</t>
  </si>
  <si>
    <t>Prozessdaten, die von den KI-Komponenten generiert werden, werden kontinuierlich gesammelt und analysiert, um Prognosen über zukünftige Leistungstrends zu erstellen. Diese Analysen erfolgen im Einklang mit den Anforderungen der EU-KI-Verordnung, insbesondere hinsichtlich Transparenz und Rechenschaftspflicht.</t>
  </si>
  <si>
    <t>Der KI-gestützte Threat-Hunting-Dienst wird regelmäßig überprüft und weiterentwickelt, um sicherzustellen, dass er kontinuierlich verbessert wird. Dabei wird darauf geachtet, dass diese Verbesserungen mit den ethischen Anforderungen und den rechtlichen Rahmenbedingungen der EU-KI-Verordnung übereinstimmen.</t>
  </si>
  <si>
    <t>Standardisierte Methodologie
Entwickeln Sie eine umfassende Methodologie, die kontinuierlich auf Konformität mit der EU-KI-Verordnung überprüft wird.
Führen Sie regelmäßige Audits durch, um sicherzustellen, dass die eingesetzten Algorithmen frei von Verzerrungen und Diskriminierung sind.
Erstellen Sie klare Dokumentationen, die alle Aspekte der KI-Integration abdecken, insbesondere bei Änderungen der EU-Verordnung.
Implementieren Sie einen Überprüfungsprozess, um sicherzustellen, dass ethische Grundsätze in die KI-Entwicklung einfließen.</t>
  </si>
  <si>
    <t>Formelle Beschreibung des Dienstes
Überarbeiten Sie die Dokumentation fortlaufend, um Anpassungen an neue regulatorische Anforderungen oder technische Änderungen zu integrieren.
Stellen Sie sicher, dass alle Beteiligten Zugang zu verständlichen und detaillierten Informationen über die Funktionsweise der KI haben.
Fügen Sie Mechanismen ein, die es Stakeholdern ermöglichen, Feedback zu geben und Risiken frühzeitig zu identifizieren.
Schulen Sie Ihre Mitarbeiter und Partner kontinuierlich in den rechtlichen Anforderungen der EU-KI-Verordnung.</t>
  </si>
  <si>
    <t>KI-Leistungsindikatoren
Entwickeln Sie dynamische Leistungsindikatoren, die auf aktuellen EU-KI-Verordnungsvorgaben basieren.
Nutzen Sie KI-gesteuerte Monitoring-Tools, um Anomalien in der Leistung der Algorithmen zu erkennen und sofortige Korrekturmaßnahmen einzuleiten.
Integrieren Sie Feedback-Mechanismen, um Modelle auf Basis realer Daten ständig zu optimieren und Bias-Probleme zu minimieren.
Implementieren Sie automatische Berichterstattungssysteme, die Leistungsmetriken mit regulatorischen Anforderungen vergleichen.</t>
  </si>
  <si>
    <t xml:space="preserve">KI-Qualitätsindikatoren
Verwenden Sie qualitative und quantitative Tests, um die Genauigkeit und Fairness der KI-Modelle zu überprüfen, einschließlich der Nutzung von Bias-Minderungs-Algorithmen.
Implementieren Sie ethische Leitlinien und schaffen Sie eine Task Force, die regelmäßig prüft, ob Qualitätsanforderungen gemäß der EU-KI-Verordnung eingehalten werden.
Nutzen Sie unabhängige Audits und Zertifizierungen, um sicherzustellen, dass die Qualität der KI-Modelle den gesetzlichen Anforderungen entspricht.
Entwickeln Sie klare Strategien zur Überprüfung und Anpassung der Modelle, wenn Qualitätsmängel festgestellt werden.
</t>
  </si>
  <si>
    <t>Abhängigkeiten des Dienstes
Führen Sie regelmäßig Tests durch, um sicherzustellen, dass alle Abhängigkeiten (z. B. Datenquellen, Algorithmen) sicher und konform sind.
Implementieren Sie Notfallpläne, die bei Ausfällen kritischer Abhängigkeiten greifen und die Sicherheitsstandards der EU-KI-Verordnung wahren.
Nutzen Sie kontinuierliches Monitoring, um die Stabilität und Zuverlässigkeit der Abhängigkeiten zu gewährleisten.
Verwenden Sie Redundanzmechanismen, um sicherzustellen, dass alternative Datenquellen oder Prozesse verwendet werden können.</t>
  </si>
  <si>
    <t>Dienstniveaus (SLAs)
Entwickeln Sie SLAs, die spezifische Anforderungen an die Transparenz und Fairness von KI-Systemen beinhalten.
Führen Sie regelmäßige Überprüfungen der SLAs durch, um sicherzustellen, dass sie mit den aktuellen EU-KI-Vorschriften im Einklang stehen.
Setzen Sie Monitoring- und Alarmsysteme ein, die bei Abweichungen von den vereinbarten SLAs sofort reagieren.
Bieten Sie Kunden und Stakeholdern regelmäßig Berichte über die Einhaltung der SLAs und die Erfüllung der KI-spezifischen Anforderungen an.</t>
  </si>
  <si>
    <t>Betriebszeiten
Stellen Sie sicher, dass eine kontinuierliche Überwachung der KI-Systeme rund um die Uhr gewährleistet ist, um Ausfälle oder Fehler zu erkennen.
Implementieren Sie Backup- und Wiederherstellungsmechanismen, die den Betrieb der KI-Systeme im Falle eines Ausfalls sicherstellen.
Führen Sie regelmäßig Notfalltests durch, um die Widerstandsfähigkeit der KI-Systeme zu überprüfen und sicherzustellen, dass Betriebsunterbrechungen minimiert werden.
Nutzen Sie automatisierte Überwachungstools, um sicherzustellen, dass Betriebszeiten kontinuierlich eingehalten werden und den EU-Vorgaben entsprechen.</t>
  </si>
  <si>
    <t>Kunden und Stakeholder
Entwickeln Sie ein transparentes Berichtssystem, das Kunden und Stakeholder regelmäßig über den Einsatz von KI informiert und mögliche Risiken klar darstellt.
Integrieren Sie Schulungs- und Aufklärungskampagnen, um Stakeholder über ihre Rechte und die potenziellen Auswirkungen der KI zu informieren.
Führen Sie regelmäßige Feedback-Sitzungen durch, bei denen Stakeholder ihre Bedenken äußern und die Dienstleistungen verbessern können.
 Implementieren Sie ein Warnsystem, das automatisch relevante Informationen an Stakeholder weiterleitet, falls neue Risiken oder regulatorische Änderungen auftreten.</t>
  </si>
  <si>
    <t>Zweck des Dienstes
Überprüfen Sie regelmäßig den Zweck der KI-Nutzung und passen Sie ihn an neue regulatorische und technische Anforderungen an.
Stellen Sie sicher, dass der Zweck der KI-Integration klar dokumentiert und transparent kommuniziert wird, insbesondere im Hinblick auf ethische Überlegungen.
Führen Sie ethische Bewertungen durch, um sicherzustellen, dass der Zweck im Einklang mit den Grundsätzen der EU-KI-Verordnung steht.
Entwickeln Sie Verfahren, die es ermöglichen, den Zweck der KI kontinuierlich zu evaluieren und anzupassen, wenn ethische oder gesetzliche Bedenken entstehen.</t>
  </si>
  <si>
    <t>Eingaben und Trigger
Implementieren Sie Datenschutzmechanismen, die sicherstellen, dass die Eingabedaten gemäß der DSGVO verarbeitet werden und KI-Modelle keine personenbezogenen Daten missbrauchen.
Entwickeln Sie Verfahren zur laufenden Überprüfung der Datenquellen, um die Qualität und Relevanz der Daten sicherzustellen.
 Nutzen Sie Monitoring-Systeme, um sicherzustellen, dass die Eingaben keine Verzerrungen enthalten, die die KI-Leistung negativ beeinflussen könnten.
Erstellen Sie Notfallpläne für den Fall, dass bestimmte Eingaben oder Trigger fehlerhaft oder manipuliert sind.</t>
  </si>
  <si>
    <t>Outputs und Ergebnisse
Entwickeln Sie klare Verfahren zur Überprüfung der KI-generierten Ergebnisse auf ihre Fairness, Genauigkeit und Transparenz hin.
Implementieren Sie Mechanismen, die es ermöglichen, die Entscheidungen der KI nachzuvollziehen und zu erklären.
Nutzen Sie unabhängige Audits, um sicherzustellen, dass die Ergebnisse den ethischen und rechtlichen Anforderungen entsprechen.
Führen Sie kontinuierliche Tests durch, um sicherzustellen, dass die Outputs keine systematischen Fehler oder Vorurteile enthalten.</t>
  </si>
  <si>
    <t>KI-Aktivitäten
Überwachen Sie regelmäßig die Aktivitäten der KI-Algorithmen, um sicherzustellen, dass sie den ethischen Richtlinien und der EU-KI-Verordnung entsprechen.
Entwickeln Sie Mechanismen zur automatischen Abschaltung von KI-Komponenten, die unerwartetes Verhalten zeigen.
Nutzen Sie Simulationen und Tests, um potenzielle Risiken durch fehlerhafte KI-Aktivitäten frühzeitig zu erkennen.
Implementieren Sie interne Audits, um die Konformität der Aktivitäten mit den regulatorischen Anforderungen sicherzustellen.</t>
  </si>
  <si>
    <t>Rollen und Verantwortlichkeiten
Erstellen Sie detaillierte Rollenbeschreibungen für alle Verantwortlichen, die im Zusammenhang mit der KI stehen.
Führen Sie regelmäßige Schulungen durch, um sicherzustellen, dass alle Beteiligten über die neuesten Entwicklungen der EU-KI-Verordnung informiert sind.
Etablieren Sie ein System der Verantwortlichkeit, das regelmäßige Überprüfungen und Berichte über die Einhaltung der Vorschriften verlangt.
Entwickeln Sie Eskalationsprozesse, die klare Verantwortlichkeiten im Falle von KI-Problemen festlegen.</t>
  </si>
  <si>
    <t>Messung der Dienstqualität
Entwickeln Sie ein mehrschichtiges Monitoring-System, das sowohl die technische als auch die ethische Qualität der KI-Dienstleistungen überwacht.
Implementieren Sie regelmäßige KI-Performance-Audits, um sicherzustellen, dass die Servicequalität den vorgeschriebenen Standards der EU-KI-Verordnung entspricht.
Verwenden Sie eine Kombination aus internen und externen Prüfsystemen, um eine umfassende Überprüfung der Dienstqualität zu gewährleisten.
Etablieren Sie Feedback-Mechanismen mit den Nutzern der KI, um Rückmeldungen zur Servicequalität zu sammeln und Verbesserungen durchzuführen.</t>
  </si>
  <si>
    <t>Messung der Servicebereitstellung
Setzen Sie SLA-Überwachungs- und Berichterstattungssysteme ein, die speziell auf die Anforderungen der EU-KI-Verordnung zugeschnitten sind.
Führen Sie regelmäßige SLA-Reviews durch, um sicherzustellen, dass die Servicebereitstellung den gesetzlich festgelegten Normen entspricht.Implementieren Sie Warnsysteme, die bei Abweichungen von den SLA-Vorgaben sofortige Maßnahmen auslösen.
Führen Sie Tests und Simulationen durch, um sicherzustellen, dass die KI-Systeme auch in Ausnahmefällen konform bleiben.</t>
  </si>
  <si>
    <t>Information von Kunden und Stakeholdern
Entwickeln Sie umfassende Kommunikationspläne, die klare und transparente Informationen über die KI-Dienste und deren Risiken bieten.
Integrieren Sie fortlaufende Informationskampagnen für Stakeholder, um sie über Änderungen in der EU-KI-Verordnung und deren Auswirkungen auf den KI-Dienst zu informieren.
Nutzen Sie regelmäßige Berichte und Transparenzmaßnahmen, um sicherzustellen, dass alle relevanten Parteien stets über den aktuellen Stand informiert sind.
Entwickeln Sie ein Eskalationsprotokoll für den Fall, dass die KI unvorhergesehene Risiken für die Kunden birgt.</t>
  </si>
  <si>
    <t>Vertragliche Vereinbarungen
Fügen Sie in alle Verträge spezifische Klauseln ein, die den Umgang mit KI-Systemen und die Einhaltung der EU-KI-Verordnung regeln.
Stellen Sie sicher, dass vertragliche Vereinbarungen Mechanismen für regelmäßige Audits und Überprüfungen beinhalten, um die Einhaltung sicherzustellen.
Entwickeln Sie spezielle Haftungsregelungen für den Fall von KI-basierten Fehlentscheidungen, die die Rechte der Kunden beeinträchtigen könnten.
Passen Sie die Verträge dynamisch an, um rechtliche Änderungen der EU-KI-Verordnung zu berücksichtigen.</t>
  </si>
  <si>
    <t>Personalallokation
Bieten Sie spezialisierte Schulungsprogramme für das Personal an, um sicherzustellen, dass sie die EU-KI-Verordnung und deren Auswirkungen auf die KI-Implementierung verstehen.
Implementieren Sie regelmäßige Schulungs- und Weiterbildungsprogramme, um die neuesten Entwicklungen im Bereich der KI-Compliance zu berücksichtigen.
Entwickeln Sie spezielle Rollen und Verantwortlichkeiten für das Management von KI-Systemen, die sich explizit auf die Einhaltung der EU-Vorschriften konzentrieren.
Erhöhen Sie die Personalressourcen, um sicherzustellen, dass genügend Experten vorhanden sind, die sowohl die KI-Entwicklung als auch die rechtliche Konformität überwachen können.</t>
  </si>
  <si>
    <t>Abstimmung mit anderen Prozessen
Integrieren Sie KI-spezifische Prozesse nahtlos in bestehende Sicherheitsprozesse, um eine harmonisierte und einheitliche Compliance mit der EU-KI-Verordnung zu gewährleisten.
Entwickeln Sie Schnittstellen, die eine reibungslose Kommunikation und Datensynchronisation zwischen den KI-gestützten Systemen und anderen relevanten Prozessen ermöglichen.
Führen Sie regelmäßige Tests und Audits durch, um sicherzustellen, dass alle Prozesse ordnungsgemäß abgestimmt sind und die regulatorischen Anforderungen erfüllen.
Passen Sie interne Prozesse dynamisch an, um sicherzustellen, dass Änderungen in der EU-KI-Verordnung sofort in die Geschäftsabläufe integriert werden.</t>
  </si>
  <si>
    <t xml:space="preserve">Vorfalllösungsprozess
Entwickeln Sie spezielle Eskalationsprotokolle für KI-bezogene Vorfälle, die sofortige Maßnahmen erfordern.
Implementieren Sie Notfallpläne, die den fortlaufenden Betrieb des KI-Systems sicherstellen und gleichzeitig die EU-Vorschriften einhalten.
Nutzen Sie Simulationen, um auf KI-bezogene Sicherheitsvorfälle vorbereitet zu sein und die Effizienz der Vorfalllösungsprozesse zu testen.
 Stellen Sie sicher, dass alle Beteiligten geschult sind, um in Notfällen schnell und effizient zu handeln und die regulatorischen Anforderungen zu erfüllen.
</t>
  </si>
  <si>
    <t xml:space="preserve">Verfahrenserstellung
Entwickeln Sie detaillierte, rechtlich konforme Verfahren, die den Lebenszyklus von KI-Systemen im SIEM abdecken und regelmäßig aktualisiert werden.
Nutzen Sie automatisierte Systeme, um sicherzustellen, dass alle Verfahren kontinuierlich aktualisiert und an neue regulatorische Anforderungen angepasst werden.
Etablieren Sie ein dediziertes Compliance-Team, das für die Erstellung und Überwachung dieser Verfahren verantwortlich ist.
Führen Sie regelmäßige Überprüfungen und Audits durch, um die Konformität der Verfahren mit den aktuellen EU-Vorgaben zu gewährleisten.
</t>
  </si>
  <si>
    <t>Onboarding- und Offboarding-Prozesse
Entwickeln Sie robuste Onboarding- und Offboarding-Prozesse, die sicherstellen, dass alle KI-Komponenten sicher und konform mit den EU-Vorschriften implementiert und entfernt werden.
Nutzen Sie automatisierte Prozesse zur Minimierung menschlicher Fehler und zur Sicherstellung der vollständigen Konformität während der Implementierung oder Deaktivierung von KI.
Führen Sie Risikoanalysen durch, bevor neue KI-Systeme implementiert oder abgeschaltet werden, um potenzielle Verstöße gegen die EU-KI-Verordnung zu vermeiden.
Entwickeln Sie spezifische Verfahren für das sichere Offboarding von KI-Systemen, um sicherzustellen, dass keine Sicherheitslücken entstehen.</t>
  </si>
  <si>
    <t>Anwendung von Best Practices
Entwickeln Sie interne Richtlinien, die Best Practices für KI-Systeme basierend auf den Leitlinien der EU-KI-Verordnung integrieren.
Nutzen Sie regelmäßige Schulungsprogramme und Zertifizierungen, um sicherzustellen, dass alle Beteiligten die Best Practices verstehen und anwenden können.
Implementieren Sie automatisierte Überwachungsmechanismen, die sicherstellen, dass die Best Practices kontinuierlich eingehalten und an neue regulatorische Anforderungen angepasst werden.
Etablieren Sie ein System für den regelmäßigen Austausch von Best Practices innerhalb der Organisation, um kontinuierliche Verbesserungen sicherzustellen.</t>
  </si>
  <si>
    <t>Kontinuierliche Verbesserung
Implementieren Sie ein fortlaufendes Überwachungssystem, das kontinuierliche Verbesserungen der KI-Systeme und deren Konformität mit der EU-KI-Verordnung sicherstellt.
Führen Sie regelmäßig Reviews und Benchmarks durch, um die Leistung und Konformität der KI mit den gesetzlichen Anforderungen zu messen und zu optimieren.
Entwickeln Sie klare Prozesse für die Integration von Stakeholder-Feedback in die Weiterentwicklung und Verbesserung der KI-Systeme.
Etablieren Sie einen dynamischen Verbesserungszyklus, der die schnelle Anpassung an neue regulatorische Anforderungen ermöglicht.</t>
  </si>
  <si>
    <t>Erhebung von Prozessdaten
Nutzen Sie fortschrittliche Analysetools, um die Erhebung und Analyse von Prozessdaten sicherzustellen und dabei den Datenschutz und die EU-Vorgaben zu wahren.
Führen Sie regelmäßige Datenüberprüfungen und Audits durch, um sicherzustellen, dass keine personenbezogenen oder sensiblen Daten missbräuchlich verwendet werden.
Entwickeln Sie Mechanismen zur Sicherstellung der Transparenz und Nachvollziehbarkeit der Datenerhebung und -verarbeitung in KI-Systemen.
Integrieren Sie automatische Benachrichtigungs- und Korrektursysteme für den Fall von Datenmissbrauch oder Unregelmäßigkeiten.</t>
  </si>
  <si>
    <t>Bitte geben Sie die Fähigkeiten und Artefakte des Threat-Hunting-Prozesses an.</t>
  </si>
  <si>
    <t>Inwieweit kann KI die Effektivität der IP-Adresssuche in SIEM-Systemen erhöhen, und wie stellt man sicher, dass die eingesetzten KI-Algorithmen den Anforderungen der EU-KI-Verordnung entsprechen, insbesondere im Hinblick auf Datenschutz und Bias-Kontrolle?</t>
  </si>
  <si>
    <t>Wie kann KI-basierte Domain-Namen-Suche in SIEM-Systemen die Bedrohungserkennung beschleunigen, und welche Vorkehrungen sind gemäß der EU-KI-Verordnung erforderlich, um ethische und rechtliche Rahmenbedingungen einzuhalten?</t>
  </si>
  <si>
    <t>Wie kann KI zur effizienteren Identifizierung gegnerischer Tools beitragen, und wie stellt man sicher, dass die Automatisierung dieser Prozesse nicht gegen die EU-KI-Verordnung verstößt, insbesondere im Hinblick auf Diskriminierungsfreiheit und menschenzentrierte Überwachung?</t>
  </si>
  <si>
    <t>Wie könnte die KI-gestützte Erkennung eingehender Bedrohungen durch SIEM-Systeme verbessert werden, und welche Maßnahmen sind erforderlich, um die Konformität mit der EU-KI-Verordnung hinsichtlich des Risikomanagements und der Sicherheitsmechanismen sicherzustellen?</t>
  </si>
  <si>
    <t>Wie könnte KI das interne Threat-Hunting in SIEM-Systemen unterstützen, und wie lässt sich sicherstellen, dass die eingesetzten Technologien im Einklang mit den ethischen und rechtlichen Vorgaben der EU-KI-Verordnung stehen?</t>
  </si>
  <si>
    <t>Wie können KI-Modelle zur Verbesserung der Ausreißererkennung in SIEM-Systemen genutzt werden, ohne dass dabei gegen die Transparenzanforderungen und Fairness-Kriterien der EU-KI-Verordnung verstoßen wird?</t>
  </si>
  <si>
    <t>Inwiefern kann KI die Abdeckung von Hunting-Prozessen in SIEM-Lösungen optimieren, und welche Maßnahmen müssen gemäß der EU-KI-Verordnung getroffen werden, um ein faires und verantwortungsbewusstes Modelltraining zu gewährleisten?</t>
  </si>
  <si>
    <t>Wie können bestehende Tools in SIEM-Systemen durch KI verbessert werden, und wie stellt man sicher, dass deren Einsatz den ethischen und rechtlichen Anforderungen der EU-KI-Verordnung entspricht?</t>
  </si>
  <si>
    <t>Wie können benutzerdefinierte Hunting-Skripte und -Tools in SIEM-Systemen durch KI erweitert werden, und wie werden diese Anpassungen gemäß den Grundsätzen der EU-KI-Verordnung, wie etwa der Transparenz und der Rechenschaftspflicht, geprüft?</t>
  </si>
  <si>
    <t>Welche Anforderungen muss eine dedizierte KI-basierte Hunting-Plattform in einem SIEM-System erfüllen, um den Regularien der EU-KI-Verordnung zu entsprechen, insbesondere in Bezug auf algorithmische Fairness, Erklärbarkeit und Datenschutz?</t>
  </si>
  <si>
    <t>Welche Vorteile bietet der Einsatz von KI für die historische Bedrohungssuche in SIEM-Systemen, und wie lässt sich sicherstellen, dass der Einsatz dieser Technologien mit den ethischen Grundsätzen der EU-KI-Verordnung in Einklang steht?</t>
  </si>
  <si>
    <t>Wie könnte die automatisierte Bedrohungssuche durch KI in SIEM-Lösungen verbessert werden, und welche Rolle spielt die EU-KI-Verordnung in Bezug auf die Sicherstellung eines verantwortungsvollen und ethischen Einsatzes dieser Automatisierungen?</t>
  </si>
  <si>
    <t>Inwieweit können KI-gestützte Warnsysteme in SIEM-Lösungen effizienter gestaltet werden, ohne gegen die Vorgaben der EU-KI-Verordnung in Bezug auf Transparenz, Bias-Kontrolle und Rechenschaftspflicht zu verstoßen?</t>
  </si>
  <si>
    <t>Wie könnte die Integration von Schwachstelleninformationen in KI-gestützten SIEM-Systemen effizienter gestaltet werden, und welche regulatorischen Herausforderungen entstehen hierbei im Zusammenhang mit der EU-KI-Verordnung, insbesondere im Hinblick auf die Verarbeitung sensibler Daten?</t>
  </si>
  <si>
    <t>Welche Ansätze zur Integration von Bedrohungsinformationen in SIEM-Systeme mithilfe von KI erfüllen die Anforderungen der EU-KI-Verordnung, und wie kann sichergestellt werden, dass diese Informationen ethisch, sicher und verantwortungsvoll genutzt werden?</t>
  </si>
  <si>
    <t>KI kann IP-Adressen auf Basis von Mustern und Anomalien analysieren und bösartige Aktivitäten durch Abweichungen vom Normalverhalten identifizieren. So könnten z. B. verdächtige IP-Adressen, die mit bekannten Angriffen in Verbindung stehen, schnell erkannt werden. Die EU-KI-Verordnung fordert in diesem Kontext, dass die eingesetzten Algorithmen eine hohe Transparenz und Erklärbarkeit bieten. Es müssen Maßnahmen getroffen werden, um algorithmische Verzerrungen (Bias) zu vermeiden, die zu einer diskriminierenden Behandlung von IP-Adressen oder bestimmten Netzwerken führen könnten. Außerdem müssen Daten minimiert und nur dann genutzt werden, wenn sie für die Bedrohungserkennung notwendig sind, um den Datenschutzvorschriften zu entsprechen.</t>
  </si>
  <si>
    <t>KI kann Domain-Namen analysieren und verdächtige Domains, die mit Malware oder Phishing-Angriffen assoziiert sind, automatisch identifizieren, oft basierend auf vorherigen Angriffsmustern. Dies beschleunigt die Bedrohungserkennung erheblich. Die EU-KI-Verordnung stellt dabei sicher, dass die eingesetzten Systeme nicht nur effektiv, sondern auch ethisch vertretbar sind. Dies bedeutet, dass die Algorithmen nicht diskriminierend sein dürfen und Erklärungsmechanismen eingebaut sein müssen, um den Prozess der Domain-Namen-Suche nachvollziehbar zu gestalten. Zudem müssen Mechanismen vorhanden sein, um sicherzustellen, dass personenbezogene Daten, die eventuell mit Domain-Namen verknüpft sind, in Übereinstimmung mit den Datenschutzrichtlinien behandelt werden.</t>
  </si>
  <si>
    <t>KI kann host-basierte Artefakte, wie verdächtige Dateien oder ungewöhnliche Systemprozesse, effizient analysieren und dadurch Bedrohungen schneller identifizieren. Dies geschieht durch den Vergleich aktueller Aktivitäten mit historischen Mustern und bekannten Indikatoren für Kompromittierungen (IoCs). Die EU-KI-Verordnung fordert hierbei, dass Daten fair und rechtmäßig verarbeitet werden, was bedeutet, dass nur notwendige Daten für die Bedrohungssuche genutzt werden dürfen. Zudem muss gewährleistet werden, dass keine unfaire Behandlung oder Diskriminierung von bestimmten Hosts oder Benutzern stattfindet. Die Ergebnisse müssen erklärbar sein, damit Analysten die Entscheidungen der KI nachvollziehen können.</t>
  </si>
  <si>
    <t>KI kann gegnerische Tools erkennen, indem sie Muster analysiert, die auf den Einsatz bestimmter Angriffswerkzeuge hindeuten, und diese mit bekannten Bedrohungsdatenbanken abgleicht. Dies beschleunigt die Erkennung und reduziert manuelle Analysearbeit. Die EU-KI-Verordnung betont jedoch, dass KI-Systeme nicht zu einer diskriminierenden Überwachung führen dürfen. Die eingesetzten Algorithmen müssen so gestaltet sein, dass sie objektiv und fair arbeiten, ohne bestimmte Gruppen oder Einzelpersonen unverhältnismäßig ins Visier zu nehmen. Menschenzentrierte Überwachung bedeutet, dass menschliche Analysten weiterhin die Kontrolle behalten und die Entscheidungen der KI nachvollziehen und überprüfen können.</t>
  </si>
  <si>
    <t xml:space="preserve">Techniken wie maschinelles Lernen und neuronale Netze sind besonders geeignet, um TTPs zu erkennen, da sie in der Lage sind, Verhaltensmuster und Abweichungen zu identifizieren, die auf fortgeschrittene Bedrohungen hinweisen. Um den Grundsätzen der EU-KI-Verordnung zu entsprechen, müssen diese Techniken jedoch transparent und nachvollziehbar implementiert werden. Dies bedeutet, dass Analysten verstehen müssen, wie die KI zu bestimmten Ergebnissen kommt, und dass es Mechanismen zur Überprüfung und Anpassung der Algorithmen gibt. Zudem muss sichergestellt werden, dass die Algorithmen Techniken wie maschinelles Lernen und neuronale Netze sind besonders geeignet, um TTPs zu erkennen, da sie in der Lage sind, Verhaltensmuster und Abweichungen zu identifizieren, die auf fortgeschrittene Bedrohungen hinweisen. Um den Grundsätzen der EU-KI-Verordnung zu entsprechen, müssen diese Techniken jedoch transparent und nachvollziehbar implementiert werden. Dies bedeutet, dass Analysten verstehen müssen, wie die KI zu bestimmten Ergebnissen kommt, und dass es Mechanismen zur Überprüfung und Anpassung der Algorithmen gibt. Zudem muss sichergestellt werden, dass die Algorithmen keine unfaire Behandlung von Nutzern oder Netzwerken bewirken.
</t>
  </si>
  <si>
    <t>Durch KI können eingehende Bedrohungen frühzeitig erkannt werden, indem ungewöhnliche Muster oder abweichende Netzwerkaktivitäten automatisch identifiziert werden. Um die Konformität mit der EU-KI-Verordnung zu gewährleisten, müssen dabei Mechanismen des Risikomanagements implementiert werden, die sicherstellen, dass die eingesetzten Algorithmen sowohl sicher als auch verantwortungsvoll funktionieren. Dies umfasst regelmäßige Audits und Prüfungen der Algorithmen sowie Maßnahmen, die sicherstellen, dass die Ergebnisse der Bedrohungserkennung überprüfbar und erklärbar sind.</t>
  </si>
  <si>
    <t>KI kann ausgehende Bedrohungen identifizieren, indem sie Datenverkehr analysiert, der aus dem Netzwerk herausgeht, und potenziell verdächtige Aktivitäten, wie unautorisierte Datenübertragungen, erkennt. Ein wichtiger Aspekt der EU-KI-Verordnung ist die Gewährleistung des Datenschutzes, insbesondere wenn personenbezogene Daten im Netzwerkverkehr enthalten sind. Es muss sichergestellt werden, dass die KI-Technologie nur auf relevante Daten zugreift und diese angemessen verarbeitet. Zudem muss die KI so konzipiert sein, dass sie verantwortungsvoll eingesetzt wird und der Mensch weiterhin die Kontrolle über die Ergebnisse behält.</t>
  </si>
  <si>
    <t>KI-Modelle können verwendet werden, um Anomalien und Ausreißer in Netzwerkaktivitäten oder Benutzerverhalten zu erkennen, indem sie aus historischen Daten lernen und Muster erkennen. Um den Anforderungen der EU-KI-Verordnung zu entsprechen, muss die Erkennung von Ausreißern nachvollziehbar und erklärbar sein. Dies bedeutet, dass die Modelle so gestaltet sein müssen, dass Analysten die Entscheidungen der KI verstehen und überprüfen können. Darüber hinaus müssen Maßnahmen zur Kontrolle von Bias implementiert werden, um sicherzustellen, dass bestimmte Gruppen oder Systeme nicht unverhältnismäßig oft als Ausreißer markiert werden. Algorithmen müssen regelmäßig überprüft und angepasst werden, um Fairness und Transparenz sicherzustellen, und Daten sollten so verarbeitet werden, dass der Datenschutz gewahrt bleibt.</t>
  </si>
  <si>
    <t>KI kann die Abdeckung von Hunting-Prozessen erweitern, indem sie kontinuierlich große Mengen an Daten analysiert und Bedrohungen in Echtzeit identifiziert. Um sicherzustellen, dass das Modelltraining fair und verantwortungsbewusst erfolgt, müssen die Trainingsdaten repräsentativ und frei von Voreingenommenheiten sein. Regelmäßige Überprüfungen der Modelle und Audits der Datensätze sind notwendig, um sicherzustellen, dass keine unfaire oder diskriminierende Erkennung stattfindet. Weiterhin ist es wichtig, dass KI-Modelle nach ethischen Grundsätzen entwickelt werden, indem die Transparenzanforderungen eingehalten werden und die Ergebnisse der KI für Analysten verständlich und nachvollziehbar sind. Der Schutz personenbezogener Daten sollte durch den Einsatz von Anonymisierungstechniken sichergestellt werden.</t>
  </si>
  <si>
    <t>Bestehende Tools in SIEM-Systemen können durch KI verbessert werden, indem sie automatisierte Bedrohungserkennung, schnellere Analyse und Mustererkennung bieten. Um sicherzustellen, dass der Einsatz dieser KI-gestützten Tools den Anforderungen der EU-KI-Verordnung entspricht, müssen Mechanismen zur algorithmischen Transparenz eingeführt werden. Es ist wichtig, dass KI-basierte Entscheidungen für Analysten verständlich und überprüfbar sind. Darüber hinaus müssen Datenschutzmaßnahmen wie Datenminimierung und Anonymisierung implementiert werden, um den Schutz personenbezogener Daten zu gewährleisten. Regelmäßige Audits der Algorithmen sollten durchgeführt werden, um potenzielle Verzerrungen oder Ungleichbehandlungen zu identifizieren und zu beheben.</t>
  </si>
  <si>
    <t>Benutzerdefinierte Hunting-Skripte und -Tools können durch KI erweitert werden, indem die Effizienz bei der Bedrohungserkennung erhöht und automatisierte Prozesse integriert werden. Um sicherzustellen, dass diese Erweiterungen den Prinzipien der EU-KI-Verordnung entsprechen, müssen alle Anpassungen nachvollziehbar und dokumentiert sein. Die KI-Modelle müssen transparente Entscheidungsprozesse aufweisen, sodass Analysten die Funktionsweise der erweiterten Skripte verstehen können. Darüber hinaus sollten die Skripte und Tools regelmäßig überprüft werden, um sicherzustellen, dass sie keine voreingenommenen Ergebnisse liefern und den Anforderungen an algorithmische Fairness und Datenschutz entsprechen. Datenschutzmaßnahmen wie die Pseudonymisierung sensibler Daten sind erforderlich, um rechtliche Vorgaben zu erfüllen.</t>
  </si>
  <si>
    <t>Eine dedizierte KI-basierte Hunting-Plattform muss sicherstellen, dass die verwendeten Algorithmen transparent und erklärbar sind, sodass alle Entscheidungen der KI für menschliche Analysten nachvollziehbar sind. Algorithmische Fairness muss gewährleistet sein, indem Bias regelmäßig überprüft und korrigiert wird, um sicherzustellen, dass bestimmte Benutzer oder Netzwerke nicht unverhältnismäßig oft als Bedrohung identifiziert werden. Der Datenschutz muss durch geeignete technische Maßnahmen wie Anonymisierung und Pseudonymisierung gewahrt werden, insbesondere bei der Verarbeitung personenbezogener Daten. Zudem müssen kontinuierliche Audits der Plattform durchgeführt werden, um sicherzustellen, dass sie den regulatorischen Anforderungen entspricht und mögliche ethische Bedenken adressiert.</t>
  </si>
  <si>
    <t>KI bietet bei der historischen Bedrohungssuche den Vorteil, dass große Mengen an historischen Daten analysiert werden können, um frühere Bedrohungen zu identifizieren und zukünftige Angriffe besser vorherzusagen. Um sicherzustellen, dass der Einsatz dieser Technologien den ethischen Grundsätzen der EU-KI-Verordnung entspricht, müssen die eingesetzten Algorithmen transparent und erklärbar sein. Zudem sollten alle historischen Daten, die personenbezogene Informationen enthalten, anonymisiert oder pseudonymisiert werden. Eine regelmäßige Überprüfung der KI-Modelle ist erforderlich, um Verzerrungen zu vermeiden und sicherzustellen, dass keine unfairen Entscheidungen getroffen werden.</t>
  </si>
  <si>
    <t>Die automatisierte Bedrohungssuche durch KI kann verbessert werden, indem Modelle eingesetzt werden, die kontinuierlich aus neuen Daten lernen und Bedrohungen schneller erkennen. Die EU-KI-Verordnung spielt eine zentrale Rolle bei der Sicherstellung eines verantwortungsvollen und ethischen Einsatzes, indem sie Transparenz, Erklärbarkeit und Fairness fordert. Algorithmen müssen regelmäßig überprüft werden, um sicherzustellen, dass keine Diskriminierung auftritt und dass alle Entscheidungen für menschliche Analysten nachvollziehbar sind. Zudem müssen geeignete Datenschutzmaßnahmen implementiert werden, um sicherzustellen, dass personenbezogene Daten geschützt werden.</t>
  </si>
  <si>
    <t>KI-gestützte Warnsysteme können effizienter gestaltet werden, indem sie kontinuierlich lernen und an neue Bedrohungen angepasst werden. Um den Vorgaben der EU-KI-Verordnung gerecht zu werden, müssen alle Warnungen, die durch die KI generiert werden, transparent und erklärbar sein. Bias-Kontrollen sollten regelmäßig durchgeführt werden, um sicherzustellen, dass keine verzerrten oder unfairen Warnungen generiert werden. Die KI-Systeme müssen außerdem so gestaltet sein, dass menschliche Analysten die Entscheidungen der KI überprüfen und bei Bedarf eingreifen können, um die Rechenschaftspflicht sicherzustellen.</t>
  </si>
  <si>
    <t>Die Integration von Schwachstelleninformationen kann durch KI optimiert werden, indem Informationen automatisch gesammelt, analysiert und priorisiert werden, um Bedrohungen schneller zu erkennen. Regulatorische Herausforderungen im Zusammenhang mit der EU-KI-Verordnung betreffen insbesondere den Schutz sensibler Daten. Es ist wichtig sicherzustellen, dass die Verarbeitung von Schwachstelleninformationen in Einklang mit den Datenschutzanforderungen erfolgt und dass keine unbefugte Verarbeitung personenbezogener Daten stattfindet. Mechanismen zur Anonymisierung und Pseudonymisierung sollten implementiert werden, um den Schutz sensibler Daten zu gewährleisten.</t>
  </si>
  <si>
    <t>Ein effektiver Ansatz zur Integration von Bedrohungsinformationen besteht darin, KI-Modelle einzusetzen, die Informationen aus verschiedenen Quellen konsolidieren und in Echtzeit Bedrohungen erkennen. Um sicherzustellen, dass diese Informationen ethisch, sicher und verantwortungsvoll genutzt werden, müssen Mechanismen zur algorithmischen Transparenz und Fairness implementiert werden. Regelmäßige Überprüfungen der KI-Modelle sind notwendig, um Verzerrungen oder Fehler zu identifizieren. Zudem sollten Datenschutzvorkehrungen getroffen werden, um sicherzustellen, dass personenbezogene Daten nur im erforderlichen Umfang verarbeitet werden.</t>
  </si>
  <si>
    <t>Der Einsatz von KI -Hunting nach Hash-Werten kann durch maschinelles Lernen optimiert werden, indem bekannte Malware-Hashes automatisch erkannt und verdächtige Muster analysiert werden. KI kann schnell große Datenmengen durchforsten und Anomalien oder neuartige Bedrohungen auf Basis von Abweichungen erkennen. Dabei spielt die EU-KI-Verordnung eine zentrale Rolle, indem sie sicherstellt, dass die eingesetzten Algorithmen transparent und nachvollziehbar sind. Es müssen Mechanismen vorhanden sein, die sicherstellen, dass die Erkennungsergebnisse erklärbar sind, um Fehlalarme oder ungerechtfertigte Markierungen von Dateien als Malware zu verhindern. Darüber hinaus müssen Datenschutzvorschriften eingehalten werden, insbesondere wenn Hash-Werte personenbezogene Daten enthalten könnten.</t>
  </si>
  <si>
    <t>KI kann beim internen Threat-Hunting in SIEM-Systemen durch die Automatisierung der Analyse von Netzwerk- und Systemdaten helfen, um Abweichungen oder ungewöhnliche Verhaltensweisen zu identifizieren, die auf eine Bedrohung hinweisen könnten. Um sicherzustellen, dass die eingesetzten Technologien im Einklang mit der EU-KI-Verordnung stehen, müssen transparente Algorithmen verwendet werden, die Erklärbarkeit bieten, sodass die Gründe für Entscheidungen oder Warnungen nachvollziehbar sind. Zusätzlich muss die Verarbeitung personenbezogener Daten minimiert werden, und es sollten Mechanismen zur Pseudonymisierung oder Anonymisierung eingesetzt werden, um den Schutz der Privatsphäre zu gewährleisten. Regelmäßige Audits und Überprüfungen der Algorithmen sind erforderlich, um sicherzustellen, dass keine Diskriminierung oder unfaire Behandlung von Daten stattfindet.</t>
  </si>
  <si>
    <t>sehr hoch / sehr hoch</t>
  </si>
  <si>
    <t>sehr hoch / mittel</t>
  </si>
  <si>
    <t>sehr hoch /  hoch</t>
  </si>
  <si>
    <t>hoch /  hoch</t>
  </si>
  <si>
    <t>Hash-Wert-Hunting:
Datenschutz durch Design: Sicherstellen, dass die Erkennung von Hash-Werten keine personenbezogenen Daten enthält, und alle gesammelten Informationen anonymisieren oder pseudonymisieren.
Algorithmische Transparenz: Bereitstellung von Erklärungen, wie und warum bestimmte Hash-Werte als bösartig eingestuft wurden, um die Transparenz zu erhöhen.
Bias-Prüfung: Regelmäßige Prüfungen der Algorithmen auf mögliche Verzerrungen, um sicherzustellen, dass die Erkennung fair und objektiv bleibt.
Zugriffskontrolle: Nur autorisierte Benutzer sollten auf Daten zugreifen, die für die Hash-Erkennung verarbeitet werden.</t>
  </si>
  <si>
    <t>IP-Adresse-Hunting:
Minimierung der Datennutzung: Reduzierung der Verarbeitungsdaten auf nur die notwendigen Informationen, um den Schutz personenbezogener Daten gemäß DSGVO zu gewährleisten.
Transparente Entscheidungsfindung: Erklärung der KI-gestützten Erkennung von verdächtigen IP-Adressen, um für menschliche Analysten nachvollziehbar zu sein.
Automatisierte Bias-Kontrolle: Sicherstellung, dass die KI keine voreingenommenen Entscheidungen trifft, z. B. durch Benachteiligung bestimmter geografischer Regionen.
Einhaltung der Zweckbindung: Daten, die zur Bedrohungserkennung erhoben werden, dürfen nicht für andere Zwecke als den Schutz des Netzwerks verwendet werden.</t>
  </si>
  <si>
    <t>Domain-Namen-Hunting:
Transparenz der Domain-Erkennung: Sicherstellen, dass KI-Modelle transparent erklären können, warum bestimmte Domains als bösartig identifiziert wurden.
Datensparsamkeit: Beschränkung der Verarbeitung personenbezogener Daten bei der Analyse von Domain-Namen.
Regelmäßige Modellvalidierung: Algorithmen sollten regelmäßig neu trainiert und angepasst werden, um Verzerrungen und Ungenauigkeiten zu verhindern.
Audits und Überwachung: Regelmäßige Audits der KI-Prozesse, um sicherzustellen, dass ethische und datenschutzrechtliche Anforderungen eingehalten werden.</t>
  </si>
  <si>
    <t>Netzwerk-Artefakt-Hunting:
Fairness und Unvoreingenommenheit: Es sollten Mechanismen implementiert werden, um sicherzustellen, dass die KI keine Artefakte diskriminiert oder ungerecht behandelt.
Einhaltung von Datenschutzrichtlinien: Alle Netzwerk-Artefakte sollten anonymisiert oder pseudonymisiert werden, um den Schutz personenbezogener Daten zu gewährleisten.
Erklärbare KI: Entscheidungen über verdächtige Netzwerk-Artefakte müssen vollständig nachvollziehbar und dokumentierbar sein.
Schulung von Benutzern: Analysten sollten regelmäßig geschult werden, um die KI-gestützten Ergebnisse richtig zu interpretieren.</t>
  </si>
  <si>
    <t>Host-basierte Artefakt-Hunting:
Datenschutz durch Pseudonymisierung: Sensible Informationen über Hosts müssen pseudonymisiert werden, um den Datenschutz gemäß der EU-KI-Verordnung sicherzustellen.
Erklärbarkeit der KI-Ergebnisse: Sicherstellen, dass alle von der KI getroffenen Entscheidungen für menschliche Analysten nachvollziehbar sind.
Bias-Überprüfung: Regelmäßige Kontrollen der Modelle, um sicherzustellen, dass bestimmte Hosts oder Benutzer nicht systematisch benachteiligt werden.
Fortlaufendes Monitoring: Kontinuierliche Überwachung der Algorithmen, um sicherzustellen, dass keine fehlerhaften Entscheidungen getroffen werden.</t>
  </si>
  <si>
    <t>Hunting auf gegnerische Tools:
Verantwortungsvolle Automatisierung: KI-gesteuerte Erkennung gegnerischer Tools muss so gestaltet sein, dass sie den Menschen nicht vollständig aus dem Entscheidungsprozess ausschließt.
Regelmäßige Audits: Überprüfung der Algorithmen, um sicherzustellen, dass die Erkennung gegnerischer Tools den ethischen Anforderungen entspricht.
Datenschutzkonformität: Sicherstellen, dass keine sensiblen personenbezogenen Daten bei der Erkennung von Angriffswerkzeugen verarbeitet werden.
Transparente Entscheidungsfindung: Erklärungen darüber, warum bestimmte Tools als Bedrohung eingestuft werden, müssen nachvollziehbar sein.</t>
  </si>
  <si>
    <t>Hunting auf gegnerische TTPs (Taktiken, Techniken, Verfahren):
Ethische Datennutzung: KI darf nur auf relevante Bedrohungsinformationen zugreifen, ohne personenbezogene Daten zu verarbeiten, die nicht zwingend erforderlich sind.
Bias-Kontrolle: Regelmäßige Überprüfung der Modelle, um sicherzustellen, dass die Hunting nach TTPs fair und ohne Verzerrung durchgeführt wird.
Transparente Erklärungen: Alle KI-Entscheidungen, die gegnerische TTPs identifizieren, müssen dokumentiert und von Analysten überprüfbar sein.
Kontinuierliches Training der Modelle: Fortlaufende Anpassung der KI-Modelle an neue Bedrohungen und Entwicklungen, um sicherzustellen, dass sie korrekt und aktuell sind.</t>
  </si>
  <si>
    <t>Eingehendes Threat-Hunting:
Datenschutzvorkehrungen: Eingehende Bedrohungsdaten sollten verschlüsselt und vor unbefugtem Zugriff geschützt werden.
Transparente Erklärbarkeit: Entscheidungen der KI über eingehende Bedrohungen müssen dokumentiert und von Analysten überprüfbar sein.
Regelmäßige Audits: Fortlaufende Überwachung und Prüfung der KI-Modelle, um Verzerrungen und Fehlalarme zu verhindern.
Fairness in der Bedrohungserkennung: Sicherstellen, dass die Algorithmen keine Gruppen oder geografische Regionen unverhältnismäßig als Bedrohung einstufen.</t>
  </si>
  <si>
    <t>Ausgehendes Threat-Hunting:
Ethische Nutzung von Bedrohungsinformationen: Sicherstellen, dass KI-Modelle für ausgehende Bedrohungen nur die notwendigen Daten analysieren, um den Datenschutz zu gewährleisten.
Bias-Überwachung: Implementierung von Mechanismen zur Erkennung und Vermeidung von Voreingenommenheiten bei der Analyse von ausgehendem Datenverkehr.
Transparenz der Entscheidungen: Dokumentation und Erklärung, warum bestimmte Datenflüsse als verdächtig eingestuft wurden.
Minimierung der Datennutzung: Analyse ausgehender Daten nur soweit notwendig, um Bedrohungen zu erkennen, und Reduzierung der Erfassung personenbezogener Daten.</t>
  </si>
  <si>
    <t>Internes Threat-Hunting:
Datenschutz durch Design: Reduzierung der Erfassung interner Bedrohungsdaten auf das absolut Notwendige, um den Datenschutzanforderungen gerecht zu werden.
Überprüfbarkeit der Ergebnisse: Alle Entscheidungen der KI müssen für Analysten verständlich und nachvollziehbar sein.
Bias-Kontrollen: Regelmäßige Überprüfung der Modelle, um sicherzustellen, dass keine voreingenommenen Entscheidungen getroffen werden.
Regelmäßige Audits: Fortlaufende Audits und Überwachung der Algorithmen zur Sicherstellung der Einhaltung ethischer und rechtlicher Vorgaben.</t>
  </si>
  <si>
    <t>Ausreißererkennung:
Bias-Prüfung: Regelmäßige Kontrollen der Algorithmen zur Vermeidung von Diskriminierungen oder falschen Klassifikationen.
Erklärbare KI: Sicherstellen, dass die Entscheidungen der KI für menschliche Analysten nachvollziehbar sind.
Schulung der Analysten: Analysten müssen geschult werden, wie sie die von der KI identifizierten Ausreißer interpretieren können.
Permanente Modellüberprüfung: Fortlaufende Überprüfung der Modelle auf ihre Genauigkeit und Anpassung an neue Bedrohungen.</t>
  </si>
  <si>
    <t>Hunting-Abdeckung:
Modellvalidierung: Sicherstellen, dass die KI-Modelle regelmäßig auf ihre Effizienz und Genauigkeit überprüft und angepasst werden.
Ethische Algorithmen: KI-Modelle sollten nach ethischen Grundsätzen entwickelt werden, um faire Ergebnisse zu gewährleisten.
Datensparsamkeit: Reduzierung der gesammelten Daten auf das absolut notwendige Minimum.
Erklärbarkeit der KI-Ergebnisse: Alle von der KI erkannten Bedrohungen sollten für Analysten überprüfbar und erklärbar sein.</t>
  </si>
  <si>
    <t>Nutzung bestehender Tools:
Regelmäßige Audits: Überprüfung der Integration von KI in bestehende Tools, um sicherzustellen, dass die ethischen und rechtlichen Anforderungen eingehalten werden.
Erklärbare Entscheidungsfindung: Sicherstellen, dass Analysten nachvollziehen können, warum die KI bestimmte Bedrohungen identifiziert hat.
Bias-Prävention: Sicherstellen, dass die KI bei der Nutzung bestehender Tools keine Verzerrungen einführt.
Datenschutzkonformität: Sicherstellen, dass die durch die KI verarbeiteten Daten den Datenschutzvorschriften entsprechen.</t>
  </si>
  <si>
    <t>Dedizierte Hunting-Plattform:
Fairness und Transparenz: Sicherstellen, dass alle Entscheidungen der KI vollständig nachvollziehbar und gerecht sind.
Algorithmische Überwachung: Regelmäßige Überwachung und Audits der Plattform, um sicherzustellen, dass sie keine voreingenommenen Ergebnisse liefert.
Erklärbare KI: Entscheidungen der Plattform müssen dokumentiert und für Analysten verständlich sein.
Datenschutzmaßnahmen: Anonymisierung und Pseudonymisierung von Bedrohungsdaten zur Einhaltung der Datenschutzrichtlinien.</t>
  </si>
  <si>
    <t>Kontinuierliche Sammlung von Hunting-Daten:
Datenschutzmaßnahmen: Sicherstellen, dass die kontinuierlich gesammelten Daten gemäß den Datenschutzanforderungen anonymisiert oder pseudonymisiert werden.
Regelmäßige Audits: Fortlaufende Überprüfung der Datensammlungspraktiken, um sicherzustellen, dass keine unnötigen Daten erhoben werden.
Erklärbarkeit der Datensammlung: Dokumentation der Datensammlung und der Gründe, warum bestimmte Daten gesammelt werden.
Minimierung der Datennutzung: Reduzierung der gesammelten Daten auf das absolut Notwendige.</t>
  </si>
  <si>
    <t>Historische Hunting-Daten:
Anonymisierung der Daten: Sicherstellen, dass alle historischen Daten, die analysiert werden, anonymisiert oder pseudonymisiert sind.
Ethisches Modelltraining: Verwendung historischer Daten zur Schulung der KI nur im Rahmen ethischer und datenschutzrechtlicher Bestimmungen.
Transparente Entscheidungsfindung: Alle von der KI auf Basis historischer Daten getroffenen Entscheidungen müssen nachvollziehbar sein.
Datenschutzkonformität: Sicherstellen, dass die Verwendung historischer Daten den Datenschutzrichtlinien der EU-KI-Verordnung entspricht.</t>
  </si>
  <si>
    <t>Integration von Threat-Intelligence:
Bias-Prüfung: Sicherstellen, dass die KI keine voreingenommenen Entscheidungen bei der Analyse von Bedrohungsinformationen trifft.
Datenschutz durch Design: Sicherstellen, dass Bedrohungsinformationen anonymisiert oder pseudonymisiert werden, bevor sie analysiert werden.
Transparenz der Analyse: Die KI muss erklären können, wie Bedrohungsinformationen verwendet wurden, um Entscheidungen zu treffen.
Regelmäßige Audits: Durchführung regelmäßiger Audits, um sicherzustellen, dass die Integration von Bedrohungsinformationen den ethischen und rechtlichen Anforderungen der EU-KI-Verordnung entspricht</t>
  </si>
  <si>
    <t>Integration von Schwachstelleninformationen:
Minimierung der Datennutzung: Nur notwendige Schwachstelleninformationen dürfen analysiert werden, um den Datenschutz zu gewährleisten.
Bias-Überwachung: Regelmäßige Überprüfung der Schwachstelleninformationen auf Verzerrungen oder Ungenauigkeiten.
Transparenz der Entscheidungen: Entscheidungen, die durch KI bei der Integration von Schwachstelleninformationen getroffen werden, müssen nachvollziehbar und dokumentiert sein.
 Datenschutzmaßnahmen: Sicherstellen, dass bei der Analyse von Schwachstelleninformationen keine sensiblen Daten unbefugt verarbeitet werden.</t>
  </si>
  <si>
    <t>Hunting-Warnungen:
Erklärbare Warnungen: Alle Warnungen, die durch die KI generiert werden, müssen nachvollziehbar und dokumentiert sein.
 Bias-Kontrolle: Regelmäßige Überprüfung der Algorithmen, um sicherzustellen, dass die Warnungen fair und unvoreingenommen sind.
Menschliche Kontrolle: Sicherstellen, dass alle durch die KI generierten Warnungen von menschlichen Analysten überprüft werden können.
Datenschutzkonformität: Sicherstellen, dass die durch die Warnsysteme verarbeiteten Daten den Datenschutzanforderungen der EU-KI-Verordnung entsprechen.</t>
  </si>
  <si>
    <t>Automatisiertes Hunting:
Erklärbarkeit der automatisierten Entscheidungen: Alle von der KI automatisch erkannten Bedrohungen müssen dokumentiert und für Analysten nachvollziehbar sein.
Fortlaufende Überwachung: Regelmäßige Überprüfung der automatisierten Systeme, um sicherzustellen, dass sie korrekt funktionieren.
Bias-Kontrolle: Sicherstellen, dass die automatisierte Bedrohungserkennung fair und unvoreingenommen erfolgt.
Schulung der Analysten: Analysten müssen geschult werden, wie sie die von der KI generierten Ergebnisse überprüfen und interpretieren können.</t>
  </si>
  <si>
    <t>Benutzerdefinierte Hunting-Skripte und -Tools:
Überprüfbarkeit der Skripte: Alle KI-Erweiterungen müssen dokumentiert und für menschliche Analysten nachvollziehbar sein.
Schulung der Benutzer: Analysten müssen geschult werden, um die durch KI erweiterten Skripte korrekt zu verwenden.
Bias-Kontrollen: Regelmäßige Überprüfung der Skripte, um sicherzustellen, dass keine diskriminierenden Ergebnisse erzeugt werden.
Datenschutz durch Design: Sicherstellen, dass alle benutzerdefinierten Skripte den Datenschutzanforderungen der EU-KI-Verordnung entsprechen.</t>
  </si>
  <si>
    <t>Welche KI-Techniken eignen sich besonders für Hunting nach gegnerischen Taktiken, Techniken und Verfahren (TTPs) in SIEM-Systemen, und wie lässt sich deren Einsatz mit den Grundsätzen der EU-KI-Verordnung, wie etwa der algorithmischen Verantwortung und Transparenz, in Einklang bringen?</t>
  </si>
  <si>
    <t>Inwiefern unterstützt KI für Hunting nach host-basierten Artefakten in SIEM-Lösungen? Welche speziellen Vorschriften der EU-KI-Verordnung sind zu berücksichtigen, um eine rechtmäßige und faire Verarbeitung von Daten sicherzustellen?</t>
  </si>
  <si>
    <t>Wie könnte die kontinuierliche Sammlung von für Hunting-Daten durch KI in SIEM-Systemen optimiert werden, und welche datenschutzrechtlichen Vorkehrungen sind gemäß der EU-KI-Verordnung erforderlich, um den Missbrauch personenbezogener Daten zu verhindern?</t>
  </si>
  <si>
    <t>Welche potenziellen Vorteile bietet der Einsatz von KI für Hunting nach ausgehenden Bedrohungen, und wie kann die EU-KI-Verordnung gewährleisten, dass diese KI-Technologien verantwortungsvoll und im Sinne des Datenschutzes angewendet werden?</t>
  </si>
  <si>
    <t>Wie kann Hunting C43 nach Hash-Werten durch den Einsatz von KI in SIEM-Systemen verbessert werden, um eine effizientere Erkennung von Malware zu gewährleisten? Welche regulatorischen Anforderungen stellt die EU-KI-Verordnung in diesem Kontext?</t>
  </si>
  <si>
    <t>Welche Rolle spielt KI im Bereich der Netzwerk-Artefakt-Hunting+Q55 in SIEM-Systemen, und welche regulatorischen und ethischen Bedenken müssen im Hinblick auf die Transparenz und Nachvollziehbarkeit der Algorithmen gemäß der EU-KI-Verordnung beachtet werden?</t>
  </si>
  <si>
    <t>Die kontinuierliche Sammlung von Q43Hunting-Daten durch KI kann optimiert werden, indem automatisierte Systeme eingesetzt werden, die große Datenmengen effizient verarbeiten und Bedrohungen in Echtzeit identifizieren. Um den Missbrauch personenbezogener Daten zu verhindern, müssen strenge Datenschutzvorkehrungen getroffen werden. Dies umfasst die Minimierung der gesammelten Daten sowie deren Anonymisierung oder Pseudonymisierung, um sicherzustellen, dass keine direkten Rückschlüsse auf Einzelpersonen möglich sind. Zudem sollten Mechanismen implementiert werden, die sicherstellen, dass Daten nur für den vorgesehenen Zweck verwendet werden, und regelmäßige Audits sollten durchgeführt werden, um sicherzustellen, dass keine unerlaubte Datenverarbeitung stattfindet.</t>
  </si>
  <si>
    <t>KI kann Netzwerk-Artefakte in Echtzeit analysieren und so ungewöhnliche Aktivitäten im Netzwerk aufdecken, die auf eine Bedrohung hindeuten könnten. Die Algorithmen können durch Mustererkennung bösartige Artefakte identifizieren, die menschlichen Analysten möglicherweise entgehen würden. Im Rahmen der EU-KI-Verordnung sind Transparenz und Nachvollziehbarkeit essenziell. Dies bedeutet, dass der Prozess der Netzwerk-Artefakt-Hunting erklärbar und dokumentierbar sein muss. Die verwendeten Algorithmen müssen regelmäßig überprüft werden, um sicherzustellen, dass sie keine Voreingenommenheiten enthalten und dass die Ergebnisse auf Basis von klaren, nachvollziehbaren Kriterien generiert werden.</t>
  </si>
  <si>
    <t>Haben Sie den durch KI-gestützten SIEM-Dienst vollständig und detailliert beschrieben, insbesondere in Bezug auf seine Funktionalität, Risiken und Compliance-Anforderungen der EU-KI-Verordnung?</t>
  </si>
  <si>
    <t>Wie werden die wichtigsten Leistungsindikatoren (KPIs) definiert, überwacht und bewertet, um die Leistung des KI-gestützten SIEM zu messen?</t>
  </si>
  <si>
    <t>Welche Qualitätsindikatoren werden für KI-basierte Bedrohungserkennungs- und Reaktionsprozesse verwendet, und wie entsprechen diese den Anforderungen der EU-KI-Verordnung?</t>
  </si>
  <si>
    <t>Welche Abhängigkeiten und Schnittstellen bestehen zwischen dem SIEM-Dienst und den eingesetzten KI-Systemen, insbesondere in Hinblick auf Datenquellen, Datenverarbeitung und Entscheidungsfindung?</t>
  </si>
  <si>
    <t>Wie werden Service-Level-Agreements (SLAs) für durch KI gestützte Sicherheitsdienste festgelegt und sichergestellt, und wie werden Verstöße überwacht und gemeldet?</t>
  </si>
  <si>
    <t>Wie werden die Betriebszeiten und die Verfügbarkeit der KI-gestützten SIEM-Dienste garantiert, insbesondere in kritischen Bedrohungsszenarien?</t>
  </si>
  <si>
    <t>Wer sind die relevanten Kunden und Interessengruppen für den KI-gestützten SIEM-Dienst, und wie wird ihre Mitwirkung unter den Vorgaben der EU-KI-Verordnung sichergestellt?</t>
  </si>
  <si>
    <t>Was ist der Hauptzweck des KI-gestützten SIEM-Dienstes, und wie wird gewährleistet, dass dieser mit den ethischen und rechtlichen Anforderungen der EU-KI-Verordnung übereinstimmt?</t>
  </si>
  <si>
    <t>Wie werden die Eingangsdaten, wie Logs und Ereignisse, für KI-gestützte Bedrohungserkennung im SIEM-System strukturiert und verarbeitet, und welche rechtlichen Vorgaben müssen dabei beachtet werden?</t>
  </si>
  <si>
    <t>Welche Ausgabeergebnisse (Outputs), wie Alarme oder Berichte, werden von den KI-gestützten SIEM-Prozessen erwartet, und wie werden diese hinsichtlich Transparenz und Nachvollziehbarkeit bewertet?</t>
  </si>
  <si>
    <t>Welche konkreten Serviceaktivitäten werden durch KI im SIEM unterstützt, und wie werden diese im Einklang mit der EU-KI-Verordnung ausgeführt und dokumentiert?</t>
  </si>
  <si>
    <t>Welche spezifischen Rollen und Verantwortlichkeiten existieren im Team zur Überwachung und Steuerung der KI-gestützten Prozesse im SIEM, und wie werden diese dokumentiert, um Haftung und Transparenz zu gewährleisten?</t>
  </si>
  <si>
    <t>Wie wird die Qualität der durch KI unterstützten SIEM-Dienste kontinuierlich gemessen und validiert, insbesondere im Hinblick auf die Einhaltung der EU-KI-Verordnung und das Management von potenziellen Fehlalarmen?</t>
  </si>
  <si>
    <t>Werden die KI-gestützten Prozesse regelmäßig auf die Erfüllung von Service-Level-Anforderungen hin überprüft, und wie werden Abweichungen hinsichtlich der EU-KI-Verordnung dokumentiert und gemeldet?</t>
  </si>
  <si>
    <t>Werden Kunden und/oder Interessengruppen regelmäßig über die Leistung und mögliche Risiken der KI-basierten SIEM-Systeme informiert, und wie werden potenzielle ethische oder rechtliche Bedenken im Einklang mit der EU-KI-Verordnung behandelt?</t>
  </si>
  <si>
    <t>Besteht eine vertragliche Vereinbarung zwischen dem SIEM und den Kunden, die spezifische Anforderungen an die Nutzung von KI im SIEM regelt, einschließlich Datenschutz, Sicherheit und Haftungsfragen?</t>
  </si>
  <si>
    <t>Ist ausreichend qualifiziertes Personal vorhanden, das in der Lage ist, die KI-Systeme zu überwachen, mögliche Probleme frühzeitig zu identifizieren und im Einklang mit den regulatorischen Anforderungen zu handeln?</t>
  </si>
  <si>
    <t>Wie wird sichergestellt, dass die durch KI unterstützten Prozesse im SIEM mit anderen relevanten IT-Sicherheits- und Geschäftsanwendungen nahtlos integriert sind, und wie werden mögliche Interoperabilitätsprobleme gelöst?</t>
  </si>
  <si>
    <t>Gibt es ein spezifisches Verfahren für Vorfallmanagement und Servicekontinuität, das auf KI-gestützte Prozesse im SIEM ausgerichtet ist, und wie wird die Einhaltung der EU-KI-Verordnung in Notfallsituationen sichergestellt?</t>
  </si>
  <si>
    <t>Wurden für den KI-gestützten SIEM-Dienst spezielle Prozesse und Verfahren entwickelt, die potenzielle Risiken und ethische Fragen im Einklang mit der EU-KI-Verordnung adressieren?</t>
  </si>
  <si>
    <t>Gibt es klare Onboarding- und Offboarding-Verfahren für KI-basierte Systeme im SIEM, die sicherstellen, dass alle rechtlichen und ethischen Anforderungen der EU-KI-Verordnung während des gesamten Lebenszyklus eingehalten werden?</t>
  </si>
  <si>
    <t>Werden in den KI-gestützten SIEM-Diensten bewährte Verfahren angewendet, um sicherzustellen, dass die KI-Modelle transparent, nachvollziehbar und frei von systemischen Biases sind?</t>
  </si>
  <si>
    <t>Werden die von den KI-Systemen generierten Daten systematisch zur Vorhersage von Bedrohungen und zur Optimierung der SIEM-Dienste genutzt, und wie wird sichergestellt, dass diese Daten im Einklang mit der EU-KI-Verordnung verarbeitet werden?</t>
  </si>
  <si>
    <t>Wird der KI-gestützte SIEM-Dienst kontinuierlich auf Basis von Leistungsdaten und Verbesserungsvorschlägen weiterentwickelt, und wie wird sichergestellt, dass diese Verbesserungen den Anforderungen der EU-KI-Verordnung entsprechen?</t>
  </si>
  <si>
    <t>Bitte geben Sie spezifische Elemente des SIEM-Dienstes an, die durch KI unterstützt werden, insbesondere in Bezug auf die Anforderungen der EU-KI-Verordnung:</t>
  </si>
  <si>
    <t>Die Beschreibung des KI-gestützten SIEM-Dienstes muss eine umfassende Dokumentation der eingesetzten KI-Algorithmen, deren Entscheidungsprozesse, sowie mögliche Risiken und Schwachstellen enthalten. Zudem ist es notwendig, sicherzustellen, dass alle Regularien der EU-KI-Verordnung, insbesondere in Bezug auf Transparenz, Nachvollziehbarkeit und Datensicherheit, eingehalten werden.</t>
  </si>
  <si>
    <t>Die wichtigsten Leistungsindikatoren (KPIs) sollten so definiert sein, dass sie die Effektivität und Effizienz der KI bei der Erkennung von Anomalien und Bedrohungen messen. Dies umfasst beispielsweise die Präzision der Bedrohungserkennung, die False-Positive-Rate und die Geschwindigkeit der Reaktion auf erkannte Bedrohungen.</t>
  </si>
  <si>
    <t>Qualitätsindikatoren müssen sicherstellen, dass die von der KI gelieferten Ergebnisse konsistent, zuverlässig und den Anforderungen der EU-KI-Verordnung entsprechend sind. Besonders der Schutz vor Verzerrungen (Bias) in den Algorithmen ist hier von zentraler Bedeutung.</t>
  </si>
  <si>
    <t>Die Abhängigkeiten zwischen dem SIEM-Dienst und den KI-Systemen sollten die Integration der KI in bestehende IT-Sicherheitsarchitekturen, die Nutzung von Datenquellen und die Fähigkeit zur Interoperabilität abdecken. Die KI muss in der Lage sein, Entscheidungen transparent zu dokumentieren.</t>
  </si>
  <si>
    <t>Service-Level-Agreements (SLAs) müssen so gestaltet sein, dass sie klare Vorgaben für die Leistung und Reaktionsfähigkeit der KI enthalten, insbesondere in Bezug auf die Verfügbarkeit, Genauigkeit und Ausfallsicherheit der Bedrohungserkennung.</t>
  </si>
  <si>
    <t>Die Betriebszeiten müssen so festgelegt werden, dass der SIEM-Dienst kontinuierlich verfügbar ist, insbesondere in kritischen Zeiten erhöhter Bedrohungslage. Die KI sollte in der Lage sein, automatisiert auf Bedrohungen zu reagieren, auch außerhalb der regulären Arbeitszeiten.</t>
  </si>
  <si>
    <t>Kunden und Interessengruppen, wie IT-Sicherheits- und Datenschutzbeauftragte, müssen in den Betrieb des SIEM-Dienstes involviert werden, um sicherzustellen, dass die Anforderungen an Datenschutz und IT-Sicherheit entsprechend der EU-KI-Verordnung berücksichtigt werden.</t>
  </si>
  <si>
    <t>Der Zweck des KI-gestützten SIEM-Dienstes ist die automatisierte Erkennung und Reaktion auf Sicherheitsbedrohungen in Echtzeit. Dabei muss der Einsatz der KI-Technologie transparent und nachvollziehbar gestaltet sein, um den Vorgaben der EU-KI-Verordnung zu entsprechen.</t>
  </si>
  <si>
    <t>Service-Eingaben, wie Log-Daten und Ereignisse, sollten nach klaren Kriterien verarbeitet werden, um sicherzustellen, dass die KI keine unzulässigen Muster oder private Daten erfasst. Dies setzt voraus, dass nur relevante Daten genutzt und verarbeitet werden.</t>
  </si>
  <si>
    <t>Die Ergebnisse der KI-gestützten Prozesse müssen in Form von klar verständlichen Berichten und Alarmsignalen zur Verfügung gestellt werden. Diese Ergebnisse sollten für alle Beteiligten nachvollziehbar und, falls notwendig, überprüfbar sein.</t>
  </si>
  <si>
    <t>Die KI-gestützten Serviceaktivitäten sollten kontinuierlich überwacht werden, um die Qualität der Bedrohungserkennung sicherzustellen. Dazu gehört die regelmäßige Validierung der KI-Modelle und die Überprüfung der Algorithmen auf mögliche Verzerrungen oder Fehler.</t>
  </si>
  <si>
    <t>Rollen und Verantwortlichkeiten im Zusammenhang mit der KI-Überwachung und -Wartung müssen klar definiert werden. Dies ist notwendig, um sicherzustellen, dass es immer verantwortliche Personen gibt, die die Einhaltung der EU-KI-Verordnung und den rechtssicheren Betrieb der KI gewährleisten.</t>
  </si>
  <si>
    <t>Die Qualität der KI-basierten SIEM-Dienste wird durch regelmäßige Audits und die Überwachung der Ergebnisse sichergestellt. Dabei wird besonderes Augenmerk auf die Präzision der Bedrohungserkennung und die Minimierung von Fehlalarmen gelegt, die durch falsche oder unvollständige Daten entstehen könnten.</t>
  </si>
  <si>
    <t>Die Messung des Service Levels erfolgt durch kontinuierliches Monitoring der KPIs, die speziell auf die durch die KI unterstützten Sicherheitsprozesse zugeschnitten sind. Dabei wird auch die Einhaltung von definierten Schwellenwerten überprüft, um sicherzustellen, dass die KI-Systeme den vereinbarten Leistungsstandards entsprechen.</t>
  </si>
  <si>
    <t>Die Kunden werden durch regelmäßige Berichte und Dashboards über die Leistung des KI-gestützten SIEM-Dienstes auf dem Laufenden gehalten. Diese Berichte umfassen unter anderem Informationen über detektierte Bedrohungen, Reaktionszeiten und die Ergebnisse der laufenden Qualitätskontrollen.</t>
  </si>
  <si>
    <t>Die vertraglichen Vereinbarungen zwischen dem SIEM und den Kunden beinhalten spezifische Klauseln, die den Einsatz von KI abdecken, einschließlich Haftungsregelungen bei Fehlfunktionen der KI, Datenschutzanforderungen und den Umgang mit sicherheitskritischen Daten.</t>
  </si>
  <si>
    <t>Es muss sichergestellt werden, dass genügend qualifiziertes Personal vorhanden ist, das die KI-Modelle und deren Ergebnisse überwachen kann. Dieses Personal sollte regelmäßig geschult werden, um auf dem neuesten Stand der Technik und der regulatorischen Anforderungen zu bleiben.</t>
  </si>
  <si>
    <t>Die Integration der KI in das SIEM erfolgt unter Berücksichtigung bestehender Prozesse, um sicherzustellen, dass alle sicherheitsrelevanten Vorgänge effizient und ohne Unterbrechung unterstützt werden. Dies erfordert eine enge Abstimmung zwischen den KI-gestützten Prozessen und den traditionellen Sicherheitsprotokollen.</t>
  </si>
  <si>
    <t xml:space="preserve">Es gibt speziell auf KI abgestimmte Incident-Resolution-Prozesse, die sicherstellen, dass Vorfälle schnell und effektiv bearbeitet werden können. In Notfallsituationen ist es wichtig, dass die KI-gestützten Systeme nicht nur Bedrohungen erkennen, sondern auch automatisierte Reaktionen auslösen, um den Schaden zu minimieren.
</t>
  </si>
  <si>
    <t>Für den KI-gestützten SIEM-Dienst wurde ein umfassendes Set an Verfahren entwickelt, das sowohl die technische als auch die ethische Nutzung von KI adressiert. Diese Verfahren beinhalten detaillierte Anweisungen zur Nutzung von KI-Modellen, zur Qualitätssicherung und zur Einhaltung gesetzlicher Vorgaben.</t>
  </si>
  <si>
    <t xml:space="preserve">Die Onboarding- und Offboarding-Prozesse für KI-Systeme umfassen klare Richtlinien zur Integration und Entfernung von KI-Komponenten im SIEM. Dies beinhaltet auch die sichere Entfernung von Daten und die Gewährleistung, dass die KI-Systeme bei ihrer Entfernung keine Sicherheitslücken hinterlassen.
</t>
  </si>
  <si>
    <t>Es werden bewährte Verfahren angewendet, um sicherzustellen, dass die KI-Systeme transparent arbeiten und keine unvorhergesehenen Risiken einführen. Dies beinhaltet regelmäßige Überprüfungen der KI-Algorithmen auf Verzerrungen und ethische Bedenken sowie die Gewährleistung, dass die KI-Modelle in einer Art und Weise entwickelt werden, die den Datenschutzanforderungen entspricht.</t>
  </si>
  <si>
    <t>Die von den KI-Systemen generierten Daten werden systematisch erfasst und analysiert, um Muster zu identifizieren, die zur Vorhersage von Bedrohungen genutzt werden können. Diese Vorhersagedaten werden verwendet, um proaktiv Sicherheitsmaßnahmen zu ergreifen und die Effizienz des SIEM zu steigern.</t>
  </si>
  <si>
    <t>Der KI-gestützte SIEM-Dienst wird kontinuierlich weiterentwickelt, basierend auf den Erkenntnissen aus den Betriebsdaten und den Ergebnissen der Qualitätskontrollen. Dabei wird darauf geachtet, dass Verbesserungen im Einklang mit den Anforderungen der EU-KI-Verordnung stehen, insbesondere in Bezug auf Transparenz, Sicherheit und ethische Fragen.</t>
  </si>
  <si>
    <t xml:space="preserve">hoch / sehr  hoch </t>
  </si>
  <si>
    <t xml:space="preserve">sehr hoch / sehr  hoch </t>
  </si>
  <si>
    <t xml:space="preserve">Beschreibung des KI-gestützten SIEM-Dienstes
Einführung eines formalen Bewertungs- und Genehmigungsprozesses für jede neue KI-Funktionalität, der sicherstellt, dass alle rechtlichen Anforderungen der EU-KI-Verordnung (z. B. Transparenz, Fairness, ethische Nutzung) vor dem Einsatz geprüft werden.
Regelmäßige interne und externe Audits der KI-Systemdokumentation, um die fortlaufende Einhaltung der Verordnung sicherzustellen.
</t>
  </si>
  <si>
    <t>Definition der Leistungsindikatoren (KPIs)
Implementierung dynamischer KPIs, die kontinuierlich auf Basis der aktuellen Bedrohungslage und neuer regulatorischer Anforderungen aktualisiert werden.
Einführung von KI-gesteuerten Dashboards, die in Echtzeit Rückmeldung über die Einhaltung der KPIs geben und Abweichungen sofort melden</t>
  </si>
  <si>
    <t>Qualitätsindikatoren
Implementierung eines kontinuierlichen Test- und Validierungsprozesses für KI-Modelle, um sicherzustellen, dass die Ergebnisse den Qualitätsanforderungen entsprechen und Bias oder Diskriminierung minimiert wird.
Durchführung von Stresstests, um sicherzustellen, dass die KI in kritischen Situationen zuverlässige Ergebnisse liefert.</t>
  </si>
  <si>
    <t>Abhängigkeiten zwischen SIEM und KI-Systemen
Einführung von redundanten Schnittstellen, um sicherzustellen, dass bei einem Ausfall der KI das SIEM-System weiterhin voll funktionsfähig bleibt.
Regelmäßige Überprüfung der Schnittstellen zwischen KI- und Nicht-KI-Komponenten durch Simulationen, um mögliche Schwachstellen zu identifizieren und zu beheben.</t>
  </si>
  <si>
    <t>Service-Level-Agreements (SLAs) für KI-gestützte Dienste
Entwicklung spezieller SLAs für KI-gestützte Prozesse, die auch ethische und gesetzliche Anforderungen berücksichtigen, und automatische Überwachung der Einhaltung durch die KI selbst.
Einführung von Eskalationsprozessen bei SLA-Verstößen, um eine schnelle Behebung zu gewährleisten.</t>
  </si>
  <si>
    <t>Betriebszeiten und Verfügbarkeit
Implementierung eines Notfall- und Wiederherstellungsplans, der sicherstellt, dass die KI-gestützten SIEM-Dienste in Krisensituationen automatisch auf ein Backup-System umschalten können.
Einsatz von Monitoring-Systemen, die die Betriebszeit und Verfügbarkeit der KI in Echtzeit überwachen und bei Problemen sofort Alarme auslösen.</t>
  </si>
  <si>
    <t>Kunden und Interessengruppen
Einführung regelmäßiger Schulungen für Kunden und Interessengruppen, um deren Verständnis für die Funktionsweise und Einschränkungen von KI-Systemen zu vertiefen.
Bereitstellung eines speziellen Portals, über das Kunden jederzeit Rückmeldung zur Leistung und den Ergebnissen der KI geben können.</t>
  </si>
  <si>
    <t>Zweck des KI-gestützten SIEM-Dienstes
Durchführung regelmäßiger Zwecküberprüfungen, um sicherzustellen, dass die KI-Systeme weiterhin im Einklang mit den regulatorischen Anforderungen und dem ursprünglichen Zweck stehen.
Einbindung eines Ethikrats zur Überprüfung des Zwecks und der ethischen Nutzung von KI im SIEM.</t>
  </si>
  <si>
    <t>Service-Eingaben und Datenverarbeitung
Einführung von Mechanismen zur kontinuierlichen Überprüfung der Eingabedaten auf ihre Qualität und Relevanz, um sicherzustellen, dass keine irrelevanten oder verfälschten Daten verarbeitet werden.
Regelmäßige Audits der Datenverarbeitungsprozesse durch externe Parteien, um die Einhaltung der Datenschutzbestimmungen zu gewährleisten.</t>
  </si>
  <si>
    <t>Ausgabeergebnisse und Berichterstattung
Implementierung eines transparenten Berichtsformats, das es Kunden und anderen Stakeholdern ermöglicht, die KI-Ergebnisse nachvollziehbar und verständlich einzusehen.
Einführung eines mehrstufigen Freigabeprozesses für Berichte, um sicherzustellen, dass kritische KI-basierte Ergebnisse durch menschliche Experten validiert werden.</t>
  </si>
  <si>
    <t>Serviceaktivitäten durch KI
Regelmäßige Validierung und Kalibrierung der KI-gestützten Serviceaktivitäten, um sicherzustellen, dass sie mit den Anforderungen der EU-KI-Verordnung übereinstimmen und potenzielle Schwachstellen oder Verzerrungen minimiert werden.
Einführung von Prozessen, die eine kontinuierliche Überwachung der KI-Aktivitäten ermöglichen, um bei Fehlfunktionen sofort eingreifen zu können.</t>
  </si>
  <si>
    <t>Rollen und Verantwortlichkeiten
Einrichtung eines speziellen Compliance-Teams, das ausschließlich für die Überwachung der Einhaltung der EU-KI-Verordnung zuständig ist und die Verantwortung für den ordnungsgemäßen Betrieb der KI-Systeme trägt.
Regelmäßige Schulungen der Mitarbeiter zu ihren Rollen und Verantwortlichkeiten im Umgang mit KI-Systemen.</t>
  </si>
  <si>
    <t>Qualitätsüberwachung
Einführung eines automatisierten Qualitätsüberwachungssystems, das kontinuierlich die Leistung und Ergebnisse der KI überprüft und Berichte erstellt.
Implementierung von Mechanismen zur sofortigen Korrektur von Qualitätsmängeln, um sicherzustellen, dass die KI jederzeit den Anforderungen entspricht.</t>
  </si>
  <si>
    <t>Service-Level-Überwachung
Einführung eines speziellen Dashboards zur kontinuierlichen Überwachung der Einhaltung der SLAs durch die KI-Systeme.
Automatische Eskalation von SLA-Verletzungen an die verantwortlichen Personen mit klar definierten Handlungsvorgaben.</t>
  </si>
  <si>
    <t>Information der Kunden über Risiken
Einführung eines Echtzeit-Kommunikationskanals, der es Kunden ermöglicht, sofort über potenzielle Risiken und Anomalien informiert zu werden.
Regelmäßige Kundenworkshops und detaillierte Berichte, um das Verständnis der Kunden für die potenziellen Risiken im Zusammenhang mit KI zu erhöhen.</t>
  </si>
  <si>
    <t>Vertragliche Vereinbarungen mit Kunden
Aufnahme spezieller Klauseln zu KI-bezogenen Risiken und Haftungsfragen in die Verträge mit den Kunden.
Bereitstellung von Garantien für die Einhaltung der EU-KI-Verordnung und ein festgelegtes Verfahren zur Meldung von Verstößen.</t>
  </si>
  <si>
    <t>Qualifikation des Personals
Einführung eines kontinuierlichen Schulungsprogramms für das Personal, das neue Entwicklungen im Bereich KI und rechtliche Anforderungen abdeckt.
Regelmäßige Zertifizierungen und Überprüfungen der Kompetenzen des Personals im Umgang mit KI-Systemen.</t>
  </si>
  <si>
    <t>Integration der KI in andere Prozesse
Einführung eines umfassenden Integrationsplans, der sicherstellt, dass die KI-Systeme nahtlos in alle relevanten Geschäftsprozesse eingebunden werden, ohne die Compliance-Anforderungen zu gefährden.
Regelmäßige Überprüfung der Schnittstellen zwischen KI und anderen Systemen durch externe Auditoren.</t>
  </si>
  <si>
    <t>Incident-Resolution und Kontinuität
Einführung eines speziellen Incident-Management-Prozesses für KI-bezogene Vorfälle, der sicherstellt, dass Bedrohungen schnell und effektiv behandelt werden können.
Aufbau eines redundanten Systems, das im Falle eines KI-Ausfalls automatisch einspringt und den Betrieb sicherstellt.</t>
  </si>
  <si>
    <t>Verfahren für KI-gestützte Dienste
Regelmäßige Überprüfung und Aktualisierung der KI-Prozesse, um sicherzustellen, dass sie stets den aktuellen rechtlichen Anforderungen und Best Practices entsprechen.
Einführung eines Qualitätssicherungssystems, das die ordnungsgemäße Durchführung aller KI-Prozesse überwacht.</t>
  </si>
  <si>
    <t>Onboarding- und Offboarding-Prozesse
Einführung eines standardisierten Verfahrens für das Onboarding und Offboarding von KI-Systemen, das sicherstellt, dass die Systeme nahtlos in den Betrieb integriert bzw. entfernt werden können, ohne Sicherheitslücken zu hinterlassen.
Regelmäßige Überprüfung dieser Prozesse durch externe Prüfer, um die Einhaltung der EU-Vorgaben zu gewährleisten.</t>
  </si>
  <si>
    <t>Bewährte Verfahren für Transparenz
Einführung eines transparenten Dokumentationssystems, das alle Entscheidungen und Prozesse der KI nachvollziehbar und verständlich aufzeichnet.
Sicherstellung, dass alle verwendeten KI-Modelle regelmäßig auf ethische Bedenken und potenzielle Verzerrungen hin überprüft werden.</t>
  </si>
  <si>
    <t>Vorhersage von Bedrohungen durch KI
Nutzung von maschinellem Lernen und fortgeschrittener Analysetools, um präzisere Bedrohungsvorhersagen zu ermöglichen.
Regelmäßige Tests der Vorhersagemodelle, um sicher
Implementierung eines proaktiven Bedrohungsmanagementsystems, das auf den Vorhersagen der KI basiert und automatisch Sicherheitsmaßnahmen einleitet.</t>
  </si>
  <si>
    <t>Kontinuierliche Verbesserung der Prozesse
Einführung eines kontinuierlichen Verbesserungsprozesses (CIP), der sicherstellt, dass die KI-gestützten Prozesse regelmäßig evaluiert und auf Basis von Feedback und Leistungsdaten optimiert werden.
Etablierung eines Mechanismus zur automatisierten Rückkopplung, der es der KI ermöglicht, aus ihren Fehlern zu lernen und die Erkennungsalgorithmen kontinuierlich zu verfeinern.
Regelmäßige Audits der KI-Modelle und Prozesse durch externe Prüfer, um sicherzustellen, dass alle rechtlichen Anforderungen und ethischen Standards der EU-KI-Verordnung erfüllt werden.</t>
  </si>
  <si>
    <t>Bitte spezifizieren Sie Fähigkeiten und Artefakte des Bedrohungsinformationsprozesses im Kontext eines KI-unterstützten SIEM-Systems unter Berücksichtigung der EU-KI-Verordnung:</t>
  </si>
  <si>
    <t>Wie kann ein SIEM-System durch den Einsatz von Künstlicher Intelligenz kontinuierliche Sicherheitsinformationen sammeln, während es gleichzeitig die Vorgaben der EU-KI-Verordnung zur Überwachung und Transparenz von KI-basierten Systemen erfüllt?</t>
  </si>
  <si>
    <t>Inwiefern kann ein KI-unterstütztes SIEM automatisierte Datensammlungs- und Verarbeitungsprozesse implementieren, die den Anforderungen der EU-KI-Verordnung an Nachvollziehbarkeit und Nicht-Diskriminierung genügen?</t>
  </si>
  <si>
    <t>Wie kann die zentrale Erfassung und Verteilung von Bedrohungsinformationen in einem KI-unterstützten SIEM im Einklang mit der EU-KI-Verordnung gestaltet werden, um eine maximale Datenintegrität und Transparenz zu gewährleisten?</t>
  </si>
  <si>
    <t>Welche Herausforderungen und regulatorischen Hürden bestehen beim Einsatz eines KI-unterstützten SIEM zur Sammlung von Daten aus offenen und öffentlichen Quellen in Bezug auf die Einhaltung der Datenschutzgrundverordnung (DSGVO) und der EU-KI-Verordnung?</t>
  </si>
  <si>
    <t>Welche Mechanismen sollte ein KI-unterstütztes SIEM zur Sammlung von Informationen aus geschlossenen Gemeinschaften verwenden, um die EU-KI-Verordnung zu erfüllen und gleichzeitig die Vertraulichkeit und Integrität der gesammelten Daten sicherzustellen?</t>
  </si>
  <si>
    <t>Wie kann ein KI-unterstütztes SIEM die Daten von Informationsanbietern unter Berücksichtigung der Anforderungen an ethische und gesetzeskonforme KI-Verarbeitung gemäß der EU-KI-Verordnung verwalten?</t>
  </si>
  <si>
    <t>Welche spezifischen Richtlinien sollten Geschäftspartner implementieren, um sicherzustellen, dass die durch KI im SIEM gesammelten Informationen den Anforderungen der EU-KI-Verordnung entsprechen?</t>
  </si>
  <si>
    <t>Welche Sicherheitsmaßnahmen müssen in einem KI-unterstützten SIEM getroffen werden, um die Datensammlung aus Mailinglisten gemäß den Transparenz- und Sicherheitsanforderungen der EU-KI-Verordnung sicher zu gestalten?</t>
  </si>
  <si>
    <t>Wie kann ein KI-unterstütztes SIEM sicherstellen, dass die Sammlung von Daten aus internen Quellen den Prinzipien der Transparenz, Fairness und ethischen Nutzung der EU-KI-Verordnung entspricht?</t>
  </si>
  <si>
    <t>Informationssammlung</t>
  </si>
  <si>
    <t>Wie kann eine KI-unterstützte Analyse strukturierter Daten in einem SIEM-System im Einklang mit den Vorschriften der EU-KI-Verordnung erfolgen, um Transparenz und Rechenschaftspflicht zu gewährleisten?</t>
  </si>
  <si>
    <t>Welche Risiken bestehen bei der Analyse unstrukturierter Daten durch KI in einem SIEM-System, und wie können diese im Rahmen der EU-KI-Verordnung minimiert werden?</t>
  </si>
  <si>
    <t>Wie kann die KI-gestützte Analyse vergangener Sicherheitsvorfälle in einem SIEM-System den Vorschriften der EU-KI-Verordnung gerecht werden, insbesondere in Bezug auf die Nachvollziehbarkeit der getroffenen Entscheidungen?</t>
  </si>
  <si>
    <t>Wie kann die Trendanalyse von Sicherheitsvorfällen durch KI in einem SIEM-System so implementiert werden, dass sie den Anforderungen an Transparenz und Verantwortung gemäß der EU-KI-Verordnung entspricht?</t>
  </si>
  <si>
    <t>Wie können automatisierte Alarmierungen in einem KI-unterstützten SIEM gestaltet werden, um den Vorgaben der EU-KI-Verordnung zu genügen, insbesondere in Bezug auf die Vorhersagbarkeit und Nicht-Diskriminierung der Ergebnisse?</t>
  </si>
  <si>
    <t>Wie kann ein KI-unterstütztes SIEM Bewegungen von Bedrohungsakteuren verfolgen, ohne die Grundsätze der Transparenz, der Fairness und der Nicht-Diskriminierung gemäß der EU-KI-Verordnung zu verletzen?</t>
  </si>
  <si>
    <t>Wie kann die Identifikation von Angreifern durch KI in einem SIEM-System erfolgen, um sicherzustellen, dass die Privatsphäre und ethischen Grundsätze im Einklang mit der EU-KI-Verordnung gewahrt bleiben?</t>
  </si>
  <si>
    <t>Wie lässt sich die Bedrohungsidentifikation durch KI im SIEM sicherstellen, ohne gegen die Transparenz- und Sicherheitsanforderungen der EU-KI-Verordnung zu verstoßen?</t>
  </si>
  <si>
    <t>Welche Best Practices sollten in einem KI-unterstützten SIEM zur Vorhersage von Bedrohungen angewendet werden, um sicherzustellen, dass die Anforderungen der EU-KI-Verordnung in Bezug auf Transparenz und ethische Nutzung erfüllt werden?</t>
  </si>
  <si>
    <t>Wie kann ein KI-unterstütztes SIEM TTPs (Tactics, Techniques, and Procedures) extrahieren, ohne gegen die ethischen Anforderungen der EU-KI-Verordnung zu verstoßen?</t>
  </si>
  <si>
    <t>Wie kann KI im SIEM verwendet werden, um eine effiziente Deduplizierung von Sicherheitsvorfällen zu erreichen, ohne die Vorgaben der EU-KI-Verordnung in Bezug auf Fairness und Transparenz zu verletzen?</t>
  </si>
  <si>
    <t>Wie kann die Anreicherung von Bedrohungsdaten durch KI so erfolgen, dass die Anforderungen der EU-KI-Verordnung eingehalten werden, insbesondere in Bezug auf die Qualität und Transparenz der Daten?</t>
  </si>
  <si>
    <t>Wie kann die Kontextualisierung von Bedrohungsinformationen durch KI in einem SIEM-System erfolgen, ohne gegen die EU-KI-Verordnung in Bezug auf Rechenschaftspflicht und ethische Datennutzung zu verstoßen?</t>
  </si>
  <si>
    <t>Wie kann die Priorisierung von Bedrohungen durch KI im SIEM optimiert werden, um sowohl Effizienz als auch Einhaltung der EU-KI-Verordnung sicherzustellen?</t>
  </si>
  <si>
    <t>Wie kann KI die Bedrohungsinformationsberichtserstattung in einem SIEM unterstützen, während sie die strikten Transparenz- und Überwachungsanforderungen der EU-KI-Verordnung erfüllt?</t>
  </si>
  <si>
    <t>Wie lässt sich eine KI-unterstützte Bedrohungslandschaftsanalyse im SIEM durchführen, um der EU-KI-Verordnung in Bezug auf ethische und transparente Datennutzung gerecht zu werden?</t>
  </si>
  <si>
    <t>Welche Mechanismen sollten in einem KI-unterstützten SIEM implementiert werden, um genaue Vorhersagen über zukünftige Bedrohungen zu machen, ohne gegen die Vorschriften der EU-KI-Verordnung zu verstoßen?</t>
  </si>
  <si>
    <t>Verbreitung</t>
  </si>
  <si>
    <t>Wie kann die interne Verbreitung von KI-generierten Bedrohungsinformationen innerhalb eines Unternehmens so gestaltet werden, dass die Anforderungen der EU-KI-Verordnung an ethische und transparente Nutzung von KI erfüllt werden?</t>
  </si>
  <si>
    <t>Welche Sicherheits- und Transparenzanforderungen der EU-KI-Verordnung müssen beim Teilen von Bedrohungsinformationen mit anderen Unternehmen innerhalb der Branche berücksichtigt werden?</t>
  </si>
  <si>
    <t>Welche Herausforderungen bestehen bei der Einhaltung der EU-KI-Verordnung, wenn KI-generierte Bedrohungsinformationen mit Akteuren außerhalb der Branche geteilt werden?</t>
  </si>
  <si>
    <t>Wie kann das Teilen von Bedrohungsinformationen im standardisierten Format (z.B. STIX) in einem KI-unterstützten SIEM so erfolgen, dass es die Anforderungen der EU-KI-Verordnung erfüllt?</t>
  </si>
  <si>
    <t>Infrastrukturmanagement</t>
  </si>
  <si>
    <t>Wie kann die Verwaltung einer CTI-Infrastruktur in einem KI-unterstützten SIEM so gestaltet werden, dass die strengen Anforderungen der EU-KI-Verordnung in Bezug auf Transparenz, Nachvollziehbarkeit und ethische KI-Nutzung eingehalten werden?</t>
  </si>
  <si>
    <t>Ein KI-gestütztes SIEM-System kann durch den Einsatz von maschinellem Lernen (ML) und Natural Language Processing (NLP) kontinuierliche Sicherheitsinformationen in Echtzeit analysieren. Dabei müssen strenge Protokolle zur Überwachung und Transparenz eingehalten werden, um die Bestimmungen der EU-KI-Verordnung zu erfüllen. Spezielle Algorithmen müssen so programmiert sein, dass sie den Verlauf ihrer Entscheidungen und Prozesse dokumentieren, um Transparenz sicherzustellen.</t>
  </si>
  <si>
    <t>Die Automatisierung der Datensammlung und -verarbeitung durch KI erfordert die Einhaltung der Prinzipien der Nachvollziehbarkeit und Nicht-Diskriminierung. Dabei müssen Kontrollmechanismen implementiert werden, die sicherstellen, dass keine systematische Verzerrung (Bias) durch die KI-Modelle entsteht. Ein transparentes Berichts- und Überwachungssystem muss sicherstellen, dass alle Schritte dokumentiert und im Falle einer Überprüfung offengelegt werden können.</t>
  </si>
  <si>
    <t>Die zentrale Sammlung und Verteilung von Bedrohungsinformationen erfordert die Implementierung eines klaren Datenflussmanagements, bei dem der Zugriff auf Informationen unter Berücksichtigung der Datenschutzvorgaben erfolgt. Eine KI muss in der Lage sein, den Zugriff auf und die Nutzung der Daten zu überwachen und dabei sicherzustellen, dass die Prinzipien der Datenintegrität und Transparenz gemäß der EU-KI-Verordnung gewahrt bleiben.</t>
  </si>
  <si>
    <t>Beim Sammeln von Daten aus öffentlichen Quellen müssen Mechanismen eingeführt werden, die sicherstellen, dass personenbezogene Daten (sofern vorhanden) nur unter strikter Einhaltung der DSGVO und der EU-KI-Verordnung verarbeitet werden. Eine Risikobewertung ist notwendig, um sicherzustellen, dass die KI keine sensiblen Informationen verwendet, die außerhalb der rechtlichen Grenzen liegen.</t>
  </si>
  <si>
    <t>Eine Zusammenarbeit mit geschlossenen Gemeinschaften erfordert ein KI-gestütztes SIEM, das den Schutz vertraulicher Informationen priorisiert. Dabei muss sichergestellt werden, dass nur vertrauenswürdige Quellen integriert werden und eine ständige Überwachung der Datenschutzrichtlinien erfolgt, um Verstöße gegen die EU-KI-Verordnung zu vermeiden.</t>
  </si>
  <si>
    <t>Ein effizienter Umgang mit den Daten von Informationsanbietern erfordert eine sorgfältige Prüfung der Quellen und Datenqualität. Die EU-KI-Verordnung verlangt, dass KI-Systeme mit ethischen Grundsätzen konform gehen, weshalb eine ständige Evaluierung der Datenpraktiken notwendig ist, um Transparenz und Fairness sicherzustellen.</t>
  </si>
  <si>
    <t>Die Sammlung von Daten von Geschäftspartnern muss durch strikte vertragliche Vereinbarungen geregelt werden, die sicherstellen, dass alle Informationen unter Berücksichtigung der EU-KI-Verordnung verarbeitet werden. Dies erfordert Mechanismen zur regelmäßigen Überprüfung der Datenqualität und zur Sicherstellung, dass die verwendeten KI-Modelle nicht gegen ethische Standards verstoßen.</t>
  </si>
  <si>
    <t>Die Sammlung von Daten aus Mailinglisten in einem KI-unterstützten SIEM muss im Einklang mit den Transparenzanforderungen der EU-KI-Verordnung stehen. Es ist wichtig, dass Mechanismen implementiert werden, die sicherstellen, dass keine unberechtigten Informationen aus solchen Quellen verarbeitet werden, und dass alle betroffenen Parteien über die Datenverarbeitung informiert werden.</t>
  </si>
  <si>
    <t>Bei der Sammlung interner Daten ist es erforderlich, sicherzustellen, dass die Datenverarbeitungsprozesse den Prinzipien der Fairness und Transparenz entsprechen. KI-Systeme sollten in der Lage sein, alle internen Prozesse zu dokumentieren und zu erklären, wie Entscheidungen getroffen wurden, um den Anforderungen der EU-KI-Verordnung gerecht zu werden.</t>
  </si>
  <si>
    <t>KI-gestützte Analysen von strukturierten Daten müssen so gestaltet werden, dass sie vollständig nachvollziehbar sind. Algorithmen müssen kontinuierlich validiert und kalibriert werden, um sicherzustellen, dass die Verarbeitung nicht zu Fehlinterpretationen führt. Die EU-KI-Verordnung verlangt von KI-Systemen, dass sie ihre Entscheidungen auf transparente Weise dokumentieren.</t>
  </si>
  <si>
    <t>Bei der Analyse unstrukturierter Daten besteht die Herausforderung darin, dass KI-Systeme möglicherweise unvorhersehbare oder verzerrte Ergebnisse liefern. Daher ist es notwendig, robuste Überwachungsmechanismen zu implementieren, um sicherzustellen, dass die Ergebnisse nachvollziehbar und im Einklang mit den ethischen Anforderungen der EU-KI-Verordnung stehen.</t>
  </si>
  <si>
    <t>Ein KI-gestütztes SIEM kann historische Daten analysieren, um Muster und potenzielle Bedrohungen zu erkennen. Es ist entscheidend, dass alle automatisierten Entscheidungen in Bezug auf vergangene Vorfälle umfassend dokumentiert werden, um die Nachvollziehbarkeit gemäß der EU-KI-Verordnung sicherzustellen.</t>
  </si>
  <si>
    <t>Die Trendanalyse durch KI erfordert eine kontinuierliche Validierung der verwendeten Modelle, um sicherzustellen, dass sie keine systemischen Verzerrungen enthalten. Eine regelmäßige Überprüfung der KI-Modelle gewährleistet, dass sie sich an die ethischen und rechtlichen Vorgaben der EU-KI-Verordnung anpassen.</t>
  </si>
  <si>
    <t>Die automatisierte Alarmierung durch KI erfordert Kontrollmechanismen, die garantieren, dass alle Auslöser für Alarme vollständig transparent und nachvollziehbar sind. Die EU-KI-Verordnung legt besonderen Wert darauf, dass automatisierte Systeme keine unbeabsichtigten Diskriminierungen verursachen.</t>
  </si>
  <si>
    <t>Die KI-gestützte Verfolgung von Bedrohungsakteuren erfordert eine sorgfältige Balance zwischen Sicherheitsanforderungen und ethischer Nutzung von Daten. Es ist notwendig, sicherzustellen, dass die Verfolgung nicht zu unverhältnismäßigen Eingriffen in die Privatsphäre führt, wie es die EU-KI-Verordnung fordert.</t>
  </si>
  <si>
    <t>Bei der Identifikation von Angreifern durch KI müssen Datenschutzprinzipien strikt eingehalten werden. Die EU-KI-Verordnung verlangt, dass die Identifikation gerecht und transparent erfolgt, wobei sichergestellt werden muss, dass keine falschen oder diskriminierenden Schlüsse gezogen werden.</t>
  </si>
  <si>
    <t>Die Bedrohungsidentifikation durch KI in einem SIEM-System erfordert eine strenge Validierung der verwendeten Modelle. Es ist entscheidend, dass diese Modelle in Übereinstimmung mit den Grundsätzen der EU-KI-Verordnung kontinuierlich überwacht werden, um Verzerrungen zu verhindern.</t>
  </si>
  <si>
    <t>Die Vorhersage von Bedrohungen durch KI basiert auf historischen Daten, die sorgfältig analysiert werden müssen, um fehlerhafte oder voreingenommene Prognosen zu vermeiden. Die EU-KI-Verordnung legt fest, dass solche Vorhersagen transparent und fair gestaltet werden müssen.</t>
  </si>
  <si>
    <t>Die KI-gestützte Extraktion von TTPs muss so erfolgen, dass der gesamte Prozess dokumentiert und die Entscheidungen transparent sind. Die EU-KI-Verordnung fordert, dass die verwendeten Algorithmen erklärbar und fair sind.</t>
  </si>
  <si>
    <t>Bei der Deduplizierung von Bedrohungsinformationen müssen KI-Modelle kontinuierlich angepasst werden, um sicherzustellen, dass keine relevanten Daten verloren gehen und keine falschen Schlüsse gezogen werden. Transparenz und Rechenschaftspflicht stehen hierbei im Vordergrund, um den Anforderungen der EU-KI-Verordnung zu entsprechen.</t>
  </si>
  <si>
    <t>Die Anreicherung von Bedrohungsinformationen durch KI muss so erfolgen, dass die verwendeten Daten nachvollziehbar und von hoher Qualität sind. Die EU-KI-Verordnung verlangt, dass jede Datenanreicherung transparent und auf legitimen Quellen basiert.</t>
  </si>
  <si>
    <t>Die Kontextualisierung von Bedrohungsinformationen durch KI sollte sicherstellen, dass alle relevanten Variablen berücksichtigt und transparent gemacht werden. Die EU-KI-Verordnung betont die Wichtigkeit der Erklärbarkeit von Algorithmen in diesem Zusammenhang.</t>
  </si>
  <si>
    <t>Die Priorisierung von Bedrohungen durch KI sollte auf klaren, dokumentierten Kriterien basieren, die den Anforderungen der EU-KI-Verordnung entsprechen. Dabei sollten regelmäßig Audits durchgeführt werden, um sicherzustellen, dass die Priorisierungsalgorithmen fair und transparent sind. timeliness, etc.</t>
  </si>
  <si>
    <t>Bei der Berichterstattung über Bedrohungsinformationen durch KI müssen alle Prozesse dokumentiert und überprüfbar sein. Die EU-KI-Verordnung legt Wert darauf, dass diese Berichte transparent und nachvollziehbar sind.</t>
  </si>
  <si>
    <t>Die Bedrohungslandschaftsanalyse durch KI muss kontinuierlich validiert und dokumentiert werden, um Verzerrungen zu vermeiden und den ethischen Anforderungen der EU-KI-Verordnung gerecht zu werden.</t>
  </si>
  <si>
    <t>Die Prognose zukünftiger Bedrohungen durch KI erfordert robuste Überwachungs- und Validierungsmechanismen, um sicherzustellen, dass die Vorhersagen im Einklang mit den Transparenzanforderungen der EU-KI-Verordnung stehen.</t>
  </si>
  <si>
    <t>Das Teilen von KI-generierten Bedrohungsinformationen innerhalb eines Unternehmens sollte klaren Richtlinien folgen, die sicherstellen, dass alle verwendeten Daten den Transparenzanforderungen der EU-KI-Verordnung entsprechen.</t>
  </si>
  <si>
    <t>Das Teilen von Bedrohungsinformationen innerhalb der Branche erfordert eine standardisierte Datenaufbereitung, die im Einklang mit der EU-KI-Verordnung steht, um sicherzustellen, dass keine Verzerrungen oder ethische Konflikte entstehen.</t>
  </si>
  <si>
    <t>Beim Teilen von Bedrohungsinformationen außerhalb der Branche müssen strenge Kontrollen implementiert werden, um die Einhaltung der EU-KI-Verordnung sicherzustellen und sicherzustellen, dass die KI-gestützten Erkenntnisse verantwortungsvoll genutzt werden.</t>
  </si>
  <si>
    <t>Das Teilen von Informationen in standardisierten Formaten wie STIX erfordert, dass alle verwendeten Algorithmen nachvollziehbar und konform mit der EU-KI-Verordnung gestaltet sind.</t>
  </si>
  <si>
    <t>Die Verwaltung einer KI-gestützten CTI-Infrastruktur muss so organisiert sein, dass alle Prozesse den Anforderungen an Transparenz, Nachvollziehbarkeit und ethische Nutzung der EU-KI-Verordnung entsprechen. Kontinuierliche Audits und Überwachungssysteme sind entscheidend, um die Einhaltung zu gewährleisten.</t>
  </si>
  <si>
    <t>hoch / sehr  hoch</t>
  </si>
  <si>
    <t>Kontinuierliche Informationssammlung
Implementierung einer ständigen Überwachung und Audit-Logs für alle KI-gestützten Datensammlungsprozesse. Es sollten regelmäßige Schulungen für das Team durchgeführt werden, um sicherzustellen, dass sie die KI-Ausgaben korrekt interpretieren und ethische Richtlinien einhalten.</t>
  </si>
  <si>
    <t>Automatisierte Informationssammlung &amp; Verarbeitung
Einsatz von „Ethical by Design“-Ansätzen, die sicherstellen, dass KI-Algorithmen ethische Normen der EU-KI-Verordnung befolgen. Einführung von Mechanismen zur Erklärung und Dokumentation der Entscheidungen, die durch automatisierte Prozesse getroffen werden.</t>
  </si>
  <si>
    <t>Zentralisierte Sammlung &amp; Verteilung
Implementierung eines Data-Governance-Frameworks zur Überprüfung und Validierung aller zentral gesammelten Daten. Verschlüsselungstechnologien und Zugriffskontrollen sollten verwendet werden, um Datenmissbrauch zu verhindern.</t>
  </si>
  <si>
    <t>Informationssammlung aus offenen / öffentlichen Quellen
Durchführung eines Datenschutz-Impact-Assessments (DPIA) für jede Datensammlung aus offenen Quellen, um sicherzustellen, dass sie mit der DSGVO und der EU-KI-Verordnung konform sind. Sofortige Entfernung von unzulässigen Datensätzen, die persönliche Informationen enthalten.</t>
  </si>
  <si>
    <t>Informationssammlung aus geschlossenen Gemeinschaften
Strenge Authentifizierungs- und Autorisierungsprozesse für den Zugang zu geschlossenen Gemeinschaften. Regelmäßige Überprüfungen der Datenschutzrichtlinien und der Nutzung von Daten aus diesen Quellen.</t>
  </si>
  <si>
    <t>Informationssammlung von Informationsanbietern
Einführung eines Verifizierungsprozesses für Informationsanbieter, um sicherzustellen, dass die Datenquellen vertrauenswürdig sind. Einsatz von Technologien zur Nachvollziehbarkeit der Herkunft von Daten („Data Provenance“).</t>
  </si>
  <si>
    <t>Informationssammlung von Geschäftspartnern
 Einführung vertraglicher Regelungen, die sicherstellen, dass Geschäftspartner die ethischen und gesetzlichen Anforderungen der EU-KI-Verordnung einhalten. Regelmäßige Audits der Daten, die von Partnern bereitgestellt werden.</t>
  </si>
  <si>
    <t>Informationssammlung aus Mailinglisten
Einführung eines opt-in-Verfahrens, das sicherstellt, dass die Sammlung von Daten aus Mailinglisten DSGVO-konform erfolgt. Klare Kommunikation und Transparenz für die betroffenen Personen, deren Daten verarbeitet werden.</t>
  </si>
  <si>
    <t>Strukturierte Datenanalyse
Implementierung von „Bias Audits“ zur Vermeidung systemischer Diskriminierung. Einführung von Erklärungsmechanismen, die es ermöglichen, jede KI-Entscheidung nachzuvollziehen und zu validieren.</t>
  </si>
  <si>
    <t>Unstrukturierte Datenanalyse
Validierung unstrukturierter Daten durch Vorverarbeitungsprozesse, bevor sie der KI zur Analyse übergeben werden. Einsatz von Technologien zur Minimierung von Risiken, die durch fehlerhafte Daten entstehen.</t>
  </si>
  <si>
    <t>Analyse vergangener Vorfälle
Einführung eines kontinuierlichen Lernmechanismus für die KI, um sicherzustellen, dass sie aus früheren Fehlern lernt. Bereitstellung einer umfassenden Dokumentation aller analysierten Vorfälle, die die Entscheidungsfindung der KI nachvollziehbar macht.</t>
  </si>
  <si>
    <t>Trendanalyse
Regelmäßige Überprüfung und Kalibrierung der Trendanalyse-Modelle, um Verzerrungen zu minimieren. Kombination mehrerer Datenquellen zur Erstellung einer objektiveren Bedrohungsanalyse.</t>
  </si>
  <si>
    <t>Automatisierte Alarmierung
Einführung eines „Human-in-the-Loop“-Ansatzes für kritische Alarme, bei dem ein Mensch vor der endgültigen Auslösung der Alarmierung eingreift. Anpassung der Alarmierungsschwellen auf Basis aktueller Bedrohungslagen, um Fehlalarme zu vermeiden.</t>
  </si>
  <si>
    <t>Verfolgung der Bewegungen von Gegnern
Sicherstellung, dass die KI nur autorisierte und ethisch einwandfreie Daten für die Verfolgung von Bedrohungsakteuren nutzt. Einführung eines Schutzmechanismus, um Missbrauch oder exzessive Überwachung zu verhindern.</t>
  </si>
  <si>
    <t>Angreiferidentifikation
Schulung der KI-Modelle nach dem „Fairness-by-Design“-Prinzip, um Diskriminierung und voreingenommene Entscheidungen zu vermeiden. Durchführung regelmäßiger Überprüfungen durch Ethikexperten.</t>
  </si>
  <si>
    <t>Bedrohungsidentifikation
Einführung von Mechanismen zur kontinuierlichen Validierung der Bedrohungsidentifikation. Sicherstellen, dass alle identifizierten Bedrohungen auf überprüfbaren Informationen basieren und von der KI korrekt bewertet werden.</t>
  </si>
  <si>
    <t>Bedrohungsvorhersage
Einsatz hybrider Vorhersagemodelle, die historische Daten mit Echtzeitinformationen kombinieren. Einführung eines menschlichen Überprüfungsprozesses für kritische Vorhersagen.</t>
  </si>
  <si>
    <t>TTP-Extraktion (Taktiken, Techniken und Prozeduren)
Regelmäßige Validierung der extrahierten TTPs durch menschliche Experten, um sicherzustellen, dass sie korrekt und ethisch vertretbar sind. Dokumentation der Extraktionsprozesse, um Transparenz zu gewährleisten.</t>
  </si>
  <si>
    <t>Deduplizierung
Implementierung von Kontrollmechanismen, die sicherstellen, dass der Deduplizierungsprozess effizient und fehlerfrei ist. Einsatz von redundanten Überprüfungssystemen, um Datenverluste zu vermeiden.</t>
  </si>
  <si>
    <t>Anreicherung
Sicherstellen, dass jede Anreicherung durch die KI transparent dokumentiert wird. Einführung von regelmäßigen Überprüfungen durch menschliche Datenexperten, um die Qualität der angereicherten Daten zu validieren.</t>
  </si>
  <si>
    <t>Kontextualisierung
Dynamische Kontextualisierungssysteme implementieren, die transparent und überprüfbar sind. Eine menschliche Überprüfung sollte sicherstellen, dass keine sensiblen oder unethischen Informationen verwendet werden.</t>
  </si>
  <si>
    <t>Priorisierung
Mehrstufige Überprüfungen von Priorisierungsentscheidungen durch die KI einführen, insbesondere für hochkritische Bedrohungen. Einführung von Bewertungsmetriken, die die Fairness und Objektivität der Priorisierungen sicherstellen.</t>
  </si>
  <si>
    <t>Bedrohungsinformationsberichtserstattung
Einführung eines Berichtssystems, das auf erklärbarer KI basiert und alle Entscheidungen transparent dokumentiert. Regelmäßige Schulungen für Sicherheitsexperten zur korrekten Interpretation der Berichte.</t>
  </si>
  <si>
    <t>Bedrohungslandschaftsanalyse
Einsatz multidimensionaler Analysemodelle, die verschiedene Perspektiven und Datenquellen berücksichtigen. Ständige Validierung der Datenquellen, um Fehler und Verzerrungen zu vermeiden.</t>
  </si>
  <si>
    <t>Prognose
Regelmäßige Kalibrierung der Prognosemodelle, um deren Genauigkeit zu maximieren. Einführung von Kontrollmechanismen, die sicherstellen, dass alle Vorhersagen ethisch und korrekt sind.</t>
  </si>
  <si>
    <t>Teilen innerhalb des Unternehmens
Einführung strenger Zugriffs- und Verteilungsrichtlinien für interne Bedrohungsinformationen. Regelmäßige Compliance-Audits zur Sicherstellung der DSGVO- und EU-KI-Verordnungskonformität.</t>
  </si>
  <si>
    <t>Teilen mit der Branche
Implementierung eines sicheren, standardisierten Datenaustauschprotokolls, das sicherstellt, dass Informationen ethisch und transparent weitergegeben werden. Regelmäßige Audits des Datenaustauschs mit Branchenpartnern.
Einführung strenger vertraglicher Regelungen für den Datenaustausch mit externen Partnern. Sicherstellen, dass alle geteilten Daten DSGVO-konform und ethisch vertretbar sind.</t>
  </si>
  <si>
    <t>Teilen in standardisiertem Format (z.B. STIX)
Regelmäßige Überprüfung der verwendeten standardisierten Formate, um sicherzustellen, dass sie den neuesten Datenschutz- und Sicherheitsanforderungen entsprechen. Einsatz von Monitoring-Systemen, um Missbrauch standardisierter Datenformate zu verhindern.</t>
  </si>
  <si>
    <t>Verwaltung der CTI-Infrastruktur
Einführung von kontinuierlichen Monitoring-Systemen und regelmäßigen Audits der KI-gestützten CTI-Infrastruktur, um die Einhaltung der EU-KI-Verordnung sicherzustellen. Regelmäßige externe Überprüfungen durch unabhängige Experten zur Sicherstellung der Einhaltung der Richtlinien.</t>
  </si>
  <si>
    <t>Welche leistungsbezogenen Indikatoren (KPIs) werden zur Überwachung von KI-basierten SIEM-Diensten verwendet, und wie stellen Sie die Einhaltung der Vorschriften sicher?</t>
  </si>
  <si>
    <t>Welche Qualitätsindikatoren werden für die Effektivität und Zuverlässigkeit von KI-gestützten SIEM-Diensten herangezogen, und wie werden diese überwacht?</t>
  </si>
  <si>
    <t>Haben Sie den Sicherheitsanalyse- und Forensikdienst unter Einsatz von SIEM-Systemen, die auf KI basieren, formell beschrieben, und wie wird sichergestellt, dass diese Dienste den Anforderungen der EU-KI-Verordnung entsprechen?</t>
  </si>
  <si>
    <t>Bitte spezifizieren Sie die relevanten Elemente des Dokuments zu den SIEM-basierten, KI-gestützten Sicherheitsdiensten unter Berücksichtigung der EU-KI-Verordnung:</t>
  </si>
  <si>
    <t>Welche Abhängigkeiten existieren zwischen den verschiedenen SIEM-Diensten, die KI nutzen, und anderen Sicherheitssystemen, und wie beeinflussen diese die Einhaltung der KI-Verordnung?</t>
  </si>
  <si>
    <t>Welche Service Levels sind für die KI-basierten SIEM-Dienste definiert, und wie werden diese im Einklang mit der EU-KI-Verordnung gemessen und sichergestellt?</t>
  </si>
  <si>
    <t>Wie werden die Betriebszeiten für KI-gestützte SIEM-Dienste geregelt, insbesondere im Hinblick auf Vorfälle, die durch automatisierte Erkennung und Reaktion von KI-Systemen erfasst werden?</t>
  </si>
  <si>
    <t>Wer sind die Kunden und Stakeholder für KI-gestützte SIEM-Dienste, und wie werden deren Interessen im Rahmen der EU-KI-Verordnung geschützt?</t>
  </si>
  <si>
    <t>Was ist der konkrete Zweck der Implementierung von KI in Ihren SIEM-Diensten, und wie wird sichergestellt, dass dieser Zweck im Einklang mit ethischen und rechtlichen Anforderungen steht?</t>
  </si>
  <si>
    <t>Welche Eingaben und Auslöser werden durch KI in Ihren SIEM-Diensten genutzt, und wie stellen Sie sicher, dass diese Systeme transparent und erklärbar sind, um die Anforderungen der KI-Verordnung zu erfüllen?</t>
  </si>
  <si>
    <t>Welche Ergebnisse oder Deliverables liefern die KI-basierten SIEM-Dienste, und wie wird deren Richtigkeit, Zuverlässigkeit und Transparenz gewährleistet?</t>
  </si>
  <si>
    <t>Welche spezifischen Aktivitäten führen KI-gestützte SIEM-Dienste durch, und wie wird deren Automatisierung im Hinblick auf Compliance und ethische KI-Anwendung reguliert?</t>
  </si>
  <si>
    <t>Wie sind die Rollen und Verantwortlichkeiten für den Betrieb der KI-basierten SIEM-Dienste verteilt, und wie wird sichergestellt, dass menschliche Aufsicht und Verantwortlichkeit gemäß der EU-KI-Verordnung gewährleistet sind?</t>
  </si>
  <si>
    <t>Wie wird die Qualität von KI-gestützten SIEM-Diensten gemessen, und welche Maßnahmen zur Sicherstellung der Konformität mit der EU-KI-Verordnung sind implementiert?</t>
  </si>
  <si>
    <t>Wie wird die Bereitstellung von KI-basierten SIEM-Diensten in Übereinstimmung mit den definierten Service Levels gemessen, und wie wird sichergestellt, dass diese den Vorschriften der KI-Verordnung entsprechen?</t>
  </si>
  <si>
    <t>Werden Kunden und/oder Stakeholder regelmäßig über die Leistungen von KI-gestützten SIEM-Diensten informiert, und wie wird sichergestellt, dass diese Kommunikation transparent und gemäß den Anforderungen der EU-KI-Verordnung erfolgt?</t>
  </si>
  <si>
    <t>esteht eine vertragliche Vereinbarung zwischen dem SOC und den Kunden, die den Einsatz von KI in SIEM-Diensten und die Einhaltung der EU-KI-Verordnung regelt?</t>
  </si>
  <si>
    <t>Wird ausreichend qualifiziertes Personal zu den Prozessen hinzugezogen, um die korrekte Anwendung und Überwachung von KI-basierten SIEM-Diensten sicherzustellen, insbesondere im Hinblick auf die EU-KI-Verordnung?</t>
  </si>
  <si>
    <t>Sind die KI-gestützten SIEM-Dienste mit anderen relevanten Prozessen abgestimmt, und wie wird sichergestellt, dass diese Integrationen den Anforderungen der EU-KI-Verordnung entsprechen?</t>
  </si>
  <si>
    <t>Gibt es Prozesse zur Vorfallsbearbeitung und Dienstkontinuität, die speziell für KI-gestützte SIEM-Dienste entwickelt wurden, und wie gewährleisten diese Prozesse die Compliance mit der EU-KI-Verordnung?</t>
  </si>
  <si>
    <t>Wurde ein Satz von Verfahren für KI-basierte SIEM-Dienste erstellt, der sicherstellt, dass diese Prozesse den gesetzlichen und ethischen Anforderungen der KI-Verordnung entsprechen?</t>
  </si>
  <si>
    <t>Existiert ein Onboarding- und Offboarding-Verfahren für KI-gestützte SIEM-Dienste, das die Datenintegrität und die Compliance mit der KI-Verordnung sicherstellt?</t>
  </si>
  <si>
    <t>Werden Best Practices im Hinblick auf ethischen KI-Einsatz auf die KI-basierten SIEM-Dienste angewendet, und wie wird deren Einhaltung überwacht?</t>
  </si>
  <si>
    <t>Werden die KI-gestützten SIEM-Dienste durch vordefinierte Workflows oder Szenarien unterstützt, die eine Compliance mit der EU-KI-Verordnung sicherstellen?</t>
  </si>
  <si>
    <t>Werden Prozessdaten gesammelt, um die Leistung von KI-basierten SIEM-Diensten vorherzusagen, und wie wird sichergestellt, dass diese Vorhersagen im Einklang mit den Anforderungen an vertrauenswürdige und transparente KI stehen?</t>
  </si>
  <si>
    <t>Wird der KI-basierte SIEM-Dienst kontinuierlich verbessert, basierend auf klar definierten Verbesserungszielen, die den Anforderungen der EU-KI-Verordnung gerecht werden?</t>
  </si>
  <si>
    <t>Die Leistungsindikatoren für KI-gestützte SIEM-Dienste umfassen die Genauigkeit bei der Bedrohungserkennung, die Reduktion von Fehlalarmen und die Reaktionsgeschwindigkeit auf Vorfälle. Es wird auch gemessen, wie gut die KI-Systeme mit menschlicher Überwachung zusammenarbeiten, um die Anforderungen an Transparenz und Kontrolle gemäß der EU-KI-Verordnung zu erfüllen.</t>
  </si>
  <si>
    <t>Die Qualität der KI-Algorithmen wird durch ihre Fähigkeit gemessen, verlässliche und erklärbare Ergebnisse zu liefern. Zusätzlich werden Metriken wie die Anzahl der falsch positiven und falsch negativen Ergebnisse und die kontinuierliche Anpassung an neue Bedrohungslagen überwacht, um sicherzustellen, dass die Systeme robust und konform mit der KI-Verordnung sind.</t>
  </si>
  <si>
    <t>Es gibt eine starke Abhängigkeit zwischen SIEM-Systemen und anderen Sicherheitsinfrastrukturen wie Firewalls, IDS/IPS und Threat Intelligence Plattformen. Dabei wird sichergestellt, dass alle Schnittstellen und Datenflüsse im Einklang mit den Anforderungen der EU-KI-Verordnung stehen, insbesondere im Hinblick auf Datenschutz und Datenminimierung.</t>
  </si>
  <si>
    <t>Die Service Levels umfassen Verfügbarkeitsanforderungen und Reaktionszeiten, die von den KI-basierten SIEM-Diensten erfüllt werden müssen. Diese Anforderungen sind darauf ausgelegt, dass KI-Systeme ihre Aufgaben effizient erfüllen, ohne die Verhältnismäßigkeit und Fairness zu beeinträchtigen, wie in der EU-KI-Verordnung gefordert.</t>
  </si>
  <si>
    <t>Betriebszeiten werden in Abstimmung mit den Anforderungen des SOC (Security Operations Center) und den Kunden festgelegt, wobei KI-Systeme kontinuierlich überwacht und bei Bedarf angepasst werden. Die KI-Systeme müssen jederzeit zugänglich und leistungsfähig sein, um Vorfälle in Echtzeit zu erkennen und zu bewältigen.</t>
  </si>
  <si>
    <t>Die Hauptkunden dieser Dienste sind in der Regel große Unternehmen und Institutionen, die hohe Anforderungen an Sicherheitsüberwachung und Vorfallserkennung haben. Stakeholder wie Datenschutzbeauftragte und interne Sicherheitsabteilungen sind ebenfalls beteiligt, um sicherzustellen, dass die KI-Systeme gemäß der EU-KI-Verordnung betrieben werden.</t>
  </si>
  <si>
    <t>Der primäre Zweck des Einsatzes von KI in SIEM-Systemen ist es, Bedrohungen effizienter und in Echtzeit zu erkennen und zu bewältigen. Die KI ermöglicht eine automatisierte Analyse großer Datenmengen, um schneller auf potenzielle Vorfälle zu reagieren und diese vorherzusagen. Gleichzeitig wird darauf geachtet, dass die KI-Lösungen den Anforderungen an Transparenz, Erklärbarkeit und ethischen Einsatz entsprechen.</t>
  </si>
  <si>
    <t>Die KI-Systeme erhalten ihre Eingaben aus Protokollen, Netzwerkverkehrsanalysen und Threat Intelligence Feeds. Diese Eingaben werden von der KI verarbeitet, um potenzielle Bedrohungen zu erkennen. Alle verwendeten Daten und Auslöser unterliegen strengen Vorschriften zur Datenverarbeitung, um sicherzustellen, dass sie den Anforderungen der EU-KI-Verordnung entsprechen.</t>
  </si>
  <si>
    <t>Die KI-gestützten SIEM-Dienste liefern Berichte über erkannte Bedrohungen, Vorfallanalysen und Empfehlungen zur Behebung. Diese Ergebnisse werden so aufbereitet, dass sie nachvollziehbar und erklärbar sind, um den Anforderungen an Transparenz gemäß der EU-KI-Verordnung gerecht zu werden.</t>
  </si>
  <si>
    <t>Zu den Aktivitäten gehören die kontinuierliche Überwachung des Netzwerkverkehrs, die automatisierte Bedrohungserkennung und die Incident Response. Es wird sichergestellt, dass die KI-Systeme so konfiguriert sind, dass sie ihre Entscheidungen transparent und für menschliche Benutzer nachvollziehbar treffen.</t>
  </si>
  <si>
    <t>Die Verantwortung für die Überwachung und Steuerung der KI-Systeme liegt sowohl bei den SOC-Analysten als auch bei spezialisierten Datenwissenschaftlern, die die KI-Modelle überwachen. Ein klarer Governance-Rahmen ist erforderlich, um sicherzustellen, dass die menschliche Aufsicht und Eingriffe in den Entscheidungsprozess gewährleistet sind.</t>
  </si>
  <si>
    <t>Die Qualität der KI-gestützten SIEM-Dienste wird anhand mehrerer Metriken gemessen, einschließlich der Genauigkeit der Bedrohungserkennung, der Anzahl von Fehlalarmen und der Geschwindigkeit, mit der auf Bedrohungen reagiert wird. Darüber hinaus wird überprüft, wie gut die KI-Modelle trainiert sind und ob sie konform mit den ethischen Vorgaben der EU-KI-Verordnung arbeiten.</t>
  </si>
  <si>
    <t>Die Servicebereitstellung wird durch ständige Überwachung der definierten Metriken wie Reaktionszeiten und Verfügbarkeit der KI-basierten Dienste bewertet. Es wird darauf geachtet, dass die KI-Systeme effektiv arbeiten, ohne die Sicherheit oder den Datenschutz der Nutzer zu gefährden, wie in der KI-Verordnung vorgeschrieben.</t>
  </si>
  <si>
    <t>Kunden und Stakeholder erhalten regelmäßige Berichte über die Leistung der KI-gestützten SIEM-Dienste. Diese Berichte enthalten nicht nur technische Informationen, sondern auch Erklärungen darüber, wie die KI zu ihren Schlussfolgerungen kommt, um Transparenz und die Einhaltung der KI-Verordnung zu gewährleisten.</t>
  </si>
  <si>
    <t>Die Verträge enthalten spezifische Klauseln zum Einsatz von KI in SIEM-Diensten, einschließlich der Verantwortung für Datenverarbeitung und der Sicherstellung, dass die KI-Systeme den Anforderungen der EU-KI-Verordnung entsprechen, insbesondere im Hinblick auf Datenschutz und ethische Nutzung.</t>
  </si>
  <si>
    <t>Das Personal, das für die Überwachung und Steuerung der KI-gestützten SIEM-Systeme verantwortlich ist, besteht aus gut ausgebildeten Analysten und Datenwissenschaftlern. Diese Fachkräfte sind darauf geschult, die KI-Systeme zu verstehen und zu überwachen, um sicherzustellen, dass sie effektiv arbeiten und konform mit der Verordnung sind.</t>
  </si>
  <si>
    <t>Die KI-gestützten SIEM-Dienste sind eng mit anderen Sicherheits- und Compliance-Prozessen abgestimmt. Dies beinhaltet die Integration von Prozessen wie Incident Management und Datenschutzkontrollen, um sicherzustellen, dass der Einsatz von KI systematisch und regelkonform erfolgt.</t>
  </si>
  <si>
    <t>Es wurden spezielle Prozesse zur Vorfallslösung und Sicherstellung der Kontinuität der KI-basierten SIEM-Dienste entwickelt. Diese Prozesse berücksichtigen sowohl technische als auch regulatorische Anforderungen, um den ununterbrochenen und sicheren Betrieb der Systeme sicherzustellen.</t>
  </si>
  <si>
    <t>Es gibt umfangreiche Verfahren, die den Betrieb der KI-gestützten SIEM-Dienste regeln. Diese Verfahren wurden so entwickelt, dass sie die Anforderungen der EU-KI-Verordnung an Transparenz, ethische Nutzung und Datenschutz erfüllen.</t>
  </si>
  <si>
    <t>Ein detailliertes Onboarding- und Offboarding-Verfahren stellt sicher, dass neue Kunden korrekt integriert und bei Beendigung des Dienstes alle relevanten Daten sicher und im Einklang mit den Vorschriften entfernt werden.</t>
  </si>
  <si>
    <t>Die KI-gestützten SIEM-Dienste basieren auf anerkannten Best Practices der Cybersicherheit und der KI-Anwendung. Diese Best Practices berücksichtigen die ethischen Anforderungen der KI-Verordnung und gewährleisten die sichere und faire Nutzung der KI-Technologien.</t>
  </si>
  <si>
    <t>Die Workflows für KI-basierte SIEM-Dienste sind vordefiniert und optimiert, um sicherzustellen, dass alle Aktionen der KI-Systeme nachvollziehbar und überprüfbar sind. Diese Workflows sind an die Vorgaben der EU-KI-Verordnung angepasst.</t>
  </si>
  <si>
    <t>Prozessdaten werden kontinuierlich gesammelt, um die Leistung der KI-basierten SIEM-Dienste zu bewerten. Diese Daten werden genutzt, um das System zu verbessern und sicherzustellen, dass es den Vorschriften der EU-KI-Verordnung entspricht.</t>
  </si>
  <si>
    <t>Der KI-basierte SIEM-Dienst wird regelmäßig durch Feedback-Schleifen und Überwachung der Leistung optimiert. Die Verbesserungsziele werden im Einklang mit den Anforderungen der EU-KI-Verordnung festgelegt, um sicherzustellen, dass die KI ethisch einwandfrei und effektiv arbeitet.</t>
  </si>
  <si>
    <t>Beantwortung aller Punkte SIEM mit KI hinsichtlich der KI-Verordung EU in einer Tabelle mit Beschreibung / Wahrscheinlichkeit mit gering / mittel / hoch /sehr hoch/ Auswirkungen mit gering / mittel / hoch /sehr hoch/ Risiko mit gering / mittel / hoch /sehr hoch an / Beschreibungen und Gegenmassnahmen nach der KI-Verordnung EU sehr teifgründig beschreiben in Deutsch zu allen Punkten</t>
  </si>
  <si>
    <t>Sicherheitsanalyse und Forensikdienst beschrieben_x000B_Um die Einhaltung der EU-KI-Verordnung sicherzustellen, ist es wichtig, dass der gesamte Prozess des KI-gestützten SIEM-Dienstes detailliert dokumentiert wird. Eine stärkere Betonung auf die Dokumentation, einschließlich automatisierter Prüfmechanismen, kann helfen, alle Änderungen in der Funktionsweise der KI nachzuvollziehen. Regelmäßige externe Audits sind ebenfalls entscheidend, um sicherzustellen, dass der Dienst sowohl ethisch als auch rechtlich konform bleibt. Zudem sollte ein Nachweisrahmen geschaffen werden, der die Entscheidungen der KI rückverfolgbar macht</t>
  </si>
  <si>
    <t>Leistungsindikatoren (KPIs)_x000B_Neben traditionellen KPIs wie Bedrohungserkennungsgenauigkeit und Reaktionszeiten sollte der Fokus auf zusätzlichen KPIs liegen, die ethische Aspekte wie Verzerrungen oder Diskriminierung messen. Zudem muss es regelmäßige menschliche Validierungen der KI-Ergebnisse geben, um zu verhindern, dass Verzerrungen unentdeckt bleiben. Es ist wichtig, dass menschliche Entscheidungen bei kritischen Vorfällen einbezogen werden, insbesondere wenn die potenziellen Auswirkungen auf Sicherheit und Datenschutz hoch sind.</t>
  </si>
  <si>
    <t>Qualitätsindikatoren_x000B_Die Einführung eines automatisierten Modell-Feedback-Systems kann dazu beitragen, die Qualität der KI-Modelle in Echtzeit zu bewerten. KI-Modelle sollten regelmäßig anhand von realen Bedrohungsszenarien trainiert und validiert werden. Um ethische Standards zu gewährleisten, sollten Mechanismen integriert werden, die proaktiv Verzerrungen und ethische Herausforderungen identifizieren.</t>
  </si>
  <si>
    <t>Abhängigkeiten zwischen Systemen_x000B_Um Datenschutz und Datensicherheit zu gewährleisten, sollten sichere Integrationsprotokolle eingeführt werden, die sicherstellen, dass alle Datenflüsse zwischen den SIEM-Diensten und anderen Sicherheitssystemen vollständig geschützt sind. Dies beinhaltet die Nutzung von „Zero Trust“-Architekturen und Verschlüsselung auf allen Datenübertragungswegen. Zusätzlich können Transparenzberichte erstellt werden, die es Kunden ermöglichen, die Sicherheit dieser Datenflüsse nachzuvollziehen.</t>
  </si>
  <si>
    <t>Service Levels_x000B_Echtzeitüberwachung und Vorhersagemodelle können genutzt werden, um Leistungseinbußen oder Ausfälle frühzeitig zu erkennen und zu beheben. Prädiktive Analysen helfen, potenzielle Systemausfälle zu verhindern, während regelmäßige Penetrationstests Schwachstellen identifizieren. Es ist auch möglich, dynamische Anpassungen der Service-Level-Anforderungen vorzunehmen, um den aktuellen Bedrohungsszenarien gerecht zu werden.</t>
  </si>
  <si>
    <t>Betriebszeiten_x000B_Zur Sicherstellung kontinuierlicher Betriebszeiten sollten Redundanzsysteme und Selbstheilungsmechanismen eingesetzt werden. Diese sorgen dafür, dass Fehler automatisch erkannt und behoben werden, ohne dass es zu Ausfällen kommt. Ein Echtzeit-Dashboard zur Überwachung der Betriebszeiten kann sowohl Kunden als auch Aufsichtsbehörden zur Verfügung gestellt werden, um volle Transparenz zu gewährleisten.</t>
  </si>
  <si>
    <t>Kunden und Stakeholder_x000B_Um eine transparente Kommunikation sicherzustellen, ist es wichtig, regelmäßig und detailliert über die Entscheidungen und Prozesse der KI zu informieren. Interaktive Dashboards, die Echtzeiteinblicke in die Entscheidungen der KI bieten, können dazu beitragen, das Vertrauen der Kunden zu stärken. Außerdem kann ein Ombudsmann oder eine externe Prüfinstanz eingeführt werden, an die sich Kunden wenden können, wenn sie KI-Entscheidungen anfechten möchten.</t>
  </si>
  <si>
    <t>Zweck der KI in SIEM_x000B_Um sicherzustellen, dass der Einsatz der KI im Einklang mit ethischen und rechtlichen Anforderungen steht, sollte die Zweckbindung der KI regelmäßig überprüft werden. Dies kann durch Mechanismen erfolgen, die die tatsächlichen Anwendungsfälle mit den ursprünglichen Zielen der KI abgleichen. Es ist wichtig, eine Ethikkommission einzurichten, die den Einsatz der KI-Modelle überwacht.</t>
  </si>
  <si>
    <t>Eingaben und Auslöser_x000B_Die Qualität der Eingabedaten muss streng überwacht werden. Es sollte ein Data Governance Framework eingeführt werden, das sicherstellt, dass nur geprüfte und zuverlässige Daten verwendet werden. Ein automatisiertes Prüfprotokoll für die Qualität der Eingabedaten kann sicherstellen, dass die Systeme keine unzureichenden oder verzerrten Daten verarbeiten. Darüber hinaus muss gewährleistet sein, dass die Datennutzung transparent ist und den Anforderungen der EU-KI-Verordnung entspricht.</t>
  </si>
  <si>
    <t>Ergebnisse der KI_x000B_Um sicherzustellen, dass die Ergebnisse der KI zuverlässig und nachvollziehbar sind, sollte ein hybrides System eingeführt werden, bei dem menschliche Experten die Ergebnisse der KI regelmäßig überprüfen. Dies kann durch Schulungen für das Personal ergänzt werden, um sicherzustellen, dass sie die Entscheidungen der KI überprüfen und nachvollziehen können.</t>
  </si>
  <si>
    <t>Aktivitäten der KI-Systeme_x000B_Ein erweitertes Governance-Framework ist notwendig, um festzulegen, wann die KI eingreifen darf und wann menschliches Eingreifen erforderlich ist. Regelmäßige Audits und Ethiküberprüfungen können sicherstellen, dass die KI keine unverhältnismäßigen Entscheidungen trifft. Klare Leitlinien müssen entwickelt werden, um die Rolle der KI und die Rolle des Menschen klar zu trennen.</t>
  </si>
  <si>
    <t>Rollen und Verantwortlichkeiten_x000B_Die klare Trennung der Verantwortlichkeiten zwischen menschlichen Analysten und der KI kann durch die Einführung eines Eskalationsmodells unterstützt werden, das genau festlegt, wann menschliche Eingriffe erforderlich sind. Schulungen und Fortbildungen sind entscheidend, um sicherzustellen, dass das Personal auf dem neuesten Stand in Bezug auf ethische und rechtliche Anforderungen ist.</t>
  </si>
  <si>
    <t>Qualität der KI-Systeme_x000B_Um die Qualität der KI-Modelle zu gewährleisten, sollten externe Prüfer regelmäßig die Modelle auf ethische und rechtliche Aspekte hin überprüfen. Ein „Shadow System“ kann eingerichtet werden, um die Entscheidungen der KI parallel zu überprüfen und Fehler oder Abweichungen zu erkennen. Ein kontinuierlicher Verbesserungsprozess, der Feedback-Schleifen und reale Bedrohungsszenarien umfasst, sorgt dafür, dass die KI-Modelle sich kontinuierlich weiterentwickeln.</t>
  </si>
  <si>
    <t>Servicebereitstellung gemäß Service Levels_x000B_Es sollten detaillierte Überwachungs- und Eskalationspfade implementiert werden, um sicherzustellen, dass SLA-Metriken auch unter Stressbedingungen eingehalten werden. Ein Frühwarnsystem, das Kunden und Stakeholder sofort informiert, wenn ein Risiko für die Nichteinhaltung besteht, kann die Transparenz erhöhen und das Vertrauen stärken.</t>
  </si>
  <si>
    <t>Informationen an Kunden und Stakeholder_x000B_Ein Echtzeit-Transparenzportal, das es Kunden ermöglicht, die Leistung und Funktionsweise der KI jederzeit nachzuvollziehen, kann das Vertrauen stärken. Darüber hinaus sollte ein Prozess zur sofortigen Offenlegung von Fehlentscheidungen der KI eingeführt werden, um Transparenz und Rechenschaftspflicht zu gewährleisten.</t>
  </si>
  <si>
    <t>Vertragsvereinbarungen_x000B_Es sollten detaillierte Vertragsklauseln eingeführt werden, die den ethischen und rechtlichen Einsatz von KI regeln. Kunden sollten das Recht haben, die Einhaltung der EU-KI-Verordnung zu überwachen und Einsicht in die Algorithmen sowie die getroffenen Entscheidungen zu nehmen. Diese Transparenz fördert das Vertrauen der Kunden und stellt sicher, dass KI-Entscheidungen nachvollziehbar sind.</t>
  </si>
  <si>
    <t>Qualifiziertes Personal_x000B_Um die Anforderungen der EU-KI-Verordnung zu erfüllen, sollte das Personal regelmäßige Schulungen zu KI-gestützten Sicherheitssystemen, ethischen Anforderungen und den neuesten regulatorischen Entwicklungen erhalten. Zertifizierungen sollten Pflicht sein, und Fortbildungsmaßnahmen müssen sicherstellen, dass die Mitarbeiter in der Lage sind, auf neue Bedrohungen und regulatorische Änderungen zu reagieren.</t>
  </si>
  <si>
    <t>Abstimmung mit anderen Prozessen_x000B_Die Interoperabilität zwischen KI-basierten SIEM-Diensten und anderen Sicherheitssystemen muss durch standardisierte Protokolle gewährleistet werden. Regelmäßige Überprüfungen der Schnittstellen sind notwendig, um sicherzustellen, dass Datenschutzverletzungen vermieden werden. Ein Feedback-Mechanismus sollte integriert werden, der sicherstellt, dass von der KI erkannte Vorfälle in die übrigen Sicherheitsprozesse integriert werden</t>
  </si>
  <si>
    <t>Vorfallsbearbeitung und Kontinuitätsplanung_x000B_Automatisierte Mechanismen zur Vorfallserkennung und Eskalation sollten implementiert werden, um sicherzustellen, dass Vorfälle in Echtzeit an das Personal weitergeleitet werden. Selbstheilungsmechanismen können zudem sicherstellen, dass alternative Systeme einspringen, falls die KI ausfällt, um eine unterbrechungsfreie Dienstkontinuität zu gewährleisten.</t>
  </si>
  <si>
    <t>Verfahren zur Sicherstellung gesetzlicher Anforderungen_x000B_Alle Betriebsverfahren müssen regelmäßig überprüft und an neue rechtliche Vorgaben angepasst werden. Ein spezielles Gremium sollte überwachen, dass die Verfahren stets den regulatorischen Anforderungen entsprechen. Compliance-Software kann in den Überwachungsprozess integriert werden, um sicherzustellen, dass alle Abläufe korrekt eingehalten werden.</t>
  </si>
  <si>
    <t>Onboarding und Offboarding_x000B_Datenschutzrichtlinien müssen sicherstellen, dass Kundendaten während des Onboarding- und Offboarding-Prozesses korrekt behandelt werden. Mechanismen zur sicheren Datenlöschung sollten etabliert werden, und Kunden sollten das Recht haben, den Datenlöschungsprozess vor der vollständigen Löschung zu überprüfen.</t>
  </si>
  <si>
    <t>Best Practices für KI_x000B_Um sicherzustellen, dass die KI-gestützten SIEM-Dienste den ethischen Anforderungen entsprechen, sollten regelmäßige Audits durch externe ethische Prüfer durchgeführt werden. Das Personal muss regelmäßig zu Best Practices geschult werden, und es sollte ein Feedback-Prozess eingerichtet werden, der sicherstellt, dass Kunden ebenfalls Einsicht in die angewendeten Best Practices erhalten.</t>
  </si>
  <si>
    <t>Vordefinierte Workflows_x000B_Automatisierte Compliance-Checks und Ethiküberprüfungen sollten implementiert werden, um sicherzustellen, dass die vordefinierten Workflows den regulatorischen Anforderungen entsprechen. „KI-Notbremsen“ können eingerichtet werden, um sicherzustellen, dass der Prozess gestoppt wird, wenn ein Regelverstoß erkannt wird. Regelmäßige Tests der Workflows gewährleisten, dass sie auch in Ausnahmesituationen korrekt funktionieren.</t>
  </si>
  <si>
    <t>Sammlung von Prozessdaten_x000B_Um sicherzustellen, dass nur verlässliche und qualitätsgeprüfte Daten genutzt werden, sollten strenge Datenschutz- und Anonymisierungsrichtlinien gelten. Echtzeit-Überwachungstools zur Datenverarbeitung können sicherstellen, dass nur die notwendigen Daten verwendet werden. Zudem muss gewährleistet werden, dass alle gesammelten Daten vollständig im Einklang mit der DSGVO und der EU-KI-Verordnung verarbeitet werden.</t>
  </si>
  <si>
    <t>Kontinuierliche Verbesserung_x000B_Die kontinuierliche Verbesserung der KI-gestützten SIEM-Dienste muss durch regelmäßige Tests und Feedback-Schleifen unterstützt werden. Ein iterativer Entwicklungszyklus stellt sicher, dass neue Bedrohungen und ethische Herausforderungen sofort in den Entwicklungsprozess integriert werden. Zudem sollten regelmäßige Risikoanalysen durchgeführt werden, um potenzielle Schwachstellen frühzeitig zu erkennen und zu beheben.</t>
  </si>
  <si>
    <t>Bitte spezifizieren Sie die Fähigkeiten und Artefakte des Sicherheitsanalyseprozesses unter Berücksichtigung der EU-KI-Verordnung:</t>
  </si>
  <si>
    <t>Wie kann die Ereignisanalyse innerhalb eines SIEM-Systems durch den Einsatz von KI optimiert werden, um potenzielle Sicherheitsvorfälle frühzeitig zu erkennen, während gleichzeitig die Anforderungen der EU-KI-Verordnung hinsichtlich Transparenz und Risikomanagement eingehalten werden?</t>
  </si>
  <si>
    <t>Welche speziellen Werkzeuge für die Ereignisanalyse, die KI verwenden, sollten in einem SIEM-System gemäß den Vorgaben der EU-KI-Verordnung integriert werden, um eine gesetzeskonforme Verarbeitung und Analyse von Daten zu gewährleisten?</t>
  </si>
  <si>
    <t>Wie könnte die Trendanalyse in einem SIEM-System durch den Einsatz von KI verbessert werden, um Muster und Anomalien im Datenverkehr frühzeitig zu erkennen, während die EU-KI-Verordnung beachtet wird?</t>
  </si>
  <si>
    <t>Welche spezifischen Herausforderungen ergeben sich bei der Vorfallanalyse mit KI in SIEM-Systemen im Hinblick auf die Anforderungen der EU-KI-Verordnung, insbesondere im Kontext von Bias und Diskriminierung bei der automatisierten Entscheidungsfindung?</t>
  </si>
  <si>
    <t>Inwiefern kann die visuelle Analyse innerhalb eines SIEM-Systems durch KI unterstützt werden, um große Datenmengen effizient zu verarbeiten und zu visualisieren, ohne dabei gegen die Vorschriften der EU-KI-Verordnung zu verstoßen?</t>
  </si>
  <si>
    <t>Wie lassen sich statische Malware-Analysen in einem SIEM-System durch KI erweitern, um eine verbesserte Erkennung von Bedrohungen zu ermöglichen, während die EU-KI-Verordnung die Transparenz und Kontrolle der Entscheidungsprozesse sicherstellt?</t>
  </si>
  <si>
    <t>Wie kann die dynamische Malware-Analyse in einem SIEM-System durch den Einsatz von KI verbessert werden, um komplexe Bedrohungen in Echtzeit zu identifizieren, und wie kann dabei sichergestellt werden, dass die Anforderungen der EU-KI-Verordnung eingehalten werden?</t>
  </si>
  <si>
    <t>Welche Rolle spielt die Tradecraft-Analyse in einem SIEM-System mit KI, und wie kann die EU-KI-Verordnung sicherstellen, dass solche Systeme nicht diskriminierend oder voreingenommen arbeiten?</t>
  </si>
  <si>
    <t>Inwiefern kann die historische Analyse von Sicherheitsvorfällen in einem SIEM-System durch den Einsatz von KI verfeinert werden, und welche Implikationen hat die EU-KI-Verordnung auf die langfristige Datenspeicherung und -verarbeitung?</t>
  </si>
  <si>
    <t>Wie kann die Netzwerkanalyse innerhalb eines SIEM-Systems durch KI verbessert werden, um potenzielle Bedrohungen präziser zu identifizieren, und wie stellen wir sicher, dass die EU-KI-Verordnung hinsichtlich des Datenschutzes und der Datenhoheit eingehalten wird?</t>
  </si>
  <si>
    <t>Wie kann die Speicheranalyse durch KI innerhalb eines SIEM-Systems effizienter gestaltet werden, um volatile Daten schnell zu erkennen, und wie lässt sich dies mit den Anforderungen der EU-KI-Verordnung in Einklang bringen?</t>
  </si>
  <si>
    <t>In welchem Maße kann die Analyse von mobilen Geräten durch KI in einem SIEM-System verbessert werden, um aufkommende Bedrohungen schneller zu identifizieren, während die Vorgaben der EU-KI-Verordnung hinsichtlich der Verarbeitung personenbezogener Daten eingehalten werden?</t>
  </si>
  <si>
    <t>Wie kann die Sammlung flüchtiger Informationen in einem SIEM-System durch KI unterstützt werden, um Echtzeit-Analysen zu ermöglichen, und wie wirkt sich die EU-KI-Verordnung auf die Verantwortlichkeiten in der Datenverarbeitung aus?</t>
  </si>
  <si>
    <t>Welche Herausforderungen ergeben sich bei der Fernbeweissammlung durch KI-gestützte SIEM-Systeme in Bezug auf die Einhaltung der EU-KI-Verordnung, insbesondere im Hinblick auf die Integrität und Verfügbarkeit der gesammelten Daten?</t>
  </si>
  <si>
    <t>Wie sollte ein forensisches Hardware-Toolkit in einem SIEM-System, das KI verwendet, gestaltet sein, um sowohl Sicherheitsvorfälle zu analysieren als auch die Anforderungen der EU-KI-Verordnung hinsichtlich Datensicherheit und Datenschutz zu erfüllen?</t>
  </si>
  <si>
    <t>Welche spezifischen Anforderungen sollte ein forensisches Analysesoftware-Toolkit, das auf KI basiert, im Kontext der EU-KI-Verordnung erfüllen, um sicherzustellen, dass die automatisierte Analyse datenschutzkonform und transparent erfolgt?</t>
  </si>
  <si>
    <t>Wie können dedizierte Analysearbeitsstationen in einem SIEM-System durch den Einsatz von KI optimiert werden, um den Anforderungen der EU-KI-Verordnung gerecht zu werden, insbesondere hinsichtlich der Gewährleistung einer sicheren und nachvollziehbaren Datenverarbeitung?</t>
  </si>
  <si>
    <t>Welche Inhalte sollte ein Handbuch für Sicherheitsanalyse und Forensik umfassen, das sich auf KI in SIEM-Systemen bezieht, um die Einhaltung der EU-KI-Verordnung sicherzustellen?</t>
  </si>
  <si>
    <t>Wie können Arbeitsabläufe für Sicherheitsanalyse und Forensik durch KI in einem SIEM-System optimiert werden, und wie kann die EU-KI-Verordnung sicherstellen, dass diese Arbeitsabläufe nicht gegen geltende Datenschutzbestimmungen verstoßen?</t>
  </si>
  <si>
    <t>Wie sollten Fallmanagementsysteme in einem SIEM-System, das KI verwendet, gestaltet sein, um den Anforderungen der EU-KI-Verordnung hinsichtlich Transparenz und Rechenschaftspflicht gerecht zu werden?</t>
  </si>
  <si>
    <t>Welche Berichtsvorlagen sollten in einem SIEM-System, das KI verwendet, integriert werden, um sicherzustellen, dass die Berichterstattung den Anforderungen der EU-KI-Verordnung hinsichtlich Genauigkeit, Transparenz und Nachvollziehbarkeit entspricht?</t>
  </si>
  <si>
    <t>Welche Verfahren zur Beweissicherung sollten in einem SIEM-System, das KI verwendet, eingeführt werden, um sowohl rechtliche als auch regulatorische Anforderungen im Kontext der EU-KI-Verordnung zu erfüllen?</t>
  </si>
  <si>
    <t>Welche Anforderungen sollte ein Verfahren zum Beweistransport in einem SIEM-System, das KI verwendet, erfüllen, um sicherzustellen, dass alle Daten während des Transports den Anforderungen der EU-KI-Verordnung entsprechen?</t>
  </si>
  <si>
    <t>Welche Maßnahmen sollten in einem SIEM-System, das KI verwendet, ergriffen werden, um sicherzustellen, dass die Aufrechterhaltung der Beweiskette mit den Vorgaben der EU-KI-Verordnung im Einklang steht?</t>
  </si>
  <si>
    <t>Die Ereignisanalyse in einem SIEM-System kann durch KI-Modelle stark verbessert werden, indem KI Anomalien und Muster im Netzwerkverkehr analysiert und potenzielle Bedrohungen identifiziert, die für menschliche Analysten nicht sofort ersichtlich sind. Es ist jedoch wichtig, dass diese KI-Systeme so implementiert werden, dass sie den Anforderungen der EU-KI-Verordnung gerecht werden, insbesondere in Bezug auf Transparenz und Erklärbarkeit. KI sollte nachvollziehbare Entscheidungsprozesse bieten, um Vertrauen in die Automatisierung zu gewährleisten und die Anforderungen an Transparenz und Verantwortlichkeit zu erfüllen.</t>
  </si>
  <si>
    <t>Werkzeuge zur Ereignisanalyse, die KI verwenden, sollten in der Lage sein, Bedrohungen in Echtzeit zu erkennen, während gleichzeitig ein hohes Maß an Kontrolle über die KI-Algorithmen gewährleistet wird. Laut EU-KI-Verordnung sind besonders sensible KI-Anwendungen in sicherheitskritischen Bereichen wie der Cybersicherheit als Hochrisikosysteme einzustufen. Diese Werkzeuge müssen daher die notwendigen Sicherheits- und Risikomanagementanforderungen erfüllen, um sowohl den Datenschutz als auch die Nachvollziehbarkeit der KI-Entscheidungen sicherzustellen.</t>
  </si>
  <si>
    <t>Die KI-basierte Trendanalyse bietet die Möglichkeit, aus historischen Daten Muster und Anomalien zu erkennen, die auf zukünftige Bedrohungen hinweisen. Im Kontext der EU-KI-Verordnung müssen solche KI-Systeme jedoch kontinuierlich überwacht und validiert werden, um sicherzustellen, dass die Entscheidungen frei von Verzerrungen und Diskriminierung sind. Eine regelmäßige Überprüfung der KI-Modelle ist entscheidend, um sicherzustellen, dass die Datenverarbeitung unter Berücksichtigung ethischer und datenschutzrechtlicher Standards erfolgt.</t>
  </si>
  <si>
    <t>Die Vorfallanalyse mit KI kann automatisierte Entscheidungen zur Erkennung von Sicherheitsvorfällen erheblich beschleunigen. Allerdings stellt die EU-KI-Verordnung hohe Anforderungen an die Fairness und Transparenz solcher Systeme, insbesondere bei der Minimierung von Bias. Es muss sichergestellt werden, dass die verwendeten Datenquellen und Algorithmen nicht zu diskriminierenden oder unfairen Entscheidungen führen, was durch regelmäßige Audits und Überprüfungen der Trainingsdaten sichergestellt werden kann.</t>
  </si>
  <si>
    <t>KI kann bei der visuellen Analyse von SIEM-Daten helfen, indem sie große Mengen von Sicherheitsinformationen in verständliche visuelle Muster übersetzt. Allerdings verlangt die EU-KI-Verordnung, dass alle visuell aufbereiteten Informationen nachvollziehbar sind und den Grundsätzen der Transparenz entsprechen. Das bedeutet, dass auch die zugrundeliegenden KI-Algorithmen erklärbar und durch Audits überprüfbar sein müssen, um Missbrauch und Fehlinterpretationen zu verhindern.</t>
  </si>
  <si>
    <t>Statische Malware-Analysen profitieren erheblich von KI, da sie große Mengen an Malware-Dateien schnell klassifizieren und potenzielle Bedrohungen identifizieren können. Allerdings erfordert die EU-KI-Verordnung, dass die Verwendung von KI in diesem Bereich sicherstellt, dass die Entscheidungsprozesse der KI-Modelle nachvollziehbar sind und keine persönlichen oder sensiblen Daten ohne rechtliche Grundlage verarbeitet werden. Zudem müssen Verfahren zur Minimierung von Fehlalarmen in das System integriert werden.</t>
  </si>
  <si>
    <t>Die dynamische Malware-Analyse durch KI kann Bedrohungen in Echtzeit erkennen, indem sie das Verhalten von verdächtigen Programmen überwacht. In Bezug auf die EU-KI-Verordnung ist es jedoch entscheidend, sicherzustellen, dass diese Analysen nicht zu unkontrollierter Überwachung führen und dass die Datenverarbeitung im Einklang mit den Datenschutzrichtlinien erfolgt. Die Verordnung fordert, dass Unternehmen klare Richtlinien zur Nutzung von KI für dynamische Analysen entwickeln und implementieren.</t>
  </si>
  <si>
    <t>Die Tradecraft-Analyse, die sich auf die Untersuchung von Angriffsmustern und -taktiken konzentriert, kann durch KI effizienter gestaltet werden. Es muss jedoch darauf geachtet werden, dass die EU-KI-Verordnung verlangt, dass diese Systeme keine diskriminierenden Tendenzen entwickeln, da Angriffe oft kulturell oder geografisch unterschiedlich sind. Die KI-Modelle sollten regelmäßig validiert werden, um sicherzustellen, dass keine Voreingenommenheit entsteht, die zu ungenauen oder unethischen Schlussfolgerungen führen könnte.</t>
  </si>
  <si>
    <t>KI kann historische Analysen beschleunigen und dabei helfen, Muster in vergangenen Sicherheitsvorfällen zu erkennen. Im Kontext der EU-KI-Verordnung ist jedoch eine besondere Aufmerksamkeit auf die Datenaufbewahrungspflichten und die Rechte der betroffenen Personen zu legen. Langfristige Speicherung von Daten erfo</t>
  </si>
  <si>
    <t>Die Netzwerkanalyse kann durch KI verstärkt werden, indem ungewöhnliches Verhalten im Netzwerk schneller erkannt wird. Allerdings stellt die EU-KI-Verordnung sicher, dass dabei strenge Datenschutzrichtlinien eingehalten werden. Netzwerkanalysen müssen transparent sein und es muss klar dargelegt werden, wie die KI zu ihren Entscheidungen kommt. Dies dient nicht nur der Einhaltung gesetzlicher Vorgaben, sondern auch dem Schutz der Privatsphäre.</t>
  </si>
  <si>
    <t>Die Analyse von Speicherinhalten durch KI kann dazu beitragen, Bedrohungen effizienter zu erkennen. Allerdings erfordert die EU-KI-Verordnung, dass die KI-Systeme so konzipiert sind, dass sie die Vertraulichkeit und Integrität der Daten sicherstellen. Da flüchtige Daten oft sehr sensibel sind, müssen spezielle Schutzmechanismen implementiert werden, um den Anforderungen des Datenschutzes gerecht zu werden.</t>
  </si>
  <si>
    <t>Die Analyse mobiler Geräte durch KI stellt besondere Herausforderungen dar, da solche Geräte häufig personenbezogene Daten enthalten. Im Rahmen der EU-KI-Verordnung müssen SIEM-Systeme sicherstellen, dass die Verarbeitung dieser Daten im Einklang mit den Datenschutzbestimmungen erfolgt. Es müssen Mechanismen zur Minimierung der Datenverarbeitung und zum Schutz der Privatsphäre eingebaut werden.</t>
  </si>
  <si>
    <t>KI kann die Sammlung flüchtiger Informationen erheblich beschleunigen. Die EU-KI-Verordnung fordert jedoch, dass bei der Verarbeitung solcher Informationen strikte Richtlinien zur Datenhoheit und zum Datenschutz eingehalten werden. Darüber hinaus sollte klar geregelt sein, wie und wo diese Daten gespeichert und verarbeitet werden, um Missbrauch zu vermeiden.</t>
  </si>
  <si>
    <t>Bei der Fernbeweissammlung durch KI ist es entscheidend, dass die Integrität und Authentizität der gesammelten Daten gewährleistet wird. Die EU-KI-Verordnung stellt sicher, dass hierbei strenge Sicherheitsstandards eingehalten werden müssen, um die Vertraulichkeit der Daten und die Rechenschaftspflicht bei deren Verarbeitung sicherzustellen.</t>
  </si>
  <si>
    <t>Ein forensisches Hardware-Toolkit, das auf KI basiert, muss so konzipiert sein, dass es sowohl die Anforderungen der Cybersicherheit als auch der EU-KI-Verordnung erfüllt. Dies bedeutet, dass die Hardware-Lösungen datenschutzkonform arbeiten und sicherstellen, dass alle gesammelten Beweise lückenlos und ohne Manipulationen verarbeitet werden.</t>
  </si>
  <si>
    <t>Forensische Analysesoftware, die auf KI basiert, muss sicherstellen, dass sie den Vorgaben der EU-KI-Verordnung entspricht. Dies umfasst nicht nur die Einhaltung von Datenschutzvorgaben, sondern auch die Nachvollziehbarkeit und Erklärbarkeit der von der KI getroffenen Entscheidungen.</t>
  </si>
  <si>
    <t>Analysearbeitsstationen sollten so konfiguriert sein, dass sie den Anforderungen der EU-KI-Verordnung entsprechen. Dies bedeutet, dass KI-gestützte Analysen auf diesen Arbeitsstationen regelmäßig überprüft und Audits unterzogen werden, um sicherzustellen, dass die Datenverarbeitung transparent, sicher und nachvollziehbar bleibt.</t>
  </si>
  <si>
    <t>in Handbuch für KI-gestützte SIEM-Systeme sollte nicht nur technische Spezifikationen enthalten, sondern auch klare Richtlinien zur Einhaltung der EU-KI-Verordnung, insbesondere hinsichtlich Datenschutz, Datensicherheit und Rechenschaftspflicht.</t>
  </si>
  <si>
    <t>Die EU-KI-Verordnung legt großen Wert darauf, dass Arbeitsabläufe, die KI in SIEM-Systemen verwenden, klar dokumentiert und reguliert sind, um sicherzustellen, dass sie den höchsten Standards für Datensicherheit und Transparenz entsprechen. Solche Arbeitsabläufe sollten regelmäßig evaluiert und angepasst werden.</t>
  </si>
  <si>
    <t>Fallmanagementsysteme, die auf KI basieren, sollten sicherstellen, dass alle durch die KI erstellten Berichte und Analysen transparent und nachvollziehbar sind. Dies erfordert eine sorgfältige Integration von Auditing-Mechanismen, um den Anforderungen der EU-KI-Verordnung gerecht zu werden.</t>
  </si>
  <si>
    <t>Berichtsvorlagen müssen so gestaltet sein, dass sie die Ergebnisse der KI-gestützten Analysen klar und verständlich darstellen. Die EU-KI-Verordnung verlangt, dass solche Berichte auch für nicht-technische Stakeholder verständlich sind, um Transparenz und Nachvollziehbarkeit sicherzustellen.</t>
  </si>
  <si>
    <t>Die Beweissicherung in KI-gestützten SIEM-Systemen muss den Anforderungen der EU-KI-Verordnung entsprechen, indem sichergestellt wird, dass alle Daten auf eine Weise gesammelt und verarbeitet werden, die deren Integrität schützt und den Datenschutz respektiert.</t>
  </si>
  <si>
    <t>Der Beweistransport in einem KI-gestützten System sollte sicherstellen, dass die Daten während des Transports geschützt und unverändert bleiben. Die EU-KI-Verordnung fordert, dass dabei alle notwendigen Sicherheitsmaßnahmen ergriffen werden, um Manipulationen oder unbefugten Zugriff zu verhindern.</t>
  </si>
  <si>
    <t>Die Aufrechterhaltung der Beweiskette ist ein zentraler Aspekt bei der Verwendung von KI in SIEM-Systemen. Die EU-KI-Verordnung betont die Bedeutung von Nachvollziehbarkeit und Integrität in der Datenverarbeitung. Es müssen Mechanismen implementiert werden, die sicherstellen, dass alle Prozesse zur Beweissicherung revisionssicher und auditierbar sind.</t>
  </si>
  <si>
    <t>Ereignisanalyse
KI-Erklärbarkeits-Framework: Implementierung eines Systems, das alle Entscheidungen der KI transparent und nachvollziehbar erklärt. Es ist wichtig, dass jede Anomalie oder Bedrohungserkennung durch die KI detailliert beschrieben wird, damit menschliche Analysten die Entscheidungsfindung verstehen.
Modellüberwachung und Anpassung: Regelmäßige Überprüfung und Verbesserung der Algorithmen, um auf neue Bedrohungen vorbereitet zu sein und falsche Alarme zu minimieren.
Hybrid-Modelle: Eine Kombination aus KI und menschlicher Aufsicht stellt sicher, dass kritische Entscheidungen immer überprüfbar bleiben und keine Fehler aufgrund der Automatisierung auftreten.</t>
  </si>
  <si>
    <t>Werkzeuge zur Ereignisanalyse_x000B_
Transparenzprotokolle: Jedes Ereignis, das von der KI analysiert wird, sollte mit einem Protokoll versehen sein, das den Entscheidungsprozess dokumentiert, um die Rückverfolgbarkeit zu gewährleisten.
Data Governance Framework: Es sollte sichergestellt werden, dass nur vertrauenswürdige Datenquellen verwendet werden, um Verzerrungen und Fehler in der Analyse zu vermeiden.
Minimierung der Datenverarbeitung: Um den Datenschutzvorgaben zu entsprechen, sollten nur Daten verwendet werden, die für die Bedrohungserkennung notwendig sind.</t>
  </si>
  <si>
    <t>Trendanalyse_x000B_
Präventive Bias-Prüfungen: Vor dem Einsatz der KI sollten umfangreiche Tests durchgeführt werden, um sicherzustellen, dass keine Verzerrungen in den Algorithmen bestehen, die zu unfairen Entscheidungen führen könnten.
Modelltransparenz: Es sollte klar dokumentiert sein, welche Parameter die KI für die Trendanalyse verwendet. Regelmäßige Berichte über Modellanpassungen und Aktualisierungen sind erforderlich, um Transparenz zu gewährleisten.
Regelmäßige Validierung: Die KI-Modelle müssen auf ihre Fairness und Nicht-Diskriminierung hin überprüft werden, um sicherzustellen, dass sie keinen unzulässigen Bias aufweisen.</t>
  </si>
  <si>
    <t>Vorfallanalyse_x000B_
Ethisches KI-Design: Es ist wichtig, dass die KI nach ethischen Grundsätzen entworfen wird, um sicherzustellen, dass sie keine unfaire oder diskriminierende Entscheidungen trifft.
Human-in-the-loop-Prinzip: Ein menschlicher Operator sollte in der Lage sein, in den Entscheidungsprozess der KI einzugreifen und diesen zu überwachen. Dies hilft, Fehler oder Missinterpretationen zu minimieren.
Automatisierte Modell-Audits: Es sollten regelmäßige Überprüfungen der Algorithmen stattfinden, um sicherzustellen, dass die KI-Modelle korrekt und ohne Verzerrungen arbeiten.</t>
  </si>
  <si>
    <t>Visuelle Analyse_x000B_
Transparenz in der Visualisierung: Jede von der KI erzeugte Visualisierung sollte so gestaltet sein, dass der zugrunde liegende Entscheidungsprozess verständlich ist.
Benutzerfreundliche Erklärungen: Für nicht-technische Benutzer sollten klare Erklärungen bereitgestellt werden, damit die Visualisierungen richtig interpretiert werden können.
Visualisierungs-Audits: Regelmäßige Überprüfung der KI-generierten Visualisierungen, um deren Genauigkeit und Fairness sicherzustellen.</t>
  </si>
  <si>
    <t>Statische Malware-Analyse_x000B_
Minimal-Intrusives Design: Die KI sollte nur die notwendigsten Daten verarbeiten, um Malware zu erkennen, um Datenschutzverletzungen zu vermeiden.
Auditierbare Malware-Erkennung: Jede Entscheidung der KI zur Malware-Erkennung muss nachvollziehbar und dokumentiert sein, um Audits und Überprüfungen zu ermöglichen.
Transparenz in Signaturen-Datenbanken: Regelmäßige Überprüfung der Signaturen-Datenbanken, um sicherzustellen, dass sie aktuell und korrekt sind.</t>
  </si>
  <si>
    <t>Dynamische Malware-Analyse_x000B_
Echtzeit-Transparenz: Die KI muss in der Lage sein, ihre Entscheidungen zur Erkennung von Malware in Echtzeit zu dokumentieren und zu erklären.
Datenverarbeitung minimieren: Nur die notwendigsten Daten sollten verarbeitet werden, um Datenschutzverletzungen zu verhindern.
Vertraulichkeit sicherstellen: Regelmäßige Audits, um sicherzustellen, dass keine sensiblen Daten kompromittiert werden.</t>
  </si>
  <si>
    <t>Tradecraft-Analyse_x000B_
Ethische Modellierung: Die KI-Modelle sollten so gestaltet sein, dass sie keine diskriminierenden Annahmen treffen, beispielsweise auf der Grundlage von Geografie oder Kultur.
Globale Trainingsdaten: KI-Modelle sollten mit Daten aus unterschiedlichen geografischen und kulturellen Quellen trainiert werden, um Verzerrungen zu vermeiden.
Bias-Kontrollmechanismen: Es sollten Mechanismen implementiert werden, um diskriminierende Muster in den KI-Modellen zu erkennen und zu beseitigen.</t>
  </si>
  <si>
    <t>Historische Analyse und langfristige Datenspeicherung_x000B_
Datensparsamkeit: Nur die wirklich benötigten Daten sollten für die historische Analyse verwendet werden. Nicht mehr benötigte Daten sollten regelmäßig gelöscht werden.
Verschlüsselung und Zugriffskontrolle: Alle gespeicherten Daten müssen verschlüsselt werden, um unbefugten Zugriff zu verhindern. Nur autorisierte Personen sollten Zugang zu den historischen Daten haben.
Löschrichtlinien: Es sollten klare Richtlinien zur Löschung von Daten implementiert werden, um sicherzustellen, dass personenbezogene Daten nur so lange wie nötig gespeichert werden.</t>
  </si>
  <si>
    <t>Netzwerkanalyse_x000B_
Datenverkehr minimieren: Es sollten nur die Teile des Netzwerkverkehrs analysiert werden, die für die Bedrohungserkennung erforderlich sind.
Strenge Zugriffsprotokolle: Der Zugriff auf die durch die KI analysierten Netzwerkdaten muss auf autorisierte Personen beschränkt sein.
Regelmäßige Audits: Automatisierte Audits der Netzwerkanalysen durch die KI sollten regelmäßig durchgeführt werden, um sicherzustellen, dass die Datenschutzstandards eingehalten werden.</t>
  </si>
  <si>
    <t>Speicheranalyse_x000B_
Speicherdaten minimieren: Die KI sollte nur auf die für die Analyse notwendigen Daten zugreifen und keine unnötigen Speicheranalysen durchführen.
Löschrichtlinien umsetzen: Daten, die nicht mehr benötigt werden, sollten gelöscht oder anonymisiert werden.
Sicherheitsprotokolle implementieren: Die Speicheranalysen sollten strengen Sicherheits- und Datenschutzprotokollen unterliegen, um Datenmissbrauch zu verhindern.</t>
  </si>
  <si>
    <t>Analyse von mobilen Geräten_x000B_
Schutz persönlicher Daten: Die KI sollte sicherstellen, dass persönliche Daten auf mobilen Geräten nur verarbeitet werden, wenn dies unbedingt notwendig ist.
Mobile-spezifische Datenschutzrichtlinien: Es sollten spezielle Richtlinien zur Analyse mobiler Geräte implementiert werden, um sicherzustellen, dass die Datenverarbeitung im Einklang mit der Datenschutz-Grundverordnung (DSGVO) erfolgt.
Strenge Zugriffs- und Verschlüsselungskontrollen: Nur autorisierte Personen sollten Zugriff auf die Daten von mobilen Geräten haben, und diese sollten stets verschlüsselt sein.</t>
  </si>
  <si>
    <t>Sammlung flüchtiger Informationen_x000B_
Minimal-Intrusivität: Es sollte sichergestellt werden, dass die KI nur die notwendigsten Daten sammelt, um Datenschutzverletzungen zu vermeiden.
Datenrichtlinien gemäß DSGVO: Alle gesammelten Informationen sollten im Einklang mit der DSGVO verarbeitet werden, und die Erfassung nicht benötigter Daten sollte vermieden werden.
Verschlüsselung und Zugriffskontrolle: Alle gesammelten Daten müssen verschlüsselt und durch strikte Zugriffskontrollen geschützt werden</t>
  </si>
  <si>
    <t>Fernbeweissammlung_x000B_
Beweisintegrität gewährleisten: Es sollten kryptografische Methoden verwendet werden, um sicherzustellen, dass die gesammelten Beweise authentisch und unverändert sind.
Beweiskette dokumentieren: Jede Handlung, die im Zusammenhang mit der Sammlung und Verarbeitung von Beweisen steht, sollte dokumentiert werden, um die Nachvollziehbarkeit zu gewährleisten.
Einschränkung des Zugriffs: Nur autorisierte Personen sollten Zugriff auf die Beweise haben.</t>
  </si>
  <si>
    <t>orensisches Hardware-Toolkit_x000B_
Auditierbarkeit sicherstellen: Die Verwendung forensischer Hardware-Tools sollte regelmäßig auditiert werden, um die Korrektheit und Rechtmäßigkeit der durchgeführten Analysen sicherzustellen.
Transparenz sicherstellen: Alle durch die Hardware gesammelten Beweise sollten transparent dokumentiert und nachvollziehbar sein.</t>
  </si>
  <si>
    <t>Forensische Analysesoftware_x000B_
Transparente und erklärbare Modelle: Die KI sollte in der Lage sein, ihre Entscheidungen zur Beweisanalyse nachvollziehbar zu erklären.
Regelmäßige Audits: Die Software sollte regelmäßig überprüft werden, um sicherzustellen, dass sie im Einklang mit der EU-KI-Verordnung arbeitet und keine unrechtmäßigen Datenverarbeitungen durchführt.</t>
  </si>
  <si>
    <t>Dedizierte Analysearbeitsstationen_x000B_
Überprüfung und Aktualisierung der Systeme: Die Arbeitsstationen sollten regelmäßig auf ihre Effizienz und Korrektheit überprüft werden.
Sicherstellen, dass KI-Entscheidungen überprüfbar bleiben: Die von den Arbeitsstationen durchgeführten Analysen sollten dokumentiert und für menschliche Prüfer nachvollziehbar sein.</t>
  </si>
  <si>
    <t>Handbuch für Sicherheitsanalyse und Forensik_x000B_
Detaillierte Dokumentation: Das Handbuch sollte klare Anweisungen zur Nutzung von KI in SIEM-Systemen enthalten, einschließlich der Anforderungen an Transparenz, Datenschutz und Rechenschaftspflicht.
Regelmäßige Aktualisierung: Das Handbuch sollte kontinuierlich aktualisiert werden, um neuen rechtlichen und technischen Anforderungen gerecht zu werden.</t>
  </si>
  <si>
    <t>Arbeitsabläufe für Sicherheitsanalyse und Forensik_x000B_
Strikte Einhaltung der Datenschutzanforderungen: Alle automatisierten Arbeitsabläufe müssen im Einklang mit der EU-KI-Verordnung durchgeführt werden.
Regelmäßige Audits und Überprüfungen: Es sollte sichergestellt werden, dass die Arbeitsabläufe effizient und datenschutzkonform sind, und KI-Entscheidungen sollten regelmäßig überprüft werden.</t>
  </si>
  <si>
    <t>Fallmanagementsysteme_x000B_
Transparenz und Rechenschaftspflicht: Das Fallmanagementsystem sollte sicherstellen, dass alle durch die KI-generierten Berichte und Analysen klar nachvollziehbar sind.
Sicherheitsüberprüfungen: Das System sollte regelmäßig auf Sicherheitslücken und Datenschutzkonformität überprüft werden.</t>
  </si>
  <si>
    <t>Berichtsvorlagen_x000B_
Nachvollziehbare Berichte: Die durch KI generierten Berichte müssen klar und verständlich dokumentiert sein, um sicherzustellen, dass sie auch von nicht-technischen Personen nachvollzogen werden können.
Transparenz in der Berichterstattung: Alle durch KI-Modelle gewonnenen Ergebnisse müssen so dargestellt werden, dass der Entscheidungsprozess nachvollziehbar bleibt</t>
  </si>
  <si>
    <t>Verfahren zur Beweissicherung_x000B_
Sicherstellung der Beweisintegrität: Alle gesammelten Beweise müssen durch kryptografische Methoden geschützt werden, um ihre Unveränderlichkeit und Authentizität zu gewährleisten.
Regelmäßige Überprüfung: Die Verfahren zur Beweissicherung sollten regelmäßig auf ihre Effizienz und Konformität mit den rechtlichen Vorgaben überprüft werden.</t>
  </si>
  <si>
    <t>Verfahren zum Beweistransport_x000B_
Sicherheitsmaßnahmen während des Transports: Der Transport von Beweisen muss durch Verschlüsselung und strikte Zugangskontrollen abgesichert werden.
Regelmäßige Sicherheitsüberprüfungen: Die Transportprozesse sollten regelmäßig auf Sicherheitslücken und Einhaltung der Datenschutzvorgaben überprüft werden.</t>
  </si>
  <si>
    <t>Verfahren zur Aufrechterhaltung der Beweiskette_x000B_
Dokumentation der Beweiskette: Jede Veränderung oder jeder Zugriff auf Beweise muss dokumentiert werden, um die Nachvollziehbarkeit sicherzustellen.
Regelmäßige Audits: Die Verfahren zur Aufrechterhaltung der Beweiskette sollten regelmäßig überprüft werden, um sicherzustellen, dass die Beweiskette intakt bleibt und keine Manipulationen möglich sind.</t>
  </si>
  <si>
    <t>Haben Sie eine Reifegradbewertungsmethodik speziell für den Einsatz von Künstlicher Intelligenz (KI) im Security Information and Event Management (SIEM) gemäß den Anforderungen der EU-KI-Verordnung implementiert?</t>
  </si>
  <si>
    <t>Wenn ja, welche Methodik verwenden Sie zur Bewertung der Reife Ihrer KI-basierten SIEM-Lösung, und wie stellen Sie sicher, dass sie mit den Vorschriften der EU-KI-Verordnung übereinstimmt?</t>
  </si>
  <si>
    <t>Wenn ja, welches Reifegradniveau hat Ihre KI-basierte SIEM-Lösung erreicht (kann bis zu 2 Stellen umfassen), und wie wird dies im Kontext der regulatorischen Compliance überwacht?</t>
  </si>
  <si>
    <t>Wenn ja, überspringen Sie direkt zu 2.17 (Fähigkeiten)</t>
  </si>
  <si>
    <t>Haben Sie Standards und Richtlinien für den Einsatz von KI im Rahmen des Security Incident Management Prozesses entwickelt, die den EU-KI-Verordnungen entsprechen?</t>
  </si>
  <si>
    <t>Haben Sie den KI-gestützten Security Incident Management Prozess und die Einhaltung der EU-KI-Verordnung formal beschrieben?</t>
  </si>
  <si>
    <t>Bitte spezifizieren Sie die wesentlichen Elemente des Security Incident Management Dokuments im Kontext der KI-Nutzung:</t>
  </si>
  <si>
    <t>Wie wird ein Sicherheitsvorfall definiert, wenn KI in der SIEM-Lösung integriert ist, und wie werden KI-spezifische Risiken adressiert?</t>
  </si>
  <si>
    <t>Welche Service-Level wurden für KI-basierte Erkennung und Reaktion auf Sicherheitsvorfälle definiert, und wie werden diese im Hinblick auf die EU-KI-Verordnung überwacht?</t>
  </si>
  <si>
    <t>Wie sieht der Workflow für KI-gestützte Sicherheitsvorfallprozesse aus, und wie wird dabei die Transparenz gemäß der EU-KI-Verordnung gewährleistet?</t>
  </si>
  <si>
    <t>Haben Sie Entscheidungsbäume für KI-gestützte Sicherheitsvorfallreaktionen implementiert, und wie gewährleisten Sie die Nachvollziehbarkeit der KI-Entscheidungen?</t>
  </si>
  <si>
    <t>Wie haben Sie die Betriebszeiten für KI-basierte SIEM-Lösungen definiert, und wie stellen Sie sicher, dass die KI-Systeme in Echtzeit reagieren können, ohne regulatorische Anforderungen zu verletzen?</t>
  </si>
  <si>
    <t>Wer sind die relevanten Kunden und Stakeholder im Zusammenhang mit KI-gestütztem SIEM, und wie werden deren Interessen und Datenschutzrechte gemäß der EU-KI-Verordnung berücksichtigt?</t>
  </si>
  <si>
    <t>Welchen Zweck verfolgen Sie mit dem Einsatz von KI in Ihrem SIEM-System, und wie wird dieser Zweck im Kontext der Ethik- und Transparenzanforderungen der EU-KI-Verordnung gerechtfertigt?</t>
  </si>
  <si>
    <t>Welche Eingabedaten und Auslöser verwendet Ihre KI-basierte SIEM-Lösung, und wie werden diese auf mögliche Diskriminierung oder Verzerrungen geprüft?</t>
  </si>
  <si>
    <t>Welche Ergebnisse und Lieferungen (z. B. Berichte, Alarme) generiert die KI in Ihrer SIEM-Lösung, und wie stellen Sie sicher, dass diese Ergebnisse mit der EU-KI-Verordnung konform sind?</t>
  </si>
  <si>
    <t>Welche Aktivitäten führt die KI innerhalb des SIEM-Prozesses durch, und wie überwachen Sie die Einhaltung der Anforderungen an Transparenz, Sicherheit und Datenschutz?</t>
  </si>
  <si>
    <t>Welche Rollen und Verantwortlichkeiten haben menschliche Akteure und die KI im Rahmen des KI-gestützten SIEM, und wie wird sichergestellt, dass menschliche Aufsicht und Kontrolle gemäß der EU-KI-Verordnung bestehen?</t>
  </si>
  <si>
    <t>Wird die Qualität des KI-gestützten SIEM-Services regelmäßig überprüft, um sicherzustellen, dass die KI-Verordnung der EU eingehalten wird?</t>
  </si>
  <si>
    <t>Wird die Leistung der KI-basierten SIEM-Lösung hinsichtlich der Einhaltung festgelegter Service-Level regelmäßig überwacht, und wie wird dabei die Einhaltung der EU-KI-Vorschriften gewährleistet?</t>
  </si>
  <si>
    <t>Werden Kunden und/oder Stakeholder regelmäßig über die Leistung und potenzielle Risiken der KI-basierten SIEM-Lösung informiert, und wie wird dies im Kontext der EU-KI-Verordnung transparent kommuniziert?</t>
  </si>
  <si>
    <t>Gibt es vertragliche Vereinbarungen zwischen dem SOC (Security Operations Center) und den Kunden, die spezifisch den Einsatz von KI im SIEM regeln, insbesondere in Bezug auf Transparenz, Fairness und Datenschutz gemäß der EU-KI-Verordnung?</t>
  </si>
  <si>
    <t>Ist genügend qualifiziertes Personal vorhanden, um die KI-gestützten Prozesse im SIEM zu überwachen und gegebenenfalls manuelle Eingriffe durchzuführen, um die Einhaltung der EU-KI-Verordnung sicherzustellen?</t>
  </si>
  <si>
    <t>Ist der Einsatz von KI im SIEM-Prozess mit anderen relevanten IT-Sicherheits- und Compliance-Prozessen abgestimmt, insbesondere im Hinblick auf regulatorische Anforderungen der EU-KI-Verordnung?</t>
  </si>
  <si>
    <t>Ist das Incident Response Team autorisiert, im Rahmen der KI-gestützten SIEM-Lösung invasive Maßnahmen durchzuführen, und wie wird sichergestellt, dass diese Maßnahmen den Anforderungen an die Transparenz und Fairness gemäß der EU-KI-Verordnung entsprechen?</t>
  </si>
  <si>
    <t>Gibt es eine klar definierte Onboarding- und Offloading-Prozedur für die Implementierung und den Rückzug von KI in der SIEM-Lösung, um Risiken und Verstöße gegen die EU-KI-Verordnung zu vermeiden?</t>
  </si>
  <si>
    <t>Werden Best Practices für den Einsatz von KI im SIEM angewendet, die den Anforderungen der EU-KI-Verordnung in Bezug auf Fairness, Transparenz und Nichtdiskriminierung entsprechen?</t>
  </si>
  <si>
    <t>Wird der KI-gestützte SIEM-Service durch vordefinierte Workflows oder Szenarien unterstützt, und wie werden diese regelmäßig überprüft, um sicherzustellen, dass sie den Anforderungen der EU-KI-Verordnung entsprechen?</t>
  </si>
  <si>
    <t>erden Prozessdaten gesammelt, um die Leistung der KI-basierten SIEM-Lösung vorherzusagen, und wie wird sichergestellt, dass diese Vorhersagen keine Verzerrungen aufweisen oder gegen die EU-KI-Verordnung verstoßen?</t>
  </si>
  <si>
    <t>Wird die KI-gestützte SIEM-Lösung kontinuierlich anhand von festgelegten Verbesserungszielen und unter Berücksichtigung der Anforderungen der EU-KI-Verordnung weiterentwickelt?</t>
  </si>
  <si>
    <t>Eine Reifegradbewertungsmethodik für KI-gestützte SIEM-Systeme erfordert eine umfassende Analyse des technologischen Entwicklungsstandes, der Governance-Strukturen und der rechtlichen Anforderungen, insbesondere der EU-KI-Verordnung. Dies beinhaltet die Bewertung der Fähigkeit der KI, Sicherheitsvorfälle effizient und ohne Verzerrungen oder Diskriminierung zu erkennen und zu bewältigen. Die Methodik sollte auch sicherstellen, dass die verwendete KI transparent und nachvollziehbar bleibt und kontinuierlich an neue gesetzliche Anforderungen angepasst wird.</t>
  </si>
  <si>
    <t>Die Methodik zur Reifegradbewertung von KI-basierten SIEM-Lösungen kann auf etablierten Modellen wie dem Capability Maturity Model Integration (CMMI) aufbauen. Dabei müssen zusätzliche Parameter berücksichtigt werden, wie etwa die Compliance mit der EU-KI-Verordnung, die das Risikomanagement, die Datensicherheit und die Minimierung algorithmischer Verzerrungen fokussiert. Eine transparente Dokumentation der Entscheidungsfindung und der algorithmischen Prozesse ist dabei essenziell.</t>
  </si>
  <si>
    <t>Ein zweistufiges Reifegradmodell könnte basierend auf der Übereinstimmung mit den Anforderungen der EU-KI-Verordnung formuliert werden. Der Reifegrad eines Systems, das z. B. auf der Basis von maschinellem Lernen arbeitet, könnte durch regelmäßige Überprüfung der Datenqualität, der Modelltransparenz und der Fairness der Algorithmen bestimmt werden. Hierzu sind regelmäßige Audits und Tests notwendig.</t>
  </si>
  <si>
    <t>Standards für KI-gestützte Sicherheitsvorfallmanagement-Prozesse sollten umfassend definiert werden, um sicherzustellen, dass die KI in Übereinstimmung mit den Prinzipien der EU-KI-Verordnung arbeitet. Diese Standards könnten Richtlinien zur Sicherstellung der Transparenz, zur Vermeidung von algorithmischen Verzerrungen sowie zur Sicherstellung der Fairness und der Rechte der betroffenen Personen umfassen.</t>
  </si>
  <si>
    <t>Die formale Beschreibung des KI-gestützten Sicherheitsvorfallmanagements sollte sowohl die technischen als auch die organisatorischen Komponenten beinhalten. Es ist notwendig, klare Richtlinien zu formulieren, wie die KI eingesetzt wird, wie sie mit menschlichen Akteuren interagiert und wie Entscheidungsfindungsprozesse dokumentiert werden, um Transparenz und Rechenschaftspflicht gemäß der EU-KI-Verordnung sicherzustellen.</t>
  </si>
  <si>
    <t>Eine klare Definition von Sicherheitsvorfällen in einem KI-gestützten SIEM-System muss berücksichtigen, dass die KI selbst möglicherweise falsche Positiv- oder Negativmeldungen generiert. Es muss definiert werden, wie diese Ergebnisse validiert werden und wie menschliche Aufsicht eingebunden ist, um Fehlalarme zu minimieren.</t>
  </si>
  <si>
    <t>Die Service-Level für KI-basierte SIEM-Systeme müssen so definiert sein, dass die KI in Echtzeit oder nahezu in Echtzeit auf Bedrohungen reagieren kann. Dabei sollte sichergestellt werden, dass die KI unter extremen Belastungen genauso effektiv bleibt und keine sicherheitskritischen Vorfälle übersehen werden.</t>
  </si>
  <si>
    <t>Der Workflow eines KI-gestützten Sicherheitsvorfallmanagements sollte flexibel genug sein, um unerwartete Bedrohungsszenarien zu verarbeiten, aber gleichzeitig transparent genug, um die Entscheidungsfindung jederzeit nachvollziehen zu können. Dies muss auch im Einklang mit den Transparenzanforderungen der EU-KI-Verordnung stehen.</t>
  </si>
  <si>
    <t>Entscheidungsbäume in KI-basierten SIEM-Systemen müssen so gestaltet sein, dass sie die Fähigkeit der KI reflektieren, Risiken auf einer granularen Ebene zu analysieren, ohne dabei voreingenommene Entscheidungen zu treffen. Regelmäßige Audits dieser Entscheidungsprozesse sind notwendig, um sicherzustellen, dass die Anforderungen der EU-KI-Verordnung erfüllt werden.</t>
  </si>
  <si>
    <t>Die Betriebszeiten von KI-Systemen sollten so konzipiert sein, dass sie rund um die Uhr verfügbar sind. Dabei muss die Integrität der KI gewährleistet sein, auch wenn sie in Echtzeit Entscheidungen trifft. Regelmäßige Systemtests und -überprüfungen müssen durchgeführt werden, um Ausfälle und Fehlentscheidungen zu verhindern.</t>
  </si>
  <si>
    <t>Die relevanten Stakeholder im Zusammenhang mit KI-gestütztem SIEM umfassen IT-Sicherheitsverantwortliche, Datenschutzbeauftragte und betroffene Personen. Die Interessen dieser Stakeholder, insbesondere in Bezug auf Transparenz und Datenschutz, müssen gemäß der EU-KI-Verordnung gewahrt werden.</t>
  </si>
  <si>
    <t>Der Einsatz von KI im SIEM sollte das Ziel verfolgen, menschliche Analysten zu unterstützen, nicht zu ersetzen. Die KI sollte darauf ausgelegt sein, große Datenmengen zu analysieren und Anomalien zu erkennen, die von Menschen möglicherweise übersehen werden. Dies sollte jedoch immer unter Berücksichtigung ethischer und rechtlicher Vorgaben geschehen.</t>
  </si>
  <si>
    <t>Eingaben für KI-gestützte SIEM-Systeme umfassen in der Regel große Mengen an Protokolldaten und Ereignissen aus Netzwerken und Endgeräten. Diese Eingabedaten müssen auf Verzerrungen und Fehlinterpretationen überprüft werden, um sicherzustellen, dass die KI auf faire Weise arbeitet und keine diskriminierenden Muster reproduziert.</t>
  </si>
  <si>
    <t>Die Ergebnisse, die von KI-gestützten SIEM-Systemen geliefert werden, sollten regelmäßig auf ihre Genauigkeit und Relevanz überprüft werden. Es ist essenziell, dass die KI keine voreingenommenen Berichte oder Alarme erstellt, die zu Fehlentscheidungen führen könnten.</t>
  </si>
  <si>
    <t>Die Aktivitäten der KI im Rahmen des SIEM sollten dokumentiert und durch menschliche Überprüfung ergänzt werden. Regelmäßige Kontrollen der Algorithmen und ihrer Entscheidungsprozesse helfen dabei, sicherzustellen, dass die KI keine unvorhersehbaren Entscheidungen trifft.</t>
  </si>
  <si>
    <t>Es sollte klar definiert werden, welche Aufgaben die KI im Vergleich zu menschlichen Akteuren übernimmt. Die Aufsicht durch Menschen ist unerlässlich, um sicherzustellen, dass die KI keine autonomen Entscheidungen trifft, die den Anforderungen der EU-KI-Verordnung widersprechen.</t>
  </si>
  <si>
    <t>Die Qualität von KI-basierten SIEM-Systemen kann durch regelmäßige Evaluierungen und Performance-Tests sichergestellt werden. Dabei sollte ein besonderer Fokus auf die Fähigkeit der KI gelegt werden, genaue Vorhersagen zu treffen und Sicherheitsvorfälle effizient zu erkennen, ohne dass es zu systematischen Verzerrungen kommt.</t>
  </si>
  <si>
    <t>Die Überprüfung der Service-Level in KI-gestützten SIEM-Systemen sollte kontinuierlich erfolgen, um sicherzustellen, dass die KI die in den Verträgen festgelegten Leistungen erfüllt. Insbesondere sollte überprüft werden, wie effektiv die KI im Vergleich zu menschlichen Sicherheitsanalysten arbeitet.</t>
  </si>
  <si>
    <t>Kunden und Stakeholder müssen regelmäßig über die Funktionalität und Leistung der KI informiert werden. Dabei ist besonders darauf zu achten, dass mögliche Risiken oder Unklarheiten hinsichtlich der KI-Entscheidungen transparent gemacht werden, um das Vertrauen in das System zu stärken.</t>
  </si>
  <si>
    <t>Vertragliche Vereinbarungen zwischen dem SOC und den Kunden sollten spezifische Regelungen enthalten, wie die KI eingesetzt wird und wie im Falle von Fehlentscheidungen verfahren wird. Es sollte klar festgelegt werden, welche Maßnahmen ergriffen werden, wenn die KI unerwartete oder ungenaue Vorhersagen trifft.</t>
  </si>
  <si>
    <t>Die Zuweisung von Personal zur Überwachung der KI im SIEM ist entscheidend. Menschliche Analysten müssen jederzeit die Möglichkeit haben, in den Entscheidungsprozess einzugreifen und Korrekturmaßnahmen zu ergreifen, falls die KI eine falsche Entscheidung trifft.</t>
  </si>
  <si>
    <t>KI-gestützte SIEM-Prozesse müssen eng mit anderen IT-Sicherheitsprozessen und Richtlinien abgestimmt werden. Insbesondere müssen sie mit den Datenschutz- und Sicherheitsrichtlinien der Organisation kompatibel sein, um die Einhaltung der EU-KI-Verordnung zu gewährleisten.</t>
  </si>
  <si>
    <t>Das Incident Response Team muss in der Lage sein, invasive Maßnahmen auf der Grundlage von KI-generierten Empfehlungen zu ergreifen. Dabei muss jedoch stets überprüft werden, ob diese Maßnahmen mit den Anforderungen der EU-KI-Verordnung im Einklang stehen, insbesondere in Bezug auf Transparenz und Fairness.</t>
  </si>
  <si>
    <t>Ein umfassendes Onboarding- und Offboarding-Verfahren ist notwendig, um sicherzustellen, dass die KI in das bestehende SIEM-System integriert wird, ohne andere Prozesse zu stören oder zu gefährden. Das Offboarding sollte ebenfalls klar geregelt sein, um sicherzustellen, dass keine sicherheitskritischen Lücken entstehen.</t>
  </si>
  <si>
    <t>Die Anwendung von Best Practices im Bereich der KI in SIEM sollte regelmäßig überprüft werden, um sicherzustellen, dass sie den neuesten Standards und Vorschriften, insbesondere der EU-KI-Verordnung, entsprechen.</t>
  </si>
  <si>
    <t>Vordefinierte Workflows und Szenarien für KI-basierte SIEM-Systeme sollten auf ihre Effektivität und Relevanz geprüft werden. Es ist wichtig sicherzustellen, dass die KI flexibel genug ist, um auf unerwartete Bedrohungen zu reagieren, aber auch transparent und nachvollziehbar bleibt.</t>
  </si>
  <si>
    <t>Prozessdaten sollten kontinuierlich gesammelt und analysiert werden, um die Leistung der KI vorherzusagen. Diese Daten sollten regelmäßig auf Verzerrungen oder Fehlinterpretationen überprüft werden, um sicherzustellen, dass die KI keine systematischen Fehler macht.</t>
  </si>
  <si>
    <t>Die kontinuierliche Verbesserung der KI-basierten SIEM-Lösung sollte sich an klar definierten Zielen orientieren, die den Anforderungen der EU-KI-Verordnung entsprechen. Es ist wichtig, dass die Verbesserung nicht nur die technische Effizienz betrifft, sondern auch ethische und rechtliche Aspekte berücksichtigt.</t>
  </si>
  <si>
    <t>Reifegradbewertung
Entwickeln Sie einen umfassenden Reifegradbewertungsrahmen, der speziell auf KI-gestützte Systeme im Bereich der Cybersicherheit ausgerichtet ist. Dieser Rahmen sollte Elemente wie ethische Überlegungen, algorithmische Transparenz, Risikobewertungen und regelmäßige Audits enthalten.
Verwenden Sie unabhängige Prüfstellen, um die Konformität regelmäßig zu überprüfen und Anpassungen an die EU-KI-Verordnung sicherzustellen. Schulungen für Entwickler und Anwender über rechtliche und ethische Anforderungen sollten ebenfalls durchgeführt werden.</t>
  </si>
  <si>
    <t>Methodik zur Bewertung
Führen Sie eine multidimensionale Bewertungsmethodik ein, die technische, ethische und regulatorische Anforderungen integriert. Diese Methodik sollte speziell den Fokus auf die Minimierung von Bias, die Verbesserung der Entscheidungsfindung und die Transparenz der KI-Modelle legen.
Nutzen Sie standardisierte Reifegradmodelle wie CMMI in Kombination mit spezifischen EU-KI-Regelwerken, um eine kontinuierliche Bewertung und Anpassung sicherzustellen.</t>
  </si>
  <si>
    <t>Reifegradniveau
Etablieren Sie ein mehrstufiges Prüf- und Evaluierungssystem, das regelmäßige Audits durchführt, um das Reifegradniveau der KI zu bestimmen und sicherzustellen, dass es den regulatorischen Anforderungen entspricht.
Dokumentieren Sie alle Änderungen und Updates, die an den Algorithmen vorgenommen werden, und richten Sie eine Compliance-Überwachungsstelle ein, die regelmäßig Berichte zur Einhaltung erstellt.</t>
  </si>
  <si>
    <t>Standards und Richtlinien
Entwickeln Sie spezifische interne Standards für KI-gestützte Sicherheitstechnologien, die ethische Anforderungen wie Fairness, Transparenz und die Nichtdiskriminierung erfüllen.
Führen Sie interne Richtlinien ein, die sicherstellen, dass alle KI-Aktivitäten regelmäßig auf Konformität mit der EU-KI-Verordnung überprüft werden, und richten Sie eine Taskforce ein, die bei Änderungen der Regulierung sofort reagiert.</t>
  </si>
  <si>
    <t>Beschreibung des Prozesses
Definieren Sie detaillierte Prozesse für das KI-gestützte Incident Management, in denen die Rollen von KI und menschlichen Akteuren klar getrennt sind.
Verwenden Sie Szenarienanalysen und Tests, um zu simulieren, wie die KI bei verschiedenen Arten von Sicherheitsvorfällen reagieren sollte.
Ergänzen Sie die technische Dokumentation durch rechtliche Bewertungen, die sicherstellen, dass alle Prozesse mit den Anforderungen der EU-KI-Verordnung konform sind.</t>
  </si>
  <si>
    <t>Definition von Sicherheitsvorfällen
Integrieren Sie spezifische Kriterien für die KI, um Sicherheitsvorfälle korrekt zu identifizieren und falsche Positive zu reduzieren. Menschliche Überprüfungsprozesse sollten etabliert werden, um sicherzustellen, dass die endgültigen Entscheidungen immer von einem menschlichen Experten validiert werden, besonders bei kritischen Vorfällen.
Führen Sie einen Mechanismus ein, um Rückmeldungen von Nutzern oder Analysten zu sammeln, falls KI-Ergebnisse angezweifelt werden.</t>
  </si>
  <si>
    <t>Service-Level für KI
Entwickeln Sie flexible Service-Level-Vereinbarungen (SLAs), die auf kontinuierliche Verbesserungen und Anpassungen an neue Bedrohungslagen ausgelegt sind. Überwachen Sie die Einhaltung der SLAs automatisch durch die KI selbst, um sicherzustellen, dass Echtzeitanforderungen und Reaktionszeiten jederzeit erfüllt werden.
Bei SLA-Verstößen sollten sofortige Eskalationsprozesse implementiert werden, um Verzögerungen in der Reaktion zu minimieren.</t>
  </si>
  <si>
    <t>Workflow-Transparenz
Bauen Sie ein detailliertes Prüfprotokoll ein, das die Entscheidungen der KI aufzeichnet und es externen Prüfern oder Audits ermöglicht, jede Entscheidung Schritt für Schritt nachzuvollziehen.
Implementieren Sie „Explainable AI“-Techniken (XAI), die es Menschen ermöglichen, die Entscheidungswege der KI transparent und verständlich zu machen.</t>
  </si>
  <si>
    <t>Entscheidungsbäume
Regelmäßige Validierungen der Entscheidungsbäume durch menschliche Experten sicherstellen, um sicherzugehen, dass die KI nachvollziehbare und faire Entscheidungen trifft.
Führen Sie eine regelmäßige Überarbeitung und Optimierung der Entscheidungsbäume durch, um sicherzustellen, dass sie mit aktuellen Bedrohungen und den neuesten Anforderungen der EU-KI-Verordnung in Einklang stehen.</t>
  </si>
  <si>
    <t>Betriebszeiten und Echtzeitfähigkeit
Bauen Sie redundante KI-Systeme ein, die bei Ausfall eines Teils des Systems die Entscheidungsfähigkeit der KI aufrechterhalten.
Testen Sie die KI regelmäßig auf Echtzeitfähigkeit und stellen Sie sicher, dass bei längeren Betriebsunterbrechungen manuelle Eingriffe möglich sind, um sicherzustellen, dass keine Verstöße gegen die EU-KI-Verordnung entstehen.</t>
  </si>
  <si>
    <t>Stakeholder und Datenschutz
Etablieren Sie klare Mechanismen, um Stakeholder transparent über die Verwendung von KI im SIEM zu informieren. Dazu gehört die klare Kommunikation der Datenschutzmaßnahmen, die bei der Verarbeitung von persönlichen Daten durch die KI-Systeme getroffen werden.
Entwickeln Sie Datenschutzstrategien, die auf „Privacy by Design“-Prinzipien beruhen und sicherstellen, dass die Rechte der Betroffenen jederzeit gewahrt bleiben.</t>
  </si>
  <si>
    <t>Zweck der KI
Überprüfen Sie den Einsatzzweck der KI regelmäßig im Hinblick auf ethische und rechtliche Standards und dokumentieren Sie jede Änderung des Verwendungszwecks.
Führen Sie ethische Kommissionen ein, die sicherstellen, dass die KI nur für legitime Sicherheitszwecke eingesetzt wird und keine negativen gesellschaftlichen Auswirkungen entstehen.</t>
  </si>
  <si>
    <t>Eingabedaten und Verzerrungen
Implementieren Sie strikte Maßnahmen zur Datenvalidierung und Bias-Kontrolle. Entwickeln Sie automatische Mechanismen, die sicherstellen, dass Datensätze, die zur KI-Trainierung oder Echtzeit-Auswertung verwendet werden, keine diskriminierenden Muster enthalten.
Bauen Sie einen unabhängigen Überwachungsprozess ein, der regelmäßig die verwendeten Daten auf Verzerrungen und Diskriminierung prüft.</t>
  </si>
  <si>
    <t>Ergebnisse und Berichte
Etablieren Sie einen Validierungsprozess, bei dem alle Berichte und Alarme, die von der KI generiert werden, regelmäßig von menschlichen Experten überprüft werden, um deren Genauigkeit und Relevanz zu gewährleisten.
Automatisierte Audits sollten durchgeführt werden, um sicherzustellen, dass keine voreingenommenen oder ungenauen Berichte generiert werden.</t>
  </si>
  <si>
    <t>KI-Aktivitäten und Compliance
Etablieren Sie ein kontinuierliches Compliance-Monitoring-System, das KI-Aktivitäten in Echtzeit überwacht und meldet, wenn gegen die Anforderungen der EU-KI-Verordnung verstoßen wird.
Nutzen Sie „Explainable AI“-Methoden, um menschlichen Prüfern die Überwachung und Bewertung der KI-Entscheidungen zu erleichtern.</t>
  </si>
  <si>
    <t>Rollen und Verantwortlichkeiten
Entwickeln Sie klare Arbeitsanweisungen und Verantwortungsbereiche für menschliche Experten und KI. Die KI sollte als unterstützende Technologie agieren, während der Mensch die oberste Entscheidungsgewalt behält.
Implementieren Sie Mechanismen, die es menschlichen Analysten ermöglichen, bei Bedarf sofort in die Entscheidungsprozesse der KI einzugreifen.</t>
  </si>
  <si>
    <t>Qualitätssicherung
Führen Sie regelmäßig Performance-Tests und Qualitätskontrollen durch, die sich auf die Genauigkeit und Effizienz der KI konzentrieren. Dabei sollten vor allem die Entscheidungsprozesse und deren Übereinstimmung mit der EU-KI-Verordnung im Fokus stehen.
Entwickeln Sie interne Qualitätsmanagement-Prozesse, die den Fortschritt der KI kontinuierlich überwachen und Verbesserungspotenziale identifizieren.</t>
  </si>
  <si>
    <t>Überwachung der Service-Level
Implementieren Sie eine kontinuierliche Überwachungsinfrastruktur, die sicherstellt, dass die Service-Level-Anforderungen (SLAs) in Bezug auf die EU-KI-Verordnung jederzeit erfüllt werden. Regelmäßige Überprüfungen der Einhaltung durch Dritte können zusätzliche Sicherheit bieten.</t>
  </si>
  <si>
    <t>Kommunikation mit Kunden
Entwickeln Sie regelmäßige und strukturierte Kommunikationsmechanismen, um Kunden über die Leistung der KI und potenzielle Risiken zu informieren. Transparenzberichte und -workshops können das Vertrauen stärken und sicherstellen, dass die Anforderungen der EU-KI-Verordnung beachtet werden.</t>
  </si>
  <si>
    <t>Vertragliche Vereinbarungen
Passen Sie alle Verträge an die spezifischen Anforderungen der EU-KI-Verordnung an und stellen Sie sicher, dass diese Regelungen zu Transparenz, Datenschutz und Fairness enthalten. Regelmäßige Vertragsüberprüfungen sollten sicherstellen, dass neue regulatorische Anforderungen integriert werden.</t>
  </si>
  <si>
    <t>Personalqualifikation
Führen Sie regelmäßige Schulungen und Weiterbildungen für Mitarbeiter durch, die mit der Überwachung und Nutzung der KI-gestützten SIEM-Systeme befasst sind. Ein hohes Maß an Verständnis für KI-Modelle und regulatorische Anforderungen ist notwendig, um Eingriffe und Anpassungen effektiv durchzuführen.</t>
  </si>
  <si>
    <t>Abstimmung mit IT-Sicherheitsprozessen
Entwickeln Sie integrative Prozesse, die sicherstellen, dass die KI-gestützten Systeme vollständig in bestehende IT-Sicherheits- und Compliance-Prozesse eingebunden sind. Dies sollte durch regelmäßige Abstimmungsmeetings und gemeinsame Audits gewährleistet werden.</t>
  </si>
  <si>
    <t>Invasive Maßnahmen
Etablieren Sie Richtlinien, die sicherstellen, dass invasive Maßnahmen durch die Incident Response Teams immer einer strengen Überprüfung unterliegen und dass jede Maßnahme den Transparenz- und Fairnessanforderungen der EU-KI-Verordnung gerecht wird.</t>
  </si>
  <si>
    <t>Onboarding/Offboarding
Implementieren Sie strenge Onboarding- und Offboarding-Verfahren für KI-Komponenten im SIEM. Diese Verfahren sollten sicherstellen, dass Risiken minimiert und Compliance-Verstöße vermieden werden, insbesondere bei der Abschaltung oder Ersetzung von KI-Modulen.</t>
  </si>
  <si>
    <t>Best Practices
Stellen Sie sicher, dass die Best Practices zur KI-Nutzung regelmäßig an die neuesten regulatorischen und technologischen Entwicklungen angepasst werden. Dies sollte durch eine enge Zusammenarbeit mit Branchenexperten und Regulierungsbehörden geschehen.</t>
  </si>
  <si>
    <t>Vordefinierte Workflows
Überprüfen Sie regelmäßig die vordefinierten Workflows und Szenarien, um sicherzustellen, dass diese den aktuellen Bedrohungen und regulatorischen Anforderungen entsprechen. Führen Sie regelmäßige Tests und Simulationen durch, um die Effektivität der Workflows zu validieren.</t>
  </si>
  <si>
    <t>Vorhersagen und Verzerrungen
Führen Sie regelmäßige Bias-Audits durch, um sicherzustellen, dass die KI-gestützten Vorhersagen keine Verzerrungen enthalten. Verwenden Sie Techniken wie Fairness-Tests und Gegenüberstellungen von Vorhersagemodellen, um potenzielle Diskriminierungen zu verhindern.</t>
  </si>
  <si>
    <t>Kontinuierliche Verbesserung
Implementieren Sie eine kontinuierliche Verbesserungskultur, die sich auf die Einhaltung der EU-KI-Verordnung konzentriert. Nutzen Sie Feedback-Mechanismen und Performance-Analysen, um die KI-gestützten Systeme ständig zu optimieren und an sich ändernde regulatorische Anforderungen anzupassen.</t>
  </si>
  <si>
    <t>Wie kann ein SIEM-System, das auf künstlicher Intelligenz (KI) basiert, gemäß den Bestimmungen der EU-KI-Verordnung effektiv gestaltet werden, um die Fähigkeiten und Artefakte des Vorfallmanagements sicherzustellen?</t>
  </si>
  <si>
    <t>Welche spezifischen Anforderungen müssen beachtet werden, um sicherzustellen, dass die Protokollierungsverfahren für Vorfälle in einem KI-gestützten SIEM-System den Vorgaben der EU-KI-Verordnung entsprechen?</t>
  </si>
  <si>
    <t>Inwiefern kann die KI-basierte Automatisierung die Vorfallbehebung in einem SIEM-System beschleunigen und dabei die Einhaltung der EU-KI-Verordnung gewährleisten?</t>
  </si>
  <si>
    <t>Wie kann ein KI-gestütztes SIEM-System die Vorfalluntersuchung verbessern, ohne gegen Datenschutzvorgaben der EU-KI-Verordnung zu verstoßen, und welche Mechanismen müssen implementiert werden, um Transparenz und Nachvollziehbarkeit zu gewährleisten?</t>
  </si>
  <si>
    <t>Welche ethischen und regulatorischen Aspekte müssen bei der Eskalation von Vorfällen durch KI in einem SIEM-System beachtet werden, insbesondere in Hinblick auf die Risikoeinstufung und Verantwortungszuweisung gemäß der EU-KI-Verordnung?</t>
  </si>
  <si>
    <t>Welche Best Practices sollten angewendet werden, um sicherzustellen, dass die von einem KI-SIEM-System gesammelten Beweisdaten gemäß der EU-KI-Verordnung rechtskonform und manipulationssicher sind?</t>
  </si>
  <si>
    <t>Wie kann KI in einem SIEM-System genutzt werden, um die Eingrenzung von Vorfällen zu automatisieren, und welche Maßnahmen zur Risikominderung gemäß der EU-KI-Verordnung müssen hierbei berücksichtigt werden?</t>
  </si>
  <si>
    <t>Welche Anforderungen und Anpassungen sind notwendig, um Schulungsprogramme zur Vorfallreaktion (IR-Training) für KI-basierte SIEM-Systeme zu entwickeln, die den Anforderungen der EU-KI-Verordnung gerecht werden?</t>
  </si>
  <si>
    <t>Wie können Table-Top-Übungen im Rahmen eines KI-gestützten SIEM-Systems so gestaltet werden, dass sie die Simulation realistischer Angriffe unter Berücksichtigung der KI-Richtlinien der EU ermöglichen?</t>
  </si>
  <si>
    <t>Bezug auf die Einhaltung der Vorschriften der EU-KI-Verordnung?</t>
  </si>
  <si>
    <t>Wie kann eine KI-gestützte RACI-Matrix (Verantwortlichkeitsmatrix) in SIEM-Systemen entwickelt werden, um die Aufgabenverteilung in Vorfallreaktionsszenarien im Einklang mit der EU-KI-Verordnung zu gewährleisten?</t>
  </si>
  <si>
    <t>Welche KI-gestützten Mechanismen können eingesetzt werden, um die Autorisierung von Reaktionen in einem SIEM-System zu automatisieren und gleichzeitig die rechtlichen Anforderungen der EU-KI-Verordnung zu erfüllen?</t>
  </si>
  <si>
    <t>Wie können KI-generierte Vorfallvorlagen in einem SIEM-System unter Berücksichtigung der EU-KI-Verordnung erstellt und verwendet werden, um die Effizienz und Compliance zu steigern?</t>
  </si>
  <si>
    <t>Welche Anforderungen muss ein KI-gestütztes Vorfallsverfolgungssystem gemäß der EU-KI-Verordnung erfüllen, um Transparenz, Datenschutz und Verantwortlichkeit sicherzustellen?</t>
  </si>
  <si>
    <t>Wie kann die KI-Technologie in einem SIEM-System verwendet werden, um Fehlalarme (False Positives) zu reduzieren, während gleichzeitig die Einhaltung der EU-KI-Verordnung gewährleistet wird?</t>
  </si>
  <si>
    <t>Welche Rolle spielt KI bei der automatischen Prioritätszuweisung von Vorfällen in einem SIEM-System, und welche Maßnahmen zur Risikominderung sind gemäß der EU-KI-Verordnung erforderlich?</t>
  </si>
  <si>
    <t>Wie kann die Schweregradzuweisung von Vorfällen durch KI in einem SIEM-System verbessert werden, und welche ethischen Bedenken müssen im Hinblick auf die EU-KI-Verordnung berücksichtigt werden?</t>
  </si>
  <si>
    <t>Inwiefern kann die Kategorisierung von Sicherheitsvorfällen durch KI in einem SIEM-System optimiert werden, und wie lassen sich Risiken gemäß der EU-KI-Verordnung minimieren?</t>
  </si>
  <si>
    <t>Welche Herausforderungen entstehen bei der Implementierung einer kritischen Schnittstelle („Critical Bridge“) in einem KI-gestützten SIEM-System, und wie lassen sich diese im Rahmen der EU-KI-Verordnung bewältigen?</t>
  </si>
  <si>
    <t>Wie kann ein „War Room“ durch KI in einem SIEM-System unterstützt werden, um Vorfälle in Echtzeit zu managen und die Compliance mit der EU-KI-Verordnung sicherzustellen?</t>
  </si>
  <si>
    <t>Welche Rolle spielen KI-basierte Kommunikationspläne und E-Mail-Vorlagen in einem SIEM-System, um die Reaktionsfähigkeit auf Vorfälle zu verbessern, während die Vorschriften der EU-KI-Verordnung eingehalten werden?</t>
  </si>
  <si>
    <t>Wie kann KI in einem SIEM-System genutzt werden, um Backup-Kommunikationstechnologien zu optimieren, und welche regulatorischen Anforderungen der EU-KI-Verordnung müssen dabei beachtet werden?</t>
  </si>
  <si>
    <t>Welche Anforderungen müssen sichere Kommunikationskanäle in einem KI-gestützten SIEM-System erfüllen, um die Datenschutz- und Sicherheitsvorgaben der EU-KI-Verordnung zu erfüllen?</t>
  </si>
  <si>
    <t>Wie kann eine dedizierte Informationsaustauschplattform, die durch KI unterstützt wird, die Effizienz eines SIEM-Systems steigern und gleichzeitig die Vorschriften der EU-KI-Verordnung einhalten?</t>
  </si>
  <si>
    <t>Welche Maßnahmen müssen ergriffen werden, um die Integration des Änderungsmanagements in einem KI-gestützten SIEM-System im Einklang mit den Anforderungen der EU-KI-Verordnung zu gestalten?</t>
  </si>
  <si>
    <t>Wie können KI-basierte Tools zur Extraktion und Analyse von Malware in SIEM-Systemen entwickelt werden, um die Anforderungen der EU-KI-Verordnung zu erfüllen?</t>
  </si>
  <si>
    <t>Welche besonderen Herausforderungen entstehen bei der Durchführung einer Vor-Ort-Reaktion auf Vorfälle durch KI in einem SIEM-System, und wie lassen sich diese im Kontext der EU-KI-Verordnung bewältigen?</t>
  </si>
  <si>
    <t>Wie kann eine Remote-Vorfallreaktion durch KI in einem SIEM-System optimiert werden, und welche rechtlichen Vorgaben der EU-KI-Verordnung müssen dabei beachtet werden?</t>
  </si>
  <si>
    <t>Welche speziellen Anforderungen gelten für die Eskalation von Vorfällen an Drittanbieter in einem KI-gestützten SIEM-System gemäß der EU-KI-Verordnung</t>
  </si>
  <si>
    <t>Wie kann eine KI-gestützte Bewertungsform in einem SIEM-System gestaltet werden, um Vorfälle objektiv zu bewerten und die EU-KI-Verordnung zu erfüllen?</t>
  </si>
  <si>
    <t>Welche spezifischen Anforderungen müssen bei der Erstellung von Berichtsvorlagen durch KI in einem SIEM-System im Einklang mit der EU-KI-Verordnung beachtet werden?</t>
  </si>
  <si>
    <t>Wie können KI-gestützte Prozesse zur Vorfallsabwicklung und -schließung in einem SIEM-System sicherstellen, dass alle regulatorischen Anforderungen der EU-KI-Verordnung erfüllt werden?</t>
  </si>
  <si>
    <t>Welche spezifischen Techniken sollten angewendet werden, um „Lessons Learned“ aus Vorfällen zu extrahieren und die Prozesse in einem KI-gestützten SIEM-System im Rahmen der EU-KI-Verordnung zu verbessern?</t>
  </si>
  <si>
    <t>Wie können Vereinbarungen zur Unterstützung bei Sicherheitsvorfällen durch externe Partner in einem KI-gestützten SIEM-System optimiert und gleichzeitig die EU-KI-Verordnung eingehalten werden?</t>
  </si>
  <si>
    <t>Wie sollten Übungen mit anderen Incident-Response-Teams im Kontext eines KI-gestützten SIEM-Systems durchgeführt werden, um die Einhaltung der EU-KI-Verordnung sicherzustellen?</t>
  </si>
  <si>
    <t>Wie kann eine Root-Cause-Analyse durch KI in einem SIEM-System optimiert werden, um regulatorische Anforderungen der EU-KI-Verordnung zu erfüllen?</t>
  </si>
  <si>
    <t>Wie kann die Verifizierung der Wiederherstellungsintegrität durch KI in einem SIEM-System optimiert werden, und welche Maßnahmen zur Risikominderung sind im Rahmen der EU-KI-Verordnung notwendig?</t>
  </si>
  <si>
    <t>Ein KI-gestütztes SIEM-System sollte gemäß der EU-KI-Verordnung so gestaltet werden, dass es sicherstellt, dass alle Datenverarbeitungsvorgänge transparent, nachvollziehbar und sicher sind. Dies umfasst die Implementierung strenger Datenschutzmaßnahmen, da die KI in SIEM potenziell sensible Informationen verarbeiten kann. Eine klare Verantwortungszuweisung und die kontinuierliche Überprüfung der Algorithmen sind notwendig, um sicherzustellen, dass die KI-basierte Analyse und Entscheidungsfindung nicht zu diskriminierenden oder fehlerhaften Ergebnissen führt.</t>
  </si>
  <si>
    <t>Ein SIEM-System mit KI benötigt detaillierte Richtlinien zur Vorfallsprotokollierung, die sicherstellen, dass alle Daten korrekt und im Einklang mit der EU-KI-Verordnung gespeichert werden. Dabei ist es besonders wichtig, dass die KI-basierte Protokollierung keine Daten sammelt oder verarbeitet, die nicht für die Sicherheit relevant sind, um den Datenschutzbestimmungen zu entsprechen. Zudem muss gewährleistet sein, dass die KI-Algorithmen fehlerfrei arbeiten, um Manipulationen oder Fehlprotokollierungen zu verhinder</t>
  </si>
  <si>
    <t>Die Automatisierung der Vorfallbehebung durch KI sollte so gestaltet werden, dass sie datengetriebene Entscheidungen trifft, die robust und nachvollziehbar sind. KI-basierte Entscheidungen müssen dokumentiert werden, um Compliance zu gewährleisten und Missbrauch zu verhindern. Darüber hinaus ist es entscheidend, Mechanismen zu integrieren, die es Menschen ermöglichen, die Entscheidungen der KI zu überprüfen und bei Bedarf einzugreifen.</t>
  </si>
  <si>
    <t>Ein KI-gestütztes System zur Vorfalluntersuchung muss in der Lage sein, Datenmuster zu erkennen und zu analysieren, ohne gegen die Datenschutzbestimmungen der EU-KI-Verordnung zu verstoßen. Hierzu ist es notwendig, dass die eingesetzten Algorithmen transparent und nachvollziehbar sind und eine klare Trennung zwischen sicherheitsrelevanten und personenbezogenen Daten gewährleisten. Die Implementierung von Mechanismen zur Datenminimierung und -anonymisierung ist hierbei essenziell.</t>
  </si>
  <si>
    <t>Die Eskalation von Vorfällen durch KI erfordert sorgfältige Überlegungen, insbesondere in Bezug auf die ethischen Implikationen und die Verantwortungsteilung. Die KI darf nicht in Situationen eingreifen, die über die ursprünglich definierten Parameter hinausgehen. Zudem muss sichergestellt werden, dass Entscheidungen, die von der KI getroffen werden, auf klaren, nicht diskriminierenden Kriterien basieren und transparent sind. Eine regelmäßige Überprüfung und Justierung der Eskalationsrichtlinien ist notwendig, um unvorhergesehene Konsequenzen zu vermeiden.</t>
  </si>
  <si>
    <t>Die Beweissicherung durch KI in einem SIEM-System erfordert eine lückenlose Nachvollziehbarkeit der von der KI erfassten und verarbeiteten Daten. Diese Daten müssen manipulationssicher und gemäß den Anforderungen der EU-KI-Verordnung gespeichert werden. Es ist notwendig, Techniken wie Blockchain-basierte Audit-Trails zu verwenden, um sicherzustellen, dass alle Beweisdaten unverändert und rechtlich haltbar bleiben.</t>
  </si>
  <si>
    <t>Bei der Eingrenzung von Vorfällen muss die KI sicherstellen, dass sie nur relevante Daten und Muster analysiert und keine übermäßige Sammlung von personenbezogenen Daten erfolgt. Eine sorgfältige Konfiguration der KI-Modelle ist notwendig, um sicherzustellen, dass die Vorfallreaktion effizient ist, ohne gegen Datenschutzvorgaben zu verstoßen. Zudem müssen Maßnahmen zur Minimierung von Fehlalarmen implementiert werden, um die Belastung durch unnötige Vorfallsbearbeitungen zu verringern.</t>
  </si>
  <si>
    <t>Table-Top-Übungen müssen so entwickelt werden, dass sie realistische Szenarien abbilden, bei denen KI in die Vorfallsbearbeitung integriert ist. Hierbei sollten sowohl die Fähigkeiten der KI zur Mustererkennung und Entscheidungsfindung als auch potenzielle Schwächen und Grenzen der KI beleuchtet werden. Gleichzeitig ist es wichtig, dass alle Übungen darauf ausgerichtet sind, die Einhaltung der EU-KI-Verordnung sicherzustellen, indem der Umgang mit sensiblen Daten und die Verantwortungsverteilung korrekt simuliert werden.</t>
  </si>
  <si>
    <t>Red-Team/Blue-Team-Übungen im Rahmen eines KI-gestützten SIEM-Systems bieten die Möglichkeit, sowohl die Stärken als auch die Schwächen der KI im Umgang mit Bedrohungen zu identifizieren. Besonders kritisch ist hierbei die Bewertung der Transparenz und Nachvollziehbarkeit der KI-Entscheidungen. Es sollte überprüft werden, ob die KI unbewusst Vorurteile in der Risikoanalyse entwickelt und wie sie auf komplexe oder neuartige Bedrohungen reagiert, um die EU-KI-Verordnung zu erfüllen.</t>
  </si>
  <si>
    <t>Eine KI-gestützte RACI-Matrix sollte klare Verantwortlichkeiten definieren und sicherstellen, dass die KI nur in Bereichen eingesetzt wird, in denen sie einen tatsächlichen Mehrwert bietet. Es ist entscheidend, dass die Rolle der KI transparent ist und die menschlichen Akteure jederzeit die Kontrolle über kritische Entscheidungsprozesse behalten, um den Anforderungen der EU-KI-Verordnung gerecht zu werden.</t>
  </si>
  <si>
    <t>Automatisierte Reaktionen durch KI müssen so gestaltet werden, dass sie den gesetzlichen Rahmen der EU-KI-Verordnung einhalten. Dies erfordert die Implementierung von Genehmigungs- und Kontrollmechanismen, die sicherstellen, dass nur zulässige Maßnahmen durch die KI durchgeführt werden. Darüber hinaus sollten alle Entscheidungen, die durch die KI getroffen werden, nachvollziehbar und für Audit-Zwecke dokumentiert werden.</t>
  </si>
  <si>
    <t>KI-generierte Vorlagen sollten so gestaltet werden, dass sie flexible und anpassbare Strukturen bieten, die die Komplexität von Vorfällen adäquat abbilden. Die Vorlagen müssen sowohl den Sicherheitsanforderungen als auch den Datenschutzrichtlinien der EU-KI-Verordnung gerecht werden, insbesondere in Bezug auf den Schutz personenbezogener Daten und die Minimierung von Fehlinterpretationen durch die KI.</t>
  </si>
  <si>
    <t>Ein Vorfallsverfolgungssystem, das KI einsetzt, muss klare Regeln zur Transparenz und Nachvollziehbarkeit der Verarbeitung implementieren. Es ist erforderlich, dass die KI-gestützte Verfolgung von Vorfällen regelmäßig überprüft wird, um sicherzustellen, dass keine Voreingenommenheit entsteht und die erhobenen Daten ausschließlich im Rahmen der gesetzlichen Vorgaben der EU-KI-Verordnung verwendet werden.</t>
  </si>
  <si>
    <t>Die KI muss auf Algorithmen zurückgreifen, die in der Lage sind, Fehlalarme effektiv zu erkennen und zu reduzieren, indem sie zwischen harmlosen Aktivitäten und echten Bedrohungen unterscheidet. Diese Algorithmen müssen kontinuierlich trainiert und an neue Bedrohungsmuster angepasst werden, um die Fehlerquote zu minimieren und die Anforderungen der EU-KI-Verordnung einzuhalten.</t>
  </si>
  <si>
    <t>Die Prioritätszuweisung durch KI erfordert, dass die Algorithmen auf validen Daten basieren und die Dringlichkeit eines Vorfalls auf Grundlage klarer, nicht diskriminierender Kriterien einstufen. Es müssen Maßnahmen getroffen werden, um sicherzustellen, dass die KI-Modelle keinen ungewollten Vorurteilen oder Fehleinschätzungen unterliegen, die gegen die EU-KI-Verordnung verstoßen könnten.</t>
  </si>
  <si>
    <t>Die Zuweisung von Schweregraden durch KI erfordert, dass die Systeme in der Lage sind, Risiken korrekt einzuschätzen und keine unzulässigen Annahmen über die Schwere eines Vorfalls treffen. Hierbei ist es wichtig, dass die Algorithmen auf nachvollziehbaren Kriterien basieren und regelmäßig geprüft werden, um sicherzustellen, dass sie den ethischen Anforderungen der EU-KI-Verordnung entsprechen.</t>
  </si>
  <si>
    <t>Die Kategorisierung von Vorfällen durch KI muss auf transparenten und objektiven Algorithmen basieren, um sicherzustellen, dass Bedrohungen korrekt eingestuft werden. Es ist wichtig, dass die KI keine personenbezogenen Daten verarbeitet, die für die Kategorisierung irrelevant sind, und dass alle Prozesse im Einklang mit der EU-KI-Verordnung stehen.</t>
  </si>
  <si>
    <t>Die Implementierung einer kritischen Schnittstelle, die durch KI überwacht wird, erfordert, dass klare Regeln für die Datennutzung und -überwachung definiert werden. Die KI muss in der Lage sein, nur die notwendigen Daten zu verarbeiten, und darf keine unnötigen Informationen sammeln, um Datenschutzvorgaben zu erfüllen.</t>
  </si>
  <si>
    <t>Ein durch KI unterstützter War Room muss darauf ausgelegt sein, Entscheidungen in Echtzeit zu treffen, ohne dabei die gesetzlichen Vorgaben der EU-KI-Verordnung zu verletzen. Dies erfordert eine präzise Datenverarbeitung und die Möglichkeit, menschliche Eingriffe bei kritischen Entscheidungen vorzusehen.</t>
  </si>
  <si>
    <t>KI-basierte Kommunikationspläne müssen sicherstellen, dass die KI in der Lage ist, relevante Informationen in einer klaren und nachvollziehbaren Weise zu vermitteln. Hierbei muss gewährleistet sein, dass die Datenverarbeitung den Bestimmungen der EU-KI-Verordnung entspricht und keine unzulässigen Daten weitergegeben werden.</t>
  </si>
  <si>
    <t>Backup-Kommunikationstechnologien, die von KI gesteuert werden, müssen sicherstellen, dass alle Kommunikationskanäle verschlüsselt und sicher sind. Zudem müssen die Technologien sicherstellen, dass keine unautorisierten Datenübertragungen stattfinden, um die Einhaltung der EU-KI-Verordnung zu gewährleisten.</t>
  </si>
  <si>
    <t>Sichere Kommunikationskanäle erfordern, dass die KI dafür sorgt, dass nur autorisierte Benutzer Zugang zu sicherheitsrelevanten Informationen haben. Dabei müssen strenge Authentifizierungs- und Verschlüsselungsmechanismen im Einklang mit der EU-KI-Verordnung implementiert werden.</t>
  </si>
  <si>
    <t>Eine dedizierte Informationsaustauschplattform muss sicherstellen, dass alle Daten sicher und nachvollziehbar ausgetauscht werden. Die KI darf nur autorisierte Informationen verarbeiten und weitergeben, um sicherzustellen, dass die Datenschutzbestimmungen der EU-KI-Verordnung eingehalten werden.</t>
  </si>
  <si>
    <t>Die Integration des Änderungsmanagements durch KI erfordert, dass alle Änderungen transparent und nachvollziehbar dokumentiert werden. Hierbei müssen alle Prozesse so gestaltet werden, dass sie den Datenschutzanforderungen der EU-KI-Verordnung entsprechen und keine unbefugten Änderungen vorgenommen werden können.</t>
  </si>
  <si>
    <t>KI-basierte Tools zur Malware-Analyse müssen sicherstellen, dass alle Daten sicher verarbeitet und keine persönlichen Informationen unzulässig gesammelt werden. Die Algorithmen müssen so gestaltet werden, dass sie Malware effektiv erkennen und analysieren, ohne gegen die Vorgaben der EU-KI-Verordnung zu verstoßen.</t>
  </si>
  <si>
    <t>Die Vor-Ort-Reaktion auf Vorfälle durch KI erfordert, dass alle datenschutzrelevanten Aspekte beachtet werden. Hierbei muss sichergestellt werden, dass die KI nur sicherheitsrelevante Daten verarbeitet und keine personenbezogenen Daten ohne Zustimmung der Betroffenen verwendet.</t>
  </si>
  <si>
    <t>Bei der Remote-Reaktion auf Vorfälle muss die KI sicherstellen, dass alle Kommunikationskanäle sicher sind und keine Datenlecks entstehen. Zudem müssen strenge Kontrollen implementiert werden, um den Missbrauch von personenbezogenen Daten zu verhindern und die Einhaltung der EU-KI-Verordnung zu gewährleisten.</t>
  </si>
  <si>
    <t>Die Eskalation von Vorfällen an Drittanbieter erfordert, dass alle übermittelten Daten im Einklang mit den Bestimmungen der EU-KI-Verordnung geschützt und nur sicherheitsrelevante Informationen weitergegeben werden. Es müssen vertragliche Vereinbarungen getroffen werden, die den Datenschutz sicherstellen.</t>
  </si>
  <si>
    <t>Eine KI-gestützte Bewertungsform muss sicherstellen, dass Vorfälle objektiv und im Einklang mit ethischen Vorgaben bewertet werden. Hierbei ist es entscheidend, dass die KI keine voreingenommenen Entscheidungen trifft und dass alle Bewertungen transparent und überprüfbar sind.</t>
  </si>
  <si>
    <t>Berichtsvorlagen, die durch KI erstellt werden, müssen so gestaltet werden, dass sie die Vorfallsanalyse klar und verständlich darstellen, ohne gegen Datenschutzvorgaben der EU-KI-Verordnung zu verstoßen. Alle Daten in den Berichten müssen anonymisiert oder ausreichend geschützt werden.</t>
  </si>
  <si>
    <t>Die Vorfallsabwicklung durch KI muss sicherstellen, dass alle Prozesse lückenlos dokumentiert und überprüfbar sind. Zudem müssen Mechanismen implementiert werden, die sicherstellen, dass keine personenbezogenen Daten ohne entsprechende Berechtigungen verarbeitet oder gespeichert werden.</t>
  </si>
  <si>
    <t>„Lessons Learned“ sollten durch KI extrahiert werden, indem die Vorfälle detailliert analysiert und die Ergebnisse zur Verbesserung zukünftiger Prozesse verwendet werden. Es ist entscheidend, dass die KI dabei keine sensiblen Daten speichert oder weitergibt, um den Datenschutz zu gewährleisten.</t>
  </si>
  <si>
    <t>Vereinbarungen zur Unterstützung durch externe Partner müssen sicherstellen, dass alle sicherheitsrelevanten Daten im Einklang mit der EU-KI-Verordnung weitergegeben werden. Es ist notwendig, dass die KI nur autorisierte Informationen verarbeitet und übermittelt.</t>
  </si>
  <si>
    <t>Übungen mit anderen Incident-Response-Teams müssen die Rolle der KI genau definieren und sicherstellen, dass alle simulierten Vorfälle realistische Szenarien widerspiegeln, die den Anforderungen der EU-KI-Verordnung entsprechen. Dabei sollten mögliche Schwachstellen der KI aufgedeckt und Verbesserungen abgeleitet werden.</t>
  </si>
  <si>
    <t>Eine Root-Cause-Analyse durch KI erfordert, dass die Algorithmen in der Lage sind, Vorfälle bis ins Detail zu analysieren, ohne dabei unzulässig auf personenbezogene Daten zuzugreifen. Es ist entscheidend, dass die KI ihre Entscheidungen transparent dokumentiert und alle Analysen im Einklang mit der EU-KI-Verordnung durchgeführt werden.</t>
  </si>
  <si>
    <t>Die Verifizierung der Wiederherstellungsintegrität durch KI erfordert, dass die Algorithmen sicherstellen, dass alle Systeme nach einem Vorfall vollständig wiederhergestellt sind und keine unberechtigten Änderungen vorgenommen wurden. Hierbei muss die KI transparent arbeiten und sicherstellen, dass alle verarbeiteten Daten den Datenschutzrichtlinien der EU-KI-Verordnung entsprechen.</t>
  </si>
  <si>
    <t>Fehlprotokollierung durch KI
Die Algorithmen müssen strenge Überwachungsmechanismen haben, die sicherstellen, dass nur relevante sicherheitsrelevante Daten protokolliert werden. Die Verwendung von Datenvalidierungssystemen ist erforderlich, um fehlerhafte Daten zu verhindern. Es sollte auch eine regelmäßige externe Prüfung der Protokollierungsalgorithmen erfolgen, um deren Korrektheit und Compliance zu gewährleisten.</t>
  </si>
  <si>
    <t>Falsche Entscheidungen bei der Vorfallbehebung
Einführung eines Audit-Trails, der jede Entscheidung der KI aufzeichnet und nachvollziehbar macht. Eine menschliche Überprüfung und Freigabe von kritischen Entscheidungen sollte immer möglich sein, um die Kontrolle über automatisierte Maßnahmen zu behalten und Fehlentscheidungen zu korrigieren.</t>
  </si>
  <si>
    <t>Datenschutzverletzungen bei der Vorfalluntersuchung
Anonymisierungs- und Pseudonymisierungstechniken müssen verpflichtend in den KI-Algorithmen implementiert werden. Sicherheitsrelevante Daten sollten von personenbezogenen Daten strikt getrennt werden. Es ist notwendig, dass alle verwendeten Algorithmen auditierbar sind, um sicherzustellen, dass sie den gesetzlichen Datenschutzbestimmungen entsprechen.</t>
  </si>
  <si>
    <t>Fehlentscheidungen bei der Eskalation von Vorfällen
Die KI sollte klar definierte, nicht-diskriminierende Eskalationsparameter nutzen. Regelmäßige Simulationen und Tests müssen durchgeführt werden, um sicherzustellen, dass die Eskalationslogik auch in Ausnahmefällen korrekt funktioniert. Zudem muss jede Eskalation durch die KI dokumentiert und manuell überprüfbar sein.</t>
  </si>
  <si>
    <t>Beweissicherung durch KI
Der Einsatz von Blockchain-Technologie oder ähnlichen unveränderlichen Audit-Trails zur Sicherstellung der Integrität der Beweisdaten ist notwendig. Es muss eine klare und lückenlose Dokumentation der KI-Entscheidungen vorhanden sein, die revisionssicher und transparent ist, um rechtliche Anforderungen zu erfüllen.</t>
  </si>
  <si>
    <t>Übermäßige Datenerfassung bei der Vorfallreaktion
Datenminimierung muss im Mittelpunkt der KI-Implementierung stehen. Nur sicherheitsrelevante Informationen dürfen verarbeitet werden, und es müssen Maßnahmen implementiert werden, die sicherstellen, dass personenbezogene Daten nur mit entsprechender rechtlicher Grundlage gesammelt werden. Regelmäßige Audits zur Einhaltung dieser Vorgabe sind erforderlich.</t>
  </si>
  <si>
    <t>Fehlende Schulungen zu KI-gestützten SIEM-Systemen
 Es müssen verpflichtende Schulungsprogramme eingeführt werden, die den Mitarbeitern die Grundlagen und Grenzen der KI im SIEM-System vermitteln. Diese Programme sollten regelmäßig aktualisiert werden, um auf neue technische Entwicklungen und Änderungen der regulatorischen Anforderungen zu reagieren.</t>
  </si>
  <si>
    <t>Unvollständige Table-Top-Übungen
Table-Top-Übungen sollten realistische Szenarien umfassen, bei denen die KI-Komponenten in realen Einsatzszenarien getestet werden. Diese Übungen sollten auch die ethischen Implikationen von KI-Entscheidungen berücksichtigen und sicherstellen, dass alle Teilnehmer die KI-Eskalationsmechanismen verstehen.</t>
  </si>
  <si>
    <t>Voreingenommenheit in Red-Team/Blue-Team-Übungen
Die KI muss regelmäßig auf unbewusste Voreingenommenheiten in der Bedrohungsanalyse überprüft werden. Red-Team/Blue-Team-Übungen sollten darauf abzielen, mögliche Vorurteile aufzudecken, und es muss sichergestellt werden, dass die KI-Entscheidungen auf objektiven und neutralen Daten basieren.</t>
  </si>
  <si>
    <t>Unklare Verantwortlichkeiten in einer RACI-Matrix
Es sollten klare Verantwortlichkeiten in der RACI-Matrix definiert werden, die festlegen, wann die KI Entscheidungen treffen kann und wann menschliche Aufsicht erforderlich ist. Regelmäßige Überprüfungen der Matrix sind notwendig, um sicherzustellen, dass die KI nur in geeigneten Fällen eingesetzt wird.</t>
  </si>
  <si>
    <t>Automatisierte Reaktionen durch KI
Für jede automatisierte Reaktion muss ein klarer Genehmigungsprozess implementiert werden. Dieser Prozess sollte festlegen, welche automatisierten Aktionen zulässig sind und wann menschliches Eingreifen erforderlich ist. Alle durch die KI getroffenen Entscheidungen müssen revisionssicher dokumentiert und jederzeit überprüfbar sein.</t>
  </si>
  <si>
    <t>Fehlinterpretationen in KI-generierten Vorlagen
KI-generierte Vorlagen müssen regelmäßig auf ihre Korrektheit und Verständlichkeit überprüft werden. Es sollte ein Mechanismus zur Überarbeitung von Vorlagen implementiert werden, der sicherstellt, dass sensible Informationen geschützt bleiben und Missverständnisse vermieden werden.</t>
  </si>
  <si>
    <t>Voreingenommenheit bei der Vorfallsverfolgung
Die KI-Algorithmen müssen regelmäßig auf Voreingenommenheit hin überprüft und neu trainiert werden, um sicherzustellen, dass sie nicht zu Diskriminierungen oder Verzerrungen führen. Transparenz bei der Datenverarbeitung und die Verwendung von anonymisierten Daten sind hierbei entscheidend.</t>
  </si>
  <si>
    <t>Fehlalarme durch unzureichend trainierte Algorithmen
Die KI sollte kontinuierlich durch maschinelles Lernen und auf Basis realer Daten trainiert werden, um Fehlalarme zu minimieren. Es sollten Mechanismen implementiert werden, die Fehlalarme effizient erkennen und mit minimalem Aufwand für menschliche Operatoren behandeln.</t>
  </si>
  <si>
    <t>Voreingenommene Prioritätszuweisung
Validierte und überprüfbare Kriterien für die Priorisierung müssen in den KI-Algorithmen integriert werden. Es ist entscheidend, dass die Daten, die für die Priorisierung verwendet werden, frei von Vorurteilen und ethisch vertretbar sind.</t>
  </si>
  <si>
    <t>Fehleinschätzung der Risiken bei Schweregradzuweisung
 KI-Modelle zur Risikoabschätzung sollten regelmäßig getestet und optimiert werden, um sicherzustellen, dass sie risikogerechte Entscheidungen treffen. Es ist notwendig, klare Bewertungsrichtlinien und Überprüfungsmechanismen zu implementieren.</t>
  </si>
  <si>
    <t>Unzureichende Kategorisierung von Vorfällen
Die Algorithmen zur Vorfallkategorisierung müssen transparent und auf klar definierten Regeln basieren. Nur sicherheitsrelevante Daten sollten in die Kategorisierungsentscheidungen einfließen, und regelmäßige Audits müssen sicherstellen, dass Datenschutzvorgaben eingehalten werden.</t>
  </si>
  <si>
    <t>Überwachung kritischer Schnittstellen
Es müssen klare Regeln für die Datennutzung definiert werden, die die KI bei der Überwachung kritischer Schnittstellen befolgen muss. Datenschutz und Datensicherheit müssen höchste Priorität haben, und nur notwendige Informationen dürfen verarbeitet werden.</t>
  </si>
  <si>
    <t>Entscheidungen im War Room
Bei kritischen Entscheidungen im War Room muss die Möglichkeit eines menschlichen Eingreifens gewährleistet sein. Die KI sollte nur unterstützende Entscheidungen treffen, und alle Maßnahmen müssen revisionssicher und nachvollziehbar dokumentiert werden.</t>
  </si>
  <si>
    <t>Unzureichende Klarheit in Kommunikationsplänen
Die KI muss so konfiguriert sein, dass sie klare, verständliche und gesetzeskonforme Informationen weitergibt. Kommunikatio</t>
  </si>
  <si>
    <t>Unverschlüsselte Backup-Kommunikation
Strikte Verschlüsselungsrichtlinien müssen für alle Backup-Kommunikationstechnologien implementiert werden. Es sollten Mechanismen zur kontinuierlichen Überwachung und Sicherstellung der Einhaltung dieser Vorgaben existieren.</t>
  </si>
  <si>
    <t>Unautorisierter Zugriff auf sicherheitsrelevante Informationen
Authentifizierungs- und Zugriffsmanagementsysteme müssen regelmäßig überprüft und auf den neuesten Stand gebracht werden. Die KI sollte den Zugriff auf sicherheitsrelevante Informationen streng nach den Berechtigungen steuern.</t>
  </si>
  <si>
    <t>Unkontrollierter Informationsaustausch
Es müssen strenge Richtlinien für den Informationsaustausch implementiert werden. KI darf nur autorisierte Informationen verarbeiten und weitergeben, und diese Prozesse müssen regelmäßig auf Einhaltung der Datenschutzbestimmungen überprüft werden.</t>
  </si>
  <si>
    <t>Änderungsmanagement durch KI
Jede Änderung durch die KI muss transparent dokumentiert werden. Es sollten Mechanismen vorhanden sein, die unautorisierte Änderungen verhindern und eine vollständige Nachvollziehbarkeit garantieren.</t>
  </si>
  <si>
    <t>Sammlung von persönlichen Daten bei der Malware-Analyse
Nur sicherheitsrelevante Daten sollten durch KI-Tools zur Malware-Analyse verarbeitet werden. Eine strenge Datenminimierungspolitik und regelmäßige Audits müssen sicherstellen, dass keine unzulässigen personenbezogenen Daten gesammelt werden.</t>
  </si>
  <si>
    <t>Missbrauch personenbezogener Daten bei der Vor-Ort-Reaktion
Sicherstellen, dass die KI nur sicherheitsrelevante und für den Vorfall notwendige Daten verarbeitet. Alle personenbezogenen Daten sollten anonymisiert oder pseudonymisiert werden, um den Schutz der Betroffenen zu gewährleisten.</t>
  </si>
  <si>
    <t>Datenlecks bei Remote-Reaktionen
Es müssen sichere Kommunikationskanäle eingerichtet werden, um Datenlecks bei Remote-Reaktionen zu verhindern. Darüber hinaus sollten Zugriffsrechte streng kontrolliert und auf der Grundlage von Bedrohungsanalysen angepasst werden.</t>
  </si>
  <si>
    <t>Übermittlung ungeschützter Daten an Drittanbieter
Vertragliche Vereinbarungen mit Drittanbietern müssen sicherstellen, dass Daten im Einklang mit der EU-KI-Verordnung verarbeitet werden. Verschlüsselungs- und Datensicherheitsmaßnahmen müssen für den gesamten Datentransfer eingeführt werden.</t>
  </si>
  <si>
    <t>Voreingenommene Vorfallsbewertung
Die KI-Modelle sollten regelmäßig auf Voreingenommenheit überprüft werden. Es müssen transparente Algorithmen verwendet werden, die ethisch vertretbare Entscheidungen treffen und keine Diskriminierung verursachen.</t>
  </si>
  <si>
    <t>Fehlinterpretationen in KI-generierten Berichten
Alle Berichte, die von der KI erstellt werden, sollten einer regelmäßigen Prüfung durch Experten unterzogen werden, um sicherzustellen, dass sie korrekt und verständlich sind. Datenschutz sollte durch Pseudonymisierung oder Anonymisierung der Berichtsdaten gewährleistet werden.</t>
  </si>
  <si>
    <t>Unvollständige Dokumentation bei der Vorfallsabwicklung
Eine vollständige und nachvollziehbare Dokumentation jedes Vorfallsprozesses muss durch die KI erstellt und revisionssicher gespeichert werden. Diese Dokumentation muss regelmäßig auf Vollständigkeit überprüft werden.</t>
  </si>
  <si>
    <t>Speicherung sensibler Daten bei „Lessons Learned“
Es muss sichergestellt werden, dass keine sensiblen Daten dauerhaft gespeichert werden. Die Analyse von „Lessons Learned“ sollte vollständig anonymisiert erfolgen, um den Datenschutzanforderungen zu entsprechen.</t>
  </si>
  <si>
    <t>Unsichere Datenweitergabe an externe Partner
Strikte vertragliche Regelungen müssen sicherstellen, dass Partner nur auf sicherheitsrelevante und freigegebene Informationen zugreifen können. Regelmäßige Audits sollten die Einhaltung dieser Vorschriften überwachen.</t>
  </si>
  <si>
    <t>Schwachstellen der KI in Incident-Response-Übungen
Die Übungen sollten regelmäßig durchgeführt werden, um Schwächen der KI aufzudecken. Dabei müssen realistische Bedrohungsszenarien simuliert werden, um die Effizienz und Korrektheit der KI zu überprüfen.</t>
  </si>
  <si>
    <t>Fehlende Transparenz bei der Root-Cause-Analyse
Eine vollständige Transparenz der KI-Entscheidungen muss gewährleistet werden, damit die Root-Cause-Analyse fehlerfrei und nachvollziehbar bleibt. Regelmäßige Überprüfungen der Analyseprozesse sind notwendig.</t>
  </si>
  <si>
    <t>Unvollständige Wiederherstellungsintegrität
Die KI muss sicherstellen, dass nach einem Vorfall alle Systeme vollständig und transparent wiederhergestellt sind. Dabei ist eine kontinuierliche Überwachung erforderlich, um unautorisierte Änderungen zu erkennen und zu verhindern.</t>
  </si>
  <si>
    <t>Incident Recovery Communication (RC.CO)</t>
  </si>
  <si>
    <t>AI-Act EU</t>
  </si>
  <si>
    <t>2. Artikel 1-134</t>
  </si>
  <si>
    <t>1. Verordnung 1-180</t>
  </si>
  <si>
    <t>3. Anhang I</t>
  </si>
  <si>
    <t>4. Anhang II</t>
  </si>
  <si>
    <t>5. Anhang III</t>
  </si>
  <si>
    <t>6. Anhang IV</t>
  </si>
  <si>
    <t>7. Anhang V</t>
  </si>
  <si>
    <t>8. Anhang VI</t>
  </si>
  <si>
    <t>9. Anhang VII</t>
  </si>
  <si>
    <t>10. Anhang VIII</t>
  </si>
  <si>
    <t>11. Anhang IX</t>
  </si>
  <si>
    <t>12. Anhang X</t>
  </si>
  <si>
    <t>13. Anhang XI</t>
  </si>
  <si>
    <t>14. Anhang XII</t>
  </si>
  <si>
    <t>15. Anhang XII</t>
  </si>
  <si>
    <t xml:space="preserve"> Business Domain</t>
  </si>
  <si>
    <t>15. Anhang XIII</t>
  </si>
  <si>
    <t>B2 - Business Drivers</t>
  </si>
  <si>
    <t>Klicke auf einen beliebigen Abschnittsnamen, um direkt zu diesem Teil der Bewertung zu gelangen.</t>
  </si>
  <si>
    <t>Bitte wählen Sie die Dienste und Technologien aus, die in die Bewertung einbezogen werden sollen. Das Ausschließen eines Dienstes oder einer Technologie führt dazu, dass er/sie nicht in die Bewertung einfließt. Hinweis: Änderungen an diesen Werten benötigen etwas Zeit zur Verarbeitung.</t>
  </si>
  <si>
    <t>Sicherheitsinformations- und Ereignismanagement-Tools: Wird verwendet, um Protokollinformationen von Unternehmensressourcen zu sammeln und Ereignisse zu korrelieren. Beinhaltet auch User and Entity Behaviour Analytics (UEBA).</t>
  </si>
  <si>
    <t>Netzwerksicherheitslösung: Wird verwendet, um Netzwerkausnutzungen und anomale Netzwerkaktivitäten zu erkennen und Netzwerkanalysen durchzuführen.</t>
  </si>
  <si>
    <t>Endgerätesicherheitslösung: Wird verwendet, um Bedrohungen auf Endgeräten zu verhindern, zu erkennen und darauf zu reagieren.</t>
  </si>
  <si>
    <t>Workflow-Automatisierung: Wird verwendet, um Workflows und SOC-Aktionen zu automatisieren, die Reaktion auf Vorfälle zu unterstützen und zwischen verschiedenen Sicherheitsprodukten zu orchestrieren.</t>
  </si>
  <si>
    <t>Die Sicherheitsüberwachungsdienstleistung zielt darauf ab, Sicherheitsvorfälle und -ereignisse zu erkennen.</t>
  </si>
  <si>
    <t>Die Sicherheitsvorfallmanagementdienstleistung zielt darauf ab, auf Sicherheitsvorfälle zeitnah, genau und organisiert zu reagieren.</t>
  </si>
  <si>
    <t>Die Sicherheitsanalyse-Dienstleistung unterstützt die Sicherheitsüberwachung und das Sicherheitsvorfallmanagement. Die Analyse umfasst Ereignisanalyse und forensische Analyse.</t>
  </si>
  <si>
    <t>Der Bedrohungsintelligenz-Dienst liefert Informationen über potenzielle Bedrohungen, die in der Sicherheitsüberwachung, der Reaktion auf Sicherheitsvorfälle, der Sicherheitsanalyse und der Bedrohungsjagd verwendet werden können.e threat intelligence service provides information about potential threats that can be used in security monitoring, security incident response, security analysis and threat hunting</t>
  </si>
  <si>
    <t>Der Hunting-Dienste verfolgt einen proaktiven Ansatz zur Auffindung von Bedrohungen in der Infrastruktur. Bedrohungsintelligenz wird häufig verwendet, um die Threat intelligence zu leiten.</t>
  </si>
  <si>
    <t>Der Schwachstellenmanagementdienst wird verwendet, um Schwachstellen in Ressourcen durch Entdeckung und aktives Scannen auf bekannte Schwachstellen zu erkennen.</t>
  </si>
  <si>
    <t>Der Protokollmanagementdienst wird verwendet, um Protokolle zu sammeln, zu speichern und aufzubewahren. Kann sowohl für Compliance-Zwecke als auch für Untersuchungszwecke verwendet werden.</t>
  </si>
  <si>
    <t>Bitte füllen Sie die untenstehenden Informationen aus, um ein kurzes Profil des SOC und der Bewertung zu erstellen.</t>
  </si>
  <si>
    <t>Geben Sie eine Punktzahl von 1 bis 3 an. Dezimalzahlen können verwendet werden.</t>
  </si>
  <si>
    <t>Geben Sie eine Punktzahl von 1 bis 5 an. Dezimalzahlen können verwendet werden.</t>
  </si>
  <si>
    <t>Klicken Sie auf das Dropdown-Feld für weitere Informationen.</t>
  </si>
  <si>
    <t>Bewertungsdetails</t>
  </si>
  <si>
    <t>Datum der Bewertung</t>
  </si>
  <si>
    <t>Name(n)</t>
  </si>
  <si>
    <t>Abteilung(en)</t>
  </si>
  <si>
    <t>Geplanter Zweck der Bewertung</t>
  </si>
  <si>
    <t>Umfang</t>
  </si>
  <si>
    <t>Bewertungsart</t>
  </si>
  <si>
    <t>Bewertungsstil</t>
  </si>
  <si>
    <t>Organisation &amp; SOC-Profil</t>
  </si>
  <si>
    <t>Sektor</t>
  </si>
  <si>
    <t>Anzahl der Jahre im SOC-Betrieb</t>
  </si>
  <si>
    <t>Größe des SOC (Vollzeitäquivalente) (FTE's)</t>
  </si>
  <si>
    <t>Größe des Unternehmens (Vollzeitäquivalente) (FTE's)</t>
  </si>
  <si>
    <t>Organisationsmodell des SOC</t>
  </si>
  <si>
    <t>Region des SOC</t>
  </si>
  <si>
    <t>Geografische Operationen</t>
  </si>
  <si>
    <t>Zielreifegrad (optional)</t>
  </si>
  <si>
    <t>Zielreifegrad im Geschäftsbereich</t>
  </si>
  <si>
    <t>Zielreifegrad im Personalbereich</t>
  </si>
  <si>
    <t>Zielreifegrad im Prozessbereich</t>
  </si>
  <si>
    <t>Zielreifegrad im Technologiebereich</t>
  </si>
  <si>
    <t>Zielreifegrad im Dienstleistungsbereich</t>
  </si>
  <si>
    <t>Zielgesamt-Reifegrad</t>
  </si>
  <si>
    <t>Zielkapazität (optional)</t>
  </si>
  <si>
    <t>Zielkapazitätsniveau im Technologiebereich</t>
  </si>
  <si>
    <t>Zielkapazitätsniveau im Dienstleistungsbereich</t>
  </si>
  <si>
    <t>Zielgesamt-Kapazitätsniveau</t>
  </si>
  <si>
    <t>Notizen oder Kommentare</t>
  </si>
  <si>
    <t>Einleitung</t>
  </si>
  <si>
    <t>Datenschutz</t>
  </si>
  <si>
    <t>"Das Teilen Ihrer Bewertungsergebnisse mit SOC-CMM wird dazu beitragen, einen globalen Maßstab für die Reife von SOCs hinsichtlich AL-Act zu schaffen und kann helfen, Trends zu identifizieren und zu berichten. Diese Informationen werden anschließend verwendet, um die SOC-CMM-Tools zu verbessern oder neue Ressourcen und Leitfäden für die SOC-Community zu erstellen, um Themen anzugehen, die eine niedrigere Reifebewertung aufweisen. Die Ergebnisse werden auch als Teil einer umfassenderen Benchmarking-Datenbank verwendet, um über Trends in der SOC-Reife zu berichten."
Dieses Blatt wird automatisch mit den Informationen gefüllt, die im SOC-CMM bereitgestellt werden:
    Die Profilinformationen stammen aus dem Abschnitt 'Profil' des SOC-CMM
    Die Bewertungsinformationen werden von der Ergebnisliste kopiert
Befolgen Sie die Anweisungen unten, um Ihre Ergebnisse mit SOC-CMM zu teilen.</t>
  </si>
  <si>
    <t>"Geteilte Ergebnisse werden in der SOC-CMM-Datenbank gespeichert. Die Ergebnisse werden in aggregierter Form verwendet und können nicht auf einzelne Organisationen zurückverfolgt werden. Sie werden bezüglich Ihrer Ergebnisse nicht kontaktiert, es sei denn, Sie geben ausdrücklich Ihre Zustimmung dazu."</t>
  </si>
  <si>
    <t>Anweisungen</t>
  </si>
  <si>
    <t>Anweisungen
"Das Teilen der Ergebnisse kann durch das Drucken dieses Blattes als PDF erfolgen. Der Druckbereich wurde bereits definiert und enthält nur die Tabelle unten. Drücken Sie einfach 'CTRL+P', drucken Sie als PDF und senden Sie das PDF an support@soc-cmm.com. Wenn es bestimmte Informationen in diesem Blatt gibt, die Sie nicht teilen möchten, entfernen Sie diese einfach von dieser Seite, indem Sie zur entsprechenden Zelle gehen und die Löschtaste drücken."</t>
  </si>
  <si>
    <t>Wie man das SOC-CMM verwendet</t>
  </si>
  <si>
    <r>
      <t>"Das SOC-CMM verfügt über einen eingebetteten Workflow, der die Bewertung leitet. Zunächst wird das Profilblatt ausgefüllt und der Umfang der Bewertung ausgewählt. Danach werden die 5 Bereiche des SOC-CMM (d. h. Business, People, Process, Technology und Services) in separaten Abschnitten dieses Tools bewertet.
Die Bewertung basiert auf Fragen, die mit einem Dropdown-Menü beantwortet werden können, das eine 5-Punkte-Skala bietet. Diese Skala bezieht sich auf das Reifelevel, wie unten unter 'Bewertungsmechanismus' erklärt. Dieses Tool sollte verwendet werden, indem jedes Blatt der Reihe nach bewertet wird. Wenn alle Bereiche abgeschlossen sind, bietet das Blatt 'Ergebnisse' die Gesamtbewertung und detaillierte Bewertungen für jeden Bereich. Ein Blatt 'Nächste Schritte' ist ebenfalls enthalten, um Hinweise für die Nachverfolgung zu geben.
In der nur in der erweiterten Version vorhandenen Gewichtungsmechanismus kann für jede Frage die Wichtigkeit dieses Elements geändert werden. Die Standardwichtigkeit ist 'normal', was bedeutet, dass die Bewertung nicht verändert wird. Wenn die Wichtigkeit auf 'niedrig' geändert wird, hat das Element weniger Einfluss auf die Bewertung. Wenn es auf 'hoch' oder 'kritisch' geändert wird, hat das Element mehr Einfluss auf die Bewertung. Wenn es auf 'keine' gesetzt wird, wird das Element in der Bewertung vollständig ignoriert, wie unter 'Gewichtungsmechanismus' erklärt. Diese Funktion sollte mit Vorsicht verwendet werden.
Einige zusätzliche Bemerkungen zur Nutzung des SOC-CMM:
1. Einige Elemente werden nicht direkt zur Bewertung verwendet (dies ist ebenfalls angegeben), sondern dienen als Leitfaden zur Beantwortung anderer Fragen. Diese Elemente haben eine hellere Farbe. Zum Beispiel kann die Frage 3.1 (Teil der Reife-Score) mit den Elementen in 3.2 (nicht Teil des Reife-Score) als Leitfaden beantwortet werden.</t>
    </r>
    <r>
      <rPr>
        <b/>
        <i/>
        <sz val="11"/>
        <color theme="1"/>
        <rFont val="Calibri"/>
        <family val="2"/>
        <scheme val="minor"/>
      </rPr>
      <t xml:space="preserve"> entfällt</t>
    </r>
    <r>
      <rPr>
        <i/>
        <sz val="11"/>
        <color theme="1"/>
        <rFont val="Calibri"/>
        <family val="2"/>
        <scheme val="minor"/>
      </rPr>
      <t xml:space="preserve">
2. Elemente mit grüner Farbe sind berechnete Felder. Diese werden automatisch ausgefüllt, indem die entsprechenden Teile der Bewertung ausgefüllt werden.
3. Die Bereiche Dienste und Technologie bewerten sowohl die Reife als auch die Fähigkeiten. Diese Fähigkeiten haben keine 5-Punkte-Skala und keine Wichtigkeit, sondern verwenden stattdessen eine 6-Punkte-Skala. Dies dient dazu, die Anzahl der Klicks und Antworten zu reduzieren. Das sechste Element in der Skala ist 'nicht erforderlich'. Verwenden Sie dies, wenn Sie das Gefühl haben, dass Sie diese spezielle Fähigkeit nicht benötigen, und schließen Sie sie von der Bewertung aus.
4. Jedes Blatt hat einen Teil, in dem Sie Kommentare oder Anmerkungen einfüllen können. Das Diskutieren der Fragen in dieser Selbstbewertung wird wahrscheinlich einige Verbesserungen aufdecken. Dies ist ein zusätzlicher Wert für eine Selbstbewertung, sodass es sich lohnt, Notizen zu erstellen.
5. Der Gewichtungsmechanismus erlaubt eine Manipulation des Reife-Scores. Daher ist es wichtig, gründlich zu überlegen und möglicherweise zu dokumentieren, warum Sie von dem Standard abweichen möchten. Das Ziel des SOC-CMM ist es, Einblick in Stärken und Schwächen zu geben und das SOC zu verbessern, nicht den höchstmöglichen Score zu erreichen.
6. Der NIST-Score wird automatisch berechnet, wie unten erklärt.
7. Die Durchführung einer vollständigen SOC-CMM-Bewertung kann je nach Detaillierungsgrad, den Sie in die Bewertung einbringen, eine erhebliche Zeit in Anspruch nehmen. Stellen Sie sicher, dass Sie genügend Zeit eingeplant haben, bevor Sie beginnen. Eine Möglichkeit, den Aufwand zu reduzieren, besteht darin, einen einzelnen sachkundigen SOC-Mitarbeiter eine schnelle Analyse durchführen zu lassen und sich anschließend auf die Bereiche zu konzentrieren, die diskussionswürdig sind. Auch eine Reduzierung des Umfangs für eine erste Bewertung ist eine Möglichkeit, den Bewertungsaufwand zu verringern."</t>
    </r>
  </si>
  <si>
    <t>Bewertungsmechanismus</t>
  </si>
  <si>
    <t>"Jede Frage, die Teil der Reife-Bewertung ist, kann beantwortet werden, indem eine der 5 Optionen ausgewählt wird. Diese Optionen variieren je nach Art der Frage. Zum Beispiel gilt für Fragen zur Vollständigkeit Folgendes:
    Unvollständig, Score: 0
    Teilweise vollständig, Score: 1,25
    Durchschnittlich vollständig, Score: 2,5
    Meistens vollständig, Score: 3,75
    Vollständig, Score: 5
    Wie angegeben, kann der Score durch den Gewichtungsmechanismus verändert werden (mit Vorsicht verwenden)."</t>
  </si>
  <si>
    <t>Leitfaden</t>
  </si>
  <si>
    <t>Für jede der Reife-Fragen ist ein Leitfaden verfügbar. Wenn ein Wert aus dem Dropdown-Menü ausgewählt wird, wird der Leitfaden für diesen Wert unter der Leitfaden-Spalte angezeigt. Dieser Leitfaden kann verwendet werden, um das richtige Niveau zu bestimmen. Beachten Sie, dass dies wirklich als Leitfaden zur Interpretation und Bewertung gedacht ist, nicht als verpflichtend und vorschreibend."</t>
  </si>
  <si>
    <t>Gewichtungsmechanismus (nur erweiterte Version)</t>
  </si>
  <si>
    <t>"Der Gewichtungsmechanismus im Tool funktioniert, indem ein Faktor auf die Elementbewertung angewendet wird, wie folgt:
    Wichtigkeit 'Keine', Faktor = 0 (nicht in der Bewertung enthalten)
    Wichtigkeit 'Niedrig', Faktor = 0,5 (Score durch 2 geteilt)
    Wichtigkeit 'Normal', Faktor = 1 (Score nicht betroffen)
    Wichtigkeit 'Hoch', Faktor = 2 (Score verdoppelt)
    Wichtigkeit 'Kritisch', Faktor = 4 (Score vervierfacht)"</t>
  </si>
  <si>
    <t>NIST Cyber Security Framework Bewertung</t>
  </si>
  <si>
    <t>"Eine detaillierte Zuordnung zwischen dem SOC-CMM und dem NIST CSF wurde erstellt, um eine granulare Bewertung zu ermöglichen. Die genaue Zuordnung kann auf der SOC-CMM-Website als separater Download gefunden werden."</t>
  </si>
  <si>
    <t>Anpassung</t>
  </si>
  <si>
    <t>"Das SOC-CMM ist mit Standard-Excel-Funktionen ohne Makros erstellt. Die Blätter sind nicht gesperrt oder passwortgeschützt. Daher ist es möglich, Spalten und Zeilen hinzuzufügen sowie andere Änderungen wie das Ändern von Leitfäden oder das Hinzufügen von Elementen vorzunehmen. Um Spalten und Zeilen anzuzeigen, gehen Sie zu 'Ansicht' --&gt; 'Anzeigen' und aktivieren Sie 'Überschriften'. Um alle Registerkarten des SOC-CMM anzuzeigen, gehen Sie zu 'Datei' --&gt; 'Optionen' --&gt; 'Erweitert' --&gt; 'Anzeigeoptionen' und aktivieren Sie 'Blattregisterkarten anzeigen'. Anpassungen der Berechnungen erfordern ein Verständnis der Berechnungen im '_Output'-Blatt. Ein Leitfaden für diese Art der Anpassung wird jedoch nicht bereitgestellt, da er ein Verständnis der Verknüpfung der SOC-CMM-Blätter erfordert."</t>
  </si>
  <si>
    <t>Erweiterte Transparenzmechanismen: 
Erklärung der Entscheidungslogik: Implementieren Sie Mechanismen, die es ermöglichen, die Entscheidungsprozesse von KI-Systemen im SIEM vollständig transparent zu machen. Dies könnte durch die Integration von erklärbarer KI (Explainable AI, XAI) geschehen, die nachvollziehbare Erklärungen für jede durch die KI getroffene Entscheidung liefert.
Protokollierung und Audit-Trails: Stellen Sie sicher, dass alle Aktionen und Entscheidungen der KI umfassend protokolliert werden, um eine lückenlose Rückverfolgbarkeit zu gewährleisten. Diese Protokolle sollten regelmäßig überprüft werden, um die Einhaltung der Verordnung zu gewährleisten.</t>
  </si>
  <si>
    <t>Werden alle Remote-Wartungsarbeiten am KI-gestützten SIEM-System streng verwaltet und überwacht, um Compliance mit der EU-KI-Verordnung sicherzustellen,  des Zugangs zu sensiblen Daten und der Überwachung von KI-basierten Entscheidungen?</t>
  </si>
  <si>
    <t>[1] see: 'https://github.com/tsale/EDR-Telemetry</t>
  </si>
  <si>
    <t>[1] the SOAR maturity model is a helpful resource for understanding levels of playbook application: https://chronicle.security/blog/posts/SOAR-adoption-maturity-model/</t>
  </si>
  <si>
    <t>[1] The TaHiTI threat hunting methodology is a methodology for conducting threat hunting investigations created by the Dutch financial sector and can be obtained from the following location: https://www.betaalvereniging.nl/en/safety/tahiti/</t>
  </si>
  <si>
    <r>
      <rPr>
        <b/>
        <sz val="11"/>
        <color theme="1"/>
        <rFont val="Calibri"/>
        <family val="2"/>
        <scheme val="minor"/>
      </rPr>
      <t>Technische Fähigkeiten</t>
    </r>
    <r>
      <rPr>
        <sz val="11"/>
        <color theme="1"/>
        <rFont val="Calibri"/>
        <family val="2"/>
        <scheme val="minor"/>
      </rPr>
      <t xml:space="preserve">
Unterstützung verschiedener Betriebssysteme
Implementierung von standardisierten Schnittstellen und Protokollen zur Gewährleistung der Interoperabilität.
Regelmäßige Kompatibilitätstests und Updates für alle unterstützten Betriebssysteme.
</t>
    </r>
  </si>
  <si>
    <t xml:space="preserve">Bereitstellung in physischen, virtuellen und Cloud-Umgebungen
Einsatz von Containerisierungstechnologien zur Gewährleistung von Sicherheit und Portabilität in unterschiedlichen Umgebungen.
Regelmäßige Audits und Sicherheitsüberprüfungen zur Einhaltung der Compliance.
</t>
  </si>
  <si>
    <t>Unterstützung mobiler Geräte
Nutzung von Mobile Device Management (MDM)-Lösungen zur Sicherstellung von Sicherheitsrichtlinien auf mobilen Geräten.
Implementierung von Sicherheitsprotokollen, die Datenverschlüsselung und Zugangskontrollen umfassen.</t>
  </si>
  <si>
    <t>Patching von Sicherheitslücken
Entwicklung eines automatisierten Patch-Management-Systems, das KI zur Priorisierung von Patches basierend auf Risikobewertungen verwendet.
Durchführung von regelmäßigen Sicherheitsüberprüfungen und Penetrationstests.</t>
  </si>
  <si>
    <t>Forensische Informationssicherung
Implementierung von robusten Protokollen zur Speicherung und Zugriffskontrolle auf forensische Daten.
Regelmäßige Schulungen für Mitarbeitende über die Wichtigkeit der forensischen Sicherung.</t>
  </si>
  <si>
    <t>Historische Datenaufbewahrung
Einsatz von Datenarchivierungsrichtlinien, die den Anforderungen der EU-KI-Verordnung entsprechen.
Implementierung von Datenverschlüsselung zur Sicherstellung der Datenintegrität.</t>
  </si>
  <si>
    <t>Integration des MITRE ATT&amp;CK®-Frameworks
Entwicklung von Dokumentationsstandards für alle KI-gestützten Prozesse zur Sicherstellung der Transparenz.
Durchführung regelmäßiger Schulungen über die Anwendung des Frameworks.</t>
  </si>
  <si>
    <t>Speicheranalyse
Implementierung von Protokollen zur Überwachung und Meldung aller Speicheraktivitäten.
Durchführung von Audits zur Gewährleistung der Einhaltung der Vorschriften.</t>
  </si>
  <si>
    <t>Korrelationen zur Erkennung komplexer Bedrohungen
Einsatz von Datenanalysetools zur Überprüfung der Korrektheit der KI-generierten Korrelationen.
Implementierung eines Feedback-Mechanismus zur kontinuierlichen Verbesserung der KI-Modelle.</t>
  </si>
  <si>
    <r>
      <rPr>
        <b/>
        <sz val="11"/>
        <color theme="1"/>
        <rFont val="Calibri"/>
        <family val="2"/>
        <scheme val="minor"/>
      </rPr>
      <t>Präventionsfähigkeiten</t>
    </r>
    <r>
      <rPr>
        <sz val="11"/>
        <color theme="1"/>
        <rFont val="Calibri"/>
        <family val="2"/>
        <scheme val="minor"/>
      </rPr>
      <t xml:space="preserve">
Prävention von Exploits
Entwicklung von prädiktiven Modellen, die regelmäßig aktualisiert werden, um neue Bedrohungen zu berücksichtigen.
Durchführung von Tests zur Validierung der prädiktiven Genauigkeit der Modelle.</t>
    </r>
  </si>
  <si>
    <t>Abwehr dateiloser Malware
Einsatz von Verhaltensanalysen zur Identifizierung ungewöhnlicher Aktivitäten.
Regelmäßige Aktualisierung von Signaturen und Verhaltensmustern.</t>
  </si>
  <si>
    <t>Anwendungs-Whitelisting
Implementierung von Genehmigungsprozessen für neue Anwendungen.
Durchführung regelmäßiger Überprüfungen der Whitelist, um unbefugte Änderungen zu identifizieren.</t>
  </si>
  <si>
    <t>Schutz vor Ransomware
Entwicklung von Notfallplänen zur Reaktion auf Ransomware-Angriffe.
Durchführung von Sicherheitsübungen zur Sensibilisierung der Mitarbeitenden.</t>
  </si>
  <si>
    <t>Reduktion der Angriffsfläche
Durchführung regelmäßiger Sicherheitsbewertungen zur Identifizierung und Minimierung von Schwachstellen.
Implementierung von strengen Zugangskontrollen und Authentifizierungsmethoden.</t>
  </si>
  <si>
    <r>
      <rPr>
        <b/>
        <sz val="11"/>
        <color theme="1"/>
        <rFont val="Calibri"/>
        <family val="2"/>
        <scheme val="minor"/>
      </rPr>
      <t>Erkennungsfähigkeiten</t>
    </r>
    <r>
      <rPr>
        <sz val="11"/>
        <color theme="1"/>
        <rFont val="Calibri"/>
        <family val="2"/>
        <scheme val="minor"/>
      </rPr>
      <t xml:space="preserve">
Erkennung von Sicherheitslücken
Verwendung von automatisierten Tools zur kontinuierlichen Sicherheitsüberprüfung.
Durchführung regelmäßiger Schulungen zur Sensibilisierung für Sicherheitslücken.</t>
    </r>
  </si>
  <si>
    <t>Überwachung der Prozessausführung
Implementierung von Alarmierungssystemen zur sofortigen Benachrichtigung bei Anomalien.
Regelmäßige Überprüfungen und Tests der KI-Modelle zur Sicherstellung der Effizienz.</t>
  </si>
  <si>
    <t>Überwachung von Dateisystemen
Nutzung von File Integrity Monitoring (FIM)-Lösungen zur Erkennung unerlaubter Änderungen.
Durchführung von Audits der Dateisysteme.</t>
  </si>
  <si>
    <t>Überwachung von Aufgaben und Diensten
Implementierung von KI-gestützten Anomalieerkennungssystemen.
Regelmäßige Audits und Überprüfungen von Systemprotokollen.</t>
  </si>
  <si>
    <t>Netzwerkverbindungsüberwachung
Einsatz von Intrusion Detection Systems (IDS) zur Erkennung ungewöhnlicher Netzwerkaktivitäten.
Durchführung regelmäßiger Netzwerksicherheitsbewertungen.</t>
  </si>
  <si>
    <t>Überwachung der Registrierung
Implementierung von Monitoring-Tools zur Erkennung und Protokollierung unerlaubter Änderungen in der Registrierung.
Durchführung regelmäßiger Sicherheitsüberprüfungen der Registrierung.</t>
  </si>
  <si>
    <t>Benutzeraktivitätsüberwachung
Einsatz von Verhaltensanalysen zur Identifizierung ungewöhnlicher Benutzeraktivitäten.
Regelmäßige Schulungen für Mitarbeitende über Sicherheitsrichtlinien.</t>
  </si>
  <si>
    <t>Konfigurationsüberwachung
Implementierung von Configuration Management Tools zur Überwachung von Abweichungen.
Regelmäßige Überprüfungen und Aktualisierungen der Systemkonfigurationen.</t>
  </si>
  <si>
    <t>Überwachung luftgetrennter Endpunkte
Entwicklung spezifischer Richtlinien für die Überwachung dieser Systeme.
Implementierung von Sicherheitslösungen, die auf die Isolation und Überwachung der Endpunkte ausgelegt sind.</t>
  </si>
  <si>
    <t>Datei-Reputationsdienste
Implementierung von Transparenzanforderungen für die Bewertung von Dateien.
Durchführung regelmäßiger Audits der Bewertungssysteme.</t>
  </si>
  <si>
    <t>Täuschungstechniken
Regelmäßige Tests und Audits der Täuschungstechniken zur Gewährleistung ihrer Wirksamkeit.
Dokumentation und Analyse aller Interaktionen zur Einhaltung der Vorschriften.</t>
  </si>
  <si>
    <r>
      <rPr>
        <b/>
        <sz val="11"/>
        <color theme="1"/>
        <rFont val="Calibri"/>
        <family val="2"/>
        <scheme val="minor"/>
      </rPr>
      <t>Reaktionsfähigkeiten</t>
    </r>
    <r>
      <rPr>
        <sz val="11"/>
        <color theme="1"/>
        <rFont val="Calibri"/>
        <family val="2"/>
        <scheme val="minor"/>
      </rPr>
      <t xml:space="preserve">
URL-Filterung und -Blockierung
Implementierung von Validierungsmechanismen zur Überprüfung der Filterentscheidungen.
Regelmäßige Überprüfung und Aktualisierung der Filterlisten.</t>
    </r>
  </si>
  <si>
    <t>Web-Inhaltsfilterung
Nutzung von KI-gestützten Methoden zur kontinuierlichen Verbesserung der Filterung.
Durchführung regelmäßiger Audits der Filtertechnologien.</t>
  </si>
  <si>
    <t>Isolierung von Maschinen
Implementierung automatisierter Reaktionsmechanismen zur sofortigen Isolierung.
Dokumentation und Protokollierung aller Isolierungsentscheidungen.</t>
  </si>
  <si>
    <t>Beendigung oder Aussetzung von Prozessen
Implementierung von Genehmigungsprozessen für solche Maßnahmen.
Regelmäßige Überprüfungen der Entscheidungsprozesse der KI.</t>
  </si>
  <si>
    <t>Löschung von Dateien
Einsatz von Datenvernichtungsprotokollen zur Sicherstellung der sicheren Löschung.
Regelmäßige Audits der Löschprozeduren zur Einhaltung der Vorschriften.</t>
  </si>
  <si>
    <t>Erzwungenes Benutzer-Logout
Implementierung von Sicherheitsrichtlinien für die Auslösung eines erzwungenen Logouts.
Regelmäßige Schulungen für Mitarbeitende zur Sensibilisierung für Sicherheitsbedrohungen.</t>
  </si>
  <si>
    <t>Sicherheitslücken-Intelligenz
Implementierung automatisierter Mechanismen zur Erkennung und Meldung von Sicherheitslücken.
Durchführung regelmäßiger Schulungen zur Sensibilisierung über Sicherheitslücken.</t>
  </si>
  <si>
    <t>Threat-Hunting-Integration
Entwicklung transparenter Prozesse zur Identifizierung von TTPs.
Regelmäßige Überprüfungen und Tests der KI-Modelle.</t>
  </si>
  <si>
    <t>KI-Werkzeuge zur Verbesserung des Threat-Hunting
Sicherstellung, dass alle eingesetzten KI-Werkzeuge den Anforderungen der EU-KI-Verordnung entsprechen.
Regelmäßige Überprüfungen und Aktualisierungen der eingesetzten Werkzeuge.</t>
  </si>
  <si>
    <t>Technische Indikatoren
Dokumentation aller technischen Indikatoren und der dazugehörigen Entscheidungsprozesse.
Regelmäßige Audits zur Sicherstellung der Transparenz.
Sicherheitsvorfall-Management-Ins zur Überprüfung der Optimierungen.
Regelmäßige Überprüfungen der Signaturen.</t>
  </si>
  <si>
    <t>Benutzerdefinierte Regeln
Regelmäßige Überprüfungen und Anpassungen der benutzerdefinierten Regeln.
Dokumentation aller Änderungen und der zugrunde liegenden Entscheidungsprozesse.</t>
  </si>
  <si>
    <r>
      <rPr>
        <b/>
        <sz val="11"/>
        <color theme="1"/>
        <rFont val="Calibri"/>
        <family val="2"/>
        <scheme val="minor"/>
      </rPr>
      <t>Anomalieerkennung</t>
    </r>
    <r>
      <rPr>
        <sz val="11"/>
        <color theme="1"/>
        <rFont val="Calibri"/>
        <family val="2"/>
        <scheme val="minor"/>
      </rPr>
      <t xml:space="preserve">
Verhaltensbasierte Erkennung
Durchführung regelmäßiger Schulungen zur Sensibilisierung für Sicherheitsrichtlinien.
Implementierung von Protokollen zur Überwachung der Anomalieerkennungssysteme.</t>
    </r>
  </si>
  <si>
    <r>
      <rPr>
        <b/>
        <sz val="11"/>
        <color theme="1"/>
        <rFont val="Calibri"/>
        <family val="2"/>
        <scheme val="minor"/>
      </rPr>
      <t>Visualisierung &amp; Ausgabe</t>
    </r>
    <r>
      <rPr>
        <sz val="11"/>
        <color theme="1"/>
        <rFont val="Calibri"/>
        <family val="2"/>
        <scheme val="minor"/>
      </rPr>
      <t xml:space="preserve">
Berichterstattung
Implementierung von Protokollen zur Überprüfung der Berichterstattung auf Transparenz.
Regelmäßige Audits der Berichtserstellung.</t>
    </r>
  </si>
  <si>
    <t>Datenvisualisierungstechniken
Durchführung von Benutzertests zur Validierung der Visualisierungstechniken.
Regelmäßige Überprüfungen zur Gewährleistung der Transparenz.</t>
  </si>
  <si>
    <t>Daten-Drilldown-Funktion
Implementierung von Dokumentationsstandards für alle Drilldown-Analysen.
Regelmäßige Schulungen zur Nutzung der Drilldown-Funktion.</t>
  </si>
  <si>
    <t>Erweiterte Suche und Abfrage
Durchführung von Audits der Such- und Abfragefunktionen auf Datenschutzkonformität.
Implementierung von Protokollen zur Überprüfung der Suchergebnisse auf Transparenz.</t>
  </si>
  <si>
    <r>
      <rPr>
        <b/>
        <sz val="11"/>
        <color theme="1"/>
        <rFont val="Calibri"/>
        <family val="2"/>
        <scheme val="minor"/>
      </rPr>
      <t>Integrationen</t>
    </r>
    <r>
      <rPr>
        <sz val="11"/>
        <color theme="1"/>
        <rFont val="Calibri"/>
        <family val="2"/>
        <scheme val="minor"/>
      </rPr>
      <t xml:space="preserve">
Bedrohungsintelligenz-Integration
Sicherstellung der Transparenz und Nachvollziehbarkeit in der Verarbeitung von Bedrohungsdaten.
Regelmäßige Überprüfungen der Integrationsprozesse.</t>
    </r>
  </si>
  <si>
    <r>
      <rPr>
        <b/>
        <sz val="11"/>
        <color theme="1"/>
        <rFont val="Calibri"/>
        <family val="2"/>
        <scheme val="minor"/>
      </rPr>
      <t>Technische Fähigkeiten</t>
    </r>
    <r>
      <rPr>
        <sz val="11"/>
        <color theme="1"/>
        <rFont val="Calibri"/>
        <family val="2"/>
        <scheme val="minor"/>
      </rPr>
      <t xml:space="preserve">
Historische Ereignisabgleiche
_x000B_Implementierung von Protokollierungs- und Auditierungsfunktionen, um historische Entscheidungen und deren Begründungen aufzuzeichnen. Regelmäßige Überprüfungen zur Sicherstellung der Nachvollziehbarkeit.</t>
    </r>
  </si>
  <si>
    <t>Risikobasierte Priorisierung
_x000B_Entwicklung eines transparenten Algorithmus für die Risikobewertung, der regelmäßig auf Bias und Fairness getestet wird. Einbindung von Stakeholdern zur Validierung der Priorisierungslogik.</t>
  </si>
  <si>
    <t>Ticket-Workflows
_x000B_Einführung von Protokollen zur Überprüfung von KI-generierten Entscheidungen durch menschliche Experten, um die Einhaltung der Vorschriften sicherzustellen.</t>
  </si>
  <si>
    <r>
      <rPr>
        <b/>
        <sz val="11"/>
        <color theme="1"/>
        <rFont val="Calibri"/>
        <family val="2"/>
        <scheme val="minor"/>
      </rPr>
      <t>Datenintegrationen</t>
    </r>
    <r>
      <rPr>
        <sz val="11"/>
        <color theme="1"/>
        <rFont val="Calibri"/>
        <family val="2"/>
        <scheme val="minor"/>
      </rPr>
      <t xml:space="preserve">
Datenintegrationssystem
_x000B_Etablierung klarer Richtlinien zur Datenintegrität und -sicherheit. Regelmäßige Audits zur Überprüfung der Einhaltung der EU-KI-Verordnung.</t>
    </r>
  </si>
  <si>
    <t>Bedrohungsintelligenzdaten
_x000B_Integration von ethischen Richtlinien in die Auswahl von Bedrohungsdatenquellen. Durchführung von Datenschutzfolgenabschätzungen.</t>
  </si>
  <si>
    <t>Asset-Kontextdaten
_x000B_Entwicklung eines robusten Prozesses zur Datenerfassung, der sicherstellt, dass alle Entscheidungen unter Berücksichtigung von Asset-Daten erfolgen.</t>
  </si>
  <si>
    <t>Identitätskontexte
_x000B_Implementierung von Mechanismen zur anonymen Verarbeitung von Identitätsdaten, um Datenschutzrichtlinien zu beachten.</t>
  </si>
  <si>
    <t>Schwachstellenmanagement
_x000B_Schaffung eines dynamischen Feedback-Systems, das Schwachstellen in Echtzeit meldet und anpasst, um die Konformität zu gewährleisten.</t>
  </si>
  <si>
    <r>
      <rPr>
        <b/>
        <sz val="11"/>
        <color theme="1"/>
        <rFont val="Calibri"/>
        <family val="2"/>
        <scheme val="minor"/>
      </rPr>
      <t>Reaktionsintegrationen</t>
    </r>
    <r>
      <rPr>
        <sz val="11"/>
        <color theme="1"/>
        <rFont val="Calibri"/>
        <family val="2"/>
        <scheme val="minor"/>
      </rPr>
      <t xml:space="preserve">
Wissensdatenbank
_x000B_Regelmäßige Aktualisierungen und Überprüfungen der Wissensdatenbank, um die Einhaltung und Nachvollziehbarkeit von KI-Entscheidungen zu garantieren.</t>
    </r>
  </si>
  <si>
    <t>Firewall-Systeme
_x000B_Durchführung von Tests zur Validierung der KI-gesteuerten Entscheidungen in Firewall-Systemen, um die Effektivität und Konformität zu überprüfen.</t>
  </si>
  <si>
    <t>NDR-Systeme
_x000B_Entwicklung von Protokollen zur Reaktion auf Bedrohungen, die regelmäßig auf ihre Wirksamkeit und Compliance überprüft werden.</t>
  </si>
  <si>
    <t>EDR-Systeme
_x000B_Sicherstellung, dass alle KI-gestützten Sicherheitsmaßnahmen regelmäßig auditiert und von Experten geprüft werden.</t>
  </si>
  <si>
    <t>E-Mail-Schutzsysteme
_x000B_ntegration von Prüfmechanismen, die KI-gesteuerte Entscheidungen in der E-Mail-Sicherheit auf ihre Konformität hin überprüfen.</t>
  </si>
  <si>
    <t>Malware-Schutzsysteme
_x000B_Etablierung von Feedback-Schleifen zur kontinuierlichen Verbesserung der Erkennungsalgorithmen, um den Compliance-Standards gerecht zu werden.</t>
  </si>
  <si>
    <t>Sandbox-Integration
_x000B_Regelmäßige Tests von KI-gestützten Maßnahmen in einer Sandbox-Umgebung zur Validierung ihrer Wirksamkeit und Compliance.</t>
  </si>
  <si>
    <t>Active Directory / IAM-Systeme
_x000B_Einführung von Prüfverfahren zur Überwachung und Anpassung von KI-gesteuerten Identitäts- und Zugriffsentscheidungen.</t>
  </si>
  <si>
    <t>SIEM-System-Integration
_x000B_Durchführung regelmäßiger Audits, um sicherzustellen, dass KI-gestützte Analysen und Reaktionen den regulatorischen Anforderungen entsprechen.</t>
  </si>
  <si>
    <r>
      <rPr>
        <b/>
        <sz val="11"/>
        <color theme="1"/>
        <rFont val="Calibri"/>
        <family val="2"/>
        <scheme val="minor"/>
      </rPr>
      <t>Playbooks</t>
    </r>
    <r>
      <rPr>
        <sz val="11"/>
        <color theme="1"/>
        <rFont val="Calibri"/>
        <family val="2"/>
        <scheme val="minor"/>
      </rPr>
      <t xml:space="preserve">
Standard-Playbooks
_x000B_Entwicklung und regelmäßige Überprüfung von Standard-Playbooks, die spezifische Compliance-Kriterien enthalten.</t>
    </r>
  </si>
  <si>
    <t>Anpassbare Playbooks
_x000B_Einführung eines Prozesses zur Anpassung der Playbooks, der auf die spezifischen Anforderungen der EU-KI-Verordnung ausgerichtet ist.</t>
  </si>
  <si>
    <t>Automatisierung von Playbooks
_x000B_Implementierung von Mechanismen zur Überwachung der automatisierten Playbook-Ausführungen, um Compliance zu gewährleisten.</t>
  </si>
  <si>
    <t>Entwicklungsprozess für Playbooks
_x000B_Erstellung eines transparenten Entwicklungsprozesses, der alle Phasen der Playbook-Erstellung dokumentiert und auditiert.</t>
  </si>
  <si>
    <r>
      <rPr>
        <b/>
        <sz val="11"/>
        <color theme="1"/>
        <rFont val="Calibri"/>
        <family val="2"/>
        <scheme val="minor"/>
      </rPr>
      <t>Visualisierung und Ausgabe</t>
    </r>
    <r>
      <rPr>
        <sz val="11"/>
        <color theme="1"/>
        <rFont val="Calibri"/>
        <family val="2"/>
        <scheme val="minor"/>
      </rPr>
      <t xml:space="preserve">
Berichterstattungssysteme
_x000B_Regelmäßige Berichterstattung und Transparenz der Compliance-Status, um alle Interessengruppen zu informieren.</t>
    </r>
  </si>
  <si>
    <t>Dashboards
_x000B_Entwicklung von Dashboards, die nicht nur die Compliance überwachen, sondern auch klare KPIs zur Leistungsbewertung bereitstellen.</t>
  </si>
  <si>
    <t>Leistungstracking
_x000B_Einführung eines kontinuierlichen Leistungsüberwachungs- und Feedbacksystems, um die Effektivität der KI-gestützten Maßnahmen sicherzustellen und zu verbessern.</t>
  </si>
  <si>
    <t>CC BY-SA 4.0 license replaces previous GPLv3 license</t>
  </si>
  <si>
    <t>License updated:</t>
  </si>
  <si>
    <t>conditional formatting error fixed</t>
  </si>
  <si>
    <t>Typos fixed where found</t>
  </si>
  <si>
    <t>Bug fixes &amp; typos:</t>
  </si>
  <si>
    <t>guidance added for new questions</t>
  </si>
  <si>
    <t>generic guidance applied for all capabilities (technology &amp; services domain)</t>
  </si>
  <si>
    <t>Index updated from percentage completed to remaining questions</t>
  </si>
  <si>
    <t>calculations improved and simplified</t>
  </si>
  <si>
    <t>Backend improvements:</t>
  </si>
  <si>
    <t>question 4.14.31 added (CTI infrastructure management)</t>
  </si>
  <si>
    <t>question 4.14.25 added, renumbering applied (threat landscaping)</t>
  </si>
  <si>
    <t>All services: question about onboarding procedure included</t>
  </si>
  <si>
    <t>Services domain:</t>
  </si>
  <si>
    <t>All technologies: maintenance and support removed from capabilities, and moved to maturity (section x.4), renumbering applied</t>
  </si>
  <si>
    <t>Technology domain:</t>
  </si>
  <si>
    <t>completely new section</t>
  </si>
  <si>
    <t>Detection Engineering &amp; Validation:</t>
  </si>
  <si>
    <t>section 4.3 added (visibility)</t>
  </si>
  <si>
    <t>section 4.2 added (MITRE ATT&amp;CK®)</t>
  </si>
  <si>
    <t>question 4.1.9 (testing use cases) moved to detection engineering, renumbering applied</t>
  </si>
  <si>
    <t>Use case management:</t>
  </si>
  <si>
    <t>question 3.11 added (communication)</t>
  </si>
  <si>
    <t>questions 3.10.1 and 3.10.2 added (education &amp; awareness)</t>
  </si>
  <si>
    <t>question 3.8.6 added (proactive &amp; reactive metrics)</t>
  </si>
  <si>
    <t>Reporting: (changed to reporting &amp; communication)</t>
  </si>
  <si>
    <t>question 2.4.2 added, renumbering applied (vigilance)</t>
  </si>
  <si>
    <t>questions 2.3.2, 2.3.5, 2.3.9 added, renumbering applied (war room, physical storage, remote working)</t>
  </si>
  <si>
    <t>question 2.1.6 added (OPSEC program)</t>
  </si>
  <si>
    <t>Operations and facilities:</t>
  </si>
  <si>
    <t>Process domain:</t>
  </si>
  <si>
    <t>question 4.4.1 added, renumbering applied (employee abilities)</t>
  </si>
  <si>
    <t>Knowledge management:</t>
  </si>
  <si>
    <t>questions 3.13 and 3.14 added (multi-team systems and team performance)</t>
  </si>
  <si>
    <t>questions 3.5 and 3.6 added, renumbering applied (team goals and tracking of goals)</t>
  </si>
  <si>
    <t>People management:</t>
  </si>
  <si>
    <t>questions 1.9 and 1.10 added (KSAOs)</t>
  </si>
  <si>
    <t>Employees:</t>
  </si>
  <si>
    <t>People domain:</t>
  </si>
  <si>
    <t>question 5.4: additional NIST mapping applied</t>
  </si>
  <si>
    <t>questions 5.1, 5.2 and 5.3 added (security policy)</t>
  </si>
  <si>
    <t>Privacy &amp; Policy:</t>
  </si>
  <si>
    <t>question 4.10 added (external SOC cooperation)</t>
  </si>
  <si>
    <t>Governance</t>
  </si>
  <si>
    <t>Business domain:</t>
  </si>
  <si>
    <t>Version 2.2</t>
  </si>
  <si>
    <t>Minor changes to NIST CSF layout and mapping</t>
  </si>
  <si>
    <t>Version 2.3.4</t>
  </si>
  <si>
    <t>Fixed link to NICE framework and added additional resources</t>
  </si>
  <si>
    <t>Fixed several alignment issues</t>
  </si>
  <si>
    <t>Fixed several remarks fields</t>
  </si>
  <si>
    <t>Fixed several typo's</t>
  </si>
  <si>
    <t>Results sharing resource embedded into assessment sheets</t>
  </si>
  <si>
    <t>Mapping to NIST CSF 2.0 implemented</t>
  </si>
  <si>
    <t>Results section</t>
  </si>
  <si>
    <t>Provided specific guidance to monitoring capabilities</t>
  </si>
  <si>
    <t>Reordered capabilities to optimize assessment flow</t>
  </si>
  <si>
    <t>Added OT monitoring capability</t>
  </si>
  <si>
    <t>Services domain\Security monitoring</t>
  </si>
  <si>
    <t>Removed duplicate capability (attack surface management), applied renumbering</t>
  </si>
  <si>
    <t>Technology domain\EDR</t>
  </si>
  <si>
    <t>Rephrased M 5.2.5 to include automated attack validation in the delivery pipeline</t>
  </si>
  <si>
    <t>Process domain\detection engineering</t>
  </si>
  <si>
    <t>Converted architecture questions into a single maturity question with supporting questions</t>
  </si>
  <si>
    <t>Added support questions to quality assurance</t>
  </si>
  <si>
    <t>Added support questions to continuous improvement</t>
  </si>
  <si>
    <t>Process domain\SOC Management</t>
  </si>
  <si>
    <t>Added comments fields for the last 2 questions</t>
  </si>
  <si>
    <t>Business domain\Privacy &amp; Policy</t>
  </si>
  <si>
    <t>Content changes</t>
  </si>
  <si>
    <t>Version 2.3.3</t>
  </si>
  <si>
    <t>Version 2.3.2</t>
  </si>
  <si>
    <t>Fixed description in the profile section</t>
  </si>
  <si>
    <t>Version 2.3.1</t>
  </si>
  <si>
    <t>Fixed calculation error for section Reporting/Communication</t>
  </si>
  <si>
    <t>Fixed 'questions remaining' showing for questions set to importance 'none'</t>
  </si>
  <si>
    <t>Fixed answer selection for several questions</t>
  </si>
  <si>
    <t>Fixed guidance for several questions</t>
  </si>
  <si>
    <t>Scrolling error fixed for sheets that did not allow scrolling with the scroll wheel</t>
  </si>
  <si>
    <t>Conditional formatting errors fixed</t>
  </si>
  <si>
    <t>Generic guidance modified to better reflect capability levels</t>
  </si>
  <si>
    <t>Guidance added for new questions</t>
  </si>
  <si>
    <t>Index calculations improved to exclude questions with importance set to 'none' and provide a better overview of remaining questions</t>
  </si>
  <si>
    <t>Added lines in each comments section to document the rationale for choosing a certain value</t>
  </si>
  <si>
    <t>Clicking on SOC-CMM elements in the results section navigates directly to that section</t>
  </si>
  <si>
    <t>Navigation improvements</t>
  </si>
  <si>
    <t>2.17.6: change questions from 'password reset procedure' to more generic 'incident containment procedures', including a reference to RE&amp;CT framework</t>
  </si>
  <si>
    <t>Security incident response</t>
  </si>
  <si>
    <t>All services: removed CMMI level references, as they were somewhat confusing and did not add any value</t>
  </si>
  <si>
    <t>Capabilities from previous version renumbered and re-ordered</t>
  </si>
  <si>
    <t>Capabilities restructured</t>
  </si>
  <si>
    <t>New section for the SOC-CMM</t>
  </si>
  <si>
    <t>EDR (new)</t>
  </si>
  <si>
    <t>Completely reworked all capabilities</t>
  </si>
  <si>
    <t>NDR (formerly: IDPS)</t>
  </si>
  <si>
    <t>Aggregated Security Analytics (v2.2) and SIEM (v2.2) capabilities into a single SIEM/UEBA technology</t>
  </si>
  <si>
    <t>SIEM / UEBA (formerly: SIEM)</t>
  </si>
  <si>
    <t>All technologies: maintenance (x.4) updated to 'maintenance &amp; configuration', question x.4.3 updated to reflect this change</t>
  </si>
  <si>
    <t>All technologies: break glass procedure added to access control</t>
  </si>
  <si>
    <t>All technologies: confidentiality section changed to access control</t>
  </si>
  <si>
    <t>5.2.7 - 5.2.8: added questions on validation of integrity of data ingestion and log source coverage</t>
  </si>
  <si>
    <t>5.2.1: changed wording, guidance and remark for this question. Added some example resources</t>
  </si>
  <si>
    <t>3.9 - 3.12: renumbered to 3.11 - 3.14</t>
  </si>
  <si>
    <t>Metrics types aggregated into a single question</t>
  </si>
  <si>
    <t>Report types aggregated into a single question</t>
  </si>
  <si>
    <t>Reporting &amp; Communication</t>
  </si>
  <si>
    <t>2.1.2 - 2.5.2: renumbered to 2.2.1 - 2.6.2</t>
  </si>
  <si>
    <t>2.1.1: renumbered to 2.1.3</t>
  </si>
  <si>
    <t>2.1: security operations exercises turned into a separate section, additional questions inserted</t>
  </si>
  <si>
    <t>1.8: added 3 questions on SOC architecture</t>
  </si>
  <si>
    <t>1.7: added a question on quality assurance</t>
  </si>
  <si>
    <t>1.6: added a question on continuous improvement</t>
  </si>
  <si>
    <t>1.2: guidance updated for this question</t>
  </si>
  <si>
    <t>SOC management:</t>
  </si>
  <si>
    <t>Renumbering applied to section</t>
  </si>
  <si>
    <t>Knowledge matrix questions aggregated into two questions</t>
  </si>
  <si>
    <t>Skill matrix questions aggregated into two questions</t>
  </si>
  <si>
    <t>2.2.13: added automation engineer</t>
  </si>
  <si>
    <t>2.2.12: added detection engineer</t>
  </si>
  <si>
    <t>2.2.3: changed security specialist to forensic analyst</t>
  </si>
  <si>
    <t>5.4 - 5.11: renumbered from 5.2 - 5.9</t>
  </si>
  <si>
    <t>5.2: SOC policy added as a new question, 5.3 outlines the elements in the policy</t>
  </si>
  <si>
    <t>4.7 - 4.10: renumbered to 4.8 - 4.11</t>
  </si>
  <si>
    <t>4.7: Added question on governance meetings</t>
  </si>
  <si>
    <t>4.3.13: included SOC risk management into governance elements</t>
  </si>
  <si>
    <t>Version 2.3.x</t>
  </si>
  <si>
    <t>3. Change notes</t>
  </si>
  <si>
    <t>Version 2.3</t>
  </si>
  <si>
    <t>Referenzfehler in der Anleitung für 1 Fähigkeit behoben.</t>
  </si>
  <si>
    <t>5. Privacy &amp; Policy</t>
  </si>
  <si>
    <t>5. Privacy &amp; policy</t>
  </si>
  <si>
    <t>5. Detection Engineering &amp; Validation</t>
  </si>
  <si>
    <t>6. AI-Life-Cycle-Process</t>
  </si>
  <si>
    <t>A. Umgebung Layer</t>
  </si>
  <si>
    <t>6.1.1 Recht - normative Regulierung</t>
  </si>
  <si>
    <t>Welche gesetzlichen Rahmenbedingungen müssen für den Einsatz von KI-Technologien beachtet werden?
Wie können Organisationen die Transparenzanforderungen gemäß der KI-Verordnung sicherstellen?
Welche Risikoabschätzungen sind im Hochrisikobereich wie Gesundheitswesen erforderlich?
Wie können interne Governance- und Compliance-Systeme angepasst werden, um die Einhaltung der KI-Verordnung zu gewährleisten?</t>
  </si>
  <si>
    <t>mittel/hoch
gering/mittel
hoch/sehr hoch
mittel/mittel</t>
  </si>
  <si>
    <t>Die gesetzlichen Rahmenbedingungen umfassen nationale und internationale Regulierungen, die für den Einsatz von KI-Technologien beachtet werden müssen, um rechtliche Konsequenzen zu vermeiden.
Organisationen müssen sicherstellen, dass alle relevanten Daten transparent und nachvollziehbar verarbeitet werden, um den Anforderungen der KI-Verordnung gerecht zu werden.
Im Gesundheitswesen und anderen Hochrisikobereichen müssen besondere Maßnahmen getroffen werden, um potenzielle Risiken, die mit dem Einsatz von KI verbunden sind, zu minimieren.
Die internen Governance- und Compliance-Systeme müssen regelmäßig überprüft und an neue regulatorische Anforderungen angepasst werden, um die kontinuierliche Einhaltung sicherzustellen.</t>
  </si>
  <si>
    <t>Implementierung eines Überwachungssystems zur Einhaltung aller gesetzlichen Vorschriften, insbesondere im Bereich Datenschutz und Haftung.
Einführung klarer Protokolle und Transparenzmechanismen für die Datenerfassung, -nutzung und -verarbeitung.
Durchführung regelmäßiger Risikoanalysen und Implementierung von Sicherheitsmaßnahmen, um Patienten und Nutzer vor potenziellen Schäden zu schützen.
Aufbau eines umfassenden internen Kontrollsystems, das regelmäßige Audits, Compliance-Überprüfungen und Schulungen für Mitarbeiter beinhaltet.</t>
  </si>
  <si>
    <t>Wie gewährleistet das Unternehmen die Einhaltung freiwilliger ethischer Standards?
Wie wird die Transparenz bei der Nutzung von KI-Systemen sichergestellt?
Welche Maßnahmen ergreift das Unternehmen, um den Datenschutz bei KI-Anwendungen zu gewährleisten?
Wie trägt der unternehmensspezifische Ethical AI Framework zur öffentlichen Akzeptanz bei?
Welche Risiken bestehen bei der Nichteinhaltung der ethischen Leitlinien?</t>
  </si>
  <si>
    <t>6.1.2 Prinzipien und Richtlinien - Selbstregulierung</t>
  </si>
  <si>
    <t>mittel / hoch
hoch / sehr hoch
mittel / hoch
gering / mittel
hoch / sehr hoch</t>
  </si>
  <si>
    <t>Unternehmen folgen freiwilligen ethischen Standards und Branchenrichtlinien, um über gesetzliche Anforderungen hinaus Vertrauen zu schaffen.
Transparenz wird durch detaillierte Dokumentationen und Kommunikation der KI-Nutzung sichergestellt.
Datenschutzmaßnahmen beinhalten Anonymisierung und strenge Zugriffskontrollen.
Ein unternehmensspezifisches Framework fördert die Akzeptanz durch klare ethische Leitlinien und die Einhaltung bewährter Verfahren.
Die Nichteinhaltung könnte zu Reputationsverlust und finanziellen Sanktionen führen.</t>
  </si>
  <si>
    <t>Die Einführung eines umfassenden Compliance-Programms zur Überwachung der Einhaltung ethischer Standards.
Etablierung klarer Richtlinien zur Offenlegung von KI-Systemen, um Transparenz zu gewährleisten.
Umfassende Datenschutz-Audits und die Umsetzung der DSGVO-Anforderungen zur Sicherung sensibler Daten.
Erstellung eines öffentlich zugänglichen Berichts über die ethischen Grundsätze des Unternehmens.
Implementierung eines Risikomanagementsystems, um potenzielle Reputations- und finanzielle Schäden zu minimieren.</t>
  </si>
  <si>
    <t>6.1.3 Stakeholder-Druck</t>
  </si>
  <si>
    <t>Wie transparent sind die KI-Systeme des Unternehmens für Stakeholdergruppen wie Kunden und Investoren?
Inwiefern werden ESG-Kriterien (Umwelt, Soziales und Unternehmensführung) bei der Entwicklung von KI-Systemen berücksichtigt?
Welche Mechanismen sind vorhanden, um kontinuierlich Stakeholder in die Entscheidungsprozesse einzubinden?
Wie effektiv sind die Maßnahmen zur Vermeidung von Bias, Diskriminierung und Missbrauch in den KI-Systemen?</t>
  </si>
  <si>
    <t>hoch / sehr hoch
mittel / hoch
hoch / hoch
sehr hoch / sehr hoch</t>
  </si>
  <si>
    <t>Transparenz gegenüber Stakeholdern erfordert detaillierte Berichte und Erklärungen zur Funktionsweise der KI-Systeme. Fehlende Transparenz kann Vertrauen der Stakeholder mindern.
Investoren legen zunehmend Wert auf ESG-Kriterien. Unzureichende Berücksichtigung dieser Kriterien könnte zu einem Reputationsverlust führen und Investitionen gefährden.
Regelmäßige und offene Kommunikation mit Stakeholdern ist entscheidend. Fehlende Mechanismen zur Einbindung von Stakeholdern könnten zu Missverständnissen oder Konflikten führen.
Die Vermeidung von Bias, Diskriminierung und Missbrauch ist zentral, um ethischen Anforderungen gerecht zu werden. Ohne entsprechende Maßnahmen könnte das Unternehmen rechtlichen Risiken und Reputationsverlusten ausgesetzt sein.</t>
  </si>
  <si>
    <t>Die EU-KI-Verordnung fordert umfassende Transparenzpflichten für Hochrisiko-KI-Systeme. Unternehmen sollten algorithmische Transparenzberichte und regelmäßige Audits durchführen, um den Anforderungen gerecht zu werden.
Die KI-Verordnung betont die Notwendigkeit von Nachhaltigkeitsmaßnahmen und menschenzentrierten Ansätzen. Unternehmen sollten ESG-Kriterien in ihre KI-Strategien integrieren und sicherstellen, dass Umwelt- und Sozialaspekte in der Entwicklung berücksichtigt werden.
Die Verordnung ermutigt Unternehmen, Stakeholder in die Gestaltung und Überwachung von KI-Systemen einzubeziehen. Unternehmen könnten Feedbackschleifen und regelmäßige Konsultationen mit Stakeholdergruppen einrichten.
Die EU-Verordnung fordert die Implementierung von Maßnahmen zur Vermeidung von Bias und Diskriminierung. Unternehmen sollten regelmäßige Bias-Audits durchführen und sicherstellen, dass ihre KI-Systeme fair und transparent sind.</t>
  </si>
  <si>
    <t>6.2.2 Werteausrichtung</t>
  </si>
  <si>
    <t xml:space="preserve">6.2 </t>
  </si>
  <si>
    <t>6.2.1 Strategische Ausrichtung</t>
  </si>
  <si>
    <t>Wie wird sichergestellt, dass die KI-Strategie mit den langfristigen Geschäftsstrategien übereinstimmt?
Wie identifizieren Sie geeignete Anwendungsbereiche für den Einsatz von KI in Ihrer Organisation?
Wie priorisieren Sie Investitionen in KI-Infrastrukturen und Technologien?
Welche Maßnahmen ergreifen Sie, um die Auswirkungen von KI-Initiativen kontinuierlich zu bewerten und anzupassen?</t>
  </si>
  <si>
    <t>mittel / hoch
hoch / sehr hoch
mittel / hoch
gering / hoch</t>
  </si>
  <si>
    <t>mittel / hoch
gering / mittel
mittel / hoch
hoch / sehr hoch
gering / gering</t>
  </si>
  <si>
    <t>Eine fehlende strategische Ausrichtung der KI-Strategie kann dazu führen, dass technologische Innovationen nicht im Einklang mit den Unternehmenszielen stehen.
Falsche oder unzureichende Anwendungsbereiche können zu ineffizientem Einsatz von Ressourcen und verpassten Chancen führen.
Eine unsachgemäße Priorisierung von Investitionen könnte zu einem suboptimalen Return on Investment (ROI) und hohen Opportunitätskosten führen.
Eine fehlende Bewertung und Anpassung der KI-Maßnahmen kann dazu führen, dass die gewünschten Ziele nicht erreicht werden.</t>
  </si>
  <si>
    <t>Es ist wichtig, dass KI-Systeme nicht nur für Effizienz eingesetzt werden, sondern auch ethische und gesellschaftliche Aspekte wie Fairness und Datenschutz berücksichtigen. Dies erfordert klare Richtlinien und eine bewusste Werteausrichtung in der KI-Governance.
Ethische Leitlinien sollten festlegen, wie Fairness und Nicht-Diskriminierung in KI-Systemen sichergestellt werden können. Dazu gehört eine transparente und nachvollziehbare Entscheidungsfindung, die auf den Unternehmenswerten basiert.
Ethische Dilemmata in der KI können auftreten, wenn unterschiedliche Werte miteinander in Konflikt geraten. Ein Risikomanagementsystem muss Mechanismen bereitstellen, um diese Konflikte zu lösen und die richtige Balance zwischen technischer Effizienz und ethischer Verantwortung zu finden.
Die Führungsebene muss sich aktiv mit ethischen Überlegungen auseinandersetzen, insbesondere wenn Entscheidungen über den Einsatz von KI getroffen werden. Dies ist entscheidend, um Konflikte zwischen Effizienz und Verantwortung zu vermeiden.
Ein Ethik-Ausschuss dient als unabhängige Kontrollinstanz, um sicherzustellen, dass alle Prozesse der KI-Entwicklung den ethischen Standards und Werten des Unternehmens entsprechen.</t>
  </si>
  <si>
    <t>Einrichtung einer zentralen KI-Governance und Implementierung eines standardisierten Prozesses zur Sicherstellung der Ausrichtung von KI-Initiativen mit der Unternehmensstrategie.
Durchführung einer umfassenden Risiko-Nutzen-Analyse und Einsatz von Algorithmen zur Identifikation der wertvollsten KI-Anwendungsfälle.
Implementierung eines Entscheidungsrahmens zur Bewertung und Priorisierung von Investitionen, der auch ethische und regulatorische Aspekte berücksichtigt.
Regelmäßige Überprüfung und Evaluierung der KI-Maßnahmen, basierend auf Key Performance Indicators (KPIs) und Berücksichtigung neuer regulatorischer Anforderungen.</t>
  </si>
  <si>
    <t>Die KI-Verordnung der EU fordert, dass KI-Systeme transparent und nachvollziehbar gestaltet werden. Dazu gehören Maßnahmen wie die Dokumentation der Entscheidungsprozesse und die Einführung von Kontrollen zur Sicherstellung der gesellschaftlichen Verantwortung.
Nach der KI-Verordnung der EU sollten Unternehmen sicherstellen, dass ihre Systeme regelmäßig auf Diskriminierungsrisiken überprüft werden und dass entsprechende Korrekturmaßnahmen implementiert werden.
Risikomanagement nach der EU-Verordnung beinhaltet die Verpflichtung, potenzielle ethische Konflikte frühzeitig zu erkennen und Maßnahmen zur Behebung oder Minderung dieser Risiken zu ergreifen.
Die KI-Verordnung der EU fordert die Einbeziehung ethischer Überlegungen in alle Ebenen des Entscheidungsprozesses und sieht vor, dass potenzielle Interessenkonflikte sorgfältig abgewogen und dokumentiert werden.
Die KI-Verordnung sieht vor, dass Ethik-Ausschüsse oder ähnliche Gremien in Unternehmen eingerichtet werden, um sicherzustellen, dass alle Entscheidungen in der KI-Entwicklung den geltenden ethischen und rechtlichen Standards entsprechen.</t>
  </si>
  <si>
    <t>Wie wird sichergestellt, dass KI-Systeme im Unternehmen nicht nur auf Effizienz, sondern auch auf gesellschaftliche Verantwortung ausgerichtet sind?
Welche ethischen Leitlinien existieren, um sicherzustellen, dass KI-Systeme Fairness und Nicht-Diskriminierung gewährleisten?
Wie wird das Risiko gemanagt, dass KI-Systeme ethische Dilemmata verursachen, und wie werden Mechanismen zur Lösung dieser Spannungen entwickelt?
Wie ethische Überlegungen in Entscheidungsprozesse der Führungsebene einbezogen, wo technologische Effizienz und ethische Verantwortung im Konflikt sind? 
Gibt es einen Ethik-Ausschuss, der sicherstellt, dass alle KI-Entwicklungsprozesse mit den Unternehmenswerten und ethischen Standards übereinstimmen?</t>
  </si>
  <si>
    <t>Wie wichtig ist die koordinierte Entwicklung, der Betrieb und die Nutzung von KI für die nachhaltige KI-Operation einer Organisation?
Sollte jede Organisation, die KI-Systeme nutzt, ein KI-System-Repository betreiben?
Wie detailliert müssen die Informationen zu den identifizierten KI-Systemen sein?
Welche Dokumente sollten im Repository enthalten sein, und wie sollten diese organisiert werden?</t>
  </si>
  <si>
    <t>Wurde das AI-System in das AI-Repository eingetragen?
Kann das AI-System mit den Werten und der Risikotoleranz der Organisation übereinstimmen?
Wurden die Entwicklungsprozesse initiiert und Rollen sowie Verantwortlichkeiten zugewiesen?
Wurden die Schlüsselfunktionen und Entwurfsbeschränkungen des geplanten AI-Systems identifiziert und dokumentiert?</t>
  </si>
  <si>
    <t>Ist der beabsichtigte Anwendungsfall des KI-Systems klar definiert?
Wurden mögliche weitere Einsatzmöglichkeiten des KI-Systems identifiziert?
Wurden regulatorische Anforderungen für den beabsichtigten Anwendungsfall geprüft?
Stimmt der Anwendungsfall mit den Werten und der Risikotoleranz der Organisation überein?
Werden Maßnahmen ergriffen, um die missbräuchliche Nutzung des KI-Systems zu verhindern?
Wurde das Risiko einer unangemessenen Nutzung des KI-Systems evaluiert?</t>
  </si>
  <si>
    <t>Wer sind die beabsichtigten menschlichen Benutzer des KI-Systems?
Welche Organisationen werden das KI-System nutzen?
Wer sind die beabsichtigten betroffenen Personen?
Gibt es andere mögliche Benutzer des KI-Systems?
Gibt es andere potenziell betroffene Personen?</t>
  </si>
  <si>
    <t>Was ist das beabsichtigte Geschäfts- oder Betriebsmodell sowie die Betriebsumgebung des KI-Systems?
In welcher IT-Umgebung ist das KI-System eingebettet und mit welcher interagiert es?
Mit welchen anderen KI-Systemen interagiert das KI-System?</t>
  </si>
  <si>
    <t>Wie ist die Position des KI-Systems in der IT-Architektur der Organisation definiert und dokumentiert?
Wie werden die Interaktionen des KI-Systems mit anderen IT-Systemen der Organisation dokumentiert und verwaltet?</t>
  </si>
  <si>
    <t>T7. Bereitstellungsmetriken des KI-Systems</t>
  </si>
  <si>
    <t>Wie können geeignete Metriken definiert werden, um die Leistung des KI-Systems sicherzustellen?
Welche Leistungskennzahlen müssen vor der Bereitstellung des KI-Systems erfüllt werden?
Wie kann sichergestellt werden, dass die Leistungskennzahlen mit den Werten und der Risikotoleranz der Organisation übereinstimmen?</t>
  </si>
  <si>
    <t>T8. Betriebsmetriken des KI-Systems</t>
  </si>
  <si>
    <t>Wie kann die Organisation sicherstellen, dass die Leistung des KI-Systems mit den gewünschten Ergebnissen übereinstimmt?
Wie definiert und dokumentiert die Organisation Betriebsleistungsmetriken für die Bewertung der Leistung des KI-Systems während des operativen Einsatzes?
Wie stellt der KI-Systemeigentümer sicher, dass die Zielleistungsmetriken mit den Werten und der Risikotoleranz der Organisation übereinstimmen?</t>
  </si>
  <si>
    <t>T9. Versionskontrolldesign des KI-Systems</t>
  </si>
  <si>
    <t>Wurden die Qualitätskontrollprozesse für neue Versionen und Updates dokumentiert und klar definiert?
Sind die Qualitätskontrollprozesse für neue Versionen und Updates ausreichend in den Governance-Prozessen der Organisation integriert?
Entspricht das Design der Versionskontrolle des KI-Systems den Werten und der Risikotoleranz der Organisation?</t>
  </si>
  <si>
    <t>T10. Leistungsüberwachungsdesign des KI-Systems</t>
  </si>
  <si>
    <t>Sind die Arbeitsabläufe zur Überwachung der Leistung des KI-Systems klar definiert und dokumentiert?
Werden technische Schnittstellen zur Unterstützung der automatisierten oder manuellen Erfassung von Leistungsmetriken verwendet?
Sind die Alarmschwellen zur Erkennung von Leistungsabweichungen klar festgelegt?
Gibt es definierte Arbeitsabläufe zur Zuweisung der Überwachungsverantwortlichkeiten?
Werden regelmäßig Systemfehler oder andere anomale Ereignisse überprüft?
Gibt es klare Arbeitsabläufe zur Behebung von Problemen, die während der Gesundheitschecks entdeckt wurden?
Ist die Überwachung des KI-Systems mit den Werten und der Risikobereitschaft der Organisation abgestimmt?</t>
  </si>
  <si>
    <t>Wie umfassend sind die Validierungstests des KI-Systems?
Ist eine theoretische und analytische Verifizierung der KI-Komponenten durchgeführt worden?
Existiert eine Simulationsumgebung für nicht-trainierte Dateninputs?
Sind geeignete Verifizierungs- und Validierungsmethoden nach der EU-KI-Verordnung entwickelt worden?</t>
  </si>
  <si>
    <t>T13. Freigabe des KI-Systems</t>
  </si>
  <si>
    <t>Wurden alle Dokumentationen des KI-Systems vollständig überprüft?
Sind die Auswirkungen des KI-Systems akzeptabel für den operativen Einsatz?
Erfüllt das KI-System die geforderten Leistungsziele?
Wurden potenzielle Risiken durch den Einsatz des KI-Systems identifiziert?</t>
  </si>
  <si>
    <t>4. Betrieb und Überwachung
T14. Versionskontrolle des KI-Systems</t>
  </si>
  <si>
    <t>Welche Prozesse sind zur Versionierung des AI-Systems vorgesehen und wie werden diese implementiert?
Welche Maßnahmen werden ergriffen, wenn Verstöße gegen die Versionierungspraxis festgestellt werden oder Abweichungen von Risikotoleranzen bestehen?</t>
  </si>
  <si>
    <t>T15. Leistungsüberwachung des KI-Systems</t>
  </si>
  <si>
    <t>Hat das Unternehmen die geplanten Überwachungsprozesse zur Leistung des KI-Systems implementiert?
Wurde eine Verletzung der Leistungsstandards oder eine Fehlanpassung von Werten oder Risikotoleranzen aufgedeckt?</t>
  </si>
  <si>
    <t>T16. Systemprüfungen des KI-Systems</t>
  </si>
  <si>
    <t>Führt die Organisation regelmäßige geplante Gesundheitschecks des KI-Systems durch?
Wird bewertet, ob das KI-System mit den Werten der Organisation übereinstimmt?
Wird überprüft, ob das KI-System innerhalb der Risikotoleranz der Organisation arbeitet?
Werden bei festgestellten Fehlanpassungen Maßnahmen ergriffen, um die Übereinstimmung wiederherzustellen?</t>
  </si>
  <si>
    <t>hoch / sehr hoch
hoch / hoch
mittel / hoch
hoch / sehr hoch</t>
  </si>
  <si>
    <t>mittel / hoch
gering / mittel
hoch / sehr hoch
mittel / hoch</t>
  </si>
  <si>
    <t>gering / hoch
mittel / hoch
gering / sehr hoch
mittel / hoch
hoch / sehr hoch
mittel / hoch</t>
  </si>
  <si>
    <t>gering / mittel
mittel / hoch
hoch / hoch
mittel / mittel
hoch / sehr hoch</t>
  </si>
  <si>
    <t>mittel / hoch
gering / mittel
hoch / sehr hoch</t>
  </si>
  <si>
    <t>mittel / hoch
gering / mittel</t>
  </si>
  <si>
    <t>mittel / hoch
hoch / sehr hoch
gering / mittel</t>
  </si>
  <si>
    <t>mittel / hoch
gering / mittel
mittel / sehr hoch</t>
  </si>
  <si>
    <t>gering / hoch
mittel / mittel
hoch / hoch
gering / mittel
mittel / hoch
hoch / hoch
gering / gering</t>
  </si>
  <si>
    <t>mittel / hoch
gering / mittel
mittel / hoch
hoch / sehr hoch
gering / mittel
mittel / hoch
hoch / sehr hoch
hoch / hoch</t>
  </si>
  <si>
    <t>gering / hoch
mittel / sehr hoch
hoch / mittel
mittel / sehr hoch</t>
  </si>
  <si>
    <t>gering / mittel
mittel / hoch
hoch / sehr hoch
mittel / hoch</t>
  </si>
  <si>
    <t>gering / mittel
mittel / hoch</t>
  </si>
  <si>
    <t>mittel / hoch
hoch / sehr hoch</t>
  </si>
  <si>
    <t>mittel / hoch
gering / mittel
hoch / sehr hoch
mittel / sehr hoch</t>
  </si>
  <si>
    <t>Die koordinierte Entwicklung und der Betrieb von KI sind essentiell für die Nachhaltigkeit und Effizienz von KI-Systemen. Unkoordinierte Ansätze führen oft zu Systemausfällen und Ineffizienzen.
Ein Repository ermöglicht eine zentrale Verwaltung aller KI-Systeme und bietet eine strukturierte Übersicht über alle im Einsatz befindlichen Systeme, was die Compliance erleichtert.
Die Informationen müssen detailliert genug sein, um alle relevanten Aktivitäten und Veränderungen der KI-Systeme zu erfassen, aber nicht übermäßig komplex, um die Übersichtlichkeit zu wahren.
Das Repository sollte alle relevanten Dokumente, wie z.B. Spezifikationen, Einsatzprotokolle und Bewertungsergebnisse, enthalten, um Transparenz und Nachvollziehbarkeit sicherzustellen.</t>
  </si>
  <si>
    <t>Entwicklung und Implementierung eines strukturierten KI-Managementprozesses mit klaren Verantwortlichkeiten und Zuständigkeiten. Regelmäßige Audits und Trainingsprogramme für Mitarbeiter.
Implementierung eines verpflichtenden Repositories für alle Organisationen, die KI-Systeme entwickeln, betreiben oder nutzen, um die Rückverfolgbarkeit und Compliance mit den EU-Vorschriften sicherzustellen.
Definierung eines Mindeststandards für die zu erfassenden Informationen pro System. Nutzung von standardisierten Formaten, um die Vergleichbarkeit zu gewährleisten.
Erstellung von Leitlinien für die Dokumentation und Archivierung von relevanten Informationen zu den KI-Systemen, inklusive Schulungen für verantwortliche Mitarbeiter.</t>
  </si>
  <si>
    <t>Das AI-System muss vor dem Start in das Repository eingetragen werden, um die Compliance zu gewährleisten.
Es ist wichtig, dass das AI-System mit den Werten der Organisation übereinstimmt, um langfristige strategische Ziele nicht zu gefährden.
Die rechtzeitige Initiierung der Prozesse und klare Zuweisung von Verantwortlichkeiten reduziert Verzögerungen und Fehler.
Die Identifizierung von Schlüsselfunktionen und Beschränkungen ist entscheidend für den Erfolg des Projekts und die Risikominderung.</t>
  </si>
  <si>
    <t>Das System regelmäßig aktualisieren und Audits durchführen, um die Einhaltung der Vorschriften sicherzustellen.
Durchführung eines Ethik- und Compliance-Checks zur Bewertung der Werteausrichtung des Systems.
Einführung von Kontrollmechanismen zur Überprüfung der Einhaltung von Prozessen und Verantwortlichkeiten.
Regelmäßige Reviews und Überprüfungen der Designpläne, um sicherzustellen, dass alle Einschränkungen und Anforderungen dokumentiert sind.</t>
  </si>
  <si>
    <t>Eine klare Definition des Anwendungsfalls ist notwendig, um das System korrekt zu entwickeln und einzusetzen.
Die Identifizierung weiterer Einsatzmöglichkeiten hilft, unbeabsichtigte Anwendungen und Risiken zu erkennen.
Regulatorische Anforderungen sind für die Compliance entscheidend und verhindern rechtliche Probleme.
Der Anwendungsfall muss mit den Werten und der Risikotoleranz übereinstimmen, um Reputationsrisiken zu minimieren.
Maßnahmen zur Verhinderung von Missbrauch reduzieren das Risiko unvorhergesehener negativer Auswirkungen.
Die Evaluierung potenzieller Risiken schützt vor Missbrauch und stärkt die regulatorische Compliance.</t>
  </si>
  <si>
    <t>Sicherstellen, dass der Anwendungsfall gründlich dokumentiert wird und regelmäßig überprüft wird.
Szenario-Analysen durchführen, um andere mögliche Einsatzmöglichkeiten und deren Risiken zu identifizieren.
Einhalten aller relevanten regulatorischen Anforderungen, insbesondere der EU-KI-Verordnung.
Überprüfen und anpassen des Anwendungsfalls, um sicherzustellen, dass er den Unternehmenswerten entspricht.
Implementieren von Sicherheitsmechanismen und kontinuierliche Überwachung der Systemnutzung.
Regelmäßige Risikobewertungen durchführen, um potenzielle Missbrauchsszenarien zu identifizieren und zu verhindern.</t>
  </si>
  <si>
    <t>Die Identifizierung der beabsichtigten menschlichen Benutzer stellt sicher, dass nur autorisierte und geschulte Personen das System verwenden.
Es ist wichtig, die Organisationen zu definieren, die das KI-System nutzen dürfen, um Missbrauch zu verhindern und sicherzustellen, dass die Nutzung im Einklang mit den Unternehmenswerten steht.
Das Identifizieren der betroffenen Personen ist entscheidend, um sicherzustellen, dass ihre Rechte gewahrt bleiben und sie vor potenziellen negativen Folgen geschützt werden.
Andere mögliche Benutzer müssen identifiziert werden, um unautorisierte Nutzung zu vermeiden und sicherzustellen, dass das System nicht von unerwarteten Gruppen verwendet wird.
Die Feststellung anderer potenziell betroffener Personen ist wichtig, um umfassend zu prüfen, welche zusätzlichen Risiken und Verpflichtungen sich ergeben könnten.</t>
  </si>
  <si>
    <t>Implementierung von Zugriffskontrollen und Schulungsprogrammen für alle beabsichtigten Benutzer.
Erstellung eines klaren Nutzungsrahmens und von Richtlinien, die den Zugriff auf das KI-System regeln.
Durchführung von Risikobewertungen und Datenschutz-Folgeabschätzungen, um die Einhaltung der Rechte der betroffenen Personen zu gewährleisten.
Überwachung der Nutzung und regelmäßige Audits zur Sicherstellung, dass das System nur von autorisierten Benutzern verwendet wird.
Erstellung eines umfassenden Risikomanagementplans, der mögliche Auswirkungen auf alle betroffenen Personen bewertet und minimiert.</t>
  </si>
  <si>
    <t>Das Geschäftsmodell und die Betriebsumgebung bestimmen die Anforderungen und Risiken, die ein KI-System erfüllen muss. Eine unzureichende Berücksichtigung dieser Faktoren kann zu unerwarteten Risiken führen.
Die IT-Umgebung beeinflusst die Integration und Funktionsfähigkeit des KI-Systems. Kompatibilitätsprobleme können die Leistung beeinträchtigen und Sicherheitslücken schaffen.
Interaktionen mit anderen KI-Systemen können zu unerwarteten Abhängigkeiten und Sicherheitsrisiken führen, insbesondere wenn unterschiedliche Systeme unterschiedliche Standards verwenden.</t>
  </si>
  <si>
    <t>Sicherstellen, dass das Geschäftsmodell den Anforderungen der KI-Verordnung entspricht. Durchführung von Risikobewertungen und Implementierung von Maßnahmen zur Risikominderung.
Sicherstellen, dass die IT-Umgebung kompatibel mit der KI-Verordnung ist. Überwachung und regelmäßige Sicherheitsprüfungen der IT-Infrastruktur.
Überwachung der Interaktionen zwischen verschiedenen KI-Systemen und Implementierung von Sicherheitsprotokollen. Anwendung der in der Verordnung festgelegten Anforderungen an Transparenz und Nachvollziehbarkeit.</t>
  </si>
  <si>
    <t>Eine klare Definition und Dokumentation der Position des KI-Systems in der IT-Architektur ist entscheidend, um eine reibungslose Integration zu gewährleisten. Unklare Positionen könnten zu Fehlfunktionen und Sicherheitsrisiken führen.
Die mangelnde Dokumentation und Verwaltung der Interaktionen des KI-Systems mit anderen IT-Systemen kann zu Inkompatibilitäten und Sicherheitslücken führen, die den Gesamtsystembetrieb beeinträchtigen.</t>
  </si>
  <si>
    <t>Nach der KI-Verordnung EU sollten Organisationen sicherstellen, dass die Position des KI-Systems innerhalb ihrer IT-Architektur regelmäßig überprüft und angepasst wird, um sich verändernde Betriebsanforderungen und Sicherheitsanforderungen zu berücksichtigen. Zudem sollten klare Protokolle für die Dokumentation entwickelt und durch Audits überwacht werden.
Die KI-Verordnung EU fordert, dass Organisationen eine fortlaufende Überwachung und Protokollierung der Interaktionen zwischen KI-Systemen und anderen IT-Systemen einführen, um Sicherheitsrisiken zu minimieren und Kompatibilitätsprobleme frühzeitig zu erkennen. Regelmäßige Tests und Notfallpläne sollten implementiert werden.</t>
  </si>
  <si>
    <t>Das Definieren geeigneter Metriken ist entscheidend, um sicherzustellen, dass das KI-System den Erwartungen entspricht und korrekt funktioniert.
Die Leistungskennzahlen, die vor der Bereitstellung erfüllt werden müssen, garantieren, dass das KI-System unter realen Bedingungen stabil und sicher arbeitet.
Die Übereinstimmung der Leistungskennzahlen mit den Werten und der Risikotoleranz der Organisation minimiert ethische und operationelle Risiken.</t>
  </si>
  <si>
    <t>Entwicklung einer umfassenden Risikobewertung und regelmäßige Überprüfung der Metriken zur kontinuierlichen Verbesserung des KI-Systems.
Implementierung strenger Testprotokolle und Zertifizierung nach den Vorgaben der KI-Verordnung, um die Systemstabilität sicherzustellen.
Durchführung ethischer Prüfungen und Sicherstellung, dass die Metriken den gesellschaftlichen Werten sowie der Risikobereitschaft der Organisation entsprechen.</t>
  </si>
  <si>
    <t>Organisationen müssen geeignete Metriken entwickeln und bereitstellen, um sicherzustellen, dass die KI-Leistung den gewünschten Standards entspricht. Ohne klare Bewertungsmechanismen können die KI-Systeme falsche oder unerwartete Ergebnisse liefern, was zu Geschäftsrisiken führt.
Die Definition und Dokumentation von Leistungsmetriken ist entscheidend, um sicherzustellen, dass die Leistung während des Betriebs gemessen werden kann. Unzureichende Dokumentation führt zu Ineffizienzen und kann regulatorische Anforderungen gefährden.
Die Ausrichtung der Leistungsmetriken auf die Werte und Risikotoleranz der Organisation ist entscheidend, um sicherzustellen, dass das KI-System keine Werte oder Prinzipien verletzt und keine unnötigen Risiken für die Organisation birgt.</t>
  </si>
  <si>
    <t>Regelmäßige Audits und Evaluierungen der Leistung von KI-Systemen durchführen, um sicherzustellen, dass die Systeme die festgelegten Leistungsziele erreichen und mit den regulatorischen Vorgaben übereinstimmen.
Klare und detaillierte Leistungsmetriken definieren und dokumentieren, die sowohl technische als auch betriebliche Kriterien umfassen. Dies sollte Teil eines kontinuierlichen Überwachungs- und Bewertungsprozesses sein, um die Einhaltung der KI-Verordnung sicherzustellen.
Die Zielleistungsmetriken regelmäßig überprüfen und sicherstellen, dass sie den ethischen Werten der Organisation sowie den rechtlichen Vorgaben der EU-KI-Verordnung entsprechen. Anpassungen der Metriken vornehmen, falls sich Werte oder Risikotoleranzen ändern.</t>
  </si>
  <si>
    <t>Fehlende Dokumentation und klare Definitionen könnten zu unkontrollierten Änderungen und Fehlern führen, was die Leistung des KI-Systems beeinträchtigen kann.
Eine mangelhafte Integration der Qualitätskontrollprozesse kann zu ineffektiven Governance-Prozessen führen, die das Risiko von Fehlern und Sicherheitslücken erhöhen.
Wenn das Design der Versionskontrolle nicht den Werten und der Risikotoleranz der Organisation entspricht, könnten untragbare Risiken entstehen und die Glaubwürdigkeit des Unternehmens gefährdet werden.</t>
  </si>
  <si>
    <t>Implementierung einer robusten Dokumentationsrichtlinie und regelmäßige Überprüfung der Qualitätskontrollprozesse.
Verbesserung der Integration von Qualitätskontrollprozessen in die bestehenden Governance-Strukturen und regelmäßige Audits zur Überprüfung der Effektivität.
Durchführung von Risikobewertungen und regelmäßige Anpassung der Versionskontrollprozesse, um sicherzustellen, dass sie den Werten und der Risikotoleranz der Organisation entsprechen.</t>
  </si>
  <si>
    <t>Fehlende Klarheit bei Arbeitsabläufen könnte zu unzureichender Überwachung führen und die Systemleistung beeinträchtigen.
Ohne technische Schnittstellen könnte die Sammlung von Leistungsdaten unzuverlässig oder ineffizient sein.
Unzureichend definierte Alarmschwellen könnten zu verspäteten Reaktionen auf Leistungsabweichungen führen.
Fehlende Zuweisung von Verantwortlichkeiten könnte die Überwachung lückenhaft und ineffektiv machen.
Unzureichende Prüfung von Anomalien könnte schwerwiegende Systemfehler unbemerkt lassen.
Probleme während der Gesundheitschecks könnten unbehandelt bleiben und zu größeren Systemausfällen führen.
Wenn die Überwachung nicht an die Werte der Organisation angepasst ist, könnte dies zu Reputationsschäden und regulatorischen Verstößen führen.</t>
  </si>
  <si>
    <t>Der Anwendungsfall muss regelmäßig überprüft werden, um sicherzustellen, dass das KI-System nicht in einem Kontext eingesetzt wird, für den es nicht vorgesehen war.
Die Benutzerrechte sollten regelmäßig überprüft werden, um sicherzustellen, dass nur autorisierte Nutzer Zugriff auf das KI-System haben.
Die Betriebsumgebung kann sich ändern, was die Leistung des KI-Systems beeinflussen könnte. Regelmäßige Überprüfungen stellen die Betriebsfähigkeit sicher.
Technologische Änderungen erfordern regelmäßige Updates der technischen Umgebung, um das KI-System sicher und kompatibel zu halten.
Ohne geeignete Metriken ist es schwierig, die tatsächliche Leistung des KI-Systems zu bewerten.
Eine strikte Versionskontrolle ist erforderlich, um sicherzustellen, dass alle Änderungen und Updates nachvollziehbar und sicher durchgeführt werden.
Die Überwachung des KI-Systems ist entscheidend, um mögliche Fehler oder unerwünschtes Verhalten frühzeitig zu erkennen und zu beheben.
Regelmäßige Gesundheitschecks helfen, Leistungsverschlechterungen oder Sicherheitsrisiken frühzeitig zu erkennen und Maßnahmen zu ergreifen.</t>
  </si>
  <si>
    <t>Regelmäßige Überprüfung des Anwendungsfalls und Anpassung der Nutzung an veränderte Geschäftsanforderungen und Werte der Organisation.
Implementierung eines rollenbasierten Zugriffskontrollsystems, das regelmäßig überprüft und aktualisiert wird.
Sicherstellen, dass die Betriebsumgebung des KI-Systems durch Überwachung und regelmäßige Wartung optimal bleibt.
Regelmäßige technische Überprüfungen und Updates der Software und Hardware, um Sicherheitsrisiken zu minimieren.
Einführung geeigneter Metriken zur Leistungsbewertung und regelmäßige Überprüfung, ob diese Metriken noch relevant sind.
Etablierung strenger Versionskontrollprozesse, um die Nachvollziehbarkeit und Sicherheit aller Änderungen am KI-System sicherzustellen.
Implementierung eines automatisierten Überwachungssystems, das Anomalien in Echtzeit erkennen kann.
Einführung regelmäßiger Gesundheitschecks, die durch interne und externe Audits unterstützt werden, um die Systemstabilität zu gewährleisten.</t>
  </si>
  <si>
    <t>Die Validierungstests müssen reale Anwendungsfälle und Szenarien simulieren, um die Funktionalität des KI-Systems zu überprüfen.
Die Verifizierung soll sicherstellen, dass die zugrunde liegenden Algorithmen und Modelle korrekt implementiert sind.
Eine Simulationsumgebung ist entscheidend, um die Leistung des KI-Systems unter verschiedenen Bedingungen zu testen.
Verifizierungs- und Validierungsmethoden müssen der KI-Verordnung der EU entsprechen, um die Sicherheit und Zuverlässigkeit des Systems zu gewährleisten.</t>
  </si>
  <si>
    <t>Erweiterung der Testumgebung, Einbeziehung realer Szenarien und ständiges Monitoring der Testergebnisse.
Regelmäßige Überprüfung durch externe Experten und umfassende Dokumentation der analytischen Ergebnisse.
Erstellung einer realitätsnahen Simulationsumgebung, regelmäßige Tests und Validierungen basierend auf neuen Dateninputs.
Ständige Anpassung der Methoden an die neuesten Anforderungen der EU-KI-Verordnung und Einhaltung der regulatorischen Vorgaben.</t>
  </si>
  <si>
    <t>Alle Dokumentationen müssen gemäß der EU-KI-Verordnung detailliert überprüft werden, um sicherzustellen, dass die Anforderungen und Regeln erfüllt sind.
Die Auswirkungen des KI-Systems auf die Gesellschaft und den operativen Betrieb sollten analysiert werden. Nur akzeptable Auswirkungen gemäß EU-KI-Verordnung sind erlaubt.
Die Leistungsziele müssen den definierten Vorgaben der EU-KI-Verordnung entsprechen und sollten anhand festgelegter Benchmarks überprüft werden.
Es müssen umfassende Risikobewertungen durchgeführt werden, um mögliche negative Auswirkungen zu identifizieren, die durch Gegenmaßnahmen reduziert werden können.</t>
  </si>
  <si>
    <t>Ein umfassendes Review-Verfahren der Dokumentation implementieren, um alle relevanten Anforderungen zu erfüllen.
Ein Akzeptanzverfahren mit internen und externen Stakeholdern einführen, um sicherzustellen, dass die Auswirkungen im Rahmen der zulässigen Grenzen bleiben.
Regelmäßige Überprüfungen der Leistungskennzahlen und kontinuierliche Optimierungen des Systems vornehmen.
Risikomanagementprozesse gemäß der EU-KI-Verordnung einführen, um potenzielle Bedrohungen zu minimieren.</t>
  </si>
  <si>
    <t>Die Versionierung von KI-Systemen ist ein zentraler Bestandteil der Qualitätskontrolle. Sie stellt sicher, dass Änderungen am System nachvollziehbar und rückverfolgbar sind. Durch regelmäßige Überprüfung der Versionierung wird sichergestellt, dass alle Änderungen ordnungsgemäß dokumentiert werden.
Ein Verstoß gegen die Versionierungspraxis kann zu erheblichen Risiken führen, wie der Einsatz veralteter oder fehlerhafter Versionen, die nicht den aktuellen Sicherheitsstandards entsprechen. Dies könnte zu Fehlfunktionen oder Sicherheitslücken führen, die potenziell gravierende Auswirkungen auf den Betrieb des Systems haben.</t>
  </si>
  <si>
    <t>Die EU-Verordnung sieht vor, dass Versionierungssysteme implementiert werden müssen, um die Rückverfolgbarkeit und Transparenz zu gewährleisten. Regelmäßige Audits und Überprüfungen der Versionierungssysteme sind notwendig, um sicherzustellen, dass alle Änderungen dokumentiert werden. Dabei ist es wichtig, dass jede Version eindeutig identifiziert und in einem Versionsprotokoll festgehalten wird.
Bei einem Verstoß gegen die Versionierungspraxis müssen sofortige Korrekturmaßnahmen ergriffen werden. Dies könnte die Rückkehr zur letzten stabilen Version oder die Durchführung von Notfallpatches beinhalten. Zudem sollten detaillierte Protokolle über den Vorfall erstellt und analysiert werden, um zukünftige Verstöße zu verhindern. Die EU-Verordnung fordert zudem ein umfassendes Risikomanagement, das bei Abweichungen von der Risikotoleranz sofortige Maßnahmen ergreifen muss.</t>
  </si>
  <si>
    <t>Die regelmäßige Überwachung der KI-Leistung ist entscheidend, um Abweichungen frühzeitig zu erkennen. Ein Versäumnis bei der Implementierung dieser Prozesse kann dazu führen, dass potenzielle Fehler oder Risiken zu spät erkannt werden, was erhebliche Auswirkungen auf den Geschäftsbetrieb haben kann.
Wenn die Versionskontrollprozesse Verletzungen der Standards aufdecken, kann dies darauf hinweisen, dass das KI-System außerhalb der festgelegten Werte oder Risikotoleranzen arbeitet. Dies kann zu unerwarteten Ergebnissen oder Verhaltensweisen führen, die das Vertrauen in das System beeinträchtigen und potenzielle rechtliche oder betriebliche Risiken mit sich bringen.</t>
  </si>
  <si>
    <t>Sicherstellen, dass alle geplanten Überwachungsprozesse rechtzeitig und gemäß den festgelegten Standards umgesetzt werden. Zusätzlich regelmäßige Audits der Überwachungsmechanismen durchführen, um deren Effektivität zu gewährleisten. Die KI-Verordnung der EU verlangt eine proaktive Überwachung zur Vermeidung von Risiken.
Sofortige Untersuchung der aufgedeckten Verletzungen oder Fehlanpassungen. Anpassung der Systemparameter oder Updates, um die Leistungsstandards und Risikotoleranzen wiederherzustellen. Die EU-Verordnung fordert, dass Maßnahmen zur Minimierung von Risiken umgehend ergriffen werden müssen, um den ordnungsgemäßen Betrieb des Systems sicherzustellen.</t>
  </si>
  <si>
    <t>Regelmäßige Überprüfung der Funktionsweise und Leistung des KI-Systems ist entscheidend, um sicherzustellen, dass es den aktuellen Anforderungen entspricht.
Eine Bewertung der Übereinstimmung des KI-Systems mit den Werten der Organisation sorgt dafür, dass das System ethische und organisatorische Standards erfüllt.
Das KI-System muss innerhalb der akzeptierten Risikotoleranz der Organisation arbeiten, um potenzielle Risiken zu minimieren.
Wenn Abweichungen festgestellt werden, sollten geeignete Maßnahmen ergriffen werden, um das System wieder in Einklang mit den Werten und Risiken der Organisation zu bringen.</t>
  </si>
  <si>
    <t>Einführung eines kontinuierlichen Monitoring-Systems zur frühzeitigen Erkennung von Problemen.
Durchführung regelmäßiger ethischer Audits, um sicherzustellen, dass das System mit den Werten der Organisation übereinstimmt.
Implementierung von Risikomanagementprozessen, um sicherzustellen, dass die KI innerhalb der akzeptierten Toleranzen arbeitet.
Etablierung von Eskalationsprotokollen und Sofortmaßnahmenplänen, um schnell auf Fehlanpassungen zu reagieren.</t>
  </si>
  <si>
    <t>B. Organisationale Layer</t>
  </si>
  <si>
    <t xml:space="preserve">A. KI-System </t>
  </si>
  <si>
    <t>C. KI-System layer</t>
  </si>
  <si>
    <t>2. Verifizierung und Validierung
T12. 
Verifizierung und Validierung des KI-Systems</t>
  </si>
  <si>
    <t>T11.
 Design des Gesundheitschecks des KI-Systems</t>
  </si>
  <si>
    <t>T4. 
KI-System-Nutzer</t>
  </si>
  <si>
    <t>T3. 
KI-System-Anwendungsfall</t>
  </si>
  <si>
    <t>T2. 
-System-Vorentwurf</t>
  </si>
  <si>
    <t>1) Design, Daten und Modelle
1a) Plan und Design
T1.
 KI-System-Repository und ID</t>
  </si>
  <si>
    <t>Überprüfen regelmäßig den Anwendungsfall KI-Systems, um sicherzustellen, mit Werten,  Zielen der Organisation übereinstimmt?
Haben wir die Nutzer des KI-Systems klar definiert und überprüft, ob ihre Zugriffsrechte angemessen sind?
Überwachen wir die betriebliche Umgebung des KI-Systems, um sicherzustellen, dass es unter optimalen Bedingungen funktioniert?
Wird technische Umgebung des KI-Systems regelmäßig überprüft und aktualisiert, um Kompatibilität und Sicherheit zu gewährleisten?
Nutzen wir klare Metriken, um die Leistung und Effektivität des KI-Systems zu bewerten?
Wird eine strenge Versionskontrolle praktiziert, um sicherzustellen, dass Änderungen am KI-System nachverfolgt werden können?
Sind robuste Überwachungspraktiken implementiert, um Anomalien oder Fehlverhalten des KI-Systems frühzeitig zu erkennen?
Führen wir regelmäßige Gesundheitschecks des KI-Systems durch, um potenzielle Risiken oder Leistungseinbußen zu identifizieren?</t>
  </si>
  <si>
    <t>B. Algorithmen</t>
  </si>
  <si>
    <t>Welche Algorithmen entwickelt die Organisation und wie werden diese verwaltet?</t>
  </si>
  <si>
    <t>Wurde der Algorithmus in das Algorithmus-Repository eingetragen?
Wurde bewertet, ob der Algorithmus mit den Werten und der Risikobereitschaft der Organisation übereinstimmt?
Wurden die Entwicklungsprozesse eingeleitet und Rollen sowie Verantwortlichkeiten zugewiesen?
Wurden die Schlüsselfunktionen und Designbeschränkungen für den geplanten Algorithmus identifiziert und dokumentiert?</t>
  </si>
  <si>
    <t>Werden die beabsichtigten Verwendungszwecke des Algorithmus klar definiert und dokumentiert?
Sind mögliche vorhersehbare Missbräuche des Algorithmus identifiziert und dokumentiert?
Ist sichergestellt, dass der beabsichtigte Anwendungsfall mit den Werten und der Risikotoleranz der Organisation übereinstimmt?
Werden angemessene Maßnahmen ergriffen, um einen unangemessenen Algorithmusmissbrauch zu verhindern?</t>
  </si>
  <si>
    <t>Wie ist die Position des Algorithmus im KI-System definiert und dokumentiert?
Wie werden die Interaktionen des KI-Systems mit den anderen IT-Systemen dokumentiert und verwaltet?
Stellt der AI-Systemeigentümer sicher, dass die technische Umgebung des KI-Systems mit den Werten und der Risikotoleranz der Organisation übereinstimmt?</t>
  </si>
  <si>
    <t>Sind die definierten Metriken zur Bewertung der Algorithmusleistung angemessen und vollständig?
Stellt der Algorithmus-Eigentümer sicher, dass die vor der Einführung definierten Leistungsmetriken dokumentiert sind?
Sind die Leistungskennzahlen mit den Werten und der Risikotoleranz der Organisation abgestimmt?</t>
  </si>
  <si>
    <t>Wie gut gewährleistet die Organisation die Entwicklung geeigneter Metriken zur Bewertung der Algorithmusleistung?
In welchem Maße stellt der Algorithmusverantwortliche sicher, dass die Organisation betriebliche Leistungsmetriken definiert und dokumentiert?
Wie gut stellt der Algorithmusverantwortliche sicher, dass die Metriken mit den Werten und der Risikobereitschaft der Organisation übereinstimmen?</t>
  </si>
  <si>
    <t>Wie gut sind die Qualitätskontrollprozesse für neue Versionen und Updates definiert, dokumentiert und implementiert?
Wie effektiv sind die Versionskontroll- und Genehmigungs-Workflows im Hinblick auf die Einhaltung der Governance-Vorgaben?</t>
  </si>
  <si>
    <t>Hat die Organisation klar definierte Arbeitsabläufe und technische Schnittstellen zur Überwachung der KI-Systemleistung implementiert?
Wird die Leistung des KI-Systems systematisch durch automatisierte oder manuelle Methoden gemessen und berichtet?
Sind Alarmschwellenwerte definiert, um auf Leistungsschwankungen oder Fehler zu reagieren?
Sind Verantwortlichkeiten für die Überwachung der KI-Systemleistung eindeutig zugewiesen?
Gibt es festgelegte Arbeitsabläufe zur Behebung von Problemen, die während regelmäßiger Überwachungen und Gesundheitschecks erkannt werden?
Stimmt der Prozess zur Überwachung der KI-Systemleistung mit den Werten und der Risikotoleranz der Organisation überein?</t>
  </si>
  <si>
    <t>Wird der Anwendungsfall des KI-Systems regelmäßig überprüft?
Werden die Nutzer des KI-Systems regelmäßig evaluiert?
Wird das operative Umfeld des KI-Systems regelmäßig analysiert?
Wird das technische Umfeld des KI-Systems regelmäßig geprüft?
Werden die Einsatzmetriken des KI-Systems überwacht?
Werden die operativen Nutzungsmetriken des KI-Systems regelmäßig überprüft?
Gibt es klare Versionierungskontrollpraktiken für das KI-System?
Wird die Leistung des KI-Systems kontinuierlich überwacht?
Werden regelmäßig Gesundheitschecks für das KI-System durchgeführt?</t>
  </si>
  <si>
    <t>Welche Methoden werden zur Verifizierung der Algorithmusleistung verwendet?
Wird eine Simulationsumgebung genutzt, um reale Daten zu testen?
Wie wird die Nachvollziehbarkeit des Algorithmus nachträglich sichergestellt?
Gibt es geeignete Gegenmaßnahmen bei unzureichender Algorithmusleistung?</t>
  </si>
  <si>
    <t>Wurde eine sorgfältige Überprüfung der Algorithmen vor der Entscheidung durchgeführt?
Erfüllt der Algorithmus die Leistungsziele für den Einsatz?
Gibt es Risiken, die das Risikotoleranzniveau der Organisation übersteigen oder rechtliche Verpflichtungen verletzen?</t>
  </si>
  <si>
    <t>Wird sichergestellt, dass das Unternehmen die vorgesehenen Versionskontrollprozesse für das KI-System implementiert?
Werden Verstöße gegen die Versionskontrollpraktiken oder Abweichungen von Wert- oder Risikotoleranzen erkannt und behandelt?</t>
  </si>
  <si>
    <t>T29. Leistungsüberwachung des Algorithmus</t>
  </si>
  <si>
    <t>Hat der Algorithmus-Eigentümer die geplanten Überwachungsprozesse für die Leistung implementiert?
Wurden bei der Überwachung Verstöße gegen Leistungsstandards oder Fehlanpassungen in den Risikotoleranzen erkannt?</t>
  </si>
  <si>
    <t>T30. Gesundheitschecks des Algorithmus</t>
  </si>
  <si>
    <t>Wird regelmäßig überprüft, ob das KI-System den Werten der Organisation entspricht?
Wird das Risiko des KI-Systems basierend auf der aktuellen Risikotoleranz der Organisation bewertet?
Wird bei festgestellten Abweichungen vom gewünschten Systemverhalten sofort gehandelt?
Wird die Einhaltung der rechtlichen und ethischen Anforderungen der EU KI-Verordnung sichergestellt?
Gibt es regelmäßige Audits zur Analyse von möglichen Auswirkungen des KI-Systems?</t>
  </si>
  <si>
    <t>gering / mittel
mittel / hoch
gering / gering
mittel / hoch</t>
  </si>
  <si>
    <t>gering / hoch
mittel / sehr hoch
gering / mittel
hoch / sehr hoch</t>
  </si>
  <si>
    <t>gering / mittel
mittel / hoch
hoch / sehr hoch</t>
  </si>
  <si>
    <t>hoch / hoch
mittel / mittel
hoch / sehr hoch
mittel / mittel
hoch / sehr hoch
gering / gering</t>
  </si>
  <si>
    <t>mittel / hoch
mittel / mittel
gering / hoch
hoch / sehr hoch
mittel / mittel
hoch / hoch
mittel / mittel
hoch / sehr hoch
mittel / hoch</t>
  </si>
  <si>
    <t>mittel / hoch
gering / mittel
hoch / sehr hoch
gering / hoch</t>
  </si>
  <si>
    <t>mittel / hoch
gering / mittel
hoch / sehr hoch
mittel / hoch
hoch / sehr hoch</t>
  </si>
  <si>
    <t>Die Entwicklung und Verwaltung von Algorithmen innerhalb der Organisation erfordert klar definierte Prozesse und Verantwortlichkeiten, um Risiken zu minimieren.
Externe Algorithmen müssen strengen Integrations- und Prüfungsprozessen unterzogen werden, um Kompatibilität und Sicherheit zu gewährleisten.
Es ist entscheidend, Kriterien für die Bewertung von Algorithmen festzulegen, um deren Zuverlässigkeit und Fairness sicherzustellen.
Es sollte sichergestellt werden, dass außer Betrieb genommene Algorithmen ordentlich dokumentiert und archiviert werden, um zukünftige Risiken zu minimieren.</t>
  </si>
  <si>
    <t>Implementierung von transparenten und nachvollziehbaren Entwicklungsprozessen, einschließlich Dokumentation aller Entwicklungsphasen.
Strikte Kontrolle der Algorithmenintegration, inklusive einer regelmäßigen Überprüfung durch ein multidisziplinäres Team.
Etablierung eines Bewertungsrahmens für Algorithmen gemäß EU-Vorgaben, um ethische und rechtliche Aspekte zu berücksichtigen.
Festlegung klarer Archivierungs- und Dokumentationsprozesse für außer Betrieb genommene Algorithmen, um die Rückverfolgbarkeit zu gewährleisten.</t>
  </si>
  <si>
    <t>Der Algorithmus wird in einem zentralen Verzeichnis erfasst, um sicherzustellen, dass alle Änderungen nachvollziehbar sind und zur Überprüfung verfügbar sind.
Es ist wichtig, dass der Algorithmus den Werten der Organisation entspricht und das Risiko nicht die Toleranzgrenzen der Organisation überschreitet.
Klare Zuweisung von Verantwortlichkeiten und Aufgaben innerhalb des Teams zur effizienten Entwicklung des Algorithmus.
Die wichtigsten Merkmale und Beschränkungen des Algorithmus müssen dokumentiert werden, um klare Anforderungen und technische Spezifikationen zu haben.</t>
  </si>
  <si>
    <t>Regelmäßige Audits und Aktualisierung des Algorithmus-Repositorys, um Transparenz und Kontrolle sicherzustellen.
Durchführung einer ethischen Bewertung und Überprüfung der Übereinstimmung mit den Werten der Organisation, inklusive einer Risikoanalyse.
Einführung von Projektmanagement-Tools und klaren Verantwortlichkeitsketten, um die ordnungsgemäße Entwicklung zu gewährleisten.
Ständige Überprüfung und Anpassung der Dokumentation an neue regulatorische Anforderungen und technische Entwicklungen.</t>
  </si>
  <si>
    <t>Es muss sichergestellt werden, dass die beabsichtigten Verwendungszwecke klar definiert und regelmäßig überprüft werden, um den Rahmen der Anwendung zu gewährleisten.
Vorhersehbare Missbräuche wie Diskriminierung oder unethische Anwendungen müssen identifiziert und in der Risikobewertung berücksichtigt werden.
Der Anwendungsfall sollte nicht nur technisch, sondern auch ethisch bewertet werden. Die Übereinstimmung mit den Organisationswerten muss regelmäßig überprüft werden.
Spezifische Maßnahmen, wie Einschränkungen in der Algorithmusnutzung, regelmäßige Audits und strikte Kontrollen, müssen implementiert werden.</t>
  </si>
  <si>
    <t>Regelmäßige Überprüfung der beabsichtigten Verwendungszwecke, Dokumentation und transparente Kommunikation der Anwendung.
Implementierung eines Monitoringsystems, das mögliche Missbräuche frühzeitig erkennt und Mechanismen zur Verhinderung entwickelt.
Durchführung regelmäßiger ethischer Prüfungen, die sicherstellen, dass der Algorithmus im Einklang mit den Werten der Organisation bleibt.
Implementierung strikter Nutzungsrichtlinien und Überwachungssysteme zur Vermeidung von Missbrauch.</t>
  </si>
  <si>
    <t>Die Dokumentation der Position des Algorithmus ist essentiell für das Verständnis der Funktionsweise des KI-Systems und für eine ordnungsgemäße Überwachung.
Die Verwaltung der Interaktionen zwischen KI- und IT-Systemen stellt sicher, dass keine unbeabsichtigten Störungen auftreten und dass alle Systeme effizient zusammenarbeiten.
Es ist entscheidend, dass die technische Umgebung des KI-Systems den Werten und der Risikotoleranz der Organisation entspricht, um potenzielle Reputations- oder finanzielle Schäden zu vermeiden.</t>
  </si>
  <si>
    <t>Sicherstellen, dass die Position des Algorithmus genau dokumentiert wird und eine kontinuierliche Überwachung stattfindet.
Implementierung von Protokollen zur regelmäßigen Überprüfung und Aktualisierung der Schnittstellen und Interaktionen zwischen den Systemen.
Durchführung regelmäßiger Audits und Abgleich der technischen Umgebung mit den definierten Werten und der Risikobereitschaft der Organisation.</t>
  </si>
  <si>
    <t>Es besteht ein Risiko, dass unzureichende oder unvollständige Metriken die tatsächliche Leistung des Algorithmus nicht vollständig erfassen, was zu suboptimaler Entscheidungsfindung führt.
Wenn die Metriken nicht ordnungsgemäß dokumentiert sind, besteht die Gefahr, dass es zu Missverständnissen oder Verstößen gegen regulatorische Anforderungen kommt.
Ein Missverhältnis zwischen den Leistungskennzahlen und den organisatorischen Werten oder der Risikotoleranz kann zu erheblichen strategischen Fehlentwicklungen und Reputationsverlust führen.</t>
  </si>
  <si>
    <t>Eine umfassende Überprüfung der Metriken durch technische und ethische Experten gemäß der KI-Verordnung der EU sicherstellen. Dokumentation der Metriken und regelmäßige Audits.
Sicherstellen, dass vor jeder Einführung oder Aktualisierung des Algorithmus alle Metriken ordnungsgemäß dokumentiert und archiviert werden, um eine vollständige Transparenz gemäß der KI-Verordnung der EU zu gewährleisten.
Die Leistungskennzahlen regelmäßig auf Übereinstimmung mit den Werten und der Risikotoleranz überprüfen. Anpassung der Metriken bei Abweichungen, um regulatorische Vorgaben und ethische Prinzipien einzuhalten.</t>
  </si>
  <si>
    <t>Eine mangelnde Entwicklung geeigneter Metriken kann dazu führen, dass der Algorithmus suboptimale oder fehlerhafte Ergebnisse liefert, was zu betrieblichem Schaden führt.
Fehlt eine klare Definition und Dokumentation der Metriken, können Unklarheiten bei der Bewertung der Algorithmusleistung auftreten, was das Vertrauen in den Algorithmus unterminiert.
Wenn die Metriken nicht mit den Werten und der Risikobereitschaft der Organisation übereinstimmen, besteht das Risiko, dass der Algorithmus Entscheidungen trifft, die der strategischen Ausrichtung widersprechen.</t>
  </si>
  <si>
    <t>Die Organisation sollte sicherstellen, dass geeignete Governance-Mechanismen zur Überwachung und Bewertung von Algorithmusmetriken eingerichtet sind, sowie eine regelmäßige Überprüfung der Metriken durchführen.
Die Organisation sollte Richtlinien und Verfahren zur systematischen Definition und Dokumentation von Leistungsmetriken entwickeln, um Klarheit und Konsistenz sicherzustellen.
Es sollten regelmäßige Audits durchgeführt werden, um sicherzustellen, dass die Metriken weiterhin mit den Organisationswerten und der Risikobereitschaft übereinstimmen. Anpassungen der Metriken sollten in Betracht gezogen werden, um die langfristige Ausrichtung zu gewährleisten.</t>
  </si>
  <si>
    <t>Die Definition, Dokumentation und Implementierung von Qualitätskontrollprozessen für KI-Updates sind essenziell, um sicherzustellen, dass neue Versionen keine unerwarteten oder unerwünschten Verhaltensweisen aufweisen. Ohne strikte Qualitätskontrolle kann die KI unerwünschte Ergebnisse produzieren, die zu Reputationsschäden oder Compliance-Verstößen führen können.
Versionskontroll- und Genehmigungs-Workflows dienen der Überwachung und Freigabe neuer Systemversionen und stellen sicher, dass sie mit den Unternehmensrichtlinien und rechtlichen Vorgaben übereinstimmen. Fehlerhafte Workflows können dazu führen, dass ungeprüfte Versionen live gehen, was zu schwerwiegenden rechtlichen oder sicherheitsrelevanten Problemen führen könnte.</t>
  </si>
  <si>
    <t>Gemäß der EU-KI-Verordnung sollten alle Qualitätskontrollprozesse für KI-Modelle dokumentiert und regelmäßig überprüft werden. Dazu gehören Maßnahmen zur kontinuierlichen Überwachung und Bewertung der Leistung des KI-Systems sowie Protokolle zur Fehlerbehebung und Risikominderung bei unerwarteten Ergebnissen.
Die EU-KI-Verordnung verlangt die Einrichtung eines robusten Versionskontrollsystems, das die Einhaltung aller rechtlichen und sicherheitsrelevanten Anforderungen sicherstellt. Regelmäßige Audits und Schulungen zur Verbesserung der Effizienz der Genehmigungs-Workflows sind notwendig, um potenzielle Risiken zu minimieren.</t>
  </si>
  <si>
    <t>Die Implementierung von klaren Schnittstellen und Arbeitsabläufen ist entscheidend, um eine effektive und konsistente Überwachung zu gewährleisten. Eine unzureichende Struktur könnte zu einer ineffektiven Überwachung führen.
Es ist wichtig, dass die Leistung des KI-Systems regelmäßig gemessen und berichtet wird, um potenzielle Probleme frühzeitig zu erkennen. Fehlt dies, könnte die Leistung langfristig beeinträchtigt werden.
Alarmschwellenwerte helfen, potenzielle Risiken frühzeitig zu identifizieren und zu adressieren. Ohne klare Schwellenwerte könnte die Organisation auf ernsthafte Probleme erst verspätet reagieren.
Eindeutige Verantwortlichkeiten stellen sicher, dass Überwachungsaufgaben nicht vernachlässigt werden. Unklare Zuweisungen können zu Ineffizienz und Lücken im Überwachungsprozess führen.
Probleme, die während der Überwachung erkannt werden, müssen umgehend und effizient behoben werden. Fehlende Arbeitsabläufe können zu Verzögerungen und weiterreichenden Problemen führen.
Es ist entscheidend, dass die Überwachung der KI-Leistung im Einklang mit den Werten und der Risikobereitschaft der Organisation steht. Abweichungen können langfristige Risiken für die Organisation darstellen.</t>
  </si>
  <si>
    <t>Implementierung klarer und standardisierter Prozesse und Schnittstellen für die KI-Überwachung gemäß den Anforderungen der EU-Verordnung. Regelmäßige Audits und Prüfungen der Überwachungsmechanismen sollten stattfinden.
Einführung automatisierter Systeme zur kontinuierlichen Messung und Berichterstattung von Leistungskennzahlen. Manuelle Prüfungen sollten als Ergänzung bei kritischen Abweichungen erfolgen.
Definition von klaren Alarmschwellen und Notfallprotokollen, um schnell auf Abweichungen reagieren zu können. Diese Schwellenwerte sollten regelmäßig überprüft und aktualisiert werden.
Eindeutige Zuweisung von Überwachungsaufgaben an spezifische Teams oder Einzelpersonen. Regelmäßige Schulungen und Updates zur Rollenklärung sollten durchgeführt werden.
Einführung eines automatisierten Systems zur Fehlererkennung und Problembehebung, das auf erkannten Problemen schnell reagiert. Regelmäßige Updates der Fehlerbehebungsprotokolle sollten erfolgen.
Sicherstellen, dass die Überwachung mit der Risikotoleranz der Organisation und den EU-Vorgaben übereinstimmt. Regelmäßige Überprüfungen und Anpassungen der Überwachungsprozesse sollten implementiert werden.</t>
  </si>
  <si>
    <t>Der Anwendungsfall des KI-Systems könnte sich im Laufe der Zeit ändern, was eine regelmäßige Bewertung erforderlich macht.
Die Nutzer des Systems können variieren, was potenziell zu fehlerhaften Ergebnissen oder Missbrauch führen kann.
Das operative Umfeld (z.B. Marktdynamik) kann sich ändern, was Auswirkungen auf die Leistung des KI-Systems haben könnte.
Das technische Umfeld (z.B. Softwareupdates, Infrastruktur) kann Einfluss auf die Funktionsfähigkeit des KI-Systems haben.
Einsatzmetriken zeigen, wie das System tatsächlich verwendet wird, und sollten überprüft werden, um Missbrauch oder Ineffizienz zu erkennen.
Nutzungsmetriken geben Aufschluss darüber, wie gut das System seinen Zweck erfüllt und wo mögliche Engpässe liegen.
Versionierungskontrollpraktiken verhindern, dass unsichere oder veraltete Versionen des KI-Systems verwendet werden.
Leistungsüberwachung identifiziert, ob das KI-System seine Aufgabe weiterhin effizient und sicher erfüllt.
Gesundheitschecks helfen, potenzielle Fehlerquellen frühzeitig zu identifizieren, bevor sie größere Probleme verursachen.</t>
  </si>
  <si>
    <t>Regelmäßige Überprüfung und Anpassung der Anwendungsfälle sowie Sicherstellung der Übereinstimmung mit den Unternehmenszielen und der KI-Verordnung.
Schulung und Aufklärung der Nutzer über die richtige Verwendung des KI-Systems, sowie laufende Überwachung.
Regelmäßige Analyse des Marktes und der Betriebsumgebung sowie deren Auswirkungen auf das KI-System.
Sicherstellen, dass das technische Umfeld regelmäßig geprüft und auf den neuesten Stand gebracht wird, um Risiken zu minimieren.
Etablierung eines Systems zur kontinuierlichen Überwachung und Analyse von Einsatzmetriken.
Einführung eines Systems zur Überprüfung der operativen Nutzungsmetriken und zur Sicherstellung der Zielerreichung.
Implementierung von robusten Versionierungssystemen, um eine zuverlässige Rückverfolgbarkeit und Kontrolle sicherzustellen.
Einsatz von automatisierten Tools zur kontinuierlichen Überwachung der KI-Leistung, um Leistungsabfälle zu erkennen.
Regelmäßige und umfassende Gesundheitschecks, die technische, betriebliche und regulatorische Anforderungen abdecken.</t>
  </si>
  <si>
    <t>Zur Verifizierung sollten theoretische und analytische Überprüfungen sowie umfassende Validierungstests durchgeführt werden, um sicherzustellen, dass der Algorithmus unter realen Bedingungen korrekt arbeitet.
Die Nutzung einer Simulationsumgebung hilft, den Algorithmus mit nicht-trainierten realen Daten zu testen, um mögliche Fehlerquellen vor der Implementierung zu identifizieren.
Post hoc Interpretationswerkzeuge werden entwickelt, um Einblicke in die Entscheidungslogik des Algorithmus zu gewinnen, was für regulatorische Anforderungen und Erklärbarkeit notwendig ist.
Wenn die Algorithmusleistung unzureichend ist, müssen Mechanismen vorhanden sein, um die Leistung zu überwachen und geeignete Korrekturmaßnahmen zu ergreifen.</t>
  </si>
  <si>
    <t>Regelmäßige Validierung und theoretische Überprüfung des Algorithmus gemäß den Vorschriften der KI-Verordnung zur Vermeidung von Leistungsdefiziten.
Implementierung von Simulationsumgebungen zur Nutzung realer Daten, um die regulatorischen Anforderungen der EU zu erfüllen.
Einsatz von post hoc Interpretationsmethoden, um die Transparenz und Nachvollziehbarkeit gemäß den gesetzlichen Vorgaben der EU zu gewährleisten.
Ständige Überwachung und Korrekturmaßnahmen bei Leistungsdefiziten im Einklang mit den Anforderungen der EU-KI-Verordnung.</t>
  </si>
  <si>
    <t>Es wurde sichergestellt, dass die Algorithmen eine gründliche Überprüfung durchlaufen haben, um die Einsatzbereitschaft zu gewährleisten.
Der Algorithmus erfüllt weitgehend die gesetzten Leistungsziele, jedoch gibt es kleinere Abweichungen, die überwacht werden sollten.
Das Risiko, dass der Algorithmus die rechtlichen Vorgaben oder das Risikotoleranzniveau überschreitet, ist hoch, und es könnten erhebliche rechtliche Folgen entstehen.</t>
  </si>
  <si>
    <t>Sicherstellung einer gründlichen und dokumentierten Überprüfung durch interne oder externe Experten. Implementierung von Testphasen vor der endgültigen Freigabe.
Kontinuierliche Überwachung und Optimierung des Algorithmus, um sicherzustellen, dass die Leistungsziele auf Dauer erreicht werden. Regelmäßige Audits.
Detaillierte Risikoanalyse durchführen und gegebenenfalls den Einsatz des Algorithmus verschieben oder alternative Ansätze wählen. Sicherstellung der Compliance mit EU-Richtlinien.</t>
  </si>
  <si>
    <t>Das Unternehmen sollte sicherstellen, dass alle geplanten Versionskontrollprozesse implementiert und überwacht werden, um die ordnungsgemäße Verwaltung von KI-Systemen zu gewährleisten.
Wenn Verstöße gegen die Versionskontrollpraktiken auftreten, könnten die Integrität und Zuverlässigkeit des KI-Systems gefährdet sein, was zu erheblichen Risiken führen könnte.</t>
  </si>
  <si>
    <t>Regelmäßige Überprüfungen der Versionskontrolle durch interne Audits und Sicherstellung, dass alle Prozesse den Anforderungen der KI-Verordnung entsprechen.
Einführung von Frühwarnsystemen zur Erkennung von Verstößen und Abweichungen sowie die Umsetzung von Korrekturmaßnahmen, um die Einhaltung der Vorschriften wiederherzustellen.</t>
  </si>
  <si>
    <t>Die Implementierung von Überwachungsprozessen für die Leistung des Algorithmus ist entscheidend, um potenzielle Abweichungen frühzeitig zu erkennen. Ohne diese Prozesse besteht das Risiko, dass Leistungsprobleme nicht rechtzeitig entdeckt werden, was zu schwerwiegenderen Konsequenzen führen könnte.
Sollten während der Überwachung Verstöße gegen die Leistungsstandards oder Fehlanpassungen in den Risikotoleranzen erkannt werden, muss dies umgehend adressiert werden. Das Nicht-Eingreifen könnte zu ernsthaften Risiken wie einem Verlust der Systemsicherheit oder unerwarteten Fehlverhalten führen.</t>
  </si>
  <si>
    <t>Es sollte sichergestellt werden, dass ein effektives System zur Leistungsüberwachung vorhanden ist, das regelmäßig überprüft wird. Schulungen und Richtlinien für das Personal, das für die Überwachung verantwortlich ist, sind sicherzustellen. Zudem sollte eine Dokumentation der durchgeführten Überwachungen erfolgen, um die Einhaltung der KI-Verordnung nachweisen zu können.
Sobald ein Verstoß oder eine Fehlanpassung erkannt wird, sollte sofort ein Maßnahmenplan entwickelt werden, um die Standards wiederherzustellen und die Ursachen des Problems zu beseitigen. Der KI-System-Eigentümer sollte regelmäßig das Risiko und die Toleranzen bewerten, um künftige Abweichungen zu vermeiden. Eine detaillierte Risikoanalyse und eine kontinuierliche Überwachung sind erforderlich, um die Konformität mit der KI-Verordnung sicherzustellen.</t>
  </si>
  <si>
    <t>Die Überprüfung der Übereinstimmung des KI-Systems mit den Werten der Organisation erfolgt regelmäßig und zeigt mögliche Diskrepanzen auf.
Das Risiko wird basierend auf der Risikotoleranz der Organisation bewertet, um sicherzustellen, dass potenzielle Bedrohungen erkannt und minimiert werden.
Maßnahmen zur Wiederherstellung der Übereinstimmung werden umgehend ergriffen, sobald Abweichungen vom erwarteten Systemverhalten festgestellt werden.
Die rechtlichen und ethischen Anforderungen der EU KI-Verordnung werden regelmäßig überprüft, um sicherzustellen, dass das System alle Vorschriften einhält.
Regelmäßige Audits werden durchgeführt, um die Auswirkungen des KI-Systems zu bewerten und potenzielle Risiken zu minimieren.</t>
  </si>
  <si>
    <t>Implementierung eines Monitoring-Systems zur regelmäßigen Prüfung der Werteübereinstimmung.
Erstellung eines Risikomanagementplans, der die Risikotoleranz und Präventivmaßnahmen berücksichtigt.
Einführung von Notfallmaßnahmen und Eskalationsprozessen zur schnellen Reaktion bei Abweichungen.
Regelmäßige Schulungen und Überprüfungen zur Sicherstellung der Einhaltung der rechtlichen Anforderungen.
Durchführung unabhängiger Audits und Implementierung eines kontinuierlichen Verbesserungsprozesses.</t>
  </si>
  <si>
    <t>4) Betrieb und Überwachung
T28. Versionskontrolle des Algorithmus</t>
  </si>
  <si>
    <t>T27. 
Genehmigung des Algorithmus</t>
  </si>
  <si>
    <t>T25.
 Entwurf der Gesundheitschecks des Algorithmus</t>
  </si>
  <si>
    <t>T5.
KI-System-Betriebsumgebung</t>
  </si>
  <si>
    <t>1) Entwurf, Daten und Modelle
1a) Planung und Entwurf
T17. 
Algorithmus-ID</t>
  </si>
  <si>
    <t>T18. 
Vorentwurf des Algorithmus</t>
  </si>
  <si>
    <t>T19. 
Entwurf des Algorithmus-Anwendungsfalls</t>
  </si>
  <si>
    <t>1c) Modellaufbau und Interpretation
T20. 
Entwurf der technischen Umgebung des Algorithmus</t>
  </si>
  <si>
    <t>T21. 
Entwurf der Metriken für den Algorithmus-Einsatz</t>
  </si>
  <si>
    <t>T22. 
Entwurf der Metriken für den Algorithmus-Betrieb</t>
  </si>
  <si>
    <t>T23.
 Entwurf der Versionskontrolle des Algorithmus</t>
  </si>
  <si>
    <t>T24. 
Entwurf des Algorithmus-Leistungsmonitorings</t>
  </si>
  <si>
    <t>2) Verifikation und Validierung
T26.
 Verifikation und Validierung des Algorithmus</t>
  </si>
  <si>
    <t>1c) Modellbildung und -interpretation
T6. 
KI-System-architektur</t>
  </si>
  <si>
    <t>C. Datenoperationen</t>
  </si>
  <si>
    <t>Hat die Organisation die Datenquellen des KI-Systems klar definiert und dokumentiert?
Hat die Organisation das Recht, die Daten des KI-Systems zu verarbeiten?
Hat die Organisation die Trainings-, Validierungs- und Betriebsdaten des Algorithmus klar definiert und dokumentiert?
Hat die Organisation das Recht, die Trainings-, Validierungs- und Betriebsdaten des Algorithmus zu verarbeiten?</t>
  </si>
  <si>
    <t>Versteht die Organisation die Datenontologie des KI-Systems ausreichend?
Hat die Organisation mögliche Risiken im Zusammenhang mit inkonklusiver Evidenz und Diskriminierung untersucht?
Hat die Organisation Maßnahmen zur Minimierung von datenbezogenen Risiken entwickelt und umgesetzt?
Versteht die Organisation die Datenontologie des Algorithmus ausreichend?
Versteht die Organisation, welche Schlüsse aus den Daten gezogen werden und welche Stellvertreter geschaffen werden?
Hat die Organisation potenzielle Risiken durch Systemverzerrungen und Diskriminierungen im Zusammenhang mit der Datenontologie untersucht?
Hat die Organisation eine umfassende Bewertung der Diskriminierungs-, Fehlidentifizierungs- und kulturellen Sensibilitätsrisiken durchgeführt?</t>
  </si>
  <si>
    <t>1b) Datenerfassung und -verarbeitung
T33. Datenvorverarbeitung</t>
  </si>
  <si>
    <t>Hat die Organisation geeignete Arbeitsabläufe und technische Schnittstellen für eine effektive Datenvorverarbeitung entworfen und implementiert?
Versteht die Organisation die qualitativen Unterschiede zwischen Trainings-, Validierungs- und Betriebsdaten und hat sie geeignete Prozesse für die Vorverarbeitung dieser Datenkategorien implementiert?
Stellt der Datenvorverarbeitungsprozess sicher, dass er mit den Werten und der Risikotoleranz der Organisation übereinstimmt?</t>
  </si>
  <si>
    <t>T33. Datenvorverarbeitung</t>
  </si>
  <si>
    <t>Hat die Organisation geeignete Workflows und technische Schnittstellen für die Datenvorverarbeitung entworfen und implementiert?
Versteht die Organisation die qualitativen Unterschiede zwischen Trainings-, Validierungs- und Betriebsdaten und hat sie entsprechende Workflows für deren Vorverarbeitung implementiert?
Stellt die Organisation sicher, dass der Datenvorverarbeitungsprozess mit den Werten und der Risikotoleranz der Organisation übereinstimmt?</t>
  </si>
  <si>
    <t>T34. Datenqualitätssicherung</t>
  </si>
  <si>
    <t>Ist sichergestellt, dass alle relevanten Datenquellen zur Verfügung stehen und deren Qualität bewertet wird?
Sind die Daten ausreichend repräsentativ für den Anwendungsbereich des KI-Systems?
Wird der Bedarf an zusätzlichen Daten regelmäßig überprüft und analysiert?</t>
  </si>
  <si>
    <t>2.) Verifizierung und Validierung
T35. Datenqualitätsmetriken</t>
  </si>
  <si>
    <t>Hat die Organisation geeignete Metriken zur Bewertung der Datenqualität für das KI-System entwickelt?
Wurden die Datenqualitätsmetriken für die Bewertung der vom KI-System verwendeten Daten dokumentiert?
Sind die Leistungsmetriken des Algorithmus mit den Werten und der Risikotoleranz der Organisation abgestimmt?</t>
  </si>
  <si>
    <t>Wird die Datenqualität systematisch und auf der Basis von Metriken überwacht?
Gibt es definierte, dokumentierte und verankerte Workflows zur Überwachung der Datenqualität?
Wurden technische Schnittstellen zur Unterstützung der Datenqualitätsüberwachung eingerichtet?
Wird die Erkennung von Anomalien und Datenabweichungen überwacht?
Werden regelmäßig Datenqualitätsindikatoren und Alarmgrenzwerte berichtet?
Sind Workflows zur Zuweisung von Verantwortlichkeiten und zur Behebung erkannter Probleme etabliert?</t>
  </si>
  <si>
    <t>Wie können sich Änderungen der Geschäftsumgebung auf die Datenressourcen auswirken?
Wie werden Datenvorverarbeitungspraktiken regelmäßig überprüft, um Risiken zu minimieren?
Wie wird die Datenqualität überwacht und verbessert, um AI-Systemintegrität sicherzustellen?
Wie wird die Datenontologie und die Nutzung von Inferenzmechanismen sichergestellt, um Verzerrungen zu vermeiden?</t>
  </si>
  <si>
    <t>4) Betrieb und Überwachung
T38. Datenqualitätsüberwachung</t>
  </si>
  <si>
    <t>Hat die Organisation die geplanten Datenqualitätsprozesse implementiert?
Werden Maßnahmen ergriffen, wenn eine Verletzung der Datenqualität festgestellt wird?</t>
  </si>
  <si>
    <t>Werden regelmäßige geplante Gesundheitsprüfungen des KI-Systems durchgeführt?
Stimmen die Datenressourcen des KI-Systems mit den Werten der Organisation überein?
Stimmen die datenbezogenen Prozesse des KI-Systems mit den Risikotoleranzen der Organisation überein?
Welche Maßnahmen werden bei einer Diskrepanz ergriffen, um die Übereinstimmung wiederherzustellen?</t>
  </si>
  <si>
    <t>1) Entwurf, Daten und Modelle
1a) Planung und Design
T31. Datenbeschaffung</t>
  </si>
  <si>
    <t>mittel / hoch
gering / sehr hoch
hoch / hoch
mittel / sehr hoch</t>
  </si>
  <si>
    <t>mittel / hoch
mittel / hoch
hoch / sehr hoch
mittel / hoch
mittel / mittel
hoch / hoch
hoch / sehr hoch</t>
  </si>
  <si>
    <t>gering / hoch
mittel / sehr hoch
hoch / sehr hoch</t>
  </si>
  <si>
    <t>mittel / hoch
mittel / hoch
hoch / sehr hoch
hoch / sehr hoch
mittel / hoch
hoch / sehr hoch</t>
  </si>
  <si>
    <t>mittel / hoch
gering / mittel
mittel / sehr hoch
hoch / sehr hoch</t>
  </si>
  <si>
    <t>mittel / hoch
gering / mittel
mittel / hoch
hoch / sehr hoch</t>
  </si>
  <si>
    <t>T36. 
Entwurf eines Datenqualitätsüberwachungssystems</t>
  </si>
  <si>
    <t>T37.
 Entwurf eines Daten-Gesundheitschecks</t>
  </si>
  <si>
    <t>T39. 
Daten-Gesundheitschecks</t>
  </si>
  <si>
    <t>T32. Datenontologien, Inferenz und Proxies</t>
  </si>
  <si>
    <t>Es besteht das Risiko, dass die Datenquellen nicht klar definiert sind, was zu einer unklaren Haftung und mangelnder Transparenz führt. Dies kann das Vertrauen in das System verringern.
Falls die Organisation keine Rechte an den Daten hat, besteht das Risiko von Rechtsverletzungen und Sanktionen gemäß der Datenschutzgrundverordnung (DSGVO) sowie der KI-Verordnung.
Unzureichend dokumentierte Datenquellen können zu Problemen bei der Nachvollziehbarkeit und Validierung des Algorithmus führen, was die Zuverlässigkeit und Fairness beeinträchtigen könnte.
Fehlende Datenverarbeitungsrechte können zu erheblichen rechtlichen Risiken führen, einschließlich Sanktionen und Bußgeldern gemäß DSGVO und der EU-KI-Verordnung.</t>
  </si>
  <si>
    <t>Die Organisation sollte klare Prozesse zur Identifizierung und Dokumentation aller verwendeten Datenquellen etablieren und regelmäßig überprüfen.
Die Organisation sollte sicherstellen, dass alle Datenverarbeitungsrechte vertraglich geregelt sind und mit den rechtlichen Anforderungen übereinstimmen.
Die Organisation sollte strenge Dokumentationsstandards einführen, um die Qualität und Verlässlichkeit der Datenquellen zu gewährleisten. Regelmäßige Audits und Überprüfungen sind erforderlich.
Verträge sollten überprüft und aktualisiert werden, um sicherzustellen, dass die Organisation rechtmäßig auf die verwendeten Daten zugreifen und diese verarbeiten kann. Dies sollte regelmäßig überprüft werden.</t>
  </si>
  <si>
    <t>Die Organisation muss sicherstellen, dass sie die Struktur und Taxonomie der Daten versteht, die das KI-System verwendet.
Die Organisation sollte Risiken durch inkonklusive Evidenz und potenzielle Diskriminierung in den verwendeten Daten analysieren.
Um Datenrisiken zu reduzieren, müssen Maßnahmen entwickelt und aktiv umgesetzt werden, um negative Auswirkungen zu minimieren.
Es ist wichtig, die Beziehungen zwischen den Daten, die zur Erstellung des Algorithmus verwendet werden, vollständig zu verstehen.
Verständnis der abgeleiteten Schlussfolgerungen und der verwendeten Proxy-Daten ist entscheidend, um die Genauigkeit und Fairness zu gewährleisten.
Systemverzerrungen und Diskriminierungsrisiken müssen gründlich geprüft werden, um negative Folgen zu vermeiden.
Eine umfassende Bewertung der Auswirkungen auf natürliche Personen in Bezug auf Diskriminierung, Fehlidentifizierung und kulturelle Sensibilität ist unerlässlich.</t>
  </si>
  <si>
    <t>Sicherstellen, dass regelmäßige Audits der Datenontologien stattfinden und Transparenz über die Struktur der verwendeten Daten gegeben ist.
Risikoanalysen und -bewertungen gemäß den EU-Vorgaben durchführen und geeignete Maßnahmen zur Risikominderung implementieren.
Aktive Risikoüberwachung und Anwendung von Datenschutzprinzipien sowie kontinuierliche Überprüfung der Maßnahmen zur Minimierung von Datenrisiken.
Implementierung von Prüfverfahren, um sicherzustellen, dass die Datenontologien des Algorithmus korrekt und nachvollziehbar sind.
Anwendung von Transparenzanforderungen und Erklärbarkeit der KI gemäß der EU-Verordnung, um Proxy-Entitäten und ihre Auswirkungen zu überwachen.
Regelmäßige Evaluierung der Algorithmen auf Verzerrungen und Sicherstellung, dass keine Diskriminierung oder Benachteiligung aufgrund der Datenontologien entsteht.
Durchführung regelmäßiger ethischer Bewertungen und Berücksichtigung der kulturellen Sensibilität in den Entscheidungsprozessen der KI.</t>
  </si>
  <si>
    <t>Ein Mangel an geeigneten Arbeitsabläufen und Schnittstellen könnte dazu führen, dass die Datenvorverarbeitung ineffektiv ist, was zu ungenauen Modellen und unvorhersehbaren Ergebnissen führt.
Ohne ein tiefes Verständnis der Unterschiede zwischen den verschiedenen Datentypen besteht die Gefahr, dass die Modelle nicht korrekt generalisieren, was zu Fehlentscheidungen in der Praxis führt.
Wenn der Vorverarbeitungsprozess nicht mit den Werten der Organisation übereinstimmt, könnten ethische Probleme auftreten, und das Risiko von Verstößen gegen die Unternehmensrichtlinien steigt.</t>
  </si>
  <si>
    <t>Implementierung klar definierter Datenvorverarbeitungsprotokolle, regelmäßige Audits der technischen Schnittstellen und Arbeitsabläufe. Schulung der Mitarbeiter zur Gewährleistung der ordnungsgemäßen Umsetzung.
Schulung der Datenwissenschaftler und Algorithmuseigentümer über die Unterschiede zwischen den Datentypen. Implementierung strenger Validierungsprotokolle für jedes Datenset und regelmäßige Überprüfung durch externe Experten.
Durchführung von Ethikprüfungen und Implementierung von Governance-Frameworks, die sicherstellen, dass die Vorverarbeitung im Einklang mit den Unternehmenswerten und der Risikotoleranz steht.</t>
  </si>
  <si>
    <t>Die Nichteinhaltung der Werte und Risikotoleranz des Unternehmens bei der Vorverarbeitung kann zu ethischen und rechtlichen Problemen führen.
Eine nicht angemessene Datenvorverarbeitung kann zu einer fehlerhaften KI-Entwicklung führen. Eine klare Implementierung der Workflows ist erforderlich, um die Datenqualität sicherzustellen.
Fehlerhaftes Verständnis der Unterschiede zwischen Datenarten kann die Genauigkeit und Zuverlässigkeit des KI-Modells gefährden. Unterschiedliche Datenarten müssen individuell vorverarbeitet werden.
Die Nichteinhaltung der Werte und Risikotoleranz des Unternehmens bei der Vorverarbeitung kann zu ethischen und rechtlichen Problemen führen.</t>
  </si>
  <si>
    <t>Regelmäßige Überprüfungen der Workflows durch interne Audits. Technische Schnittstellen sollten überwacht und regelmäßig aktualisiert werden, um sicherzustellen, dass sie den Anforderungen entsprechen.
Schulungen und Sensibilisierungen für den Algorithmus-Eigentümer und das Entwicklungsteam über die Unterschiede in den Datenarten. Implementierung von automatisierten Validierungstools.
Einbeziehung von Ethik- und Risikomanagement in den Datenvorverarbeitungsprozess. Regelmäßige Risikoanalysen und Sicherstellung, dass alle Prozessschritte dokumentiert sind.</t>
  </si>
  <si>
    <t>Fehlende oder unzureichende Datenquellen können zu einer fehlerhaften Leistung des KI-Systems führen. Eine sorgfältige Bewertung der Datenqualität ist entscheidend, um die Genauigkeit des Systems zu gewährleisten.
Daten, die nicht repräsentativ sind, können zu Verzerrungen und Diskriminierungen führen, was die Fairness und ethische Nutzung des KI-Systems beeinträchtigen kann.
Unzureichende Überprüfung zusätzlicher Datenbedarfe kann dazu führen, dass das KI-System nicht alle möglichen Szenarien abdeckt, was seine Robustheit einschränkt.</t>
  </si>
  <si>
    <t>Implementierung von Datenqualitätsmanagement-Prozessen, regelmäßige Audits der Datenquellen, Zusammenarbeit mit Datenexperten zur Bewertung der Quellen.
Sicherstellung, dass die Datensätze möglichst vielfältig und umfassend sind, um Verzerrungen zu minimieren; Implementierung von Maßnahmen zur Überprüfung der Repräsentativität.
Regelmäßige Überprüfung und Aktualisierung der Datenbedarfe, insbesondere in sich schnell ändernden Umgebungen oder Anwendungen, um sicherzustellen, dass neue Datenquellen rechtzeitig integriert werden.</t>
  </si>
  <si>
    <t>Eine niedrige Wahrscheinlichkeit, dass geeignete Metriken nicht entwickelt wurden, kann dennoch erhebliche Auswirkungen auf die Datenqualität haben, was die Leistung des KI-Systems beeinträchtigen kann.
Eine mittlere Wahrscheinlichkeit, dass die Datenqualitätsmetriken nicht dokumentiert wurden, könnte zu erheblichen Risiken bei der Überprüfung und Sicherstellung der Datenqualität führen.
Die hohe Wahrscheinlichkeit, dass Leistungsmetriken nicht mit den Werten und der Risikotoleranz der Organisation übereinstimmen, birgt ein erhebliches Risiko, das zu schwerwiegenden Folgen führen kann, einschließlich ethischer Bedenken und regulatorischer Probleme.</t>
  </si>
  <si>
    <t>Sicherstellen, dass alle relevanten Datenqualitätsmetriken im Einklang mit der KI-Verordnung dokumentiert und regelmäßig überprüft werden. Zusätzliche Audits und Prüfungen könnten erforderlich sein.
Eine formale Dokumentation und regelmäßige Überprüfung der Datenqualitätsmetriken sind erforderlich, um sicherzustellen, dass die Daten dem gesetzlich vorgeschriebenen Qualitätsstandard entsprechen.
Implementierung einer klaren Richtlinie zur Abstimmung der Leistungsmetriken mit den organisatorischen Werten und der Risikotoleranz. Regelmäßige Überprüfungen und Audits sollten durchgeführt werden, um die Einhaltung sicherzustellen.</t>
  </si>
  <si>
    <t>Die systematische Überwachung der Datenqualität gewährleistet eine gleichbleibende Systemleistung.
Workflows sind notwendig, um die Konsistenz und Effizienz der Überwachungsprozesse zu sichern.
Technische Schnittstellen ermöglichen eine automatisierte und präzise Datenqualitätsüberwachung.
Die Erkennung von Anomalien ist entscheidend, um potenzielle Fehlerquellen frühzeitig zu identifizieren.
Regelmäßige Berichte über Indikatoren und Grenzwerte gewährleisten eine fortlaufende Überprüfung der Datenqualität.
Klare Verantwortlichkeiten und Prozesse zur Problembehebung sind entscheidend für eine reaktionsschnelle Überwachung.</t>
  </si>
  <si>
    <t>Implementierung von automatisierten Überwachungswerkzeugen und regelmäßigen Audits.
Definierung klarer Workflows, die regelmäßig überprüft und aktualisiert werden.
Etablierung robuster technischer Schnittstellen zur Automatisierung und Fehlererkennung.
Einrichtung von Alarm- und Überwachungssystemen zur sofortigen Erkennung von Anomalien.
Durchführung von regelmäßigen Berichten und Überwachung, um frühzeitig Risiken zu erkennen.
Schulung von Mitarbeitern und klar definierte Verantwortlichkeiten zur schnellen Reaktion auf Probleme.</t>
  </si>
  <si>
    <t>Änderungen in Geschäftsanforderungen oder im regulatorischen Umfeld können zu einer Verschlechterung oder zum Verlust wichtiger Daten führen, was die Leistung des KI-Systems gefährdet.
Unzureichende oder veraltete Datenvorverarbeitungsprozesse können zu einer erhöhten Fehleranfälligkeit und Ungenauigkeit im System führen.
Mangelnde Datenqualität führt zu einer fehlerhaften Entscheidungsfindung und schwächt die Verlässlichkeit und Robustheit des KI-Systems.
Inkorrekte Datenontologie und unzureichende Überwachung von Proxy-Variablen können zu unfairen Ergebnissen und Diskriminierung führen.</t>
  </si>
  <si>
    <t>Regelmäßige Überprüfung und Aktualisierung der Datenquellen in Übereinstimmung mit den Geschäftsanforderungen und regulatorischen Änderungen, Einführen eines Data Governance Plans.
Etablierung automatisierter Systeme zur Überwachung von Datenvorverarbeitungsprozessen und regelmäßige Audits, um potenzielle Fehlerquellen zu identifizieren und zu beheben.
Implementierung von Tools zur kontinuierlichen Überwachung der Datenqualität sowie der Einführung von Benchmarks und KPIs zur Sicherstellung der Datenintegrität.
Einführung strenger Überprüfungen der Ontologien und Algorithmen auf Verzerrungen und die Einhaltung der Anforderungen der KI-Verordnung der EU, insbesondere in Bezug auf Fairness und Transparenz.</t>
  </si>
  <si>
    <t>Eine vollständige Implementierung der Datenqualitätsprozesse ist entscheidend, um die Qualität der genutzten Daten sicherzustellen. Unvollständige Implementierungen können zu fehlerhaften Ergebnissen und unerwarteten Risiken führen.
Datenabweichungen oder Verletzungen der Datenqualitätsstandards können das Vertrauen in die KI-Modelle untergraben und schwerwiegende Auswirkungen auf die Entscheidungsfindung oder Compliance haben.</t>
  </si>
  <si>
    <t>Regelmäßige Audits und Tests der Datenqualitätsprozesse sowie die Einführung von Überwachungsmechanismen, um sicherzustellen, dass Daten korrekt und konsistent verarbeitet werden.
Wenn Abweichungen festgestellt werden, müssen sofortige Korrekturmaßnahmen ergriffen werden, wie z.B. Anpassung des Modells, Schulung der KI-Systeme oder Aktualisierung der Datenquellen. Es sind auch regelmäßige Risikoanalysen durchzuführen.</t>
  </si>
  <si>
    <t>Wenn eine VerletzunRegelmäßige Überprüfungen des KI-Systems sind entscheidend, um sicherzustellen, dass das System effizient und gemäß den Anforderungen arbeitet.
Die Datenressourcen müssen den Werten der Organisation entsprechen, um ethische und operative Konsistenz zu gewährleisten.
Die Prozesse, die mit Daten im KI-System verbunden sind, müssen der Risikotoleranz der Organisation entsprechen, um unerwünschte Ergebnisse zu vermeiden.
Sollte eine Diskrepanz festgestellt werden, müssen sofortige Maßnahmen ergriffen werden, um sicherzustellen, dass die Übereinstimmung mit den Werten und der Risikostrategie wiederhergestellt wird.g der Datenqualitätsstandards festgestellt wird, müssen sofort Maßnahmen ergriffen werden, um das Problem zu beheben und die Risiken zu minimieren.</t>
  </si>
  <si>
    <t>Etablierung eines regelmäßigen Überprüfungsplans und Einsatz von Monitoring-Tools zur kontinuierlichen Überwachung.
Überprüfung und Aktualisierung der Datenquellen sowie Durchführung von Audits zur Sicherstellung der Übereinstimmung mit den Organisationswerten.
Implementierung von Risikomanagementprozessen zur Bewertung der Datenverarbeitung und regelmäßige Überprüfung der Risiken.
Schnelle Behebung der Diskrepanz durch Anpassung der Prozesse und Sicherstellung der Einhaltung durch Audits und Prüfverfahren.</t>
  </si>
  <si>
    <t>D. Risiken und Auswirkungen</t>
  </si>
  <si>
    <t>Welche potenziellen Schäden kann das KI-System verursachen?
Welche Auswirkungen könnte das KI-System auf Nutzer und Entscheidungssubjekte haben?
Wie können andere betroffene Parteien durch das KI-System beeinträchtigt werden?
Welche gesellschaftlichen Auswirkungen könnte das KI-System haben?
Welche Umweltauswirkungen sind durch das KI-System möglich?
Welche systemweiten Auswirkungen, wie Verteilung von Macht und Ressourcen, sind möglich?</t>
  </si>
  <si>
    <t>Wie beeinflusst der Algorithmus die Funktionsweise des gesamten KI-Systems?
Welche möglichen Risiken für Verzerrungen und diskriminierende Ergebnisse bestehen?
Welche Risiken unfaire Ergebnisse und Schäden verursacht der Algorithmus?
Besteht das Risiko, nicht existierende Muster und Korrelationen in den Daten zu erkennen?
Wie nachvollziehbar und erklärbar ist der Algorithmus?</t>
  </si>
  <si>
    <t>Welche potenziellen gesundheitlichen Auswirkungen kann das KI-System auf das physische und psychische Wohlbefinden der Nutzer und betroffener Parteien haben?
Welche potenziellen Sicherheitsrisiken könnte das KI-System für materielle Güter von Individuen und Organisationen darstellen?
Welche potenziellen Auswirkungen könnte das KI-System auf den Schutz und die Verwirklichung der grundlegenden Rechte von Individuen haben?</t>
  </si>
  <si>
    <t>Wie stellt die Organisation sicher, dass das KI-System keine diskriminierenden Ergebnisse hervorbringt?
Welche Mechanismen gibt es, um sicherzustellen, dass die Antidiskriminierungsgesetze beachtet werden?
Wie wird der Antidiskriminierungsprüfprozess dokumentiert und von der Rechtsabteilung begleitet?
Wie wird das Risiko unbeabsichtigter Diskriminierung durch maschinelles Lernen reduziert?
Welche Tests und Analysetools werden eingesetzt, um nachträglich diskriminierende Voreingenommenheit zu identifizieren?</t>
  </si>
  <si>
    <t>Welche potenziellen Auswirkungen könnte das KI-System auf Nutzer, Betroffene oder die Umwelt haben?
Welche Maßnahmen können ergriffen werden, um negative Auswirkungen zu eliminieren?
Welche Maßnahmen sind erforderlich, um nicht eliminierbare negative Auswirkungen zu reduzieren?
Wie können die restlichen negativen Auswirkungen gemildert werden?
Welche Strategien sind nötig, um negative Auswirkungen zu managen, die nicht gemindert werden können?
Wie kann das Risiko insgesamt bewertet und minimiert werden, um die KI-Verordnung EU zu erfüllen?</t>
  </si>
  <si>
    <t>Wurden geeignete Metriken zur Messung der Auswirkungen des KI-Systems auf die Leistung implementiert?
Wurden alle notwendigen Metriken zur Überwachung der Auswirkungen des KI-Systems während des Betriebs definiert und dokumentiert?
Sind die definierten Metriken zur Überwachung der Auswirkungen des KI-Systems mit den Werten und der Risikotoleranz der Organisation abgestimmt?</t>
  </si>
  <si>
    <t>Sind die Workflows und technischen Schnittstellen zur Überwachung des KI-Systems definiert und dokumentiert?
Werden die Auswirkungskennzahlen automatisch oder manuell erstellt und regelmäßig berichtet?
Sind die Alarmschwellen definiert, um potenzielle Risiken zu erkennen?
Gibt es klare Arbeitsabläufe, die Verantwortlichkeiten für die Überwachung zuweisen?
Sind Arbeitsabläufe vorhanden, um Probleme zu beheben, die bei Gesundheitschecks festgestellt werden?
Ist der Überwachungsprozess des KI-Systems mit den Werten und der Risikotoleranz der Organisation abgestimmt?</t>
  </si>
  <si>
    <t>Wurde das Überwachungsverfahren für die Auswirkungen des KI-Systems ordnungsgemäß implementiert?
Wurden durch die Versionskontrolle Verstöße gegen die Wirkungsstandards oder Fehlanpassungen bei Werten oder Risikotoleranzen erkannt?</t>
  </si>
  <si>
    <t>Wird die Auswirkung des KI-Systems regelmäßig überprüft?
Stimmen die Auswirkungen des KI-Systems mit den Unternehmenswerten überein?
Besteht eine Abweichung, die Maßnahmen erfordert?</t>
  </si>
  <si>
    <t>1) Design, Daten und Modelle
1a) Planung und Design
T40. 
Vorab-Bewertung von Schäden und Auswirkungen des KI-Systems</t>
  </si>
  <si>
    <t>T41.
 Risikobewertung des Algorithmus</t>
  </si>
  <si>
    <t>T42. 
Bewertung der Auswirkungen des KI-Systems auf Gesundheit, Sicherheit und Grundrechte</t>
  </si>
  <si>
    <t>T43. 
Sicherstellung der Nichtdiskriminierung des KI-Systems</t>
  </si>
  <si>
    <t>T44. 
Minimierung der Auswirkungen des KI-Systems</t>
  </si>
  <si>
    <t>2) Verifizierung und Validierung
T45.
Entwurf von Metriken zur Bewertung der Auswirkungen des KI-Systems</t>
  </si>
  <si>
    <t>T46. 
Entwurf zur Überwachung der Auswirkungen des KI-Systems</t>
  </si>
  <si>
    <t>4) Betrieb und Überwachung
T47. 
Überwachung der Auswirkungen des KI-Systems</t>
  </si>
  <si>
    <t>T48.
 Überprüfung des Gesundheitszustands der Auswirkungen des KI-Systems</t>
  </si>
  <si>
    <t>mittel / hoch
hoch / hoch
gering / mittel
mittel / hoch
mittel / mittel
hoch / sehr hoch</t>
  </si>
  <si>
    <t>mittel / hoch
hoch / sehr hoch
mittel / hoch
mittel / mittel
hoch / sehr hoch</t>
  </si>
  <si>
    <t>hoch / sehr hoch
mittel / hoch
gering / mittel
hoch / sehr hoch
mittel / hoch</t>
  </si>
  <si>
    <t>hoch / sehr hoch
mittel / mittel
hoch / hoch
gering / mittel
hoch / hoch
mittel / hoch</t>
  </si>
  <si>
    <t>mittel / hoch
mittel / mittel
hoch / sehr hoch
gering / mittel
hoch / sehr hoch
mittel / hoch</t>
  </si>
  <si>
    <t>mittel / hoch
gering / sehr hoch</t>
  </si>
  <si>
    <t>gering / hoch
mittel / hoch
hoch / sehr hoch</t>
  </si>
  <si>
    <t>E.Transparenz, Erklärbarkeit und Anfechtbarkeit</t>
  </si>
  <si>
    <t>Das KI-System könnte Fehlentscheidungen treffen, die zu negativen Folgen für betroffene Personen führen.
Das System könnte Entscheidungen treffen, die die Rechte oder Pflichten der Nutzer negativ beeinflussen.
Betroffene Parteien wie Unternehmen oder Organisationen könnten wirtschaftliche oder rechtliche Nachteile erleiden.
Das System könnte soziale Normen verändern, Ungleichheiten verstärken oder die öffentliche Ordnung beeinflussen.
Das System könnte durch hohen Energieverbrauch oder Ressourcenverschwendung negative Umweltauswirkungen haben.
Das System könnte die Verteilung von Reichtum und Macht in der Gesellschaft beeinflussen und Ungleichheiten verschärfen.</t>
  </si>
  <si>
    <t>Sicherstellen, dass das System strengen Tests unterzogen wird, um Fehlentscheidungen zu minimieren. Transparente Algorithmen verwenden.
Sicherstellung, dass Nutzer in Entscheidungsprozesse einbezogen werden. Einführung von Rechenschaftspflichten und Recht auf Erläuterung.
Risikobewertung und Einbeziehung von Stakeholdern in die Entwicklung. Durchführung von Auswirkungsstudien und Feedbackschleifen.
Durchführung gesellschaftlicher Auswirkungsstudien. Berücksichtigung ethischer Standards bei der Entwicklung und Anwendung.
Verwendung nachhaltiger Energiequellen und Ressourcenmanagement. Minimierung des ökologischen Fußabdrucks des KI-Systems.
Einführung von Regularien, um sicherzustellen, dass das System fair und gerecht agiert. Durchführung von Gerechtigkeitsanalysen.</t>
  </si>
  <si>
    <t>Der Algorithmus kann erhebliche Auswirkungen auf die Effizienz und Genauigkeit des gesamten Systems haben. Eine sorgfältige Prüfung ist notwendig.
Es besteht eine hohe Wahrscheinlichkeit, dass Verzerrungen und Diskriminierungen auftreten, insbesondere bei unzureichender Datenrepräsentation.
Unfaire Ergebnisse können durch ungerechte Gewichtungen oder falsche Priorisierungen entstehen, was zu rechtlichen und ethischen Problemen führen kann.
Der Algorithmus könnte auf zufällige Korrelationen in den Trainingsdaten reagieren, was zu Fehlentscheidungen führen könnte.
Eine geringe Erklärbarkeit des Algorithmus erhöht das Risiko für Intransparenz und mangelnde Rechenschaftspflicht.</t>
  </si>
  <si>
    <t>Sicherstellen, dass regelmäßige Audits und Tests durchgeführt werden, um die Auswirkungen des Algorithmus zu überwachen. Dokumentation der Design- und Entscheidungsprozesse zur Einhaltung der EU-Vorgaben.
Einführung eines umfassenden Überwachungsprozesses, der sicherstellt, dass Verzerrungen identifiziert und gemildert werden. Diversität der Datensätze erhöhen und Transparenz gewährleisten.
Implementierung von Fairness-Checks und rechtlichen Überprüfungen, um unfaire Ergebnisse zu minimieren. Sicherstellen, dass die Ergebnisse des Algorithmus mit ethischen Standards übereinstimmen.
Testen des Algorithmus auf Overfitting und Implementierung von Verfahren, um sicherzustellen, dass Muster und Korrelationen valide sind.
Verbesserung der Erklärbarkeit durch Dokumentation und Modellanpassungen, um eine bessere Nachvollziehbarkeit zu gewährleisten. Gewährleistung von Transparenz für die Endnutzer.</t>
  </si>
  <si>
    <t>Das KI-System könnte das mentale Wohlbefinden beeinträchtigen, indem es Stress oder Angstzustände verstärkt, sowie das physische Wohlbefinden durch Fehlinterpretationen von Gesundheitsdaten oder ungenaue Empfehlungen.
Das KI-System könnte durch Fehlfunktionen oder Manipulation Schäden an Geräten und Systemen verursachen, was finanzielle Verluste oder physische Schäden nach sich ziehen könnte.
Das KI-System könnte zu Verletzungen der Datenschutzrechte führen, indem es unrechtmäßig Daten sammelt, verarbeitet oder verbreitet, oder diskriminierende Entscheidungen trifft, die das Recht auf Gleichbehandlung beeinträchtigen.</t>
  </si>
  <si>
    <t>Durchführung einer umfassenden Gesundheitsfolgenabschätzung, inklusive psychologischer und physischer Risiken, sowie Implementierung von Transparenz- und Überwachungssystemen zur Sicherstellung korrekter Funktionsweisen und zur Vermeidung von Schäden.
Einführung von strikten Sicherheitsprüfungen und regelmäßigen Systemtests, um potenzielle Fehlfunktionen oder Sicherheitslücken zu identifizieren und zu beheben. Ein robustes Notfallmanagement sollte etabliert werden.
Sicherstellung, dass das KI-System Datenschutzrichtlinien und ethische Standards einhält, durch systematische Überprüfung und Kontrolle der Algorithmen. Maßnahmen zur Vermeidung von Diskriminierung und unrechtmäßiger Verarbeitung sollten implementiert werden.</t>
  </si>
  <si>
    <t>Das Risiko diskriminierender Ergebnisse durch das KI-System ist hoch, wenn keine angemessenen Maßnahmen zur Überwachung und Korrektur vorhanden sind.
Es besteht ein hohes Risiko, dass ohne spezifische Mechanismen zur Einhaltung der Antidiskriminierungsgesetze Verstöße auftreten könnten.
Wenn die Rechtsabteilung nicht eng in den Prüfprozess eingebunden ist, besteht ein mittleres Risiko, dass der Prozess ineffektiv bleibt.
Unbeabsichtigte Diskriminierung durch maschinelles Lernen kann schwerwiegende rechtliche und ethische Folgen haben.
Nachträgliche Analysen sind entscheidend, um mögliche diskriminierende Muster zu erkennen und zu korrigieren.</t>
  </si>
  <si>
    <t>Implementierung regelmäßiger Überprüfungen und Audits der KI-Outputs auf Diskriminierung nach der EU KI-Verordnung.
Einführung klarer, nachvollziehbarer Richtlinien zur Sicherstellung der Konformität mit den Antidiskriminierungsgesetzen, insbesondere unter Berücksichtigung der EU KI-Verordnung.
Sicherstellung der umfassenden Dokumentation des Antidiskriminierungsprüfprozesses sowie enger Einbindung der Rechtsabteilung gemäß der KI-Verordnung.
Verwendung erklärbarer Algorithmen und zusätzlicher Monitoring-Tools zur Minimierung unbeabsichtigter Diskriminierung, wie von der KI-Verordnung vorgeschrieben.
Einsatz von Post-Hoc-Analysetools und realen Daten zur Prüfung der KI-Ergebnisse auf potenzielle diskriminierende Biases, in Übereinstimmung mit den Vorschriften der EU KI-Verordnung.</t>
  </si>
  <si>
    <t>Das KI-System könnte schwerwiegende soziale, wirtschaftliche und ökologische Folgen für Nutzer und Betroffene haben, z.B. Diskriminierung, Umweltschäden oder Datenmissbrauch.
Maßnahmen umfassen umfassende Tests und Validierung, die Einführung ethischer Richtlinien sowie eine sorgfältige Auswahl der Datenquellen.
Die Implementierung von Datenschutz- und Sicherheitsmechanismen sowie die Reduzierung von Bias in den Daten können helfen, die nicht eliminierbaren negativen Auswirkungen zu mindern.
Eine kontinuierliche Überwachung und Anpassung des Systems, kombiniert mit transparenten Kommunikationsstrategien, kann dazu beitragen, die restlichen Auswirkungen zu minimieren.
Die Einführung von Eskalationsprotokollen und die Entwicklung von Notfallplänen sind erforderlich, um nicht geminderte negative Auswirkungen zu managen.
Das Gesamtrisiko kann durch eine regelmäßige Risikobewertung und die Anpassung der Betriebsprozesse gemäß der EU-KI-Verordnung reduziert werden.</t>
  </si>
  <si>
    <t>Durchführung einer umfassenden Risikoanalyse, gefolgt von einer Implementierung der EU-Vorgaben zur Risikominderung und ethischen Nutzung von KI.
Verpflichtung zur Einhaltung von Datenschutzbestimmungen und Einführung von Mechanismen zur kontinuierlichen Verbesserung der KI-Systeme.
Einsatz von Techniken zur Verbesserung der Transparenz der KI-Systeme und Reduzierung der algorithmischen Verzerrung durch strikte Qualitätskontrollen.
Regelmäßige Audits und Risikobewertungen sowie die Implementierung transparenter KI-Systemprotokolle nach den EU-Richtlinien.
Entwicklung robuster Krisenmanagementstrategien, um unvorhergesehene Auswirkungen zu adressieren und gemäß der EU-Verordnung zu handeln.
Einführung eines EU-konformen Risiko-Managementsystems, das eine ständige Überwachung und Kontrolle sicherstellt.</t>
  </si>
  <si>
    <t>Es besteht ein moderates Risiko, dass die Metriken nicht alle relevanten Leistungsaspekte erfassen. Dies kann zu einem unzureichenden Monitoring der Systemauswirkungen führen.
Das Risiko ist gering, dass nicht alle Metriken definiert und dokumentiert werden. Eine ordnungsgemäße Überwachung der Auswirkungen könnte beeinträchtigt werden, was zu unerwarteten Problemen führt.
Ein hohes Risiko besteht, wenn die Metriken nicht mit den Werten und der Risikotoleranz der Organisation übereinstimmen. Dies könnte zu schwerwiegenden Abweichungen und Missverständnissen bei der Bewertung von Risiken und Chancen führen.</t>
  </si>
  <si>
    <t>Regelmäßige Überprüfungen der implementierten Metriken und deren Anpassung an die aktuelle Systemleistung. Festlegung klarer Verantwortlichkeiten und der Berichtspflichten für das Monitoring.
Implementierung einer klaren Dokumentationsstruktur für alle Metriken, regelmäßige Überprüfungen und Aktualisierungen der Metriken im Einklang mit der KI-Verordnung. Fortlaufende Schulungen für das zuständige Team.
Sicherstellung, dass die definierten Metriken in Zusammenarbeit mit den Abteilungen für Risikomanagement und Compliance erarbeitet werden, um eine Übereinstimmung mit den Werten und der Risikotoleranz zu gewährleisten. Durchführung von Audits.</t>
  </si>
  <si>
    <t>Unzureichend definierte Workflows und Schnittstellen können zu Überwachungsfehlern und ineffektiver Kontrolle des KI-Systems führen.
Fehlende oder unregelmäßige Berichterstattung kann zu einem Mangel an Transparenz und unzureichender Leistungskontrolle führen.
Unzureichende oder fehlende Alarmschwellenwerte können dazu führen, dass potenzielle Risiken nicht rechtzeitig erkannt werden.
Unklare Verantwortlichkeiten bei der Überwachung führen zu Verzögerungen oder ungenügender Aufgabenerfüllung.
Fehlende Arbeitsabläufe zur Behebung von Problemen können den Betrieb des KI-Systems beeinträchtigen.
Wenn der Überwachungsprozess nicht mit den Werten und der Risikotoleranz abgestimmt ist, können unerwünschte Auswirkungen unbemerkt bleiben.</t>
  </si>
  <si>
    <t>Entwicklung und Dokumentation klarer und nachvollziehbarer Workflows zur systematischen Überwachung der KI-Interaktionen und Ergebnisse.
Implementierung eines automatisierten Berichterstattungssystems zur Erfassung und Überprüfung relevanter Auswirkungskennzahlen.
Festlegung von Alarmschwellenwerten auf Basis einer Risikoanalyse, um Risiken frühzeitig zu erkennen und zu beheben.
Klare Zuweisung von Verantwortlichkeiten und regelmäßige Schulungen der Verantwortlichen, um eine ordnungsgemäße Überwachung sicherzustellen.
Implementierung von automatisierten Prozessen und klaren Protokollen zur schnellen Behebung von Problemen, die bei Gesundheitschecks entdeckt werden.
Sicherstellung, dass die Überwachung regelmäßig überprüft wird und die Werte sowie Risikopräferenzen der Organisation berücksichtigt.</t>
  </si>
  <si>
    <t>Wenn die Überwachungsprozesse zur Bewertung der Auswirkungen des KI-Systems nicht ordnungsgemäß implementiert werden, könnte dies dazu führen, dass die tatsächlichen Auswirkungen des Systems nicht korrekt erfasst werden. Dies birgt das Risiko, dass unvorhergesehene negative Konsequenzen nicht rechtzeitig erkannt werden.
Die Versionskontrolle ist ein entscheidendes Verfahren, um sicherzustellen, dass Änderungen am KI-System keine negativen Auswirkungen auf die ethischen Grundwerte oder die Risikotoleranzen der Organisation haben. Wenn Verstöße erkannt werden, besteht das Risiko, dass das System nicht mehr den ursprünglichen Zielen entspricht und potenziell unvorhersehbare Schäden verursacht.</t>
  </si>
  <si>
    <t>Regelmäßige Überprüfung und Validierung der Implementierung von Überwachungsprozessen. Einführung eines Frühwarnsystems, das Anomalien in den Auswirkungen des KI-Systems erkennt. Schulungen und Audits zur Verbesserung der internen Kontrolle.
Sicherstellen, dass die Versionskontrolle strikt eingehalten wird, mit Fokus auf Transparenz und Dokumentation. Einführung von automatisierten Prüfprozessen, um Abweichungen bei der Risikobewertung sofort zu erkennen. Bei Verstößen: sofortige Korrekturmaßnahmen, Nachjustierung der ethischen Richtlinien und ggf. Systemanpassungen.</t>
  </si>
  <si>
    <t>Regelmäßige Überprüfungen minimieren das Risiko von Abweichungen und gewährleisten die kontinuierliche Anpassung der KI-Systeme an die Unternehmenswerte.
Die Übereinstimmung der Auswirkungen des KI-Systems mit den Unternehmenswerten sichert die Nachhaltigkeit und Akzeptanz der Technologien im Unternehmen.
Wenn eine Abweichung festgestellt wird, kann dies schwerwiegende Folgen haben, daher ist schnelles Handeln erforderlich, um die Integrität des Systems zu gewährleisten.</t>
  </si>
  <si>
    <t>Planung regelmäßiger Reviews und Audits gemäß den Anforderungen der EU-KI-Verordnung.
Implementierung von Mechanismen zur kontinuierlichen Überwachung der Systemauswirkungen und regelmäßige Überprüfung der Unternehmenswerte.
Bei Abweichungen sofortige Untersuchung und Anpassung des Systems, um die Konformität mit den Unternehmenswerten und der EU-KI-Verordnung sicherzustellen.</t>
  </si>
  <si>
    <t>Welche regulatorischen Transparenzanforderungen gelten für dieses AI-System?
Wie hoch ist die Wahrscheinlichkeit, dass externe Stakeholder zusätzliche TEC-Anforderungen stellen?
Welche Auswirkungen hat die Nichteinhaltung von Transparenzanforderungen auf das Vertrauen der Nutzer?
Welche Risiken bestehen durch fehlende Erklärbarkeit für die Akzeptanz des Systems?
Wie gut ist das Unternehmen auf die TEC-Anforderungen gemäß der EU-KI-Verordnung vorbereitet?
Welche Maßnahmen können ergriffen werden, um die Risiken durch unzureichende Erklärbarkeit zu minimieren?</t>
  </si>
  <si>
    <t>Ist das Algorithmus- und KI-Systemdesign ausreichend transparent und erklärbar?
Erlauben technische Schnittstellen angemessene Einblicke in das KI-System für Endbenutzer und Betroffene?
Gibt es Verfahren und technische Vorkehrungen, die es ermöglichen, Entscheidungen angemessen anzufechten?
Werden den Endnutzern ausreichende Erklärungen zur Entscheidungslogik und Nutzung des Systems zur Verfügung gestellt?</t>
  </si>
  <si>
    <t>Sind die Workflows und technischen Schnittstellen klar definiert und dokumentiert, um die Überwachung der TEC-Leistung des KI-Systems zu erleichtern?
Werden die Leistungsmetriken des KI-Systems automatisch oder manuell erstellt und regelmäßig gemeldet?
Sind Alarmgrenzen festgelegt, um Anomalien oder Leistungseinbußen rechtzeitig zu erkennen?
Sind klare Verantwortlichkeiten für die Überwachung der TEC-Leistung des KI-Systems zugewiesen?
Gibt es Arbeitsabläufe, um Probleme, die bei regelmäßigen Überwachungen erkannt werden, systematisch zu adressieren?
Ist der Überwachungsprozess der TEC-Leistung des KI-Systems mit den Werten und der Risikotoleranz der Organisation abgestimmt?</t>
  </si>
  <si>
    <t>Wurde sichergestellt, dass die geplanten TEC-Überwachungsprozesse ordnungsgemäß implementiert wurden?
Wurden im Versionskontrollprozess Verstöße gegen TEC-Standards oder Fehlanpassungen der Risikotoleranz erkannt?</t>
  </si>
  <si>
    <t>Hat der AI-Systeminhaber sichergestellt, dass die Organisation die geplanten TCE-Überwachungsmaßnahmen implementiert hat?
Wurden geeignete Maßnahmen ergriffen, um eine festgestellte Verletzung der TCE-Leistungsstandards zu beheben oder die Risikotoleranz wiederherzustellen?</t>
  </si>
  <si>
    <t>1) Design, Daten und Modelle
1a) Planung und Design
T49. Erwartungserfassung für TEC</t>
  </si>
  <si>
    <t>T50. 
TEC-Design</t>
  </si>
  <si>
    <t>2) Verifizierung und Validierung
T51. 
TEC-Überwachungsdesign</t>
  </si>
  <si>
    <t>4) Betrieb und Überwachung
T52. 
TEC-Überwachung</t>
  </si>
  <si>
    <t>hoch / sehr hoch
mittel / mittel
hoch / sehr hoch
hoch / hoch
mittel / hoch
gering / hoch</t>
  </si>
  <si>
    <t>mittel / hoch
mittel / mittel
hoch / hoch
gering / mittel</t>
  </si>
  <si>
    <t>mittel / hoch
gering / mittel
hoch / sehr hoch
mittel / hoch
hoch / sehr hoch
mittel / mittel</t>
  </si>
  <si>
    <t>T53. 
TEC-Gesundheits-checks</t>
  </si>
  <si>
    <t>Schulungen und Konsultationen mit rechtlichen Experten, um sicherzustellen, dass das System alle relevanten regulatorischen Transparenzanforderungen erfüllt.
Frühzeitige Einbindung von externen Stakeholdern, um deren Anforderungen zu verstehen und in den Entwicklungsprozess zu integrieren.
Implementierung von Mechanismen zur Verbesserung der Transparenz und der Möglichkeit, automatisierte Entscheidungen für die Nutzer klar zu erklären.
Schaffung von benutzerfreundlichen Erklärbarkeitsfunktionen und fortlaufende Dokumentation der Entscheidungsprozesse zur Förderung der Akzeptanz.
Durchführung einer detaillierten Analyse der bestehenden Prozesse und deren Übereinstimmung mit der EU-KI-Verordnung, um sicherzustellen, dass alle Anforderungen erfüllt werden.
Einsatz von externen Prüfern und Fachleuten, um die Erklärbarkeit des Systems regelmäßig zu bewerten und notwendige Verbesserungen vorzunehmen.</t>
  </si>
  <si>
    <t>Es besteht ein Risiko, dass die Struktur des Algorithmus nicht vollständig verständlich ist, was zu einem Mangel an Vertrauen führen könnte.
Endnutzer könnten Schwierigkeiten haben, die Schnittstellen zu verstehen, was die effektive Nutzung und Nachvollziehbarkeit behindert.
Wenn keine angemessenen Mechanismen zur Anfechtung vorhanden sind, könnte dies das Vertrauen in das System mindern und rechtliche Risiken erhöhen.
Unzureichende Erklärungen könnten zu Missverständnissen über die Systementscheidungen führen, was das Vertrauen und die Akzeptanz verringern könnte.</t>
  </si>
  <si>
    <t>Sicherstellung einer klaren und überprüfbaren Dokumentation des Algorithmus, Anwendung von Audits und regelmäßigen Überprüfungen.
Entwicklung von benutzerfreundlichen Schnittstellen mit ausreichenden Informationen zur Erklärung der Funktionsweise des Systems.
Einführung eines strukturierten Verfahrens zur Anfechtung von Entscheidungen mit klaren Eskalationspfaden und unabhängigen Prüfinstanzen.
Bereitstellung detaillierter, für Endnutzer verständlicher Dokumentation über die Funktionsweise und Logik des KI-Systems.</t>
  </si>
  <si>
    <t>Fehlende Workflows und Schnittstellen erschweren eine konsistente Überwachung der TEC-Leistung und können zu Fehlfunktionen führen.
Unregelmäßige oder manuelle Erfassung von Leistungsmetriken könnte zu einer verspäteten Reaktion auf Leistungsprobleme führen.
Ohne festgelegte Alarmgrenzen besteht ein hohes Risiko, dass Anomalien nicht rechtzeitig erkannt werden.
Unklare Verantwortlichkeiten können dazu führen, dass Überwachungsaufgaben nicht wahrgenommen werden, was das Risiko von Leistungseinbußen erhöht.
Fehlende Arbeitsabläufe zur Problemlösung könnten zu verlängerten Ausfallzeiten oder einem vollständigen Leistungsversagen führen.
Eine mangelnde Abstimmung des Überwachungsprozesses mit den Unternehmenswerten könnte zu einem Missverhältnis zwischen Risiko und Unternehmenszielen führen.</t>
  </si>
  <si>
    <t>Workflows und Schnittstellen müssen gemäß den Anforderungen der KI-Verordnung standardisiert und dokumentiert werden, um eine reibungslose Überwachung zu gewährleisten.
Automatisierung der Metrikenerstellung und regelmäßige Berichterstattung gemäß den Vorschriften der KI-Verordnung implementieren.
Alarmgrenzen sollten festgelegt und durch automatisierte Überwachungssysteme unterstützt werden, um Risiken frühzeitig zu erkennen.
Eine klare Zuweisung von Überwachungsverantwortlichkeiten sollte durch die internen Governance-Richtlinien und die KI-Verordnung festgelegt werden.
Problemlösungsprozesse sollten in den regelmäßigen Überwachungsablauf integriert und gemäß den Anforderungen der KI-Verordnung dokumentiert werden.
Der Überwachungsprozess sollte regelmäßig überprüft und an die Risikotoleranz und die ethischen Richtlinien der Organisation sowie an die KI-Verordnung angepasst werden.</t>
  </si>
  <si>
    <t>Die Implementierung von TEC-Überwachungsprozessen ist für die kontinuierliche Kontrolle und Einhaltung der festgelegten Standards essenziell. Eine unzureichende Implementierung kann zu einem erhöhten Risiko von Verstößen und einer verringerten Fähigkeit zur Früherkennung von Problemen führen.
Ein Verstoß gegen TEC-Standards oder eine Fehlausrichtung der Risikotoleranz kann zu erheblichen regulatorischen und operativen Konsequenzen führen. Frühzeitige Erkennung und Maßnahmen sind notwendig, um das Risiko zu minimieren.</t>
  </si>
  <si>
    <t>Regelmäßige Überprüfung und Tests der TEC-Überwachungsprozesse, Schulung des Personals und Implementierung von automatisierten Überwachungssystemen. Sicherstellen, dass alle regulatorischen Anforderungen gemäß der EU-KI-Verordnung erfüllt werden.
Eingehende Analyse von Abweichungen, sofortige Korrekturmaßnahmen zur Wiederherstellung der Konformität, Einführung strikterer Risikomanagement-Prozesse und laufende Überwachung, um die Einhaltung der TEC-Standards zu gewährleisten.</t>
  </si>
  <si>
    <t>Überprüft, ob die geplanten TCE-Überwachungsmaßnahmen umgesetzt wurden, um sicherzustellen, dass die TCE-Leistung den festgelegten Standards entspricht.
Bewertet, ob nach einem Verstoß gegen TCE-Leistungsstandards Maßnahmen ergriffen wurden, um das Risiko zu mindern und die Risikotoleranz anzupassen.</t>
  </si>
  <si>
    <t>Regelmäßige Audits der TCE-Überwachungsmaßnahmen, Sicherstellung der Einhaltung durch Schulungen und Überprüfungen der organisatorischen Prozesse.
Eingehende Risikoanalyse, sofortige Anpassung der Systemkonfiguration oder Performance-Parameter, Implementierung zusätzlicher Sicherheitsmechanismen.</t>
  </si>
  <si>
    <t>Welche Verantwortlichkeiten trägt der Leiter der KI bei der Planung und Gestaltung von KI-Systemen?
Welche Aufgaben hat der Verantwortliche für das KI-System hinsichtlich der Einhaltung der KI-Regulierung?
Welche Verantwortung hat der Algorithmus-Eigentümer in Bezug auf die Transparenz und Fairness der Algorithmen?</t>
  </si>
  <si>
    <t>Gibt es einen klar definierten KI-Systemverantwortlichen für das System?
Verfügt der KI-Systemverantwortliche über ausreichendes Wissen, um fundierte Risiko-Ertrags-Entscheidungen zu treffen?
Hat der KI-Systemverantwortliche genügend Autorität und Ressourcen, um sicherzustellen, dass das KI-System den Werten der Organisation entspricht?
Wird sichergestellt, dass das KI-System mit der Risikotoleranz der Organisation übereinstimmt?</t>
  </si>
  <si>
    <t>Gibt es eine benannte Person, die für die Entwicklung und den Betrieb des Algorithmus verantwortlich ist?
Hat der Algorithmusverantwortliche ausreichende Kenntnisse und Fähigkeiten, um fundierte Risiko-Nutzen-Entscheidungen zu treffen?
Verfügt der Algorithmusverantwortliche über ausreichende Autorität, um sicherzustellen, dass der Algorithmus mit den Werten der Organisation übereinstimmt?
Ist sichergestellt, dass der Algorithmus mit den Richtlinien der Organisation und den gesetzlichen Vorschriften (einschließlich der KI-Verordnung der EU) konform ist?
Werden regelmäßig Überprüfungen durchgeführt, um sicherzustellen, dass der Algorithmus im Einklang mit den Risikotoleranzen der Organisation bleibt?</t>
  </si>
  <si>
    <t>2) Verifizierung und Validierung
T51. 
TEC-Überwachungs-design</t>
  </si>
  <si>
    <t>1) Design, Daten und Modelle
1a) Planung und Design
T49. Erwartung-serfassung für TEC</t>
  </si>
  <si>
    <t>F. Verantwortlichkeit und Eigentum</t>
  </si>
  <si>
    <t>hoch
mittel
gering</t>
  </si>
  <si>
    <t>gering
mittel
hoch
mittel</t>
  </si>
  <si>
    <t>mittel
gering
hoch
hoch
gering</t>
  </si>
  <si>
    <t>1)Design, Daten und Modelle
1a) Planung und Design
T54. 
Leiter der KI</t>
  </si>
  <si>
    <t>T55.
Eigentümer des KI-Systems</t>
  </si>
  <si>
    <t>T56. 
Algorithmus-Eigentümer</t>
  </si>
  <si>
    <t>Der Leiter der KI hat die Gesamtverantwortung für die Implementierung und Überwachung der KI-Strategie, einschließlich der Sicherstellung, dass alle KI-Systeme den gesetzlichen Anforderungen und ethischen Standards entsprechen.
Der Systemverantwortliche muss sicherstellen, dass das KI-System konform mit der EU-KI-Verordnung ist, einschließlich regelmäßiger Audits, der Gewährleistung von Sicherheits- und Datenschutzstandards und der Überwachung von Risiken.
Der Algorithmus-Eigentümer muss gewährleisten, dass der Algorithmus transparent und fair ist, insbesondere in Bezug auf erklärbare KI und die Vermeidung von Verzerrungen und Diskriminierungen.</t>
  </si>
  <si>
    <t>Implementierung eines regelmäßigen Überwachungs- und Kontrollprozesses, um sicherzustellen, dass alle KI-Aktivitäten den EU-Vorgaben entsprechen.
Durchführung von regelmäßigen Systemaudits und Erstellung von Berichten zur Überprüfung der Systemkonformität, um proaktive Maßnahmen bei Nichteinhaltung zu ergreifen.
Einführung eines Audits für Algorithmen, um sicherzustellen, dass sie transparent sind und keinen schädlichen Verzerrungen unterliegen.</t>
  </si>
  <si>
    <t>Ein klar definierter Verantwortlicher für jedes KI-System ist entscheidend für die nachhaltige Überwachung und Steuerung. Ohne einen solchen Verantwortlichen könnte das KI-System ohne klare Verantwortlichkeiten betrieben werden.
Der KI-Systemverantwortliche muss über technisches und operatives Wissen verfügen, um sicherzustellen, dass die Entscheidungen den möglichen Risiken und Erträgen angemessen sind.
Der Verantwortliche benötigt die Autorität, um Entscheidungen zu treffen, und die Ressourcen, um diese effektiv umzusetzen. Ohne dies könnten Fehlentscheidungen oder unzureichende Maßnahmen getroffen werden.
Es muss sichergestellt werden, dass das KI-System innerhalb der Risikobereitschaft der Organisation operiert, um potenzielle finanzielle oder operationale Schäden zu vermeiden.</t>
  </si>
  <si>
    <t>Die EU-KI-Verordnung fordert, dass eine verantwortliche Person für KI-Systeme benannt wird. Dies muss in internen Richtlinien klar dokumentiert und kommuniziert werden.
Schulungen und Weiterbildungsmaßnahmen für den Verantwortlichen sicherstellen, um das technische Verständnis zu stärken und die Fähigkeiten zur Risikoanalyse zu verbessern.
Die Verordnung fordert, dass der Verantwortliche die notwendige Entscheidungsbefugnis und Zugang zu Ressourcen erhält. Organisationen müssen dies in ihren Governance-Strukturen abbilden.
Regelmäßige Überprüfungen und Audits des KI-Systems in Bezug auf die Risikotoleranz sollten durchgeführt werden. Diese Überprüfungen sollten dokumentiert und an relevante Führungskräfte weitergeleitet werden.</t>
  </si>
  <si>
    <t>Es könnte keine klare Verantwortung für den Algorithmus vorhanden sein, was zu unkontrollierter Entwicklung und Nutzung führen kann.
Ein Mangel an ausreichendem Wissen könnte dazu führen, dass falsche Entscheidungen getroffen werden.
Der Verantwortliche hat möglicherweise nicht genug Autorität, um Änderungen zu erzwingen, die notwendig sind, um die Werte der Organisation zu schützen.
Der Algorithmus könnte gegen EU-Vorschriften verstoßen, wenn er nicht regelmäßig überwacht wird.
Es könnte versäumt werden, den Algorithmus regelmäßig zu überprüfen, was zu einer Abweichung von der Risikotoleranz der Organisation führen kann.</t>
  </si>
  <si>
    <t>Eine klare Benennung und Schulung eines Algorithmusverantwortlichen sicherstellen, um Kontrolle und Nachverfolgbarkeit zu gewährleisten.
Zusätzliche Schulungen für den Verantwortlichen organisieren, um sicherzustellen, dass fundierte Entscheidungen getroffen werden können.
Autorität und Ressourcen des Verantwortlichen stärken, damit dieser notwendige Änderungen durchsetzen kann.
Regelmäßige Audits durchführen und die Konformität des Algorithmus mit der EU-KI-Verordnung sicherstellen.</t>
  </si>
  <si>
    <t>G. Entwicklung und Betrieb</t>
  </si>
  <si>
    <t>Sind die Arbeitsabläufe und Prozesse für die Datenakquisition, Genehmigungen und Analysen klar definiert und implementiert?
Werden alle Entwicklungsphasen für Algorithmen und KI-Systeme mit den entsprechenden Genehmigungen und Freigaben überwacht?
Sind die Arbeitsabläufe und Prozesse mit den Werten der Organisation und ihrer Risikotoleranz abgestimmt?</t>
  </si>
  <si>
    <t>Hat die Organisation geeignete Arbeitsabläufe und Prozesse für den Betrieb von KI-Systemen entwickelt, einschließlich Genehmigungen und Freigaben?
Hat die Organisation geeignete Arbeitsabläufe und Prozesse für den Rückzug von KI-Systemen entwickelt, einschließlich Genehmigungen und Freigaben?
Sind die Arbeitsabläufe und Prozesse mit den Werten und der Risikotoleranz der Organisation abgestimmt?</t>
  </si>
  <si>
    <t>Wie gut ist die Integration der KI-Governance in bestehende Geschäfts- und Betriebsprozesse?
Gibt es eine klare Zuweisung von Verantwortlichkeiten für die KI-Systeme in der Governance?
Sind die Datenschutzrichtlinien im Hinblick auf die Nutzung von KI-Systemen vollständig umgesetzt?
In welchem Umfang entspricht die KI-Governance den IT- und Datensicherheitsstandards?</t>
  </si>
  <si>
    <t>mittel / hoch
gering / sehr hoch
mittel / mittel</t>
  </si>
  <si>
    <t>mittel / hoch
hoch / sehr hoch
gering / mittel
mittel / hoch</t>
  </si>
  <si>
    <t>H. Compliance</t>
  </si>
  <si>
    <t>Fehlerhafte oder unzureichende Arbeitsabläufe bei der Datenakquisition können zu unvollständigen oder falschen Datengrundlagen führen, die wiederum die Analysequalität und letztlich die Ergebnisse der KI-Systeme beeinträchtigen.
Eine fehlende oder unzureichende Überwachung der Entwicklungsphasen von Algorithmen und KI-Systemen birgt das Risiko von ungeprüften und potenziell riskanten Entscheidungen durch KI-Systeme, die nicht den Sicherheitsstandards oder regulatorischen Anforderungen entsprechen.
Wenn Arbeitsabläufe und Prozesse nicht mit den Unternehmenswerten oder der Risikotoleranz übereinstimmen, können ethische Konflikte und Missbrauch von KI-Systemen auftreten, was sowohl rechtliche als auch reputationsbezogene Risiken für das Unternehmen bedeutet.</t>
  </si>
  <si>
    <t>Implementierung von standardisierten Verfahren zur Datenakquisition, die sicherstellen, dass alle erfassten Daten vollständig und korrekt sind. Zudem sollten regelmäßige Audits durchgeführt werden, um die Qualität der Daten zu gewährleisten. Die EU-KI-Verordnung betont den Einsatz von Risikomanagementsystemen, die genau diese Überprüfungen sicherstellen.
Einführung eines mehrstufigen Freigabeprozesses mit klar definierten Verantwortlichkeiten, um sicherzustellen, dass Algorithmen und KI-Systeme während aller Entwicklungsphasen überwacht und validiert werden. Die EU-KI-Verordnung verlangt eine genaue Dokumentation und regelmäßige Überprüfungen, insbesondere bei Systemen mit hohem Risiko.
Regelmäßige Überprüfung und Anpassung der Prozesse und Arbeitsabläufe, um sicherzustellen, dass sie mit den Werten und der Risikobereitschaft der Organisation übereinstimmen. Die EU-KI-Verordnung sieht vor, dass Unternehmen Mechanismen zur Sicherstellung der ethischen Ausrichtung ihrer KI-Entwicklungen etablieren.</t>
  </si>
  <si>
    <t>Eine fehlende oder unzureichende Gestaltung von Arbeitsabläufen und Prozessen für KI-Systeme könnte zu fehlerhaften Entscheidungen, regulatorischen Verstößen oder unvorhergesehenen Ergebnissen führen.
Ohne klar definierte Prozesse für die Deaktivierung oder den Rückzug von KI-Systemen könnte die Organisation Schwierigkeiten haben, veraltete oder unsichere Systeme ordnungsgemäß zu beenden.
Wenn die Arbeitsabläufe nicht den Werten und der Risikotoleranz entsprechen, könnte dies das Vertrauen der Stakeholder mindern und das Risiko von Compliance-Verletzungen erhöhen.</t>
  </si>
  <si>
    <t>Sicherstellen, dass alle Arbeitsabläufe mit klaren Zuständigkeiten und Prüfungen versehen sind, wie in der EU-KI-Verordnung gefordert. Regelmäßige Überprüfung und Validierung durch externe Prüfer.
Etablierung eines standardisierten Verfahrens für den Rückzug von KI-Systemen, das regelmäßig aktualisiert und auf regulatorische Anforderungen abgestimmt wird.
Alle Arbeitsabläufe sollten regelmäßig hinsichtlich ihrer Übereinstimmung mit den Unternehmenswerten und der Risikotoleranz überprüft werden. Sicherstellen, dass die EU-Richtlinien zur Risikobewertung beachtet werden.</t>
  </si>
  <si>
    <t>Die Integration der KI-Governance in bestehende Prozesse kann komplex sein, da sie viele Abteilungen betrifft. Ohne angemessene Integration könnten ineffiziente Prozesse entstehen.
Verantwortlichkeiten müssen klar definiert werden, da Unklarheiten zu Verzögerungen bei Entscheidungen oder zu Sicherheitslücken führen könnten.
Die Datenschutzrichtlinien müssen angepasst werden, um den Einsatz von KI-Systemen zu berücksichtigen, insbesondere bei der Verarbeitung sensibler Daten.
Die Einhaltung der IT- und Datensicherheitsstandards ist essenziell, um Cyberangriffe zu verhindern und die Datenintegrität zu gewährleisten.</t>
  </si>
  <si>
    <t>Die Implementierung von klaren Kommunikationswegen und Schulungen, um sicherzustellen, dass alle Abteilungen die KI-Governance verstehen und anwenden.
Eine klare Zuweisung von Verantwortlichkeiten in der Governance-Struktur sowie regelmäßige Audits, um die Effektivität zu bewerten.
Regelmäßige Überprüfung der Datenschutzrichtlinien und Integration zusätzlicher Schutzmaßnahmen, um sicherzustellen, dass KI-Systeme den Datenschutzgesetzen entsprechen.
Kontinuierliche Sicherheitsüberprüfungen und die Implementierung von KI-spezifischen Sicherheitslösungen, die den neuesten EU-Standards entsprechen.</t>
  </si>
  <si>
    <t>Wird das KI-System regelmäßig überprüft, um sicherzustellen, dass es den aktuellen Vorschriften entspricht?
Beeinflussen Änderungen am KI-System die regulatorische Compliance?
Gibt es geeignete Arbeitsabläufe und technische Schnittstellen zur Erleichterung regelmäßiger Compliance-Überprüfungen?</t>
  </si>
  <si>
    <t>Welche regulatorischen Risiken sind mit den bekannten Designoptionen des KI-Systems verbunden?
Welche zentralen Designbeschränkungen ergeben sich aus der aktuellen regulatorischen Analyse?
Welche Designbereiche des KI-Systems haben erhebliche regulatorische Auswirkungen?
Welche Designoptionen stehen zur Verfügung, und wie wirken sich diese auf die Einhaltung der KI-Verordnung aus?</t>
  </si>
  <si>
    <t>Wurde die Rechtsabteilung vor der Implementierung wesentlicher Designentscheidungen konsultiert?
Wurden die Entwickler über die regulatorischen Schwerpunkte nach der KI-Verordnung informiert?</t>
  </si>
  <si>
    <t>Welche regulatorischen Änderungen könnten während der Lebensdauer des KI-Systems auftreten?
Wie können Änderungen am KI-System die Einhaltung der Vorschriften beeinträchtigen?
Wie kann die Organisation ein Bewusstsein für regulatorische Änderungen aufrechterhalten?</t>
  </si>
  <si>
    <t>Wie wahrscheinlich ist es, dass sich die regulatorische Umgebung während des Lebenszyklus des KI-Systems verändert?
Wie wahrscheinlich ist es, dass Änderungen am KI-System die Einhaltung der Vorschriften beeinträchtigen?
Wie wahrscheinlich ist es, dass regelmäßige Überprüfungen der Compliance ohne etablierte Workflows und Schnittstellen nicht durchgeführt werden?</t>
  </si>
  <si>
    <t>Wurde eine umfassende rechtliche Compliance-Bewertung durchgeführt?
Gibt es eindeutige Verantwortlichkeiten und Dokumentationen zur Risikobewertung vor der Implementierung?
Wurde eine Überprüfung der Datenschutzbestimmungen im Hinblick auf die KI-Verordnung durchgeführt?
Sind Maßnahmen implementiert, um regelmäßige Bewertungen und Anpassungen nach der KI-Verordnung durchzuführen?</t>
  </si>
  <si>
    <t>Wird die Überwachung der AI-Systemkonformität regelmäßig durchgeführt?
Wie wird auf Nichtkonformitätsereignisse reagiert, wenn sie durch Versionskontrollprozesse identifiziert werden?</t>
  </si>
  <si>
    <t>Werden regelmäßige, geplante Compliance-Gesundheitschecks durchgeführt?
Stimmen die Compliance-Prozesse des AI-Systems mit den Werten und der Risikobereitschaft des Unternehmens überein?</t>
  </si>
  <si>
    <t xml:space="preserve">1) Design, Daten und Modelle
1c) Modellaufbau und -interpretation
T57. 
KI-Entwicklung
</t>
  </si>
  <si>
    <t>T58. 
KI-Betrieb</t>
  </si>
  <si>
    <t>T59. 
Integration der KI-Governance</t>
  </si>
  <si>
    <t xml:space="preserve">1.Entwurf, Daten und Modelle
1a) Planung und Entwurf
T60. 
Regulatorische Überprüfung 
</t>
  </si>
  <si>
    <t xml:space="preserve">T61. 
Analyse regulatorischer Risiken, Einschränkungen und Entwurfsparameter </t>
  </si>
  <si>
    <t>T62. 
Überprüfung des regulatorischen Entwurfs</t>
  </si>
  <si>
    <t>2. Verifikation und Validierung
T63. 
Entwurf zur Überwachung der Compliance</t>
  </si>
  <si>
    <t>T64. 
Entwurf für Compliance-Gesundheitschecks</t>
  </si>
  <si>
    <t>T65. 
Compliance-Bewertung</t>
  </si>
  <si>
    <t>4. Betrieb und Überwachung
T66. 
Compliance-Überwachung</t>
  </si>
  <si>
    <t>T67. 
Compliance-Gesundheitschecks</t>
  </si>
  <si>
    <t>mittel / hoch
hoch / sehr hoch
mittel / mittel</t>
  </si>
  <si>
    <t>hoch / hoch
mittel / sehr hoch
hoch / sehr hoch</t>
  </si>
  <si>
    <t>gering / hoch
mittel / mittel
hoch / sehr hoch
mittel / hoch</t>
  </si>
  <si>
    <t>hoch / sehr hoch
mittel / hoch</t>
  </si>
  <si>
    <t>gering / mittel
hoch / sehr hoch</t>
  </si>
  <si>
    <t>Regelmäßige Überprüfungen sind erforderlich, um sicherzustellen, dass das KI-System den aktuellen regulatorischen Anforderungen entspricht. Veränderungen in der Gesetzgebung erfordern häufig Anpassungen.
Änderungen am KI-System können unerwartete regulatorische Probleme verursachen, die sich auf die Compliance auswirken und Sanktionen nach sich ziehen könnten.
Es ist entscheidend, dass die Arbeitsabläufe und technischen Schnittstellen so strukturiert sind, dass sie eine rechtzeitige und effiziente Compliance-Prüfung ermöglichen.</t>
  </si>
  <si>
    <t>Implementierung eines festen Prozesses zur regelmäßigen Überprüfung der regulatorischen Anforderungen an das KI-System gemäß den EU-Vorgaben. Es sollten klare Verantwortlichkeiten festgelegt werden.
Änderungen am System sollten einer strengen Prüfung unterzogen werden, um ihre Auswirkungen auf die Compliance zu bewerten. Regelmäßige Schulungen und Audits sollten eingeführt werden.
Die Entwicklung von klaren Workflows und Schnittstellen, die eine regelmäßige, automatisierte Überwachung und Prüfung der Compliance sicherstellen. Integration von Compliance-Tools in den Lebenszyklus des KI-Systems.</t>
  </si>
  <si>
    <t>Die Identifikation regulatorischer Risiken stellt sicher, dass potenzielle Verletzungen der KI-Verordnung bereits in der Designphase erkannt und gemildert werden. Insbesondere im Hinblick auf Sicherheits- und Datenschutzanforderungen der EU.
Designbeschränkungen ergeben sich vor allem durch rechtliche Anforderungen an Transparenz, Erklärbarkeit und die Notwendigkeit einer menschenzentrierten Überwachung. Diese Aspekte sind oft herausfordernd in der Umsetzung.
Designbereiche, die personenbezogene Daten verarbeiten, oder die erhebliche Auswirkungen auf Grundrechte haben könnten, fallen unter strenge regulatorische Vorgaben. Dies umfasst z.B. Systeme zur Gesichtserkennung oder autonome Entscheidungen.
Es gibt verschiedene Designoptionen, die Auswirkungen auf die regulatorische Konformität haben können, etwa die Implementierung von Datenschutzmechanismen oder ethischen Entscheidungsalgorithmen. Jede Option muss jedoch auf ihre Risiken und Vorteile hin bewertet werden.</t>
  </si>
  <si>
    <t>Frühzeitige rechtliche Prüfung und ständige Begleitung der Designphase durch die Rechtsabteilung, um Risiken in Bezug auf Datenschutz, Sicherheit und Ethik zu minimieren.
Festlegung von klaren Designprinzipien, die Transparenz und Nachvollziehbarkeit sicherstellen, sowie regelmäßige Überprüfungen durch Fachexperten.
Erhöhte Sicherheitsvorkehrungen bei der Verarbeitung sensibler Daten und die Implementierung von Mechanismen, die menschliche Kontrollmöglichkeiten gewährleisten.
Implementierung von Datenschutz-by-Design-Prinzipien und kontinuierliche Risikoanalysen der verschiedenen Designoptionen im Hinblick auf deren Einhaltung der KI-Verordnung.</t>
  </si>
  <si>
    <t>Wenn die Rechtsabteilung nicht konsultiert wird, besteht das Risiko, dass das System regulatorische Vorgaben nicht erfüllt, was zu Strafen oder Produktverboten führen kann.
Eine unzureichende Schulung der Entwickler über regulatorische Schwerpunkte kann zu Fehlinterpretationen und Nichtkonformität führen.</t>
  </si>
  <si>
    <t>Die Rechtsabteilung muss frühzeitig und regelmäßig in den Entwicklungsprozess einbezogen werden, um sicherzustellen, dass alle regulatorischen Anforderungen erfüllt werden.
Regelmäßige Schulungen der Entwickler über die EU-KI-Verordnung und aktuelle regulatorische Anforderungen sollten durchgeführt werden, um Missverständnisse zu vermeiden.</t>
  </si>
  <si>
    <t>Es ist wahrscheinlich, dass sich Vorschriften ändern, da die Gesetzgebung zu KI in einem kontinuierlichen Wandel steht. Neue Anforderungen, insbesondere im Hinblick auf Transparenz und Nachvollziehbarkeit, können auftreten.
Änderungen am KI-System, insbesondere wesentliche Modifikationen, können dazu führen, dass das System nicht mehr mit den ursprünglichen regulatorischen Anforderungen übereinstimmt.
Die Organisation muss Prozesse zur kontinuierlichen Überwachung der regulatorischen Umgebung etablieren. Dies kann durch regelmäßige Reviews und externe Beratung geschehen.</t>
  </si>
  <si>
    <t>Regelmäßige Überprüfung der regulatorischen Änderungen und Implementierung eines Compliance-Management-Systems. Einbindung von Rechtsexperten, um frühzeitig auf Änderungen reagieren zu können.
Vor jeder Änderung des KI-Systems sollten Risikobewertungen und Compliance-Prüfungen durchgeführt werden. Ein robustes Änderungsmanagementsystem ist erforderlich.
Schaffung eines Compliance-Teams, das für die Überwachung von regulatorischen Änderungen verantwortlich ist. Regelmäßige Schulungen und Sensibilisierungsprogramme für Mitarbeitende.</t>
  </si>
  <si>
    <t>Die regulatorische Landschaft für KI ist dynamisch und entwickelt sich schnell. Änderungen können die Compliance beeinflussen, wenn nicht regelmäßig überwacht wird.
Änderungen im KI-System, z. B. Updates oder Modifikationen, könnten neue Risiken schaffen, die nicht mit den aktuellen Vorschriften übereinstimmen.
Ohne regelmäßige Überprüfungen und fest etablierte Prozesse kann die Einhaltung der Vorschriften schnell gefährdet werden.</t>
  </si>
  <si>
    <t>Regelmäßige Überprüfung der geltenden Vorschriften und kontinuierliche Anpassung des Systems an neue regulatorische Anforderungen. Implementierung eines robusten Compliance-Management-Systems.
Änderungen am System sollten stets einer Compliance-Prüfung unterzogen werden, um sicherzustellen, dass neue Risiken identifiziert und behoben werden.
Entwicklung und Implementierung von festen Workflows und technischen Schnittstellen, um regelmäßige, automatisierte Compliance-Prüfungen sicherzustellen.</t>
  </si>
  <si>
    <t>Eine rechtliche Compliance-Bewertung ist unerlässlich, um sicherzustellen, dass das KI-System mit den geltenden Gesetzen und Vorschriften übereinstimmt.
Die klare Zuordnung von Verantwortlichkeiten und eine ordnungsgemäße Risikodokumentation minimieren das Risiko rechtlicher und operationeller Probleme.
Die Überprüfung der Datenschutzbestimmungen sorgt dafür, dass das KI-System den Anforderungen der DSGVO und der KI-Verordnung entspricht.
Regelmäßige Überprüfungen und Anpassungen sichern die fortlaufende Konformität des Systems mit der EU-KI-Verordnung.</t>
  </si>
  <si>
    <t>Implementieren Sie eine vollständige Compliance-Bewertung vor jeder Bereitstellung des KI-Systems.
Erstellen Sie eine klare Zuweisung von Verantwortlichkeiten und führen Sie eine umfassende Risikodokumentation durch.
Überprüfen Sie Datenschutzbestimmungen gründlich und aktualisieren Sie diese regelmäßig.
Führen Sie regelmäßige interne und externe Audits durch, um die Einhaltung der EU-KI-Verordnung sicherzustellen.</t>
  </si>
  <si>
    <t>Die regelmäßige Überwachung der AI-Systeme ist entscheidend, um potenzielle Verstöße oder Abweichungen frühzeitig zu erkennen. Fehlende Überwachungsprozesse können dazu führen, dass Verstöße unentdeckt bleiben und sich kumulieren, was zu schwerwiegenden rechtlichen und betrieblichen Konsequenzen führen könnte.
Versionskontrollprozesse sind essenziell, um sicherzustellen, dass Änderungen an AI-Systemen keine Compliance-Verstöße verursachen. Wird ein Verstoß nicht ordnungsgemäß adressiert, kann dies zu einem fortlaufenden Risiko für die Organisation und ihre Systeme führen.</t>
  </si>
  <si>
    <t>Implementierung eines kontinuierlichen Überwachungsprozesses gemäß den Anforderungen der EU-KI-Verordnung, einschließlich regelmäßiger Audits und Überprüfungen. Schulungen und Sensibilisierung der Mitarbeiter, um die Einhaltung der Compliance sicherzustellen.
Sofortige Untersuchung und Dokumentation aller Nichtkonformitätsereignisse. Umsetzung eines Abhilfemaßnahmenplans, um Verstöße zu beheben und zukünftige Risiken zu minimieren. Einführung eines Berichterstattungs- und Überwachungsmechanismus zur Sicherstellung der Rückverfolgbarkeit von Änderungen.</t>
  </si>
  <si>
    <t>Regelmäßige Überprüfungen gewährleisten, dass potenzielle Risiken frühzeitig erkannt und gemindert werden können.
Eine Diskrepanz zwischen den Compliance-Prozessen und den Unternehmenswerten könnte schwerwiegende rechtliche und ethische Konsequenzen haben.</t>
  </si>
  <si>
    <t>Einführung eines robusten Überwachungsrahmens zur Sicherstellung der regelmäßigen Durchführung von Compliance-Checks.
Sofortige Durchführung einer detaillierten Prüfung und Umsetzung von Korrekturmaßnahmen, um eine bessere Übereinstimmung zu erreichen.</t>
  </si>
  <si>
    <t>https://ai-governance.eu/ai-governance-framework/task-list/</t>
  </si>
  <si>
    <t>M6 -  AI-Life-Cycle-Process</t>
  </si>
  <si>
    <t>ID.RA-7</t>
  </si>
  <si>
    <t>ID.RA-8</t>
  </si>
  <si>
    <t xml:space="preserve"> hoch  / hoch
 hoch / sehr hoch</t>
  </si>
  <si>
    <t>M 6.1.1</t>
  </si>
  <si>
    <t>M 6.1.2</t>
  </si>
  <si>
    <t>M 6.1.3</t>
  </si>
  <si>
    <t>M 6.1.4</t>
  </si>
  <si>
    <t>M 6.1.5</t>
  </si>
  <si>
    <t>M 6.1.6</t>
  </si>
  <si>
    <t>M 6.1.7</t>
  </si>
  <si>
    <t>M 6.1.8</t>
  </si>
  <si>
    <t>M 6.1.9</t>
  </si>
  <si>
    <t>M 6.1.10</t>
  </si>
  <si>
    <t>M 6.1.11</t>
  </si>
  <si>
    <t>M 6.1.12</t>
  </si>
  <si>
    <t>M 6.1.13</t>
  </si>
  <si>
    <t>M 6.1.14</t>
  </si>
  <si>
    <t>M 6.1.15</t>
  </si>
  <si>
    <t>M 6.1.16</t>
  </si>
  <si>
    <t>M 6.1.17</t>
  </si>
  <si>
    <t>M 6.1.18</t>
  </si>
  <si>
    <t>M 6.1.19</t>
  </si>
  <si>
    <t>M 6.1.20</t>
  </si>
  <si>
    <t>M 6.1.21</t>
  </si>
  <si>
    <t>M 6.1.22</t>
  </si>
  <si>
    <t>M 6.1.23</t>
  </si>
  <si>
    <t>M 6.1.24</t>
  </si>
  <si>
    <t>M 6.1.25</t>
  </si>
  <si>
    <t>M 6.1.26</t>
  </si>
  <si>
    <t>M 6.1.27</t>
  </si>
  <si>
    <t>M 6.1.28</t>
  </si>
  <si>
    <t>M 6.1.29</t>
  </si>
  <si>
    <t>M 6.1.30</t>
  </si>
  <si>
    <t>M 6.1.31</t>
  </si>
  <si>
    <t>M 6.1.32</t>
  </si>
  <si>
    <t>M 6.1.33</t>
  </si>
  <si>
    <t>M 6.1.34</t>
  </si>
  <si>
    <t>M 6.1.35</t>
  </si>
  <si>
    <t>M 6.1.36</t>
  </si>
  <si>
    <t>M 6.1.37</t>
  </si>
  <si>
    <t>M 6.1.38</t>
  </si>
  <si>
    <t>M 6.1.39</t>
  </si>
  <si>
    <t>M 6.1.40</t>
  </si>
  <si>
    <t>M 6.1.41</t>
  </si>
  <si>
    <t>M 6.1.42</t>
  </si>
  <si>
    <t>M 6.1.43</t>
  </si>
  <si>
    <t>M 6.1.44</t>
  </si>
  <si>
    <t>M 6.1.45</t>
  </si>
  <si>
    <t>M 6.1.46</t>
  </si>
  <si>
    <t>M 6.1.47</t>
  </si>
  <si>
    <t>M 6.1.48</t>
  </si>
  <si>
    <t>M 6.1.49</t>
  </si>
  <si>
    <t>M 6.1.50</t>
  </si>
  <si>
    <t>M 6.1.51</t>
  </si>
  <si>
    <t>M 6.1.52</t>
  </si>
  <si>
    <t>M 6.1.53</t>
  </si>
  <si>
    <t>M 6.1.54</t>
  </si>
  <si>
    <t>M 6.1.55</t>
  </si>
  <si>
    <t>M 6.1.56</t>
  </si>
  <si>
    <t>M 6.1.57</t>
  </si>
  <si>
    <t>M 6.1.58</t>
  </si>
  <si>
    <t>M 6.1.59</t>
  </si>
  <si>
    <t>M 6.1.60</t>
  </si>
  <si>
    <t>M 6.1.61</t>
  </si>
  <si>
    <t>M 6.1.62</t>
  </si>
  <si>
    <t>M 6.1.63</t>
  </si>
  <si>
    <t>M 6.1.64</t>
  </si>
  <si>
    <t>M 6.1.65</t>
  </si>
  <si>
    <t>M 6.1.66</t>
  </si>
  <si>
    <t>M 6.1.67</t>
  </si>
  <si>
    <t>M 6.1.68</t>
  </si>
  <si>
    <t>M 6.1.69</t>
  </si>
  <si>
    <t>M 6.1.70</t>
  </si>
  <si>
    <t>M 6.1.71</t>
  </si>
  <si>
    <t>M 6.1.72</t>
  </si>
  <si>
    <t>M 6.1.73</t>
  </si>
  <si>
    <t xml:space="preserve">3
</t>
  </si>
  <si>
    <t xml:space="preserve">4
</t>
  </si>
  <si>
    <t xml:space="preserve">5
</t>
  </si>
  <si>
    <t>Die KI-Verordnung der EU stellt spezifische Anforderungen an die Transparenz von KI-Systemen. Diese müssen durch die Einbindung rechtlicher Experten vollständig verstanden werden, um sicherzustellen, dass alle regulatorischen Anforderungen erfüllt sind.
Externe Stakeholder könnten zusätzliche Transparenz-, Erklärbarkeits- und Anfechtbarkeitsanforderungen stellen, um die Zuverlässigkeit der Ergebnisse zu beurteilen und Vertrauen in die Entscheidungen des Systems zu gewinnen.
Die Nichteinhaltung der Transparenzanforderungen kann das Vertrauen der Nutzer erheblich schädigen und zu einer geringeren Akzeptanz der Technologie führen.
Fehlende Erklärbarkeit der Systementscheidungen könnte zu einer Ablehnung der Nutzung führen, da Stakeholder die Logik und Fairness des Systems nicht nachvollziehen können.
Das Unternehmen hat möglicherweise bereits erste Schritte unternommen, um sich auf die Anforderungen der EU-KI-Verordnung vorzubereiten, jedoch könnten Lücken in der Umsetzung bestehen.
Durch regelmäßige Audits und die Bereitstellung verständlicher Erklärungen kann das Risiko mangelnder Erklärbarkeit reduziert werden, was zur Einhaltung der Verordnung beiträgt.</t>
  </si>
  <si>
    <r>
      <rPr>
        <b/>
        <sz val="11"/>
        <color theme="1"/>
        <rFont val="Calibri"/>
        <family val="2"/>
        <scheme val="minor"/>
      </rPr>
      <t>1. Business Domain</t>
    </r>
    <r>
      <rPr>
        <sz val="11"/>
        <color theme="1"/>
        <rFont val="Calibri"/>
        <family val="2"/>
        <scheme val="minor"/>
      </rPr>
      <t xml:space="preserve">
Im Business-Bereich wurden verschiedene Aspekte bewertet, um die Reife und Leistungsfähigkeit der Organisation zu beurteilen.
    Business Drivers hat einen Maturity Score von 3.75, was nahe dem angestrebten Reifeziel von 3 liegt. Dies deutet darauf hin, dass die Treiber des Geschäfts solide sind, aber noch Raum für Verbesserungen besteht.
    Customers ist mit einem Maturity Score von 4.11 am höchsten bewertet, was zeigt, dass der Umgang mit Kunden als Stärke der Organisation gesehen wird.
    Charter und Governance haben niedrigere Bewertungen (3.33 und 3.68), was darauf hinweist, dass die Organisation in diesen Bereichen stabile Prozesse hat, jedoch weitere Optimierungen vornehmen könnte.
    Privacy &amp; Policy mit einem Score von 4.27 ist ebenfalls ein starkes Feld und zeigt, dass der Datenschutz und die Richtlinien als sehr gut ausgereift gelten.
Fazit Business: Der Durchschnittswert im Business-Bereich liegt bei 3.83, was über dem angestrebten Maturity Target von 3 liegt. Es sind keine Capability Scores oder Targets angegeben, was bedeutet, dass dieser Bereich gut funktioniert und derzeit keine besonderen Maßnahmen erfordert.
</t>
    </r>
  </si>
  <si>
    <r>
      <t xml:space="preserve">2. People Domain
</t>
    </r>
    <r>
      <rPr>
        <sz val="11"/>
        <color theme="1"/>
        <rFont val="Calibri"/>
        <family val="2"/>
        <scheme val="minor"/>
      </rPr>
      <t xml:space="preserve">
Der Bereich "People" konzentriert sich auf die organisatorischen Aspekte, die das Personalmanagement und die Kompetenzentwicklung betreffen.
    Employees hat einen Maturity Score von 3.18, was nahe am Ziel liegt, aber zeigt, dass es noch Entwicklungspotenzial im Umgang mit den Mitarbeitern gibt.
    Roles and Hierarchy (4.12) und People Management (4.3) haben die höchsten Werte, was auf eine klar definierte Organisationsstruktur und ein starkes Personalmanagement hinweist.
    Knowledge Management und Training &amp; Education sind mit Werten von 3.75 bzw. 4.0 ebenfalls gut bewertet, was zeigt, dass Wissensmanagement und Schulungen weitgehend gut funktionieren.
Fazit People: Der Durchschnittswert liegt bei 3.87 und übertrifft das angestrebte Ziel von 3. Auch hier sind keine Capability Scores oder Targets angegeben, was auf eine solide Reife in diesem Bereich hinweist.</t>
    </r>
  </si>
  <si>
    <r>
      <rPr>
        <b/>
        <sz val="11"/>
        <color theme="1"/>
        <rFont val="Calibri"/>
        <family val="2"/>
        <scheme val="minor"/>
      </rPr>
      <t>3. Process Domain</t>
    </r>
    <r>
      <rPr>
        <sz val="11"/>
        <color theme="1"/>
        <rFont val="Calibri"/>
        <family val="2"/>
        <scheme val="minor"/>
      </rPr>
      <t xml:space="preserve">
Der Bereich "Process" bewertet die Effizienz und Effektivität der Prozesse in der Organisation.
    SOC Management (3.65) und Detection Engineering &amp; Validation (3.67) sind die am höchsten bewerteten Prozesse, was darauf hinweist, dass diese Aspekte der Sicherheit gut verwaltet werden.
    Operations &amp; Facilities, Reporting &amp; Communication und Use Case Management liegen zwischen 3.37 und 3.61 und weisen darauf hin, dass diese Prozesse stabil, aber noch nicht optimal sind.
    AI-Life-Cycle-Process (3.61) zeigt, dass der Einsatz von KI-Technologien ebenfalls auf einem moderaten Reifegrad basiert.
Fazit Process: Der Gesamtwert für den Prozessbereich liegt bei 3.56, was über dem Reifeziel von 3 liegt. Auch hier fehlen spezifische Capability Scores, was andeutet, dass dieser Bereich auf einem stabilen Fundament steht.</t>
    </r>
  </si>
  <si>
    <r>
      <t xml:space="preserve">4. Technology Domain
</t>
    </r>
    <r>
      <rPr>
        <sz val="11"/>
        <color theme="1"/>
        <rFont val="Calibri"/>
        <family val="2"/>
        <scheme val="minor"/>
      </rPr>
      <t>Der Technologiebereich bewertet die Reife und Leistungsfähigkeit verschiedener IT-Sicherheitslösungen.
    SIEM/UEBA (3.34), NDR (3.45), EDR (3.75) und SOAR (3.69) zeigen, dass alle Technologien eine gute Reife aufweisen, wobei EDR (3.75) als besonders ausgereift gilt.
    Die Capability Scores für diese Technologien sind jedoch niedriger und liegen zwischen 1.75 (SOAR) und 2.01 (SIEM/UEBA), was darauf hinweist, dass trotz der hohen Reife der Technologien die tatsächliche Leistungsfähigkeit noch nicht den Zielen entspricht. Das Capability Target liegt bei 2, das derzeit nur teilweise erreicht wird.
Fazit Technology: Der Bereich "Technology" hat eine durchschnittliche Reife von 3.56, was über dem Reifeziel von 3 liegt. Die Capability Scores zeigen jedoch, dass es noch erhebliche Lücken in der Umsetzung gibt. Hier besteht klarer Handlungsbedarf, um die Leistungsfähigkeit der Technologien zu verbessern.</t>
    </r>
  </si>
  <si>
    <t>1. Auswertung  -  Results - OVR</t>
  </si>
  <si>
    <t>2. Auswertung  -  Results - CSF2</t>
  </si>
  <si>
    <t>3. Auswertung  -  Results - CSF1</t>
  </si>
  <si>
    <t>1. Auswertung  -  Results - CSF2</t>
  </si>
  <si>
    <r>
      <t xml:space="preserve">2. Identify (Erkennen)
</t>
    </r>
    <r>
      <rPr>
        <sz val="11"/>
        <color theme="1"/>
        <rFont val="Calibri"/>
        <family val="2"/>
        <scheme val="minor"/>
      </rPr>
      <t xml:space="preserve">Der Bereich „Identify“ weist einen durchschnittlichen Maturity Score von 3.69 und einen Capability Score von 1.82 auf. „Risk Assessment (3.75)“ zeigt hier den höchsten Maturity Score, gefolgt von „Improvement (3.73)“ und „Asset Management (3.58)“. 
Dennoch sind die Capability Scores mit einem Durchschnitt von 1.82 auch hier recht niedrig. Vor allem im Bereich „Improvement“ gibt es mit einem Capability Score von 1.5 Handlungsbedarf, was auf mögliche Lücken in der Fähigkeit zur Verbesserung hinweist.
</t>
    </r>
  </si>
  <si>
    <r>
      <t xml:space="preserve">3. Protect (Schützen)
</t>
    </r>
    <r>
      <rPr>
        <sz val="11"/>
        <color theme="1"/>
        <rFont val="Calibri"/>
        <family val="2"/>
        <scheme val="minor"/>
      </rPr>
      <t>Der Bereich „Protect“ zeigt insgesamt einen Maturity Score von 3.61 und einen Capability Score von 1.85. Die beste Leistung bei den Maturity Scores findet sich in „Awareness and Training (3.75)“, „Platform Security (3.65)“ und „Data Security (3.57)“. Der niedrigste Maturity Score liegt bei „Technology Infrastructure Resilience (3.5)“. Die Capability Scores variieren stark, mit dem höchsten Wert in „Data Security (2.16)“ und dem niedrigsten in „Awareness and Training (1.25)“. Das Fehlen eines Capability Scores in „Identity Management“ ist bemerkenswert, was auf mögliche Lücken im Bereich Authentifizierung und Zugangskontrollen hinweist.</t>
    </r>
    <r>
      <rPr>
        <b/>
        <sz val="11"/>
        <color theme="1"/>
        <rFont val="Calibri"/>
        <family val="2"/>
        <scheme val="minor"/>
      </rPr>
      <t xml:space="preserve">
</t>
    </r>
  </si>
  <si>
    <r>
      <t xml:space="preserve">4. Detect (Erkennen von Sicherheitsvorfällen)
</t>
    </r>
    <r>
      <rPr>
        <sz val="11"/>
        <color theme="1"/>
        <rFont val="Calibri"/>
        <family val="2"/>
        <scheme val="minor"/>
      </rPr>
      <t xml:space="preserve">
„Detect“ zeigt starke Maturity Scores mit einem Durchschnitt von 3.81 und einen relativ hohen Capability Score von 2.13 im Vergleich zu den anderen Bereichen. „Adverse Event Analysis“ erzielt den höchsten Maturity Score von 3.91, während „Continuous Monitoring“ bei 3.71 liegt. Die Capability Scores sind ebenfalls höher, mit einem Wert von 2.25 in „Continuous Monitoring“ und 2.01 in „Adverse Event Analysis“. Dies zeigt eine solide Fähigkeit, Bedrohungen zu erkennen und zu analysieren.
</t>
    </r>
  </si>
  <si>
    <r>
      <t xml:space="preserve">5. Respond (Reaktion auf Sicherheitsvorfälle)
</t>
    </r>
    <r>
      <rPr>
        <sz val="11"/>
        <color theme="1"/>
        <rFont val="Calibri"/>
        <family val="2"/>
        <scheme val="minor"/>
      </rPr>
      <t>Dieser Bereich weist die niedrigsten durchschnittlichen Maturity Scores auf, mit einem Durchschnitt von 2.97 und einem Capability Score von 1.88. Insbesondere „Incident Response Reporting and Communication (2.5)“ und „Incident Mitigation (2.5)“ zeigen niedrige Maturity Scores, was auf Verbesserungspotenzial bei der Reaktion auf Vorfälle hinweist. Die Capability Scores variieren, wobei „Incident Mitigation“ mit 2.08 den höchsten Score erreicht, während „Incident Response Reporting and Communication“ mit 1.61 eher schwach abschneidet. Insgesamt zeigt sich hier Handlungsbedarf, um die Reaktionsfähigkeit auf Sicherheitsvorfälle zu verbessern.</t>
    </r>
    <r>
      <rPr>
        <b/>
        <sz val="11"/>
        <color theme="1"/>
        <rFont val="Calibri"/>
        <family val="2"/>
        <scheme val="minor"/>
      </rPr>
      <t xml:space="preserve">
</t>
    </r>
  </si>
  <si>
    <r>
      <rPr>
        <b/>
        <sz val="11"/>
        <color theme="1"/>
        <rFont val="Calibri"/>
        <family val="2"/>
        <scheme val="minor"/>
      </rPr>
      <t>6. Recover (Wiederherstellung nach Sicherheitsvorfällen)</t>
    </r>
    <r>
      <rPr>
        <sz val="11"/>
        <color theme="1"/>
        <rFont val="Calibri"/>
        <family val="2"/>
        <scheme val="minor"/>
      </rPr>
      <t xml:space="preserve">
Im Bereich „Recover“ fehlen einige Maturity Scores (N/A), was darauf hindeutet, dass hier entweder keine Daten verfügbar sind oder diese Kategorien noch nicht ausreichend bewertet wurden. Der Capability Score für „Incident Recovery Plan Execution“ liegt bei 2.25, 
was vergleichsweise hoch ist, allerdings fehlen im Bereich „Incident Recovery Communication“ sowohl der Maturity- als auch der Capability Score. Dieser Bereich scheint also noch wenig entwickelt und bedarf besonderer Aufmerksamkeit.</t>
    </r>
  </si>
  <si>
    <r>
      <rPr>
        <b/>
        <sz val="11"/>
        <color theme="1"/>
        <rFont val="Calibri"/>
        <family val="2"/>
        <scheme val="minor"/>
      </rPr>
      <t>Gesamtfazit:</t>
    </r>
    <r>
      <rPr>
        <sz val="11"/>
        <color theme="1"/>
        <rFont val="Calibri"/>
        <family val="2"/>
        <scheme val="minor"/>
      </rPr>
      <t xml:space="preserve">
Die Daten zeigen, dass die meisten Funktionen im Bereich „Maturity“ gut entwickelt sind, insbesondere in den Bereichen „Govern“, „Protect“ und „Detect“. Allerdings weisen die Capability Scores auf deutliche Schwächen hin, insbesondere in den Bereichen „Identify“, „Respond“ und „Recover“. Der Handlungsbedarf liegt vor allem in der Verbesserung der organisatorischen Fähigkeiten, insbesondere in der Reaktionsfähigkeit auf Vorfälle und der Fähigkeit zur Kommunikation und Wiederherstellung nach Sicherheitsvorfällen.
Insgesamt lassen sich folgende Hauptschwachstellen identifizieren:
    Fehlende Capability Scores in mehreren Kategorien (insbesondere „Govern“ und „Recover“).
    Niedrige Capability Scores in „Awareness and Training“, „Incident Response Reporting and Communication“ und „Improvement“, was auf Lücken in den Fähigkeiten zur Verbesserung, Schulung und Kommunikation hinweist.
    Der Bereich „Respond“ erfordert die meiste Aufmerksamkeit, da sowohl die Maturity als auch die Capability Scores relativ niedrig sind, was auf eine geringe Reaktionsfähigkeit hinweist.
Diese Analyse deutet darauf hin, dass organisatorische Prozesse und Maßnahmen zwar gut definiert sind, aber noch verbessert werden müssen, um eine bessere operative Fähigkeit und Effizienz in den einzelnen Sicherheitskategorien zu gewährleisten.</t>
    </r>
  </si>
  <si>
    <r>
      <rPr>
        <b/>
        <sz val="11"/>
        <color theme="1"/>
        <rFont val="Calibri"/>
        <family val="2"/>
        <scheme val="minor"/>
      </rPr>
      <t>1.  Domain: Identify (Identifizieren)</t>
    </r>
    <r>
      <rPr>
        <sz val="11"/>
        <color theme="1"/>
        <rFont val="Calibri"/>
        <family val="2"/>
        <scheme val="minor"/>
      </rPr>
      <t xml:space="preserve">
    Stärken: Die höchsten Maturity Scores liegen bei Asset Management (4.11) und Governance (4.13). Dies bedeutet, dass diese Bereiche bereits gut entwickelt sind.
    Schwächen: Es gibt keinen Capability Score für Asset Management, Business Environment und Risk Management Strategy, was darauf hindeutet, dass in diesen Bereichen keine Fähigkeiten evaluiert wurden. Zudem ist der Capability Score für Supply Chain Risk Management 
    relativ niedrig (1.8).
    Gesamtbewertung: Der durchschnittliche Maturity Score für "Identify" liegt bei 3.85, und der durchschnittliche Capability Score bei 2.
</t>
    </r>
  </si>
  <si>
    <r>
      <rPr>
        <b/>
        <sz val="11"/>
        <color theme="1"/>
        <rFont val="Calibri"/>
        <family val="2"/>
        <scheme val="minor"/>
      </rPr>
      <t>2. Domain: Protect (Schützen)</t>
    </r>
    <r>
      <rPr>
        <i/>
        <sz val="11"/>
        <color theme="1"/>
        <rFont val="Calibri"/>
        <family val="2"/>
        <scheme val="minor"/>
      </rPr>
      <t xml:space="preserve">
</t>
    </r>
    <r>
      <rPr>
        <sz val="11"/>
        <color theme="1"/>
        <rFont val="Calibri"/>
        <family val="2"/>
        <scheme val="minor"/>
      </rPr>
      <t xml:space="preserve">
    Stärken: Die besten Maturity Scores gibt es bei Data Security (4.05) und Information Protection Processes and Procedures (3.87), was zeigt, dass diese Prozesse gut etabliert sind.
    Schwächen: Besonders auffällig ist der Capability Score von 0 bei Access Control und Maintenance. Diese Aspekte scheinen noch keine ausreichende Fähigkeit entwickelt zu haben. Die übrigen Scores liegen ebenfalls relativ niedrig, mit einem Gesamtdurchschnitt von 1.17.
    Gesamtbewertung: Der Maturity Score für "Protect" liegt im Durchschnitt bei 3.77, aber der Capability Score ist mit 1.17 sehr niedrig, was auf große Defizite in der praktischen Umsetzung hinweist.
</t>
    </r>
    <r>
      <rPr>
        <i/>
        <sz val="11"/>
        <color theme="1"/>
        <rFont val="Calibri"/>
        <family val="2"/>
        <scheme val="minor"/>
      </rPr>
      <t xml:space="preserve">
</t>
    </r>
  </si>
  <si>
    <r>
      <rPr>
        <b/>
        <sz val="11"/>
        <color theme="1"/>
        <rFont val="Calibri"/>
        <family val="2"/>
        <scheme val="minor"/>
      </rPr>
      <t>3. Domain: Detect (Erkennen)</t>
    </r>
    <r>
      <rPr>
        <sz val="11"/>
        <color theme="1"/>
        <rFont val="Calibri"/>
        <family val="2"/>
        <scheme val="minor"/>
      </rPr>
      <t xml:space="preserve">
    Stärken: "Detect" zeigt insgesamt die besten Werte. Anomalies and Events (4.13) und Detection Processes (3.79) weisen hohe Maturity Scores auf, was darauf hindeutet, dass der Erkennungsprozess gut entwickelt ist.
    Schwächen: Der Capability Score für Detection Processes ist mit 1.88 der niedrigste in dieser Kategorie, was Verbesserungspotential andeutet.
    Gesamtbewertung: Der Maturity Score beträgt 3.89, während der durchschnittliche Capability Score bei 2.04 liegt. Dies deutet darauf hin, dass die Erkennungsprozesse gut entwickelt sind, aber die Fähigkeiten zur Umsetzung noch Raum zur Verbesserung haben.
</t>
    </r>
    <r>
      <rPr>
        <i/>
        <sz val="11"/>
        <color theme="1"/>
        <rFont val="Calibri"/>
        <family val="2"/>
        <scheme val="minor"/>
      </rPr>
      <t xml:space="preserve">
</t>
    </r>
  </si>
  <si>
    <r>
      <rPr>
        <b/>
        <sz val="11"/>
        <color theme="1"/>
        <rFont val="Calibri"/>
        <family val="2"/>
        <scheme val="minor"/>
      </rPr>
      <t>5. Domain: Recover (Wiederherstellen)</t>
    </r>
    <r>
      <rPr>
        <sz val="11"/>
        <color theme="1"/>
        <rFont val="Calibri"/>
        <family val="2"/>
        <scheme val="minor"/>
      </rPr>
      <t xml:space="preserve">
    Schwächen: In dieser Domain liegen keine Daten vor (N/A). Es gibt keine Bewertung für Maturity oder Capability Scores, was darauf hinweist, dass in diesem Bereich möglicherweise noch keine Strukturen oder Prozesse vorhanden sind oder diese nicht bewertet wurden.
    Gesamtbewertung: Es muss ein Schwerpunkt darauf gelegt werden, Wiederherstellungsprozesse zu entwickeln und zu bewerten, um eine vollständige Abdeckung der Sicherheitsdomänen zu gewährleisten.
</t>
    </r>
    <r>
      <rPr>
        <i/>
        <sz val="11"/>
        <color theme="1"/>
        <rFont val="Calibri"/>
        <family val="2"/>
        <scheme val="minor"/>
      </rPr>
      <t xml:space="preserve">
</t>
    </r>
  </si>
  <si>
    <r>
      <rPr>
        <b/>
        <sz val="11"/>
        <color theme="1"/>
        <rFont val="Calibri"/>
        <family val="2"/>
        <scheme val="minor"/>
      </rPr>
      <t>Fazit:</t>
    </r>
    <r>
      <rPr>
        <sz val="11"/>
        <color theme="1"/>
        <rFont val="Calibri"/>
        <family val="2"/>
        <scheme val="minor"/>
      </rPr>
      <t xml:space="preserve">
    Stärken: Die Bereiche "Detect" und "Identify" sind am besten entwickelt, insbesondere in Bezug auf den Reifegrad der Prozesse.
    Schwächen: Der Bereich "Respond" weist die größten Defizite auf, sowohl im Reifegrad der Prozesse als auch in der praktischen Fähigkeit zur Umsetzung.
    Handlungsbedarf: Es gibt erheblichen Verbesserungsbedarf in den Bereichen "Protect" und "Respond", insbesondere bei der Entwicklung und Implementierung praktischer Fähigkeiten. Der Bereich "Recover" benötigt eine umfassende Entwicklung und Bewertung.
Die Daten deuten darauf hin, dass während einige Prozesse gut etabliert sind, die praktischen Fähigkeiten in vielen Bereichen verbessert werden müssen, um eine vollständige Cybersicherheitsstrategie zu gewährleisten.</t>
    </r>
  </si>
  <si>
    <r>
      <rPr>
        <b/>
        <sz val="11"/>
        <color theme="1"/>
        <rFont val="Calibri"/>
        <family val="2"/>
        <scheme val="minor"/>
      </rPr>
      <t>4. Domain: Respond (Reagieren)</t>
    </r>
    <r>
      <rPr>
        <sz val="11"/>
        <color theme="1"/>
        <rFont val="Calibri"/>
        <family val="2"/>
        <scheme val="minor"/>
      </rPr>
      <t xml:space="preserve">
    Schwächen: Diese Domain hat mit einem Maturity Score von nur 2.9 und einem Capability Score von 1.75 die schlechtesten Werte. Besonders Response Planning und Communications sind mit jeweils 2.5 im Maturity Score und Capability Scores von 1.5 und 1.67 
    schwach ausgeprägt.
    Stärken: Der Aspekt Analysis hat einen relativ hohen Maturity Score (3.75) und einen akzeptablen Capability Score (2.02), was darauf hindeutet, dass dieser Bereich besser aufgestellt ist als die übrigen.
    Gesamtbewertung: Diese Domain benötigt die meiste Aufmerksamkeit, da sowohl die Planungs- als auch die Kommunikationsprozesse hinsichtlich der Fähigkeit zur Reaktion unterentwickelt sind.
</t>
    </r>
  </si>
  <si>
    <t>Next Steps</t>
  </si>
  <si>
    <t>1. Next Steps</t>
  </si>
  <si>
    <r>
      <rPr>
        <b/>
        <sz val="11"/>
        <color theme="1"/>
        <rFont val="Calibri"/>
        <family val="2"/>
        <scheme val="minor"/>
      </rPr>
      <t xml:space="preserve">2. People Domain
</t>
    </r>
    <r>
      <rPr>
        <sz val="11"/>
        <color theme="1"/>
        <rFont val="Calibri"/>
        <family val="2"/>
        <scheme val="minor"/>
      </rPr>
      <t>Der Bereich "People" konzentriert sich auf die organisatorischen Aspekte, die das Personalmanagement und die Kompetenzentwicklung betreffen.
    Employees hat einen Maturity Score von 3.18, was nahe am Ziel liegt, aber zeigt, dass es noch Entwicklungspotenzial im Umgang mit den Mitarbeitern gibt.
    Roles and Hierarchy (4.12) und People Management (4.3) haben die höchsten Werte, was auf eine klar definierte Organisationsstruktur und ein starkes Personalmanagement hinweist.
    Knowledge Management und Training &amp; Education sind mit Werten von 3.75 bzw. 4.0 ebenfalls gut bewertet, was zeigt, dass Wissensmanagement und Schulungen weitgehend gut funktionieren.
Fazit People: Der Durchschnittswert liegt bei 3.87 und übertrifft das angestrebte Ziel von 3. Auch hier sind keine Capability Scores oder Targets angegeben, was auf eine solide Reife in diesem Bereich hinweist.</t>
    </r>
  </si>
  <si>
    <r>
      <rPr>
        <b/>
        <sz val="11"/>
        <color theme="1"/>
        <rFont val="Calibri"/>
        <family val="2"/>
        <scheme val="minor"/>
      </rPr>
      <t xml:space="preserve">3. Process Domain
</t>
    </r>
    <r>
      <rPr>
        <sz val="11"/>
        <color theme="1"/>
        <rFont val="Calibri"/>
        <family val="2"/>
        <scheme val="minor"/>
      </rPr>
      <t xml:space="preserve">Der Bereich "Process" bewertet die Effizienz und Effektivität der Prozesse in der Organisation.
    SOC Management (3.65) und Detection Engineering &amp; Validation (3.67) sind die am höchsten bewerteten Prozesse, was darauf hinweist, dass diese Aspekte der Sicherheit gut verwaltet werden.
    Operations &amp; Facilities, Reporting &amp; Communication und Use Case Management liegen zwischen 3.37 und 3.61 und weisen darauf hin, dass diese Prozesse stabil, aber noch nicht optimal sind.
    AI-Life-Cycle-Process (3.61) zeigt, dass der Einsatz von KI-Technologien ebenfalls auf einem moderaten Reifegrad basiert.
</t>
    </r>
    <r>
      <rPr>
        <b/>
        <sz val="11"/>
        <color theme="1"/>
        <rFont val="Calibri"/>
        <family val="2"/>
        <scheme val="minor"/>
      </rPr>
      <t xml:space="preserve">
</t>
    </r>
    <r>
      <rPr>
        <sz val="11"/>
        <color theme="1"/>
        <rFont val="Calibri"/>
        <family val="2"/>
        <scheme val="minor"/>
      </rPr>
      <t>Fazit Process: Der Gesamtwert für den Prozessbereich liegt bei 3.56, was über dem Reifeziel von 3 liegt. Auch hier fehlen spezifische Capability Scores, was andeutet, dass dieser Bereich auf einem stabilen Fundament steht.</t>
    </r>
  </si>
  <si>
    <r>
      <rPr>
        <b/>
        <sz val="11"/>
        <color theme="1"/>
        <rFont val="Calibri"/>
        <family val="2"/>
        <scheme val="minor"/>
      </rPr>
      <t xml:space="preserve">4. Technology Domain
Der Technologiebereich bewertet die Reife und Leistungsfähigkeit verschiedener IT-Sicherheitslösungen.
</t>
    </r>
    <r>
      <rPr>
        <sz val="11"/>
        <color theme="1"/>
        <rFont val="Calibri"/>
        <family val="2"/>
        <scheme val="minor"/>
      </rPr>
      <t xml:space="preserve">
    SIEM/UEBA (3.34), NDR (3.45), EDR (3.75) und SOAR (3.69) zeigen, dass alle Technologien eine gute Reife aufweisen, wobei EDR (3.75) als besonders ausgereift gilt.
    Die Capability Scores für diese Technologien sind jedoch niedriger und liegen zwischen 1.75 (SOAR) und 2.01 (SIEM/UEBA), was darauf hinweist, dass trotz der hohen Reife der Technologien die tatsächliche Leistungsfähigkeit noch nicht den Zielen entspricht. 
    Das Capability Target liegt bei 2, das derzeit nur teilweise erreicht wird.
Fazit Technology: Der Bereich "Technology" hat eine durchschnittliche Reife von 3.56, was über dem Reifeziel von 3 liegt. Die Capability Scores zeigen jedoch, dass es noch erhebliche Lücken in der Umsetzung gibt. Hier besteht klarer Handlungsbedarf, um die Leistungsfähigkeit der Technologien zu verbessern.</t>
    </r>
  </si>
  <si>
    <r>
      <rPr>
        <b/>
        <sz val="11"/>
        <color theme="1"/>
        <rFont val="Calibri"/>
        <family val="2"/>
        <scheme val="minor"/>
      </rPr>
      <t xml:space="preserve">5. Services Domain
</t>
    </r>
    <r>
      <rPr>
        <sz val="11"/>
        <color theme="1"/>
        <rFont val="Calibri"/>
        <family val="2"/>
        <scheme val="minor"/>
      </rPr>
      <t xml:space="preserve">
Der Bereich "Services" untersucht die Reife und Leistungsfähigkeit der sicherheitsbezogenen Dienstleistungen.
    Security Monitoring (3.75), Threat Intelligence (3.7), Threat Hunting (3.65) und Log Management (3.7) sind alle gut bewertet und zeigen eine solide Grundlage für sicherheitsbezogene Dienstleistungen.
    Security Incident Management ist mit einem Maturity Score von 2.92 niedriger bewertet, was darauf hindeutet, dass das Management von Sicherheitsvorfällen einen wichtigen Bereich für Verbesserungen darstellt.
    Die Capability Scores in diesem Bereich liegen zwischen 1.69 (Security Incident Management) und 2.5 (Threat Hunting), was darauf hinweist, dass die tatsächliche Leistungsfähigkeit der Dienstleistungen ebenfalls ausbaufähig ist, besonders bei Vorfallsmanagement 
    und Schwachstellenmanagement.
Fazit Services: Der Bereich Services hat einen durchschnittlichen Maturity Score von 3.59, was über dem Zielwert liegt, aber die Capability Scores (2.14) zeigen deutliche Defizite, die in Angriff genommen werden sollten, um die Ziele zu erreichen.</t>
    </r>
  </si>
  <si>
    <r>
      <rPr>
        <b/>
        <sz val="11"/>
        <color theme="1"/>
        <rFont val="Calibri"/>
        <family val="2"/>
        <scheme val="minor"/>
      </rPr>
      <t xml:space="preserve">Gesamtfazit
</t>
    </r>
    <r>
      <rPr>
        <sz val="11"/>
        <color theme="1"/>
        <rFont val="Calibri"/>
        <family val="2"/>
        <scheme val="minor"/>
      </rPr>
      <t xml:space="preserve">
Die Daten zeigen, dass die Organisation in allen Bereichen über ein solides Maß an Reife verfügt, da alle Domänen über dem Reifeziel von 3 liegen. Allerdings gibt es in einigen Bereichen erhebliche Defizite bei den Capability Scores, insbesondere im Technologiebereich und in sicherheitsrelevanten Dienstleistungen. Die Reifeprozesse sind weit fortgeschritten, aber die tatsächliche Leistungsfähigkeit hinkt teilweise hinterher. Es besteht vor allem in den technologischen und dienstleistungsbezogenen Aspekten ein klarer Verbesserungsbedarf, um die angestrebten Ziele vollständig zu erreichen.
Handlungsempfehlungen sollten sich auf die Verbesserung der technologischen und operativen Fähigkeiten konzentrieren, um die bestehenden Lücken zu schließen und die Leistungsfähigkeit auf das gewünschte Niveau zu bringen.</t>
    </r>
  </si>
  <si>
    <r>
      <rPr>
        <b/>
        <sz val="11"/>
        <color theme="1"/>
        <rFont val="Calibri"/>
        <family val="2"/>
        <scheme val="minor"/>
      </rPr>
      <t xml:space="preserve">4. Detect (Erkennen von Sicherheitsvorfällen)
</t>
    </r>
    <r>
      <rPr>
        <sz val="11"/>
        <color theme="1"/>
        <rFont val="Calibri"/>
        <family val="2"/>
        <scheme val="minor"/>
      </rPr>
      <t>„Detect“ zeigt starke Maturity Scores mit einem Durchschnitt von 3.81 und einen relativ hohen Capability Score von 2.13 im Vergleich zu den anderen Bereichen. „Adverse Event Analysis“ erzielt den höchsten Maturity Score von 3.91, während „Continuous Monitoring“ bei 3.71 liegt. Die Capability Scores sind ebenfalls höher, mit einem Wert von 2.25 in „Continuous Monitoring“ und 2.01 in „Adverse Event Analysis“. Dies zeigt eine solide Fähigkeit, Bedrohungen zu erkennen und zu analysieren.</t>
    </r>
  </si>
  <si>
    <r>
      <t xml:space="preserve">Gesamtfazit:
</t>
    </r>
    <r>
      <rPr>
        <sz val="11"/>
        <color theme="1"/>
        <rFont val="Calibri"/>
        <family val="2"/>
        <scheme val="minor"/>
      </rPr>
      <t>Die Daten zeigen, dass die meisten Funktionen im Bereich „Maturity“ gut entwickelt sind, insbesondere in den Bereichen „Govern“, „Protect“ und „Detect“. Allerdings weisen die Capability Scores auf deutliche Schwächen hin, insbesondere in den Bereichen „Identify“, „Respond“ und „Recover“. Der Handlungsbedarf liegt vor allem in der Verbesserung der organisatorischen Fähigkeiten, insbesondere in der Reaktionsfähigkeit auf Vorfälle und der Fähigkeit zur Kommunikation und Wiederherstellung nach Sicherheitsvorfällen.
Insgesamt lassen sich folgende Hauptschwachstellen identifizieren:
    Fehlende Capability Scores in mehreren Kategorien (insbesondere „Govern“ und „Recover“).
    Niedrige Capability Scores in „Awareness and Training“, „Incident Response Reporting and Communication“ und „Improvement“, was auf Lücken in den Fähigkeiten zur Verbesserung, Schulung und Kommunikation hinweist.
    Der Bereich „Respond“ erfordert die meiste Aufmerksamkeit, da sowohl die Maturity als auch die Capability Scores relativ niedrig sind, was auf eine geringe Reaktionsfähigkeit hinweist.
Diese Analyse deutet darauf hin, dass organisatorische Prozesse und Maßnahmen zwar gut definiert sind, aber noch verbessert werden müssen, um eine bessere operative Fähigkeit und Effizienz in den einzelnen Sicherheitskategorien zu gewährleisten.</t>
    </r>
  </si>
  <si>
    <r>
      <rPr>
        <b/>
        <sz val="11"/>
        <color theme="1"/>
        <rFont val="Calibri"/>
        <family val="2"/>
        <scheme val="minor"/>
      </rPr>
      <t xml:space="preserve">6. Recover (Wiederherstellung nach Sicherheitsvorfällen)
</t>
    </r>
    <r>
      <rPr>
        <sz val="11"/>
        <color theme="1"/>
        <rFont val="Calibri"/>
        <family val="2"/>
        <scheme val="minor"/>
      </rPr>
      <t xml:space="preserve">
Im Bereich „Recover“ fehlen einige Maturity Scores (N/A), was darauf hindeutet, dass hier entweder keine Daten verfügbar sind oder diese Kategorien noch nicht ausreichend bewertet wurden. Der Capability Score für „Incident Recovery Plan Execution“ liegt bei 2.25, was vergleichsweise hoch ist, allerdings fehlen im Bereich „Incident Recovery Communication“ sowohl der Maturity- als auch der Capability Score. Dieser Bereich scheint also noch wenig entwickelt und bedarf besonderer Aufmerksamkeit.</t>
    </r>
  </si>
  <si>
    <r>
      <rPr>
        <b/>
        <sz val="11"/>
        <color theme="1"/>
        <rFont val="Calibri"/>
        <family val="2"/>
        <scheme val="minor"/>
      </rPr>
      <t xml:space="preserve">5. Respond (Reaktion auf Sicherheitsvorfälle)
</t>
    </r>
    <r>
      <rPr>
        <sz val="11"/>
        <color theme="1"/>
        <rFont val="Calibri"/>
        <family val="2"/>
        <scheme val="minor"/>
      </rPr>
      <t>Dieser Bereich weist die niedrigsten durchschnittlichen Maturity Scores auf, mit einem Durchschnitt von 2.97 und einem Capability Score von 1.88. Insbesondere „Incident Response Reporting and Communication (2.5)“ und „Incident Mitigation (2.5)“ zeigen niedrige Maturity Scores, was auf Verbesserungspotenzial bei der Reaktion auf Vorfälle hinweist. Die Capability Scores variieren, wobei „Incident Mitigation“ mit 2.08 den höchsten Score erreicht, während „Incident Response Reporting and Communication“ mit 1.61 eher schwach abschneidet. Insgesamt zeigt sich hier Handlungsbedarf, um die Reaktionsfähigkeit auf Sicherheitsvorfälle zu verbessern.</t>
    </r>
  </si>
  <si>
    <r>
      <rPr>
        <b/>
        <sz val="11"/>
        <color theme="1"/>
        <rFont val="Calibri"/>
        <family val="2"/>
        <scheme val="minor"/>
      </rPr>
      <t xml:space="preserve">3. Protect (Schützen)
</t>
    </r>
    <r>
      <rPr>
        <sz val="11"/>
        <color theme="1"/>
        <rFont val="Calibri"/>
        <family val="2"/>
        <scheme val="minor"/>
      </rPr>
      <t>Der Bereich „Protect“ zeigt insgesamt einen Maturity Score von 3.61 und einen Capability Score von 1.85. Die beste Leistung bei den Maturity Scores findet sich in „Awareness and Training (3.75)“, „Platform Security (3.65)“ und „Data Security (3.57)“. Der niedrigste Maturity Score liegt bei „Technology Infrastructure Resilience (3.5)“. Die Capability Scores variieren stark, mit dem höchsten Wert in „Data Security (2.16)“ und dem niedrigsten in „Awareness and Training (1.25)“. Das Fehlen eines Capability Scores in „Identity Management“ ist bemerkenswert, was auf mögliche Lücken im Bereich Authentifizierung und Zugangskontrollen hinweist.</t>
    </r>
  </si>
  <si>
    <r>
      <rPr>
        <b/>
        <sz val="11"/>
        <color theme="1"/>
        <rFont val="Calibri"/>
        <family val="2"/>
        <scheme val="minor"/>
      </rPr>
      <t xml:space="preserve">2. Identify (Erkennen)
</t>
    </r>
    <r>
      <rPr>
        <sz val="11"/>
        <color theme="1"/>
        <rFont val="Calibri"/>
        <family val="2"/>
        <scheme val="minor"/>
      </rPr>
      <t>Der Bereich „Identify“ weist einen durchschnittlichen Maturity Score von 3.69 und einen Capability Score von 1.82 auf. „Risk Assessment (3.75)“ zeigt hier den höchsten Maturity Score, gefolgt von „Improvement (3.73)“ und „Asset Management (3.58)“. Dennoch sind die Capability Scores mit einem Durchschnitt von 1.82 auch hier recht niedrig. Vor allem im Bereich „Improvement“ gibt es mit einem Capability Score von 1.5 Handlungsbedarf, was auf mögliche Lücken in der Fähigkeit zur Verbesserung hinweist.</t>
    </r>
  </si>
  <si>
    <r>
      <rPr>
        <b/>
        <sz val="11"/>
        <color theme="1"/>
        <rFont val="Calibri"/>
        <family val="2"/>
        <scheme val="minor"/>
      </rPr>
      <t xml:space="preserve">1. Govern (Führen und Verwalten)
</t>
    </r>
    <r>
      <rPr>
        <sz val="11"/>
        <color theme="1"/>
        <rFont val="Calibri"/>
        <family val="2"/>
        <scheme val="minor"/>
      </rPr>
      <t xml:space="preserve">
Im Bereich „Govern“ werden mehrere Kategorien mit einem durchschnittlichen Maturity Score von 3.88 und einem Capability Score von 1.93 bewertet. Die höchsten Maturity Scores liegen bei „Policy (4.0)“ und „Organizational Context (3.99)“, was darauf hinweist, dass diese Bereiche stark entwickelt sind. Allerdings sind die Capability Scores mit einem Durchschnitt von 1.93 insgesamt eher niedrig, wobei einige Kategorien (z.B. „Risk Management Strategy“, „Roles, Responsibilities, and Authorities“, „Oversight“) keine Werte aufweisen (N/A). Die Schwäche zeigt sich insbesondere in den fehlenden Capability Scores in mehreren Kategorien, was auf potenziellen Handlungsbedarf hindeutet.</t>
    </r>
  </si>
  <si>
    <t>3. Auswertung  - -Results - CSF1</t>
  </si>
  <si>
    <r>
      <t>1. Domain: Identify (Identifizieren</t>
    </r>
    <r>
      <rPr>
        <sz val="11"/>
        <color theme="1"/>
        <rFont val="Calibri"/>
        <family val="2"/>
        <scheme val="minor"/>
      </rPr>
      <t>)
    Stärken: Die höchsten Maturity Scores liegen bei Asset Management (4.11) und Governance (4.13). Dies bedeutet, dass diese Bereiche bereits gut entwickelt sind.
    Schwächen: Es gibt keinen Capability Score für Asset Management, Business Environment und Risk Management Strategy, was darauf hindeutet, dass in diesen Bereichen keine Fähigkeiten evaluiert wurden. Zudem ist der Capability Score für Supply Chain Risk Management relativ niedrig (1.8).
    Gesamtbewertung: Der durchschnittliche Maturity Score für "Identify" liegt bei 3.85, und der durchschnittliche Capability Score bei 2.</t>
    </r>
  </si>
  <si>
    <r>
      <t xml:space="preserve">2. Domain: Protect (Schützen)
</t>
    </r>
    <r>
      <rPr>
        <sz val="11"/>
        <color theme="1"/>
        <rFont val="Calibri"/>
        <family val="2"/>
        <scheme val="minor"/>
      </rPr>
      <t xml:space="preserve">
    Stärken: Die besten Maturity Scores gibt es bei Data Security (4.05) und Information Protection Processes and Procedures (3.87), was zeigt, dass diese Prozesse gut etabliert sind.
    Schwächen: Besonders auffällig ist der Capability Score von 0 bei Access Control und Maintenance. Diese Aspekte scheinen noch keine ausreichende Fähigkeit entwickelt zu haben. Die übrigen Scores liegen ebenfalls relativ niedrig, mit einem Gesamtdurchschnitt von 1.17.
    Gesamtbewertung: Der Maturity Score für "Protect" liegt im Durchschnitt bei 3.77, aber der Capability Score ist mit 1.17 sehr niedrig, was auf große Defizite in der praktischen Umsetzung hinweist.</t>
    </r>
  </si>
  <si>
    <r>
      <t xml:space="preserve">3. Domain: Detect (Erkennen)
</t>
    </r>
    <r>
      <rPr>
        <sz val="11"/>
        <color theme="1"/>
        <rFont val="Calibri"/>
        <family val="2"/>
        <scheme val="minor"/>
      </rPr>
      <t xml:space="preserve">    Stärken: "Detect" zeigt insgesamt die besten Werte. Anomalies and Events (4.13) und Detection Processes (3.79) weisen hohe Maturity Scores auf, was darauf hindeutet, dass der Erkennungsprozess gut entwickelt ist.
    Schwächen: Der Capability Score für Detection Processes ist mit 1.88 der niedrigste in dieser Kategorie, was Verbesserungspotential andeutet.
    Gesamtbewertung: Der Maturity Score beträgt 3.89, während der durchschnittliche Capability Score bei 2.04 liegt. Dies deutet darauf hin, dass die Erkennungsprozesse gut entwickelt sind, aber die Fähigkeiten zur Umsetzung noch Raum zur Verbesserung haben.</t>
    </r>
  </si>
  <si>
    <r>
      <t xml:space="preserve">4. Domain: Respond (Reagieren)
</t>
    </r>
    <r>
      <rPr>
        <sz val="11"/>
        <color theme="1"/>
        <rFont val="Calibri"/>
        <family val="2"/>
        <scheme val="minor"/>
      </rPr>
      <t xml:space="preserve">
    Schwächen: Diese Domain hat mit einem Maturity Score von nur 2.9 und einem Capability Score von 1.75 die schlechtesten Werte. Besonders Response Planning und Communications sind mit jeweils 2.5 im Maturity Score und Capability Scores von 1.5 und 1.67 schwach ausgeprägt.
    Stärken: Der Aspekt Analysis hat einen relativ hohen Maturity Score (3.75) und einen akzeptablen Capability Score (2.02), was darauf hindeutet, dass dieser Bereich besser aufgestellt ist als die übrigen.
    Gesamtbewertung: Diese Domain benötigt die meiste Aufmerksamkeit, da sowohl die Planungs- als auch die Kommunikationsprozesse hinsichtlich der Fähigkeit zur Reaktion unterentwickelt sind.</t>
    </r>
  </si>
  <si>
    <r>
      <t xml:space="preserve">5. Domain: Recover (Wiederherstellen)
</t>
    </r>
    <r>
      <rPr>
        <sz val="11"/>
        <color theme="1"/>
        <rFont val="Calibri"/>
        <family val="2"/>
        <scheme val="minor"/>
      </rPr>
      <t xml:space="preserve">    Schwächen: In dieser Domain liegen keine Daten vor (N/A). Es gibt keine Bewertung für Maturity oder Capability Scores, was darauf hinweist, dass in diesem Bereich möglicherweise noch keine Strukturen oder Prozesse vorhanden sind oder diese nicht bewertet wurden.
    Gesamtbewertung: Es muss ein Schwerpunkt darauf gelegt werden, Wiederherstellungsprozesse zu entwickeln und zu bewerten, um eine vollständige Abdeckung der Sicherheitsdomänen zu gewährleisten.</t>
    </r>
  </si>
  <si>
    <r>
      <t xml:space="preserve">Fazit
</t>
    </r>
    <r>
      <rPr>
        <sz val="11"/>
        <color theme="1"/>
        <rFont val="Calibri"/>
        <family val="2"/>
        <scheme val="minor"/>
      </rPr>
      <t xml:space="preserve">    Stärken: Die Bereiche "Detect" und "Identify" sind am besten entwickelt, insbesondere in Bezug auf den Reifegrad der Prozesse.
    Schwächen: Der Bereich "Respond" weist die größten Defizite auf, sowohl im Reifegrad der Prozesse als auch in der praktischen Fähigkeit zur Umsetzung.
    Handlungsbedarf: Es gibt erheblichen Verbesserungsbedarf in den Bereichen "Protect" und "Respond", insbesondere bei der Entwicklung und Implementierung praktischer Fähigkeiten. Der Bereich "Recover" benötigt eine umfassende Entwicklung und Bewertung.
Die Daten deuten darauf hin, dass während einige Prozesse gut etabliert sind, die praktischen Fähigkeiten in vielen Bereichen verbessert werden müssen, um eine vollständige Cybersicherheitsstrategie zu gewährleisten.</t>
    </r>
  </si>
  <si>
    <t>CMMI definiert Reife als ein Mittel für eine Organisation, „ihre Leistung“ für eine bestimmte Entität (hier: das SOC) zu charakterisieren. Das SOC-CMM berechnet einen Reifegrad basierend auf 6 Reifegraden:
    Stufe 0: nicht existent
    Stufe 1: initial
    Stufe 2: verwaltet
    Stufe 3: definiert
    Stufe 4: quantitativ verwaltet
    Stufe 5: optimierend
Diese Reifegrade werden in 5 Domänen gemessen: Business, Menschen, Prozesse, Technologie und Dienstleistungen. Die in diesem Tool implementierten Reifegrade sind nicht stufenweise mit Voraussetzungen für jede Stufe angelegt. Stattdessen trägt jedes Element individuell zur Reifebewertung bei: ein kontinuierliches Reifemodell.</t>
  </si>
  <si>
    <t>Fähigkeiten sind Indikatoren für Vollständigkeit. Im Wesentlichen können Fähigkeiten die Reife unterstützen. Das SOC-CMM berechnet einen Fähigkeitswert anhand von 4 Fähigkeitsstufen, ähnlich wie bei CMMI:
    Stufe 0: unvollständig
    Stufe 1: ausgeführt
    Stufe 2: verwaltet
    Stufe 3: definiert
Diese Fähigkeitsstufen haben einen starken technischen Fokus und werden in 2 Domänen gemessen: Technologie und Dienstleistungen. Ähnlich wie bei den Reifegraden erfolgt der Fortschritt zu einem höheren Fähigkeitsniveau kontinuierlich. Es gibt keine Voraussetzungen für den Aufstieg zu einer höheren Stufe, weshalb auch das Fähigkeitswachstum kontinuierlich ist.</t>
  </si>
  <si>
    <t xml:space="preserve">
Das SOC-CMM-Modell ist ein Fähigkeitsreife-Modell, das zur Selbstbewertung Ihres Security Operations Centers (SOC) verwendet werden kann. Das Modell basiert auf einer Überprüfung der Literatur zum SOC-Aufbau und bestehenden SOC-Modellen sowie auf spezifischen Elementen innerhalb eines SOCs. Die Literaturanalyse wurde durch Befragung mehrerer Security Operations Centers in verschiedenen Sektoren und auf unterschiedlichen Reifestufen validiert, um festzustellen, welche Elemente tatsächlich implementiert sind. Das Ergebnis dieser Umfrage, kombiniert mit der anfänglichen Analyse, bildet die Grundlage für diese Selbstbewertung.
Für weitere Informationen zum wissenschaftlichen Hintergrund und zur verwendeten Literatur zur Erstellung des SOC-CMM-Selbstbewertungstools, siehe das im folgenden Link verfügbare Thesendokument: https://www.soc-cmm.com/
Bei Fragen oder Anmerkungen zu den Inhalten dieses Dokuments nutzen Sie bitte die oben stehenden Informationen, um SOC-CMM zu kontaktieren.</t>
  </si>
  <si>
    <t>Der Zweck des SOC-CMM besteht darin, Einblicke in die Stärken und Schwächen des SOC zu gewinnen. Dies ermöglicht es dem SOC-Management, fundierte Entscheidungen darüber zu treffen, welche Elemente des SOC zusätzliche Aufmerksamkeit und/oder Budget erfordern. Durch regelmäßige Bewertungen des SOC hinsichtlich Reife und Fähigkeiten kann der Fortschritt überwacht werden.
Neben dem primären Zweck, eine Bewertung des SOC durchzuführen, kann diese Bewertung auch für umfassende Diskussionen über das SOC genutzt werden und so wertvolle Einblicke liefern.
Dieses Tool ist für SOC- und Sicherheitsmanager, Experten innerhalb des SOC und SOC-Berater vorgesehen.</t>
  </si>
  <si>
    <t xml:space="preserve">Die Navigation durch dieses Tool erfolgt über die Navigationsleiste am oberen Rand jeder Seite. Jede der nummerierten Abschnitte kann angeklickt werden, um direkt zu diesem Abschnitt zu gelangen. Darüber hinaus können die Symbole verwendet werden, um innerhalb einer Domäne und zwischen Domänen zu navigieren. Die Symbole sind wie folgt:
</t>
  </si>
  <si>
    <r>
      <t>Das Bewertungsmodell besteht aus 5 Domänen und 26 Aspekten. Alle Domänen werden hinsichtlich ihrer Reife (blau) bewertet, nur Technologie und Dienstleistungen werden sowohl hinsichtlich ihrer Reife als auch ihrer Fähigkeiten (lila) bewertet.</t>
    </r>
    <r>
      <rPr>
        <b/>
        <sz val="11"/>
        <color theme="1"/>
        <rFont val="Calibri"/>
        <family val="2"/>
        <scheme val="minor"/>
      </rPr>
      <t xml:space="preserve"> AI-Life-Circle-Process unter Process wurde zusätzlich integriert!  </t>
    </r>
  </si>
  <si>
    <t>AI-Life-Cycle-Process - Ergänzung von AIGA  - The Hourglass Model of 
Organizational AI Governance - unter https://ai-governance.eu/ai-governance-framework/task-list/</t>
  </si>
  <si>
    <r>
      <t xml:space="preserve">Dies ist eine vollständige Liste der Aufgaben, die im AIGA KI-Governance-Rahmen enthalten sind. Die Aufgaben sind auf die Kategorien A-H verteilt.
</t>
    </r>
    <r>
      <rPr>
        <b/>
        <sz val="11"/>
        <color theme="1"/>
        <rFont val="Calibri"/>
        <family val="2"/>
        <scheme val="minor"/>
      </rPr>
      <t xml:space="preserve">
A. KI-System
</t>
    </r>
    <r>
      <rPr>
        <sz val="11"/>
        <color theme="1"/>
        <rFont val="Calibri"/>
        <family val="2"/>
        <scheme val="minor"/>
      </rPr>
      <t xml:space="preserve">
    T1. KI-System-Repository und ID
    T2. KI-System-Vorplanung
    T3. KI-System-Anwendungsfall
    T4. KI-System-Benutzer
    T5. KI-System-Betriebsumgebung
    T6. KI-System-Architektur
    T7. Bereitstellungsmetriken des KI-Systems
    T8. Betriebsmetriken des KI-Systems
    T9. Versionskontrolldesign des KI-Systems
    T10. Performanceüberwachungsdesign des KI-Systems
    T11. Design für Gesundheitschecks des KI-Systems
    T12. Verifizierung und Validierung des KI-Systems
    T13. Freigabe des KI-Systems
    T14. Versionskontrolle des KI-Systems
    T15. Performanceüberwachung des KI-Systems
    T16. Gesundheitschecks des KI-Systems
</t>
    </r>
    <r>
      <rPr>
        <b/>
        <sz val="11"/>
        <color theme="1"/>
        <rFont val="Calibri"/>
        <family val="2"/>
        <scheme val="minor"/>
      </rPr>
      <t>B. Algorithmen</t>
    </r>
    <r>
      <rPr>
        <sz val="11"/>
        <color theme="1"/>
        <rFont val="Calibri"/>
        <family val="2"/>
        <scheme val="minor"/>
      </rPr>
      <t xml:space="preserve">
    T17. Algorithmus-ID
    T18. Algorithmus-Vorplanung
    T19. Algorithmus-Anwendungsfall-Design
    T20. Technisches Umgebungsdesign des Algorithmus
    T21. Bereitstellungsmetriken-Design des Algorithmus
    T22. Betriebsmetriken-Design des Algorithmus
    T23. Versionskontrolldesign des Algorithmus
    T24. Performanceüberwachungsdesign des Algorithmus
    T25. Design für Gesundheitschecks des Algorithmus
    T26. Verifizierung und Validierung des Algorithmus
    T27. Freigabe des Algorithmus
    T28. Versionskontrolle des Algorithmus
    T29. Performanceüberwachung des Algorithmus
    T30. Gesundheitschecks des Algorithmus
</t>
    </r>
    <r>
      <rPr>
        <b/>
        <sz val="11"/>
        <color theme="1"/>
        <rFont val="Calibri"/>
        <family val="2"/>
        <scheme val="minor"/>
      </rPr>
      <t>C. Datenoperationen</t>
    </r>
    <r>
      <rPr>
        <sz val="11"/>
        <color theme="1"/>
        <rFont val="Calibri"/>
        <family val="2"/>
        <scheme val="minor"/>
      </rPr>
      <t xml:space="preserve">
    T33. Datenvorverarbeitung
    T34. Datenqualitätssicherung
    T31. Datenbeschaffung
    T32. Datenontologien, Inferenz und Stellvertretervariablen
    T35. Datenqualitätsmetriken
    T36. Datenqualitätsüberwachungsdesign
    T37. Design für Daten-Gesundheitschecks
    T38. Datenqualitätsüberwachung
    T39. Daten-Gesundheitschecks
</t>
    </r>
    <r>
      <rPr>
        <b/>
        <sz val="11"/>
        <color theme="1"/>
        <rFont val="Calibri"/>
        <family val="2"/>
        <scheme val="minor"/>
      </rPr>
      <t xml:space="preserve">
D. Risiken und Auswirkungen
</t>
    </r>
    <r>
      <rPr>
        <sz val="11"/>
        <color theme="1"/>
        <rFont val="Calibri"/>
        <family val="2"/>
        <scheme val="minor"/>
      </rPr>
      <t xml:space="preserve">
    T40. Vorbewertung von Schäden und Auswirkungen des KI-Systems
    T41. Algorithmus-Risikobewertung
    T42. Bewertung der Gesundheits-, Sicherheits- und Grundrechtsauswirkungen des KI-Systems
    T43. Sicherstellung der Nichtdiskriminierung durch das KI-System
    T44. Minimierung der Auswirkungen des KI-Systems
    T45. Design von Auswirkungsmetriken des KI-Systems
    T46. Design für Auswirkungsüberwachung des KI-Systems
    T49. TEC-Erwartungsanalyse
    T50. TEC-Design
    T47. Überwachung der Auswirkungen des KI-Systems
    T48. Gesundheitschecks für die Auswirkungen des KI-Systems
</t>
    </r>
    <r>
      <rPr>
        <b/>
        <sz val="11"/>
        <color theme="1"/>
        <rFont val="Calibri"/>
        <family val="2"/>
        <scheme val="minor"/>
      </rPr>
      <t xml:space="preserve">
E. Transparenz, Erklärbarkeit und Anfechtbarkeit (TEC)
</t>
    </r>
    <r>
      <rPr>
        <sz val="11"/>
        <color theme="1"/>
        <rFont val="Calibri"/>
        <family val="2"/>
        <scheme val="minor"/>
      </rPr>
      <t xml:space="preserve">
    T51. Design für TEC-Überwachung
    T52. TEC-Überwachung
    T53. TEC-Gesundheitschecks
</t>
    </r>
    <r>
      <rPr>
        <b/>
        <sz val="11"/>
        <color theme="1"/>
        <rFont val="Calibri"/>
        <family val="2"/>
        <scheme val="minor"/>
      </rPr>
      <t>F. Verantwortlichkeit und Eigentum</t>
    </r>
    <r>
      <rPr>
        <sz val="11"/>
        <color theme="1"/>
        <rFont val="Calibri"/>
        <family val="2"/>
        <scheme val="minor"/>
      </rPr>
      <t xml:space="preserve">
    T54. Leiter der KI
    T55. KI-System-Eigentümer
    T56. Algorithmus-Eigentümer
</t>
    </r>
    <r>
      <rPr>
        <b/>
        <sz val="11"/>
        <color theme="1"/>
        <rFont val="Calibri"/>
        <family val="2"/>
        <scheme val="minor"/>
      </rPr>
      <t xml:space="preserve">
G. Entwicklung und Betrieb
</t>
    </r>
    <r>
      <rPr>
        <sz val="11"/>
        <color theme="1"/>
        <rFont val="Calibri"/>
        <family val="2"/>
        <scheme val="minor"/>
      </rPr>
      <t xml:space="preserve">
    T57. KI-Entwicklung
    T58. KI-Betrieb
    T59. Integration der KI-Governance
</t>
    </r>
    <r>
      <rPr>
        <b/>
        <sz val="11"/>
        <color theme="1"/>
        <rFont val="Calibri"/>
        <family val="2"/>
        <scheme val="minor"/>
      </rPr>
      <t xml:space="preserve">
H. Einhaltung der Vorschriften
</t>
    </r>
    <r>
      <rPr>
        <sz val="11"/>
        <color theme="1"/>
        <rFont val="Calibri"/>
        <family val="2"/>
        <scheme val="minor"/>
      </rPr>
      <t xml:space="preserve">
    T60. Analyse regulatorischer Anforderungen
    T61. Analyse von regulatorischen Risiken, Einschränkungen und Designparametern
    T62. Überprüfung des regulatorischen Designs
    T63. Design der Compliance-Überwachung
    T64. Design für Compliance-Gesundheitschecks
    T65. Compliance-Bewertung
    T66. Compliance-Überwachung
    T67. Compliance-Gesundheitschecks</t>
    </r>
  </si>
  <si>
    <t>Copyright (C) 2024 - SOC-CMM
The SOC-CMM advanced version is part of the SOC-CMM.
The SOC-CMM assessment tool is free software, released under the CC SA-BY license: https://creativecommons.org/licenses/by-sa/4.0/
You are free to:
Share — copy and redistribute the material in any medium or format
Adapt — remix, transform, and build upon the material for any purpose, even commercially.
Under the following terms:
Attribution — You must give appropriate credit, provide a link to the license, and indicate if changes were made. You may do so in any reasonable manner, but not in any way that suggests the licensor endorses you or your use.
ShareAlike — If you remix, transform, or build upon the material, you must distribute your contributions under the same license as the original.
No additional restrictions — You may not apply legal terms or technological measures that legally restrict others from doing anything the license permits.
This license is acceptable for Free Cultural Works. The licensor cannot revoke these freedoms as long as you follow the license terms.
This program is distributed in the hope that it will be useful, but WITHOUT ANY WARRANTY; without even the implied warranty of MERCHANTABILITY or FITNESS FOR A PARTICULAR PURPOSE.</t>
  </si>
  <si>
    <t>Einführung eines strukturierten Dokumentationsprozesses, dass alle Geschäftstreiber gemäß den Anforderungen der KI-Verordnung detailliert beschrieben und leicht zugänglich sind. Verwendung von Audits zur regelmäßigen Überprüfung und Aktualisierung dieser Dokumentation.</t>
  </si>
  <si>
    <t>https://swimlane.com/blog/soc-team-roles-responsibilities/</t>
  </si>
  <si>
    <t>SIEM / UEBA 
(Security Information and Event Management /  
User and Entity Behavior Analytics)</t>
  </si>
  <si>
    <t>NDR (Network Detection and Response)</t>
  </si>
  <si>
    <t>DER (Endpoint Detection and Response)</t>
  </si>
  <si>
    <t>SOAR (Security Orchestration Automation and Response)</t>
  </si>
  <si>
    <t>https://www.michaelpage.de/advice/management-tipps/AItech23-ihr-leitfaden-f%C3%BCr-den-aufbau-eines-ki-teams%C2%A0</t>
  </si>
  <si>
    <t xml:space="preserve"> https://eur-lex.europa.eu/legal-content/DE/TXT/PDF/?uri=OJ:L_202401689</t>
  </si>
  <si>
    <t>https://www.it-daily.net/it-sicherheit/cloud-security/siem-und-ki-das-perfekte-team-fuer-mehr-cybersicherheita</t>
  </si>
  <si>
    <t>https://www.cio.de/a/diese-8-job-rollen-braucht-jedes-ki-projekt,3597788</t>
  </si>
  <si>
    <t>https://comma-soft.com/blog/ki-data-science-welche-rollen-und-skills-unternehmen-brauchen/</t>
  </si>
  <si>
    <t>https://www.splunk.com/de_de/form/the-essential-guide-to-siem.html?utm_campaign=Google_EMEA_DE_Search_SIEM_OD&amp;utm_source=google&amp;utm_medium=cpc&amp;utm_content=EssGuidetoSIEM_EB_DE_DE&amp;_bt=705490192750&amp;_bk=siem&amp;_bm=p&amp;_bn=g&amp;gad_source=1&amp;gclid=Cj0KCQjwvpy5BhDTARIsAHSilyk_ppSRIG2_f8P5VKB6-hllngL1NbXBgORorAcS4hiAAUvXikgl-EIaApH7EALw_wcB</t>
  </si>
  <si>
    <t>https://content.serviceware-se.com/de/ki-und-automatisierung-im-wissensmanagement?utm_term=ki%20wissensmanagement&amp;utm_campaign=1D+-+Knowledge+-+Assets+-+AI&amp;utm_source=adwords&amp;utm_medium=ppc&amp;hsa_acc=2139488720&amp;hsa_cam=17304045498&amp;hsa_grp=139482744440&amp;hsa_ad=705191066357&amp;hsa_src=g&amp;hsa_tgt=kwd-1945407687799&amp;hsa_kw=ki%20wissensmanagement&amp;hsa_mt=b&amp;hsa_net=adwords&amp;hsa_ver=3&amp;gad_source=1&amp;gclid=Cj0KCQjwvpy5BhDTARIsAHSilylR5OjiP_YQ2UDYthtbaxTxSdkdwmSuT_R_DdZj47H4WCu3wk8USHkaAnl3EALw_wcB</t>
  </si>
  <si>
    <t>https://www.novacapta.de/details/stakeholder-von-ki-einfuehrung-im-unternehmen-ueberzeugen-guide</t>
  </si>
  <si>
    <t>https://images.aktuell.haufe.com/Web/HaufeLexwareGmbHCoKG/%7B717c3de4-ddff-4969-b3c3-42ab9ac2cc52%7D_AKA_pds-futurejobs_WP_KI-Reifephasenmodell.pdf</t>
  </si>
  <si>
    <t>https://www.dr-datenschutz.de/datenschutz-und-datensicherheit-mit-siem-loesungen/</t>
  </si>
  <si>
    <t>https://www.exabeam.com/de/explainers/gdpr-compliance/the-intersection-of-gdpr-and-ai-and-6-compliance-best-practices/</t>
  </si>
  <si>
    <t>https://www.security-insider.de/keine-ki-ohne-datenschutz-a-b84b50567488529383ef0af44f90c979/?cflt=rel</t>
  </si>
  <si>
    <t>Identifizierung der Hauptgeschäftstreiber sollten strategischen Ziele der Organisation unterstützen und mit den Vorschriften der EU-KI-Verordnung übereinstimmt.</t>
  </si>
  <si>
    <t>Ordnungsgemäße Dokumentation der Geschäftstreiber gewährleistet Transparenz, um strategische Planung und Entscheidungsfindung im Zusammenhang mit dem Einsatz von KI im SIEM-System.</t>
  </si>
  <si>
    <t>Integration der identifizierten Geschäftstreiber in den Entscheidungsprozess, um alle KI-bezogenen Entscheidungen die strategischen Ziele der Organisation fördern und den EU-Vorschriften entsprechen.</t>
  </si>
  <si>
    <t>Regelmäßige Überprüfung des Servicekatalogs sollten angebotene Dienste weiterhin im Einklang mit den Geschäftstreibern und den Anforderungen der KI-Verordnung stehen.</t>
  </si>
  <si>
    <t>Validierung der Geschäftstreiber mit den relevanten Geschäftspartnern sollten alle Stakeholder an Bord sein und die KI-Implementierung den Geschäftszielen entsprichen und den Vorschriften genügen.</t>
  </si>
  <si>
    <t>Implementierung einer umfassenden Risikoanalyse,  dass alle relevanten Geschäftstreiber korrekt identifiziert und dokumentiert werden, um regelmäßige Überprüfung dieser Treiber in Abstimmung mit der Geschäftsleitung und den Anforderungen der KI-Verordnung.</t>
  </si>
  <si>
    <t>Implementierung eines Entscheidungsrahmens, dass alle Entscheidungen im Zusammenhang mit dem SIEM auf dokumentierten Geschäftstreibern basieren sowie Schulung der Entscheidungsträger in den Anforderungen der KI-Verordnung, um die Einhaltung sicherzustellen.</t>
  </si>
  <si>
    <t>Einrichtung eines kontinuierlichen Überwachungs- und Anpassungsprozesses für den Servicekatalog und sollte eine regelmäßige Bewertung der SIEM-Funktionalitäten in Bezug auf neue Bedrohungen und regulatorische Änderungen umfassen, um alle Anpassungen den Anforderungen der KI-Verordnung entsprechen.</t>
  </si>
  <si>
    <t>Durchführung regelmäßiger Workshops und Feedback-Runden mit allen relevanten Geschäftspartnern, dass die Geschäftstreiber klar kommuniziert und validiert werden, dabei sollten diesen Sitzungen sollte auch die Einhaltung der KI-Verordnung thematisiert und sichergestellt werden</t>
  </si>
  <si>
    <t>Externe Unterstützung kann in Form von Beratern oder spezialisierten Dienstleistern hinzugezogen werden, um sicherzustellen, dass das SIEM-System den neuesten Sicherheitsstandards entspricht und die Anforderungen der EU-KI-Verordnung erfüllt. Diese externen Experten können insbesondere bei der Implementierung von KI-Modellen, der Überprüfung der Systemarchitektur und der Anpassung an regulatorische Anforderungen von unschätzbarem Wert sein.</t>
  </si>
  <si>
    <t>Datensicherheit in einem KI-gestützten SIEM-System wird durch mehrere Ebenen von Schutzmechanismen gewährleistet. Dazu gehören fortschrittliche Verschlüsselungstechniken, die kontinuierliche Überwachung und Analyse von Datenströmen sowie die Implementierung von KI-Algorithmen, die Anomalien und potenzielle Bedrohungen in Echtzeit erkennen können. Dabei muss das System den Anforderungen der EU-KI-Verordnung gerecht werden, indem es Transparenz, Erklärbarkeit und Nichtdiskriminierung sicherstellt. Regelmäßige Audits und Tests stellen sicher, dass die Sicherheitsmaßnahmen den gesetzlichen Anforderungen entsprechen.</t>
  </si>
  <si>
    <t>https://www.deloitte.com/de/de/services/executive-and-board-programs/research/governance-of-ai-survey.html?id=de:2ps:3gl:4___ebp_governance-of-ai-2024_:5:6na:20241021::kl&amp;gad_source=1&amp;gclid=Cj0KCQiAuou6BhDhARIsAIfgrn4W_04QdByinBCvoxyLGDzeDDGuJ3n428bIuIUX5X-jZT5TfDT49hQaAjCOEALw_wcB</t>
  </si>
  <si>
    <t>Überarbeiten oder aktualisieren Sie regelmäßig die Rollenbeschreibungen und Anforderungsprofile, um entwickelnden KI-Technologien / Anforderungen der EU-KI-Verordnung gerecht ?</t>
  </si>
  <si>
    <t>https://www.haufe-akademie.de/blog/berufe/ki-manager/</t>
  </si>
  <si>
    <t>https://content.serviceware-se.com/de/ki-und-automatisierung-im-wissensmanagement?utm_term=ki-basiertes%20wissensmanagement&amp;utm_campaign=1D+-+Knowledge+-+Assets+-+AI&amp;utm_source=adwords&amp;utm_medium=ppc&amp;hsa_acc=2139488720&amp;hsa_cam=17304045498&amp;hsa_grp=139482744440&amp;hsa_ad=599193747796&amp;hsa_src=g&amp;hsa_tgt=kwd-1657602232966&amp;hsa_kw=ki-basiertes%20wissensmanagement&amp;hsa_mt=b&amp;hsa_net=adwords&amp;hsa_ver=3&amp;gad_source=1&amp;gclid=Cj0KCQiAuou6BhDhARIsAIfgrn69pxk2tEPr4aRsUzn_YXYJUHbBaCTt2BvjINRDneGBCzCkkYi4c2QaAgO_EALw_wcB</t>
  </si>
  <si>
    <t>https://ey-law.de/de_de/news/2024/neue-eu-ki-verordnung-compliance-von-ki-systemen-das-konformitaetsbewertungsverfahren</t>
  </si>
  <si>
    <t>https://www.bsi.bund.de/SharedDocs/Downloads/DE/BSI/KI/Einfluss_KI_auf_Cyberbedrohungslage.pdf?__blob=publicationFile&amp;v=2</t>
  </si>
  <si>
    <t>https://www.bsi.bund.de/DE/Themen/Unternehmen-und-Organisationen/Cyber-Sicherheitslage/Analysen-und-Prognosen/Threat-Intelligence/Blogeintraege/KI_gegenwaertige-Cyberbedrohungen.html</t>
  </si>
  <si>
    <t>https://www.europarl.europa.eu/topics/de/article/20200918STO87404/kunstliche-intelligenz-chancen-und-risiken</t>
  </si>
  <si>
    <t>https://gpi-consulting.de/requirement-engineering-mit-ki-optimieren/</t>
  </si>
  <si>
    <t>https://aktuar.de/unsere-themen/fachgrundsaetze-oeffentlich/2024-02-26%20Regulierung%20und%20Validierung%20von%20KI-Modellen.pdf</t>
  </si>
  <si>
    <t>https://gcore.com/learning/ai-model-lifecycle/</t>
  </si>
  <si>
    <t>https://www.datascience-pm.com/ai-lifecycle/</t>
  </si>
  <si>
    <t>https://www.starburst.io/blog/ai-life-cycle/</t>
  </si>
  <si>
    <t>https://coe.gsa.gov/coe/ai-guide-for-government/understanding-managing-ai-lifecycle/</t>
  </si>
  <si>
    <t>https://stellarcyber.ai/de/learn/ai-driven-siem/</t>
  </si>
  <si>
    <t>https://www.security-insider.de/ueba-technologie-erkennung-insider-bedrohungen-angriffen-a-e7334828ff7be4cf0edc6326400d073b/</t>
  </si>
  <si>
    <t>https://www.brandmauer.de/blog/it-security/it-fachsprache-verstehen-begriffserkl%C3%A4rung-soc-siem-ndr-xdr</t>
  </si>
  <si>
    <t>https://de.vectra.ai/topics/network-detection-and-response</t>
  </si>
  <si>
    <t xml:space="preserve">Transparenz und Erklärbarkeit
Implementierung transparenter Algorithmen: Verwenden Sie nur KI-Modelle und Algorithmen, die erklärbar und nachvollziehbar sind, um sicherzustellen, dass alle Entscheidungen und Prozesse im SIEM-System verstanden und geprüft werden können.
Detaillierte Protokollierung: Führen Sie umfassende Protokollierungen durch, um jeden Schritt der Datenverarbeitung und Entscheidungsfindung zu dokumentieren. Dies ermöglicht eine vollständige Nachverfolgbarkeit und erleichtert Audits.
</t>
  </si>
  <si>
    <t>Datenschutz und Sicherheit
Minimierung der Datenerfassung: Erfassen Sie nur die minimal erforderlichen Daten, um den Zweck der Verarbeitung zu erfüllen, und verwenden Sie Techniken wie Anonymisierung und Pseudonymisierung, um die Privatsphäre zu schützen.
Starke Verschlüsselung: Setzen Sie starke Verschlüsselungstechniken ein, um die Sicherheit sensibler Daten sowohl während der Übertragung als auch bei der Speicherung zu gewährleisten.
Zugriffskontrollen: Implementieren Sie strenge Zugriffskontrollen, um sicherzustellen, dass nur autorisierte Personen Zugang zu sensiblen Daten haben.</t>
  </si>
  <si>
    <t>Sicherstellung der Einhaltung ethischer Standards
Ethische Richtlinien: Entwickeln und implementieren Sie spezifische ethische Richtlinien für den Einsatz von KI im SIEM-System, die den Schutz der Privatsphäre und die Wahrung der Menschenrechte sicherstellen.
Schulung und Sensibilisierung: Schulen Sie Mitarbeiter regelmäßig im Umgang mit KI-Systemen und den entsprechenden ethischen und rechtlichen Anforderungen, um ein Bewusstsein für potenzielle Risiken und die Einhaltung der Verordnung zu schaffen.</t>
  </si>
  <si>
    <t>Kontinuierliche Überwachung und Verbesserung
Echtzeitüberwachung: Setzen Sie Mechanismen zur Echtzeitüberwachung von KI-Prozessen ein, um Sicherheitsvorfälle und Anomalien frühzeitig zu erkennen und darauf zu reagieren.
Regelmäßige Audits: Führen Sie regelmäßige Audits durch, um die Einhaltung der EU-KI-Verordnung sicherzustellen und die Wirksamkeit der implementierten Maßnahmen kontinuierlich zu verbessern.</t>
  </si>
  <si>
    <t>Benutzerfreundlichkeit und Nachvollziehbarkeit
Benutzerfreundliche Dashboards und Visualisierungen: Entwickeln Sie intuitive und leicht verständliche Dashboards, die sicherheitsrelevante Informationen klar und transparent darstellen.
Dokumentation der Entscheidungsprozesse: Stellen Sie sicher, dass alle Entscheidungsprozesse im SIEM-System vollständig dokumentiert und für Nutzer nachvollziehbar sind, um Vertrauen und Akzeptanz zu fördern.</t>
  </si>
  <si>
    <t>Bias-Vermeidung und Fairness
Diverse Trainingsdaten: Nutzen Sie vielfältige und repräsentative Datensätze, um KI-Modelle zu trainieren und Bias sowie Diskriminierung zu minimieren.
Regelmäßige Kalibrierung und Überprüfung: Führen Sie kontinuierliche Überprüfungen und Kalibrierungen der KI-Modelle durch, um sicherzustellen, dass sie fair und unvoreingenommen arbeiten.</t>
  </si>
  <si>
    <t>Zugriffsmanagement
Striktes Zugangsmanagement: Implementierung eines Identity-Access-Management-Systems (IAM), das auf den Prinzipien von Least Privilege und Zero Trust basiert.
Automatisierte Überprüfung von Zugriffsrechten: Einführung automatisierter Systeme zur kontinuierlichen Überprüfung und Anpassung von Zugriffsrechten, um unberechtigten Zugriff zu verhindern.</t>
  </si>
  <si>
    <t>Verfügbarkeit &amp; Integrität
Hochverfügbarkeitsarchitekturen: Regelmäßige Stresstests und Failover-Übungen zur Überprüfung der Belastbarkeit und Verfügbarkeit der KI-Systeme.
Sichere Backup-Strategien: Verschlüsselung von Backups und regelmäßige Wiederherstellungstests, um sicherzustellen, dass die Datenintegrität gewahrt bleibt.</t>
  </si>
  <si>
    <t>Wartung &amp; Konfiguration
Fortlaufende Überwachung: Einführung eines kontinuierlichen Überwachungs- und Testsystems, das sicherstellt, dass die KI-gestützten Systeme stets funktional und konform sind.
Zero-Trust und SASE-Architekturen: Implementierung eines Zero-Trust-Modells und Verwendung von Secure Access Service Edge (SASE) für sichere Fernwartung.
Risikobasiertes Change Management: Einführung eines risikobasierten Change-Management-Prozesses, der Änderungen streng kontrolliert und auf ihre Konformität hin überprüft.</t>
  </si>
  <si>
    <t>Personal &amp; Unterstützung
Kontinuierliche Schulung: Implementierung fortlaufender Schulungsprogramme, die technische, ethische und rechtliche Aspekte abdecken, kombiniert mit Simulationen und Ethik-Workshops.
Zertifizierung und Anreizsysteme: Förderung von Zertifizierungen durch externe Stellen sowie Schaffung von Anreizsystemen, die die Einhaltung der EU-KI-Verordnung belohnen.</t>
  </si>
  <si>
    <t>Dokumentation
Automatisierte und standardisierte Dokumentation: Einsatz automatisierter Dokumentationstools und Entwicklung von Erklärmodellen für die KI-Algorithmen, um Transparenz und Nachvollziehbarkeit zu gewährleisten.
Externe Audits: Regelmäßige externe Überprüfungen und Audits der Dokumentation, um die Einhaltung der EU-KI-Verordnung sicherzustellen.</t>
  </si>
  <si>
    <t>Verantwortung
Governance-Komittees: Einrichtung von KI-Governance-Komitees und technischen Aufsichtsgremien, die regelmäßig tagen, um Verantwortlichkeiten zu überprüfen und sicherzustellen, dass alle Aufgaben im Einklang mit den regulatorischen Anforderungen erfüllt werden.
Schulung und Sensibilisierung: Regelmäßige Schulungen der Verantwortlichen zu den neuesten Entwicklungen in der EU-KI-Verordnung sowie Etablierung eines Chief AI Officers (CAIO), der die technische Verantwortung trägt.</t>
  </si>
  <si>
    <t>https://www.redhat.com/de/topics/security/what-is-an-IDPS</t>
  </si>
  <si>
    <t>https://www.rapid7.com/de/cybersecurity-grundlagen/intrusion-detection-and-prevention-systems-idps/</t>
  </si>
  <si>
    <t>https://de.vectra.ai/topics/intrusion-detection-prevention-system</t>
  </si>
  <si>
    <t>https://www.digital-chiefs.de/schutz-ki-getriebenen-angriffen-edr-soc-antwort-auf-wormgpt/</t>
  </si>
  <si>
    <t>https://www.microsoft.com/de-de/security/business/security-101/what-is-edr-endpoint-detection-response</t>
  </si>
  <si>
    <t>https://www.elovade.com/blog/neu-ki-gestuetzte-managed-endpoint-detection-and-response-von-eset/</t>
  </si>
  <si>
    <t>https://www.zscaler.com/de/zpedia/what-is-endpoint-detection-response-edr</t>
  </si>
  <si>
    <t xml:space="preserve">Dokumentation
Technische Dokumentation
Dokumentationsautomatisierung: Nutzen Sie automatisierte Tools zur Dokumentation der KI-Algorithmen und Entscheidungsprozesse, um sicherzustellen, dass alle Änderungen und Versionen vollständig erfasst und transparent sind.
Externe Dokumentationsüberprüfung: Führen Sie regelmäßig externe Überprüfungen der technischen Dokumentation durch, um sicherzustellen, dass sie den höchsten Standards entspricht und den Anforderungen der EU-KI-Verordnung gerecht wird.
Dokumentationsstandards: Entwickeln Sie interne Dokumentationsstandards, die über die regulatorischen Anforderungen hinausgehen und sicherstellen, dass jede technische Änderung lückenlos dokumentiert wird.
Funktionalitätsdokumentation
Interaktive Dokumentationstools: Verwenden Sie interaktive Dokumentationstools, die es den Nutzern ermöglichen, die Funktionsweise der KI in Echtzeit zu simulieren und zu verstehen.
Schulung in Erklärbarkeit: Schulen Sie die Verantwortlichen regelmäßig in der Erklärbarkeit von KI-Entscheidungen, um sicherzustellen, dass diese klar und verständlich dokumentiert werden können.
Erklärbarkeits-Kontrollmechanismen: Implementieren Sie Mechanismen zur Überprüfung der Erklärbarkeit der KI-Entscheidungen, um sicherzustellen, dass diese den Anforderungen der EU-KI-Verordnung entsprechen.
</t>
  </si>
  <si>
    <t>Personal &amp; Support
Geschultes Personal
Kontinuierliche Schulungskampagnen: Implementieren Sie kontinuierliche Schulungskampagnen, die das Personal regelmäßig auf den neuesten Stand in Bezug auf die EU-KI-Verordnung bringen.
KI-Kompetenzzertifikate: Führen Sie interne Kompetenzzertifikate ein, die nachweislich die Kenntnisse der Mitarbeiter über die KI Personal &amp; Support
Geschultes Personal
Kontinuierliche Schulungskampagnen: Implementieren Sie kontinuierliche Schulungskampagnen, die das Personal regelmäßig auf den neuesten Stand in Bezug auf die EU-KI-Verordnung bringen.
KI-Kompetenzzertifikate: Führen Sie interne Kompetenzzertifikate ein, die nachweislich die Kenntnisse der Mitarbeiter über die KI und ihre regulatorischen Anforderungen belegen.
Peer-Review-System: Etablieren Sie ein Peer-Review-System, bei dem Mitarbeiter die Arbeit ihrer Kollegen auf Einhaltung der Vorschriften überprüfen und Verbesserungsmöglichkeiten vorschlagen.
Formal geschultes Personal
Formale Schulungszertifikate: Setzen Sie formale Zertifikate voraus, die durch anerkannte Institutionen ausgestellt werden und die Schulung des Personals in den relevanten Regularien bestätigen.
Pflichtfortbildungen: Etablieren Sie jährliche Pflichtfortbildungen, die auf neue regulatorische Anforderungen eingehen und das Wissen der Mitarbeiter aktuell halten.
Compliance-Test: Führen Sie regelmäßige Compliance-Tests durch, die das Verständnis der Mitarbeiter für die EU-KI-Verordnung und ihre Umsetzung überprüfen.
Zertifizierungen
Externe Zertifizierungsprogramme: Fördern Sie die Teilnahme an externen Zertifizierungsprogrammen, die sich auf KI-Technologien und regulatorische Anforderungen spezialisieren.
Inhouse-Zertifizierungsprogramme: Entwickeln Sie Inhouse-Zertifizierungsprogramme, die spezifisch auf die Implementierung und Wartung der KI-Lösung abgestimmt sind.
Kontinuierliche Zertifizierungsprüfung: Setzen Sie einen Zyklus für die regelmäßige Erneuerung von Zertifikaten, um sicherzustellen, dass alle Mitarbeiter kontinuierlich auf dem neuesten Stand sind.
Supportvertrag
    Gegenmaßnahmen:
        Regelmäßige Vertragsüberprüfungen: Führen Sie regelmäßige Überprüfungen und Aktualisierungen der Supportverträge durch, um sicherzustellen, dass sie alle aktuellen Anforderungen der EU-KI-Verordnung abdecken.
        Compliance-Klauseln: Integrieren Sie spezifische Compliance-Klauseln, die klare Pflichten und Rechte in Bezug auf die Einhaltung der EU-KI-Verordnung festlegen.
        Externe Compliance-Beratung: Ziehen Sie externe Berater hinzu, um sicherzustellen, dass die vertraglichen Verpflichtungen vollständig den regulatorischen Anforderungen entsprechen.</t>
  </si>
  <si>
    <t xml:space="preserve">Verantwortlichkeit
Funktionale Verantwortung
Verpflichtende Compliance-Schulungen: Führen Sie regelmäßige, verpflichtende Schulungen für alle funktionalen Verantwortlichen durch, um sicherzustellen, dass sie die Anforderungen der EU-KI-Verordnung vollständig verstehen.
Erstellung eines Compliance-Kalenders: Implementieren Sie einen Compliance-Kalender, der alle relevanten Aufgaben und Verantwortlichkeiten zeitlich strukturiert und deren Erfüllung überwacht.
Verantwortlichkeits-Checkpoints: Setzen Sie regelmäßige Checkpoints, bei denen die Einhaltung der Verantwortlichkeiten überprüft wird. Diese Checkpoints können durch interne Audits oder durch externe Prüfer erfolgen.
Technische Verantwortung
Technische Compliance-Workshops: Organisieren Sie Workshops, die technische Teams spezifisch in den technischen Aspekten der EU-KI-Verordnung schulen.
Formalisierung der Verantwortungsübernahme: Entwickeln Sie formale Dokumente, die die Übernahme der technischen Verantwortung festhalten und regelmäßig aktualisiert werden müssen.
Technisches Audit-Framework: Implementieren Sie ein technisches Audit-Framework, das alle technischen Prozesse regelmäßig auf Konformität mit der Verordnung überprüft.
</t>
  </si>
  <si>
    <t>https://www.splunk.com/en_us/blog/learn/automation-vs-orchestration.html</t>
  </si>
  <si>
    <t>https://www.netsuite.com/portal/resource/articles/erp/orchestration-vs-automation.shtml</t>
  </si>
  <si>
    <t>https://camunda.com/blog/2023/07/orchestration-vs-automation-differences-use-cases/</t>
  </si>
  <si>
    <t>https://www.elastic.co/de/what-is/soar</t>
  </si>
  <si>
    <t>https://www.servicenow.com/de/products/security-operations/what-is-soar.html</t>
  </si>
  <si>
    <t>https://www.hub24.de/informationssicherheit/ki-security/</t>
  </si>
  <si>
    <t>https://www.checkpoint.com/de/cyber-hub/cyber-security/what-is-ai-cyber-security/</t>
  </si>
  <si>
    <t>https://www.linux-magazin.de/ausgaben/2020/04/ki-im-monitoring-2/</t>
  </si>
  <si>
    <t>https://www.logicmonitor.com/de?utm_medium=paid-search&amp;utm_source=google&amp;utm_term=&amp;utm_content=o-e&amp;utm_solution=pl&amp;utm_campaign=hO11y&amp;utm_program=ito&amp;utm_type=lg&amp;qgad=698567793077&amp;qgterm=netzwerk%C3%BCberwachung&amp;campaignid=21259955507&amp;adgroupid=160341868005&amp;adid=698567793077&amp;gad_source=1&amp;gclid=Cj0KCQiAuou6BhDhARIsAIfgrn4KyMoyqGy3GgsbrjtE38FmMKhPtcig9ETHbLajfHd2UVkd4sJN8TMaAmAxEALw_wcB</t>
  </si>
  <si>
    <t>https://www.rapid7.com/services/managed-detection-and-response-mdr/demo/?utm_source=google&amp;utm_medium=cpc&amp;utm_campaign=DACH_Generic_MDR_GSN_DE&amp;utm_term=managed%20incident%20response&amp;_bt=692689075569&amp;_bm=p&amp;_bn=g&amp;gad_source=1&amp;gclid=Cj0KCQiAuou6BhDhARIsAIfgrn6Qq_AGGEM-VN_Q42PGax6odzK55P-Qf3Y2QmKFylVFcMhf8aFVu_8aAtL5EALw_wcB</t>
  </si>
  <si>
    <t>https://www.security-insider.de/automatisierung-und-ki-im-incident-management-a-6954a2cea7b3568dbb0665c6345c09bf/</t>
  </si>
  <si>
    <t>https://www.ilert.com/de/blog/ki-gestutzte-incident-management-kommunikation</t>
  </si>
  <si>
    <t>https://www.computer-automation.de/vernetzung/langfristige-loesungsfindung-im-incident-response.htm</t>
  </si>
  <si>
    <t>https://www.microsoft.com/de-de/security/business/security-101/what-is-incident-response</t>
  </si>
  <si>
    <t>https://www.security-insider.de/network-incident-detection-and-response-mit-ki-steuerung-a-d20fc39816ac7e81f083c664e144b850/</t>
  </si>
  <si>
    <t>https://www.ibm.com/topics/dfir</t>
  </si>
  <si>
    <t>https://cybersecurity.aeromarine.es/forensic-cybersecurity-analysis/</t>
  </si>
  <si>
    <t>https://cybersrcc.com/forensics/</t>
  </si>
  <si>
    <t>https://www.institutedata.com/blog/what-is-forensics-in-cyber-security/</t>
  </si>
  <si>
    <t>https://myturn.careers/blog/cyber-security-analyst-vs-digital-forensics-analyst/</t>
  </si>
  <si>
    <t>https://content.tehtris.com/nis2guide/gads/dach?campaignid=21197249976&amp;adgroupid=161966621035&amp;adid=697009288210&amp;gad_source=1&amp;gclid=Cj0KCQiAuou6BhDhARIsAIfgrn5TwFpucbSew5Dg9XJoumNXPOsevqWVbCLyyvkU58dHx5xu1X-_m4UaAraSEALw_wcB</t>
  </si>
  <si>
    <t>https://content.serviceware-se.com/de/whitepaper-security-operations-framework?utm_term=threat%20intelligence&amp;utm_campaign=1D+-+SIS+-+Assets+-+Security&amp;utm_source=adwords&amp;utm_medium=ppc&amp;hsa_acc=2139488720&amp;hsa_cam=15764245801&amp;hsa_grp=157378246713&amp;hsa_ad=705793737007&amp;hsa_src=g&amp;hsa_tgt=kwd-296116363667&amp;hsa_kw=threat%20intelligence&amp;hsa_mt=b&amp;hsa_net=adwords&amp;hsa_ver=3&amp;gad_source=1&amp;gclid=Cj0KCQiAuou6BhDhARIsAIfgrn4iUtzyT9mi--7hdk8uPEUYrL1tdGgkCa6qFPjnj59a16ZeEMrD6LgaApBHEALw_wcB</t>
  </si>
  <si>
    <t>https://www.bsi.bund.de/EN/Themen/Unternehmen-und-Organisationen/Cyber-Sicherheitslage/Analysen-und-Prognosen/Threat-Intelligence/threat-intelligence_node.html</t>
  </si>
  <si>
    <t>https://www.rapid7.com/fundamentals/what-is-threat-intelligence/</t>
  </si>
  <si>
    <t>https://www.microsoft.com/de-de/security/business/security-101/what-is-cyber-threat-intelligence</t>
  </si>
  <si>
    <t>https://www.zscaler.com/zpedia/what-is-threat-intelligence</t>
  </si>
  <si>
    <t>https://www.broadcom.com/topics/threat-intelligence</t>
  </si>
  <si>
    <t>https://www.ibm.com/de-de/topics/threat-hunting</t>
  </si>
  <si>
    <t>https://www.crowdstrike.com/de-de/cybersecurity-101/threat-intelligence/threat-hunting/?srsltid=AfmBOoqn0C2sJOJdu7TImwvU1fucRpgxGD82d76fAirZRAR-jEaJyZsm</t>
  </si>
  <si>
    <t>https://www.security-insider.de/was-ist-threat-hunting-a-984035/</t>
  </si>
  <si>
    <t>https://www.logpoint.com/de/blog/threat-hunting/</t>
  </si>
  <si>
    <t>https://www.checkpoint.com/de/cyber-hub/cloud-security/what-is-threat-hunting/</t>
  </si>
  <si>
    <t>https://de.tenable.com/source/vulnerability-management</t>
  </si>
  <si>
    <t>https://www.rapid7.com/de/cybersecurity-grundlagen/vulnerability-management-and-scanning/</t>
  </si>
  <si>
    <t>https://www.drivelock.com/de/blog/vulnerability-management</t>
  </si>
  <si>
    <t>https://www.ninjaone.com/de/blog/schritte-vulnerability-management-prozess/</t>
  </si>
  <si>
    <t>https://www.bsi.bund.de/DE/Themen/Unternehmen-und-Organisationen/Informationen-und-Empfehlungen/Freie-Software/Tools/OpenVAS/OpenVAS_node.html</t>
  </si>
  <si>
    <t>https://learn.microsoft.com/de-de/defender-vulnerability-management/defender-vulnerability-management</t>
  </si>
  <si>
    <t>https://www.it-business.de/was-ist-vulnerability-management-a-4d848590c5668c4036f8f40aae7b1a83/</t>
  </si>
  <si>
    <t>https://www.atera.com/de/blog/was-ist-vulnerability-management-schwachstellenmanagement/</t>
  </si>
  <si>
    <t>https://www.usd.de/security-analysis-pentests/vulnerability-management-services/</t>
  </si>
  <si>
    <t>https://media.usu.com/de-de/ressourcen/22/e-book-system-monitoring?utm_term=monitoring%20system%20it&amp;utm_campaign=O_DACH_IT-Monitoring&amp;utm_source=adwords&amp;utm_medium=ppc&amp;hsa_acc=6695385117&amp;hsa_cam=18211411628&amp;hsa_grp=141465035675&amp;hsa_ad=662493522885&amp;hsa_src=g&amp;hsa_tgt=kwd-1256557213190&amp;hsa_kw=monitoring%20system%20it&amp;hsa_mt=p&amp;hsa_net=adwords&amp;hsa_ver=3&amp;gad_source=1&amp;gclid=Cj0KCQiAuou6BhDhARIsAIfgrn5oOwBTS4bvO2Qtl9NtQjm7x7TzgprSfEy372OHeo6UvNJd4GNq1fIaAv-UEALw_wcB</t>
  </si>
  <si>
    <t>https://www.crowdstrike.com/de-de/cybersecurity-101/next-gen-siem/log-management/?srsltid=AfmBOoqfX0v-tO85FzXClbuOTQzasgZ5e9PjKZnY1ycmp5eRpuzlaKRn</t>
  </si>
  <si>
    <t>https://www.elastic.co/de/what-is/log-monitoring</t>
  </si>
  <si>
    <t>https://www.logpoint.com/de/blog/log-management/</t>
  </si>
  <si>
    <t>https://www.secuinfra.com/de/techtalk/was-ist-log-management/</t>
  </si>
  <si>
    <t>https://www.crowdstrike.com/de-de/cybersecurity-101/next-gen-siem/siem-vs-log-management/?srsltid=AfmBOopPwqUq4jDQs2PWq8mPe_CLlhDXe2n5LQrxvhhhAtWKu_Vgk6z3</t>
  </si>
  <si>
    <t>https://newrelic.com/de/resources/white-papers/log-management-best-practices</t>
  </si>
  <si>
    <t>https://nis-2-congress.com/wissen/glossar/zentralisiertes-log-management/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</si>
</sst>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49" x14ac:knownFonts="1">
    <font>
      <sz val="11"/>
      <color theme="1"/>
      <name val="Calibri"/>
      <family val="2"/>
      <scheme val="minor"/>
    </font>
    <font>
      <b/>
      <sz val="11"/>
      <color theme="1"/>
      <name val="Calibri"/>
      <family val="2"/>
      <scheme val="minor"/>
    </font>
    <font>
      <b/>
      <sz val="36"/>
      <color theme="1"/>
      <name val="Calibri"/>
      <family val="2"/>
      <scheme val="minor"/>
    </font>
    <font>
      <i/>
      <sz val="11"/>
      <color theme="1"/>
      <name val="Calibri"/>
      <family val="2"/>
      <scheme val="minor"/>
    </font>
    <font>
      <b/>
      <i/>
      <sz val="11"/>
      <color theme="1"/>
      <name val="Calibri"/>
      <family val="2"/>
      <scheme val="minor"/>
    </font>
    <font>
      <sz val="11"/>
      <name val="Calibri"/>
      <family val="2"/>
      <scheme val="minor"/>
    </font>
    <font>
      <sz val="11"/>
      <color theme="1"/>
      <name val="Calibri"/>
      <family val="2"/>
    </font>
    <font>
      <b/>
      <sz val="36"/>
      <color rgb="FF000000"/>
      <name val="Calibri"/>
      <family val="2"/>
    </font>
    <font>
      <sz val="12"/>
      <color rgb="FF000000"/>
      <name val="Calibri"/>
      <family val="2"/>
    </font>
    <font>
      <b/>
      <sz val="11"/>
      <color rgb="FF000000"/>
      <name val="Calibri"/>
      <family val="2"/>
    </font>
    <font>
      <sz val="10"/>
      <color theme="1"/>
      <name val="Calibri"/>
      <family val="2"/>
      <scheme val="minor"/>
    </font>
    <font>
      <b/>
      <sz val="11"/>
      <color theme="0"/>
      <name val="Calibri"/>
      <family val="2"/>
      <scheme val="minor"/>
    </font>
    <font>
      <sz val="11"/>
      <color rgb="FF000000"/>
      <name val="Calibri"/>
      <family val="2"/>
    </font>
    <font>
      <b/>
      <sz val="36"/>
      <color theme="0"/>
      <name val="Calibri"/>
      <family val="2"/>
    </font>
    <font>
      <b/>
      <sz val="14"/>
      <color theme="0"/>
      <name val="Calibri"/>
      <family val="2"/>
    </font>
    <font>
      <u/>
      <sz val="11"/>
      <color theme="10"/>
      <name val="Calibri"/>
      <family val="2"/>
      <scheme val="minor"/>
    </font>
    <font>
      <b/>
      <sz val="14"/>
      <color theme="0"/>
      <name val="Calibri"/>
      <family val="2"/>
      <scheme val="minor"/>
    </font>
    <font>
      <b/>
      <sz val="11"/>
      <color theme="1"/>
      <name val="Calibri"/>
      <family val="2"/>
    </font>
    <font>
      <b/>
      <i/>
      <sz val="11"/>
      <color theme="1"/>
      <name val="Calibri"/>
      <family val="2"/>
    </font>
    <font>
      <b/>
      <sz val="10"/>
      <color theme="1"/>
      <name val="Calibri"/>
      <family val="2"/>
      <scheme val="minor"/>
    </font>
    <font>
      <b/>
      <sz val="20"/>
      <color theme="1"/>
      <name val="Calibri"/>
      <family val="2"/>
      <scheme val="minor"/>
    </font>
    <font>
      <sz val="8"/>
      <name val="Calibri"/>
      <family val="2"/>
      <scheme val="minor"/>
    </font>
    <font>
      <u/>
      <sz val="11"/>
      <color theme="1"/>
      <name val="Calibri"/>
      <family val="2"/>
      <scheme val="minor"/>
    </font>
    <font>
      <sz val="11"/>
      <color theme="0"/>
      <name val="Calibri"/>
      <family val="2"/>
      <scheme val="minor"/>
    </font>
    <font>
      <sz val="11"/>
      <color indexed="8"/>
      <name val="Calibri"/>
      <family val="2"/>
      <scheme val="minor"/>
    </font>
    <font>
      <b/>
      <sz val="24"/>
      <color theme="0"/>
      <name val="Calibri"/>
      <family val="2"/>
      <scheme val="minor"/>
    </font>
    <font>
      <b/>
      <sz val="14"/>
      <color theme="0"/>
      <name val="Calibri (Body)"/>
    </font>
    <font>
      <i/>
      <sz val="10"/>
      <color theme="1"/>
      <name val="Calibri"/>
      <family val="2"/>
      <scheme val="minor"/>
    </font>
    <font>
      <b/>
      <i/>
      <sz val="10"/>
      <color theme="1"/>
      <name val="Calibri"/>
      <family val="2"/>
      <scheme val="minor"/>
    </font>
    <font>
      <sz val="10"/>
      <color rgb="FF000000"/>
      <name val="Calibri"/>
      <family val="2"/>
      <scheme val="minor"/>
    </font>
    <font>
      <sz val="11"/>
      <color rgb="FF000000"/>
      <name val="Calibri"/>
      <family val="2"/>
      <scheme val="minor"/>
    </font>
    <font>
      <b/>
      <sz val="11"/>
      <color rgb="FF000000"/>
      <name val="Calibri"/>
      <family val="2"/>
      <scheme val="minor"/>
    </font>
    <font>
      <b/>
      <sz val="14"/>
      <color theme="10"/>
      <name val="Calibri"/>
      <family val="2"/>
      <scheme val="minor"/>
    </font>
    <font>
      <b/>
      <sz val="11"/>
      <color indexed="8"/>
      <name val="Calibri"/>
      <family val="2"/>
    </font>
    <font>
      <sz val="11"/>
      <color indexed="8"/>
      <name val="Calibri"/>
      <family val="2"/>
    </font>
    <font>
      <b/>
      <sz val="10"/>
      <color indexed="9"/>
      <name val="Times New Roman"/>
      <family val="1"/>
    </font>
    <font>
      <sz val="11"/>
      <color indexed="9"/>
      <name val="Calibri"/>
      <family val="2"/>
    </font>
    <font>
      <b/>
      <u/>
      <sz val="11"/>
      <color indexed="9"/>
      <name val="Times New Roman"/>
      <family val="1"/>
    </font>
    <font>
      <sz val="12"/>
      <color theme="1"/>
      <name val="Times New Roman"/>
      <family val="1"/>
    </font>
    <font>
      <b/>
      <sz val="10"/>
      <color rgb="FF000000"/>
      <name val="Times New Roman"/>
      <family val="1"/>
    </font>
    <font>
      <sz val="10"/>
      <color rgb="FF000000"/>
      <name val="Times New Roman"/>
      <family val="1"/>
    </font>
    <font>
      <b/>
      <sz val="10"/>
      <color theme="1"/>
      <name val="Times New Roman"/>
      <family val="1"/>
    </font>
    <font>
      <b/>
      <sz val="10"/>
      <color rgb="FFFFFFFF"/>
      <name val="Times New Roman"/>
      <family val="1"/>
    </font>
    <font>
      <sz val="10"/>
      <color theme="1"/>
      <name val="Times New Roman"/>
      <family val="1"/>
    </font>
    <font>
      <sz val="10"/>
      <color rgb="FF212121"/>
      <name val="Times New Roman"/>
      <family val="1"/>
    </font>
    <font>
      <sz val="10"/>
      <color rgb="FF00B050"/>
      <name val="Times New Roman"/>
      <family val="1"/>
    </font>
    <font>
      <sz val="11"/>
      <color theme="1"/>
      <name val="Calibri"/>
      <family val="2"/>
      <scheme val="minor"/>
    </font>
    <font>
      <sz val="11"/>
      <color rgb="FF000EFF"/>
      <name val="Calibri"/>
      <family val="2"/>
      <scheme val="minor"/>
    </font>
    <font>
      <i/>
      <sz val="11"/>
      <color rgb="FF000EFF"/>
      <name val="Calibri"/>
      <family val="2"/>
      <scheme val="minor"/>
    </font>
  </fonts>
  <fills count="39">
    <fill>
      <patternFill patternType="none"/>
    </fill>
    <fill>
      <patternFill patternType="gray125"/>
    </fill>
    <fill>
      <patternFill patternType="solid">
        <fgColor theme="4" tint="0.79998168889431442"/>
        <bgColor indexed="64"/>
      </patternFill>
    </fill>
    <fill>
      <patternFill patternType="solid">
        <fgColor theme="3" tint="0.79998168889431442"/>
        <bgColor indexed="64"/>
      </patternFill>
    </fill>
    <fill>
      <patternFill patternType="solid">
        <fgColor theme="3" tint="0.39997558519241921"/>
        <bgColor indexed="64"/>
      </patternFill>
    </fill>
    <fill>
      <patternFill patternType="solid">
        <fgColor theme="6" tint="0.39997558519241921"/>
        <bgColor indexed="64"/>
      </patternFill>
    </fill>
    <fill>
      <patternFill patternType="solid">
        <fgColor rgb="FF538DD5"/>
        <bgColor rgb="FF000000"/>
      </patternFill>
    </fill>
    <fill>
      <patternFill patternType="solid">
        <fgColor rgb="FFC5D9F1"/>
        <bgColor rgb="FF000000"/>
      </patternFill>
    </fill>
    <fill>
      <patternFill patternType="solid">
        <fgColor theme="3" tint="0.79998168889431442"/>
        <bgColor rgb="FF000000"/>
      </patternFill>
    </fill>
    <fill>
      <patternFill patternType="solid">
        <fgColor theme="4" tint="0.79998168889431442"/>
        <bgColor rgb="FF000000"/>
      </patternFill>
    </fill>
    <fill>
      <patternFill patternType="solid">
        <fgColor theme="6" tint="0.39997558519241921"/>
        <bgColor rgb="FF000000"/>
      </patternFill>
    </fill>
    <fill>
      <patternFill patternType="solid">
        <fgColor theme="0"/>
        <bgColor rgb="FF000000"/>
      </patternFill>
    </fill>
    <fill>
      <patternFill patternType="solid">
        <fgColor theme="0"/>
        <bgColor indexed="64"/>
      </patternFill>
    </fill>
    <fill>
      <patternFill patternType="solid">
        <fgColor rgb="FF0070C0"/>
        <bgColor indexed="64"/>
      </patternFill>
    </fill>
    <fill>
      <patternFill patternType="solid">
        <fgColor rgb="FF7030A0"/>
        <bgColor indexed="64"/>
      </patternFill>
    </fill>
    <fill>
      <patternFill patternType="solid">
        <fgColor rgb="FFFFFF00"/>
        <bgColor indexed="64"/>
      </patternFill>
    </fill>
    <fill>
      <patternFill patternType="solid">
        <fgColor rgb="FFFF0000"/>
        <bgColor indexed="64"/>
      </patternFill>
    </fill>
    <fill>
      <patternFill patternType="solid">
        <fgColor rgb="FF00B050"/>
        <bgColor indexed="64"/>
      </patternFill>
    </fill>
    <fill>
      <patternFill patternType="solid">
        <fgColor rgb="FF002060"/>
        <bgColor rgb="FF000000"/>
      </patternFill>
    </fill>
    <fill>
      <patternFill patternType="solid">
        <fgColor theme="3" tint="-0.499984740745262"/>
        <bgColor indexed="64"/>
      </patternFill>
    </fill>
    <fill>
      <patternFill patternType="solid">
        <fgColor rgb="FF002060"/>
        <bgColor indexed="64"/>
      </patternFill>
    </fill>
    <fill>
      <patternFill patternType="solid">
        <fgColor rgb="FF538DD5"/>
        <bgColor indexed="64"/>
      </patternFill>
    </fill>
    <fill>
      <patternFill patternType="solid">
        <fgColor rgb="FFC5D9F1"/>
        <bgColor indexed="64"/>
      </patternFill>
    </fill>
    <fill>
      <patternFill patternType="solid">
        <fgColor rgb="FFF9F49D"/>
        <bgColor indexed="64"/>
      </patternFill>
    </fill>
    <fill>
      <patternFill patternType="solid">
        <fgColor rgb="FF4BB2E0"/>
        <bgColor indexed="64"/>
      </patternFill>
    </fill>
    <fill>
      <patternFill patternType="solid">
        <fgColor rgb="FF9292EA"/>
        <bgColor indexed="64"/>
      </patternFill>
    </fill>
    <fill>
      <patternFill patternType="solid">
        <fgColor rgb="FFFAB746"/>
        <bgColor indexed="64"/>
      </patternFill>
    </fill>
    <fill>
      <patternFill patternType="solid">
        <fgColor rgb="FFF97367"/>
        <bgColor indexed="64"/>
      </patternFill>
    </fill>
    <fill>
      <patternFill patternType="solid">
        <fgColor rgb="FF7DF49F"/>
        <bgColor indexed="64"/>
      </patternFill>
    </fill>
    <fill>
      <patternFill patternType="solid">
        <fgColor theme="3" tint="0.79995117038483843"/>
        <bgColor indexed="64"/>
      </patternFill>
    </fill>
    <fill>
      <patternFill patternType="solid">
        <fgColor rgb="FFFFFFFF"/>
        <bgColor rgb="FF000000"/>
      </patternFill>
    </fill>
    <fill>
      <patternFill patternType="solid">
        <fgColor rgb="FFF2F2F2"/>
      </patternFill>
    </fill>
    <fill>
      <patternFill patternType="solid">
        <fgColor theme="3" tint="0.39997558519241921"/>
        <bgColor rgb="FF000000"/>
      </patternFill>
    </fill>
    <fill>
      <patternFill patternType="solid">
        <fgColor rgb="FFFFFFFF"/>
        <bgColor indexed="64"/>
      </patternFill>
    </fill>
    <fill>
      <patternFill patternType="solid">
        <fgColor theme="0" tint="-0.14999847407452621"/>
        <bgColor indexed="64"/>
      </patternFill>
    </fill>
    <fill>
      <patternFill patternType="solid">
        <fgColor rgb="FFF2F2F2"/>
        <bgColor indexed="64"/>
      </patternFill>
    </fill>
    <fill>
      <patternFill patternType="solid">
        <fgColor rgb="FF002060"/>
      </patternFill>
    </fill>
    <fill>
      <patternFill patternType="solid">
        <fgColor rgb="FF2F75B5"/>
      </patternFill>
    </fill>
    <fill>
      <patternFill patternType="solid">
        <fgColor theme="3" tint="-0.249977111117893"/>
        <bgColor rgb="FF000000"/>
      </patternFill>
    </fill>
  </fills>
  <borders count="161">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dotted">
        <color indexed="64"/>
      </left>
      <right style="dotted">
        <color indexed="64"/>
      </right>
      <top style="dotted">
        <color indexed="64"/>
      </top>
      <bottom style="dotted">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dotted">
        <color indexed="64"/>
      </right>
      <top style="medium">
        <color indexed="64"/>
      </top>
      <bottom style="dotted">
        <color indexed="64"/>
      </bottom>
      <diagonal/>
    </border>
    <border>
      <left style="dotted">
        <color indexed="64"/>
      </left>
      <right style="dotted">
        <color indexed="64"/>
      </right>
      <top style="medium">
        <color indexed="64"/>
      </top>
      <bottom style="dotted">
        <color indexed="64"/>
      </bottom>
      <diagonal/>
    </border>
    <border>
      <left style="dotted">
        <color indexed="64"/>
      </left>
      <right style="medium">
        <color indexed="64"/>
      </right>
      <top style="medium">
        <color indexed="64"/>
      </top>
      <bottom style="dotted">
        <color indexed="64"/>
      </bottom>
      <diagonal/>
    </border>
    <border>
      <left style="medium">
        <color indexed="64"/>
      </left>
      <right style="dotted">
        <color indexed="64"/>
      </right>
      <top style="dotted">
        <color indexed="64"/>
      </top>
      <bottom style="dotted">
        <color indexed="64"/>
      </bottom>
      <diagonal/>
    </border>
    <border>
      <left style="dotted">
        <color indexed="64"/>
      </left>
      <right style="medium">
        <color indexed="64"/>
      </right>
      <top style="dotted">
        <color indexed="64"/>
      </top>
      <bottom style="dotted">
        <color indexed="64"/>
      </bottom>
      <diagonal/>
    </border>
    <border>
      <left style="medium">
        <color indexed="64"/>
      </left>
      <right style="dotted">
        <color indexed="64"/>
      </right>
      <top style="dotted">
        <color indexed="64"/>
      </top>
      <bottom style="medium">
        <color indexed="64"/>
      </bottom>
      <diagonal/>
    </border>
    <border>
      <left style="dotted">
        <color indexed="64"/>
      </left>
      <right style="dotted">
        <color indexed="64"/>
      </right>
      <top style="dotted">
        <color indexed="64"/>
      </top>
      <bottom style="medium">
        <color indexed="64"/>
      </bottom>
      <diagonal/>
    </border>
    <border>
      <left style="dotted">
        <color indexed="64"/>
      </left>
      <right style="medium">
        <color indexed="64"/>
      </right>
      <top style="dotted">
        <color indexed="64"/>
      </top>
      <bottom style="medium">
        <color indexed="64"/>
      </bottom>
      <diagonal/>
    </border>
    <border>
      <left style="dotted">
        <color indexed="64"/>
      </left>
      <right/>
      <top style="dotted">
        <color indexed="64"/>
      </top>
      <bottom/>
      <diagonal/>
    </border>
    <border>
      <left/>
      <right style="dotted">
        <color indexed="64"/>
      </right>
      <top style="dotted">
        <color indexed="64"/>
      </top>
      <bottom/>
      <diagonal/>
    </border>
    <border>
      <left style="dotted">
        <color indexed="64"/>
      </left>
      <right style="dotted">
        <color indexed="64"/>
      </right>
      <top/>
      <bottom/>
      <diagonal/>
    </border>
    <border>
      <left style="medium">
        <color indexed="64"/>
      </left>
      <right style="dotted">
        <color indexed="64"/>
      </right>
      <top style="dotted">
        <color indexed="64"/>
      </top>
      <bottom/>
      <diagonal/>
    </border>
    <border>
      <left style="dotted">
        <color indexed="64"/>
      </left>
      <right style="dotted">
        <color indexed="64"/>
      </right>
      <top style="dotted">
        <color indexed="64"/>
      </top>
      <bottom/>
      <diagonal/>
    </border>
    <border>
      <left style="dotted">
        <color indexed="64"/>
      </left>
      <right style="medium">
        <color indexed="64"/>
      </right>
      <top style="dotted">
        <color indexed="64"/>
      </top>
      <bottom/>
      <diagonal/>
    </border>
    <border>
      <left style="medium">
        <color indexed="64"/>
      </left>
      <right style="dotted">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style="dotted">
        <color indexed="64"/>
      </left>
      <right style="medium">
        <color indexed="64"/>
      </right>
      <top style="medium">
        <color indexed="64"/>
      </top>
      <bottom style="medium">
        <color indexed="64"/>
      </bottom>
      <diagonal/>
    </border>
    <border>
      <left style="medium">
        <color indexed="64"/>
      </left>
      <right style="dotted">
        <color indexed="64"/>
      </right>
      <top/>
      <bottom/>
      <diagonal/>
    </border>
    <border>
      <left style="dotted">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dotted">
        <color indexed="64"/>
      </right>
      <top/>
      <bottom style="dotted">
        <color indexed="64"/>
      </bottom>
      <diagonal/>
    </border>
    <border>
      <left/>
      <right/>
      <top/>
      <bottom style="dotted">
        <color indexed="64"/>
      </bottom>
      <diagonal/>
    </border>
    <border>
      <left/>
      <right style="medium">
        <color indexed="64"/>
      </right>
      <top style="dotted">
        <color indexed="64"/>
      </top>
      <bottom style="dotted">
        <color indexed="64"/>
      </bottom>
      <diagonal/>
    </border>
    <border>
      <left style="dotted">
        <color indexed="64"/>
      </left>
      <right/>
      <top/>
      <bottom/>
      <diagonal/>
    </border>
    <border>
      <left style="dotted">
        <color indexed="64"/>
      </left>
      <right style="dotted">
        <color indexed="64"/>
      </right>
      <top/>
      <bottom style="dotted">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medium">
        <color indexed="64"/>
      </right>
      <top/>
      <bottom style="medium">
        <color indexed="64"/>
      </bottom>
      <diagonal/>
    </border>
    <border>
      <left/>
      <right style="medium">
        <color indexed="64"/>
      </right>
      <top/>
      <bottom style="dotted">
        <color indexed="64"/>
      </bottom>
      <diagonal/>
    </border>
    <border>
      <left style="medium">
        <color indexed="64"/>
      </left>
      <right/>
      <top/>
      <bottom style="dotted">
        <color indexed="64"/>
      </bottom>
      <diagonal/>
    </border>
    <border>
      <left style="dotted">
        <color indexed="64"/>
      </left>
      <right style="medium">
        <color indexed="64"/>
      </right>
      <top/>
      <bottom style="dotted">
        <color indexed="64"/>
      </bottom>
      <diagonal/>
    </border>
    <border>
      <left style="thin">
        <color indexed="64"/>
      </left>
      <right style="thin">
        <color indexed="64"/>
      </right>
      <top style="thin">
        <color indexed="64"/>
      </top>
      <bottom/>
      <diagonal/>
    </border>
    <border>
      <left style="dotted">
        <color indexed="64"/>
      </left>
      <right/>
      <top/>
      <bottom style="thin">
        <color indexed="64"/>
      </bottom>
      <diagonal/>
    </border>
    <border>
      <left style="dotted">
        <color indexed="64"/>
      </left>
      <right/>
      <top/>
      <bottom style="dotted">
        <color indexed="64"/>
      </bottom>
      <diagonal/>
    </border>
    <border>
      <left style="dotted">
        <color indexed="64"/>
      </left>
      <right/>
      <top style="thin">
        <color indexed="64"/>
      </top>
      <bottom/>
      <diagonal/>
    </border>
    <border>
      <left/>
      <right/>
      <top style="dotted">
        <color indexed="64"/>
      </top>
      <bottom style="thin">
        <color indexed="64"/>
      </bottom>
      <diagonal/>
    </border>
    <border>
      <left style="dotted">
        <color indexed="64"/>
      </left>
      <right/>
      <top style="dotted">
        <color indexed="64"/>
      </top>
      <bottom style="thin">
        <color indexed="64"/>
      </bottom>
      <diagonal/>
    </border>
    <border>
      <left/>
      <right style="dotted">
        <color indexed="64"/>
      </right>
      <top/>
      <bottom style="dotted">
        <color indexed="64"/>
      </bottom>
      <diagonal/>
    </border>
    <border>
      <left/>
      <right style="dotted">
        <color indexed="64"/>
      </right>
      <top/>
      <bottom style="thin">
        <color indexed="64"/>
      </bottom>
      <diagonal/>
    </border>
    <border>
      <left/>
      <right style="dotted">
        <color indexed="64"/>
      </right>
      <top/>
      <bottom/>
      <diagonal/>
    </border>
    <border>
      <left style="dotted">
        <color indexed="64"/>
      </left>
      <right/>
      <top style="medium">
        <color indexed="64"/>
      </top>
      <bottom style="dotted">
        <color indexed="64"/>
      </bottom>
      <diagonal/>
    </border>
    <border>
      <left style="dotted">
        <color indexed="64"/>
      </left>
      <right/>
      <top style="dotted">
        <color indexed="64"/>
      </top>
      <bottom style="dotted">
        <color indexed="64"/>
      </bottom>
      <diagonal/>
    </border>
    <border>
      <left style="dotted">
        <color indexed="64"/>
      </left>
      <right/>
      <top style="dotted">
        <color indexed="64"/>
      </top>
      <bottom style="medium">
        <color indexed="64"/>
      </bottom>
      <diagonal/>
    </border>
    <border>
      <left style="dotted">
        <color indexed="64"/>
      </left>
      <right/>
      <top/>
      <bottom style="medium">
        <color indexed="64"/>
      </bottom>
      <diagonal/>
    </border>
    <border>
      <left/>
      <right/>
      <top style="dotted">
        <color indexed="64"/>
      </top>
      <bottom style="dotted">
        <color indexed="64"/>
      </bottom>
      <diagonal/>
    </border>
    <border>
      <left/>
      <right/>
      <top style="dotted">
        <color indexed="64"/>
      </top>
      <bottom style="medium">
        <color indexed="64"/>
      </bottom>
      <diagonal/>
    </border>
    <border>
      <left/>
      <right style="dotted">
        <color indexed="64"/>
      </right>
      <top style="dotted">
        <color indexed="64"/>
      </top>
      <bottom style="medium">
        <color indexed="64"/>
      </bottom>
      <diagonal/>
    </border>
    <border>
      <left/>
      <right style="dotted">
        <color indexed="64"/>
      </right>
      <top style="medium">
        <color indexed="64"/>
      </top>
      <bottom style="dotted">
        <color indexed="64"/>
      </bottom>
      <diagonal/>
    </border>
    <border>
      <left/>
      <right style="dotted">
        <color indexed="64"/>
      </right>
      <top style="dotted">
        <color indexed="64"/>
      </top>
      <bottom style="dotted">
        <color indexed="64"/>
      </bottom>
      <diagonal/>
    </border>
    <border>
      <left/>
      <right style="dotted">
        <color indexed="64"/>
      </right>
      <top style="medium">
        <color indexed="64"/>
      </top>
      <bottom style="medium">
        <color indexed="64"/>
      </bottom>
      <diagonal/>
    </border>
    <border>
      <left/>
      <right style="dotted">
        <color indexed="64"/>
      </right>
      <top/>
      <bottom style="medium">
        <color indexed="64"/>
      </bottom>
      <diagonal/>
    </border>
    <border>
      <left style="thin">
        <color indexed="64"/>
      </left>
      <right style="thin">
        <color indexed="64"/>
      </right>
      <top style="medium">
        <color indexed="64"/>
      </top>
      <bottom style="thin">
        <color indexed="64"/>
      </bottom>
      <diagonal/>
    </border>
    <border>
      <left/>
      <right/>
      <top style="dotted">
        <color indexed="64"/>
      </top>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medium">
        <color indexed="64"/>
      </right>
      <top style="medium">
        <color indexed="64"/>
      </top>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dotted">
        <color indexed="64"/>
      </top>
      <bottom/>
      <diagonal/>
    </border>
    <border>
      <left style="thin">
        <color indexed="64"/>
      </left>
      <right style="thin">
        <color indexed="64"/>
      </right>
      <top/>
      <bottom style="dotted">
        <color indexed="64"/>
      </bottom>
      <diagonal/>
    </border>
    <border>
      <left style="medium">
        <color indexed="64"/>
      </left>
      <right/>
      <top style="medium">
        <color indexed="64"/>
      </top>
      <bottom style="dotted">
        <color indexed="64"/>
      </bottom>
      <diagonal/>
    </border>
    <border>
      <left style="medium">
        <color indexed="64"/>
      </left>
      <right/>
      <top style="dotted">
        <color indexed="64"/>
      </top>
      <bottom style="dotted">
        <color indexed="64"/>
      </bottom>
      <diagonal/>
    </border>
    <border>
      <left style="thin">
        <color indexed="64"/>
      </left>
      <right/>
      <top style="medium">
        <color indexed="64"/>
      </top>
      <bottom style="dotted">
        <color indexed="64"/>
      </bottom>
      <diagonal/>
    </border>
    <border>
      <left style="thin">
        <color indexed="64"/>
      </left>
      <right/>
      <top style="dotted">
        <color indexed="64"/>
      </top>
      <bottom style="dotted">
        <color indexed="64"/>
      </bottom>
      <diagonal/>
    </border>
    <border>
      <left style="thin">
        <color indexed="64"/>
      </left>
      <right/>
      <top/>
      <bottom style="dotted">
        <color indexed="64"/>
      </bottom>
      <diagonal/>
    </border>
    <border>
      <left/>
      <right style="medium">
        <color indexed="64"/>
      </right>
      <top style="medium">
        <color indexed="64"/>
      </top>
      <bottom style="dotted">
        <color indexed="64"/>
      </bottom>
      <diagonal/>
    </border>
    <border>
      <left style="medium">
        <color indexed="64"/>
      </left>
      <right style="thin">
        <color indexed="64"/>
      </right>
      <top style="dotted">
        <color indexed="64"/>
      </top>
      <bottom style="dotted">
        <color indexed="64"/>
      </bottom>
      <diagonal/>
    </border>
    <border>
      <left style="medium">
        <color indexed="64"/>
      </left>
      <right style="thin">
        <color indexed="64"/>
      </right>
      <top/>
      <bottom style="dotted">
        <color indexed="64"/>
      </bottom>
      <diagonal/>
    </border>
    <border>
      <left style="medium">
        <color indexed="64"/>
      </left>
      <right/>
      <top style="dotted">
        <color indexed="64"/>
      </top>
      <bottom/>
      <diagonal/>
    </border>
    <border>
      <left style="thin">
        <color indexed="64"/>
      </left>
      <right/>
      <top style="dotted">
        <color indexed="64"/>
      </top>
      <bottom/>
      <diagonal/>
    </border>
    <border>
      <left/>
      <right style="medium">
        <color indexed="64"/>
      </right>
      <top style="dotted">
        <color indexed="64"/>
      </top>
      <bottom/>
      <diagonal/>
    </border>
    <border>
      <left style="medium">
        <color indexed="64"/>
      </left>
      <right style="thin">
        <color indexed="64"/>
      </right>
      <top style="dotted">
        <color indexed="64"/>
      </top>
      <bottom/>
      <diagonal/>
    </border>
    <border>
      <left/>
      <right style="thin">
        <color indexed="64"/>
      </right>
      <top style="dotted">
        <color indexed="64"/>
      </top>
      <bottom style="dotted">
        <color indexed="64"/>
      </bottom>
      <diagonal/>
    </border>
    <border>
      <left style="thin">
        <color indexed="64"/>
      </left>
      <right style="medium">
        <color indexed="64"/>
      </right>
      <top style="medium">
        <color indexed="64"/>
      </top>
      <bottom style="medium">
        <color indexed="64"/>
      </bottom>
      <diagonal/>
    </border>
    <border>
      <left/>
      <right style="thin">
        <color indexed="64"/>
      </right>
      <top/>
      <bottom style="dotted">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right style="thin">
        <color indexed="64"/>
      </right>
      <top style="dotted">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dotted">
        <color indexed="64"/>
      </left>
      <right/>
      <top style="medium">
        <color indexed="64"/>
      </top>
      <bottom/>
      <diagonal/>
    </border>
    <border>
      <left/>
      <right style="medium">
        <color indexed="64"/>
      </right>
      <top/>
      <bottom style="thin">
        <color indexed="64"/>
      </bottom>
      <diagonal/>
    </border>
    <border>
      <left style="dotted">
        <color indexed="64"/>
      </left>
      <right/>
      <top style="thin">
        <color indexed="64"/>
      </top>
      <bottom style="thin">
        <color indexed="64"/>
      </bottom>
      <diagonal/>
    </border>
    <border>
      <left/>
      <right style="dotted">
        <color indexed="64"/>
      </right>
      <top style="thin">
        <color indexed="64"/>
      </top>
      <bottom style="thin">
        <color indexed="64"/>
      </bottom>
      <diagonal/>
    </border>
    <border>
      <left/>
      <right style="dotted">
        <color indexed="64"/>
      </right>
      <top style="thin">
        <color indexed="64"/>
      </top>
      <bottom/>
      <diagonal/>
    </border>
    <border>
      <left style="thin">
        <color indexed="64"/>
      </left>
      <right style="thin">
        <color indexed="64"/>
      </right>
      <top style="thin">
        <color indexed="64"/>
      </top>
      <bottom style="dotted">
        <color indexed="64"/>
      </bottom>
      <diagonal/>
    </border>
    <border>
      <left/>
      <right style="medium">
        <color indexed="64"/>
      </right>
      <top style="thin">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style="medium">
        <color indexed="64"/>
      </left>
      <right style="thin">
        <color indexed="64"/>
      </right>
      <top style="thin">
        <color indexed="64"/>
      </top>
      <bottom style="medium">
        <color indexed="64"/>
      </bottom>
      <diagonal/>
    </border>
    <border>
      <left style="dotted">
        <color indexed="64"/>
      </left>
      <right style="dotted">
        <color indexed="64"/>
      </right>
      <top/>
      <bottom style="thin">
        <color indexed="64"/>
      </bottom>
      <diagonal/>
    </border>
    <border>
      <left/>
      <right style="thin">
        <color indexed="64"/>
      </right>
      <top style="thin">
        <color indexed="64"/>
      </top>
      <bottom style="dotted">
        <color indexed="64"/>
      </bottom>
      <diagonal/>
    </border>
    <border>
      <left/>
      <right/>
      <top style="thin">
        <color indexed="64"/>
      </top>
      <bottom style="dotted">
        <color indexed="64"/>
      </bottom>
      <diagonal/>
    </border>
    <border>
      <left/>
      <right style="thin">
        <color indexed="64"/>
      </right>
      <top style="dotted">
        <color indexed="64"/>
      </top>
      <bottom style="thin">
        <color indexed="64"/>
      </bottom>
      <diagonal/>
    </border>
    <border>
      <left style="dotted">
        <color indexed="64"/>
      </left>
      <right style="thin">
        <color indexed="64"/>
      </right>
      <top style="thin">
        <color indexed="64"/>
      </top>
      <bottom style="thin">
        <color indexed="64"/>
      </bottom>
      <diagonal/>
    </border>
    <border>
      <left style="dotted">
        <color indexed="64"/>
      </left>
      <right style="dotted">
        <color indexed="64"/>
      </right>
      <top style="thin">
        <color indexed="64"/>
      </top>
      <bottom/>
      <diagonal/>
    </border>
    <border>
      <left style="dotted">
        <color indexed="64"/>
      </left>
      <right style="dotted">
        <color indexed="64"/>
      </right>
      <top style="thin">
        <color indexed="64"/>
      </top>
      <bottom style="thin">
        <color indexed="64"/>
      </bottom>
      <diagonal/>
    </border>
    <border>
      <left style="thin">
        <color indexed="64"/>
      </left>
      <right style="medium">
        <color indexed="64"/>
      </right>
      <top style="thin">
        <color indexed="64"/>
      </top>
      <bottom style="dotted">
        <color indexed="64"/>
      </bottom>
      <diagonal/>
    </border>
    <border>
      <left/>
      <right style="thin">
        <color indexed="64"/>
      </right>
      <top style="medium">
        <color indexed="64"/>
      </top>
      <bottom style="dotted">
        <color indexed="64"/>
      </bottom>
      <diagonal/>
    </border>
    <border>
      <left/>
      <right style="thin">
        <color indexed="64"/>
      </right>
      <top style="medium">
        <color indexed="64"/>
      </top>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diagonal/>
    </border>
    <border>
      <left style="thin">
        <color indexed="64"/>
      </left>
      <right style="medium">
        <color indexed="64"/>
      </right>
      <top style="medium">
        <color indexed="64"/>
      </top>
      <bottom style="dotted">
        <color indexed="64"/>
      </bottom>
      <diagonal/>
    </border>
    <border>
      <left style="medium">
        <color indexed="8"/>
      </left>
      <right style="medium">
        <color indexed="8"/>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64"/>
      </top>
      <bottom style="medium">
        <color indexed="64"/>
      </bottom>
      <diagonal/>
    </border>
    <border>
      <left style="medium">
        <color indexed="8"/>
      </left>
      <right/>
      <top style="medium">
        <color indexed="64"/>
      </top>
      <bottom style="medium">
        <color indexed="64"/>
      </bottom>
      <diagonal/>
    </border>
    <border>
      <left/>
      <right style="medium">
        <color indexed="8"/>
      </right>
      <top style="medium">
        <color indexed="8"/>
      </top>
      <bottom style="medium">
        <color indexed="64"/>
      </bottom>
      <diagonal/>
    </border>
    <border>
      <left/>
      <right/>
      <top style="medium">
        <color indexed="8"/>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dotted">
        <color indexed="64"/>
      </right>
      <top style="medium">
        <color indexed="64"/>
      </top>
      <bottom/>
      <diagonal/>
    </border>
    <border>
      <left/>
      <right/>
      <top style="thin">
        <color theme="0" tint="-0.14999847407452621"/>
      </top>
      <bottom/>
      <diagonal/>
    </border>
    <border>
      <left style="medium">
        <color indexed="64"/>
      </left>
      <right/>
      <top/>
      <bottom style="double">
        <color indexed="64"/>
      </bottom>
      <diagonal/>
    </border>
    <border>
      <left/>
      <right/>
      <top/>
      <bottom style="double">
        <color indexed="64"/>
      </bottom>
      <diagonal/>
    </border>
  </borders>
  <cellStyleXfs count="3">
    <xf numFmtId="0" fontId="0" fillId="0" borderId="0"/>
    <xf numFmtId="0" fontId="15" fillId="0" borderId="0" applyNumberFormat="0" applyFill="0" applyBorder="0" applyAlignment="0" applyProtection="0"/>
    <xf numFmtId="0" fontId="24" fillId="0" borderId="0"/>
  </cellStyleXfs>
  <cellXfs count="1257">
    <xf numFmtId="0" fontId="0" fillId="0" borderId="0" xfId="0"/>
    <xf numFmtId="0" fontId="0" fillId="0" borderId="0" xfId="0" applyAlignment="1">
      <alignment horizontal="center"/>
    </xf>
    <xf numFmtId="0" fontId="0" fillId="0" borderId="0" xfId="0" applyAlignment="1">
      <alignment vertical="center"/>
    </xf>
    <xf numFmtId="0" fontId="0" fillId="3" borderId="0" xfId="0" applyFill="1" applyAlignment="1">
      <alignment vertical="center"/>
    </xf>
    <xf numFmtId="0" fontId="1" fillId="3" borderId="5" xfId="0" applyFont="1" applyFill="1" applyBorder="1" applyAlignment="1">
      <alignment vertical="center"/>
    </xf>
    <xf numFmtId="0" fontId="0" fillId="3" borderId="0" xfId="0" applyFill="1"/>
    <xf numFmtId="0" fontId="0" fillId="3" borderId="5" xfId="0" applyFill="1" applyBorder="1" applyAlignment="1">
      <alignment vertical="center"/>
    </xf>
    <xf numFmtId="0" fontId="3" fillId="3" borderId="0" xfId="0" applyFont="1" applyFill="1" applyAlignment="1">
      <alignment vertical="center"/>
    </xf>
    <xf numFmtId="0" fontId="0" fillId="3" borderId="5" xfId="0" applyFill="1" applyBorder="1"/>
    <xf numFmtId="0" fontId="0" fillId="3" borderId="7" xfId="0" applyFill="1" applyBorder="1"/>
    <xf numFmtId="0" fontId="0" fillId="3" borderId="8" xfId="0" applyFill="1" applyBorder="1"/>
    <xf numFmtId="0" fontId="0" fillId="3" borderId="0" xfId="0" applyFill="1" applyAlignment="1">
      <alignment horizontal="left" vertical="center"/>
    </xf>
    <xf numFmtId="0" fontId="0" fillId="3" borderId="6" xfId="0" applyFill="1" applyBorder="1" applyAlignment="1">
      <alignment vertical="center"/>
    </xf>
    <xf numFmtId="0" fontId="0" fillId="3" borderId="6" xfId="0" applyFill="1" applyBorder="1"/>
    <xf numFmtId="0" fontId="0" fillId="3" borderId="9" xfId="0" applyFill="1" applyBorder="1"/>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2" fillId="3" borderId="4" xfId="0" applyFont="1" applyFill="1" applyBorder="1" applyAlignment="1">
      <alignment horizontal="center" vertical="center"/>
    </xf>
    <xf numFmtId="0" fontId="4" fillId="0" borderId="0" xfId="0" applyFont="1"/>
    <xf numFmtId="0" fontId="4" fillId="0" borderId="37" xfId="0" applyFont="1" applyBorder="1"/>
    <xf numFmtId="0" fontId="0" fillId="3" borderId="0" xfId="0" applyFill="1" applyAlignment="1">
      <alignment vertical="top"/>
    </xf>
    <xf numFmtId="0" fontId="0" fillId="0" borderId="18" xfId="0" applyBorder="1"/>
    <xf numFmtId="0" fontId="4" fillId="0" borderId="23" xfId="0" applyFont="1" applyBorder="1"/>
    <xf numFmtId="0" fontId="0" fillId="0" borderId="25" xfId="0" applyBorder="1"/>
    <xf numFmtId="0" fontId="0" fillId="0" borderId="33" xfId="0" applyBorder="1"/>
    <xf numFmtId="0" fontId="0" fillId="0" borderId="34" xfId="0" applyBorder="1"/>
    <xf numFmtId="0" fontId="4" fillId="0" borderId="32" xfId="0" applyFont="1" applyBorder="1"/>
    <xf numFmtId="0" fontId="0" fillId="3" borderId="2" xfId="0" applyFill="1" applyBorder="1"/>
    <xf numFmtId="0" fontId="0" fillId="3" borderId="3" xfId="0" applyFill="1" applyBorder="1"/>
    <xf numFmtId="0" fontId="0" fillId="3" borderId="4" xfId="0" applyFill="1" applyBorder="1"/>
    <xf numFmtId="0" fontId="0" fillId="3" borderId="8" xfId="0" applyFill="1" applyBorder="1" applyAlignment="1">
      <alignment horizontal="left" vertical="center"/>
    </xf>
    <xf numFmtId="0" fontId="0" fillId="0" borderId="0" xfId="0" applyAlignment="1">
      <alignment horizontal="left" vertical="center"/>
    </xf>
    <xf numFmtId="0" fontId="4" fillId="3" borderId="37" xfId="0" applyFont="1" applyFill="1" applyBorder="1"/>
    <xf numFmtId="0" fontId="4" fillId="3" borderId="28" xfId="0" applyFont="1" applyFill="1" applyBorder="1"/>
    <xf numFmtId="0" fontId="1" fillId="3" borderId="18" xfId="0" applyFont="1" applyFill="1" applyBorder="1"/>
    <xf numFmtId="0" fontId="1" fillId="3" borderId="23" xfId="0" applyFont="1" applyFill="1" applyBorder="1"/>
    <xf numFmtId="0" fontId="0" fillId="3" borderId="18" xfId="0" applyFill="1" applyBorder="1"/>
    <xf numFmtId="0" fontId="0" fillId="3" borderId="34" xfId="0" applyFill="1" applyBorder="1"/>
    <xf numFmtId="0" fontId="0" fillId="3" borderId="32" xfId="0" applyFill="1" applyBorder="1"/>
    <xf numFmtId="0" fontId="4" fillId="3" borderId="32" xfId="0" applyFont="1" applyFill="1" applyBorder="1"/>
    <xf numFmtId="0" fontId="4" fillId="3" borderId="0" xfId="0" applyFont="1" applyFill="1"/>
    <xf numFmtId="0" fontId="0" fillId="3" borderId="23" xfId="0" applyFill="1" applyBorder="1"/>
    <xf numFmtId="0" fontId="4" fillId="3" borderId="23" xfId="0" applyFont="1" applyFill="1" applyBorder="1"/>
    <xf numFmtId="0" fontId="0" fillId="3" borderId="28" xfId="0" applyFill="1" applyBorder="1"/>
    <xf numFmtId="0" fontId="1" fillId="3" borderId="18" xfId="0" applyFont="1" applyFill="1" applyBorder="1" applyAlignment="1">
      <alignment horizontal="center" wrapText="1"/>
    </xf>
    <xf numFmtId="0" fontId="1" fillId="3" borderId="23" xfId="0" applyFont="1" applyFill="1" applyBorder="1" applyAlignment="1">
      <alignment horizontal="center" wrapText="1"/>
    </xf>
    <xf numFmtId="0" fontId="4" fillId="3" borderId="47" xfId="0" applyFont="1" applyFill="1" applyBorder="1"/>
    <xf numFmtId="0" fontId="0" fillId="3" borderId="48" xfId="0" applyFill="1" applyBorder="1"/>
    <xf numFmtId="0" fontId="1" fillId="0" borderId="18" xfId="0" applyFont="1" applyBorder="1"/>
    <xf numFmtId="0" fontId="4" fillId="3" borderId="52" xfId="0" applyFont="1" applyFill="1" applyBorder="1"/>
    <xf numFmtId="0" fontId="1" fillId="0" borderId="22" xfId="0" applyFont="1" applyBorder="1" applyAlignment="1">
      <alignment horizontal="left"/>
    </xf>
    <xf numFmtId="0" fontId="1" fillId="0" borderId="22" xfId="0" applyFont="1" applyBorder="1"/>
    <xf numFmtId="0" fontId="1" fillId="0" borderId="24" xfId="0" applyFont="1" applyBorder="1"/>
    <xf numFmtId="0" fontId="0" fillId="0" borderId="26" xfId="0" applyBorder="1"/>
    <xf numFmtId="0" fontId="0" fillId="0" borderId="35" xfId="0" applyBorder="1"/>
    <xf numFmtId="0" fontId="4" fillId="0" borderId="38" xfId="0" applyFont="1" applyBorder="1"/>
    <xf numFmtId="0" fontId="0" fillId="0" borderId="32" xfId="0" applyBorder="1"/>
    <xf numFmtId="0" fontId="0" fillId="0" borderId="24" xfId="0" applyBorder="1"/>
    <xf numFmtId="0" fontId="0" fillId="0" borderId="38" xfId="0" applyBorder="1"/>
    <xf numFmtId="0" fontId="0" fillId="0" borderId="40" xfId="0" applyBorder="1"/>
    <xf numFmtId="0" fontId="0" fillId="0" borderId="29" xfId="0" applyBorder="1"/>
    <xf numFmtId="0" fontId="0" fillId="0" borderId="46" xfId="0" applyBorder="1"/>
    <xf numFmtId="0" fontId="0" fillId="0" borderId="53" xfId="0" applyBorder="1"/>
    <xf numFmtId="0" fontId="1" fillId="0" borderId="23" xfId="0" applyFont="1" applyBorder="1"/>
    <xf numFmtId="0" fontId="0" fillId="0" borderId="23" xfId="0" applyBorder="1"/>
    <xf numFmtId="0" fontId="0" fillId="0" borderId="28" xfId="0" applyBorder="1"/>
    <xf numFmtId="0" fontId="4" fillId="0" borderId="28" xfId="0" applyFont="1" applyBorder="1"/>
    <xf numFmtId="0" fontId="4" fillId="0" borderId="36" xfId="0" applyFont="1" applyBorder="1"/>
    <xf numFmtId="0" fontId="4" fillId="0" borderId="39" xfId="0" applyFont="1" applyBorder="1"/>
    <xf numFmtId="0" fontId="4" fillId="0" borderId="22" xfId="0" applyFont="1" applyBorder="1"/>
    <xf numFmtId="0" fontId="0" fillId="0" borderId="25" xfId="0" applyBorder="1" applyAlignment="1">
      <alignment horizontal="left"/>
    </xf>
    <xf numFmtId="0" fontId="0" fillId="0" borderId="25" xfId="0" applyBorder="1" applyAlignment="1">
      <alignment horizontal="left" vertical="center"/>
    </xf>
    <xf numFmtId="0" fontId="4" fillId="0" borderId="27" xfId="0" applyFont="1" applyBorder="1"/>
    <xf numFmtId="0" fontId="1" fillId="0" borderId="22" xfId="0" applyFont="1" applyBorder="1" applyAlignment="1">
      <alignment vertical="center"/>
    </xf>
    <xf numFmtId="0" fontId="0" fillId="0" borderId="39" xfId="0" applyBorder="1" applyAlignment="1">
      <alignment horizontal="left"/>
    </xf>
    <xf numFmtId="0" fontId="0" fillId="0" borderId="44" xfId="0" applyBorder="1" applyAlignment="1">
      <alignment horizontal="left"/>
    </xf>
    <xf numFmtId="0" fontId="0" fillId="0" borderId="0" xfId="0" applyAlignment="1">
      <alignment horizontal="left"/>
    </xf>
    <xf numFmtId="0" fontId="0" fillId="0" borderId="33" xfId="0" applyBorder="1" applyAlignment="1">
      <alignment horizontal="left"/>
    </xf>
    <xf numFmtId="0" fontId="4" fillId="0" borderId="51" xfId="0" applyFont="1" applyBorder="1"/>
    <xf numFmtId="0" fontId="0" fillId="0" borderId="39" xfId="0" applyBorder="1" applyAlignment="1">
      <alignment horizontal="left" vertical="center"/>
    </xf>
    <xf numFmtId="0" fontId="0" fillId="0" borderId="56" xfId="0" applyBorder="1"/>
    <xf numFmtId="0" fontId="0" fillId="3" borderId="0" xfId="0" applyFill="1" applyAlignment="1">
      <alignment horizontal="right" vertical="center"/>
    </xf>
    <xf numFmtId="0" fontId="0" fillId="0" borderId="0" xfId="0" applyAlignment="1">
      <alignment horizontal="center" vertical="center"/>
    </xf>
    <xf numFmtId="0" fontId="1" fillId="3" borderId="0" xfId="0" applyFont="1" applyFill="1" applyAlignment="1">
      <alignment horizontal="left" vertical="center"/>
    </xf>
    <xf numFmtId="0" fontId="1" fillId="3" borderId="0" xfId="0" applyFont="1" applyFill="1" applyAlignment="1">
      <alignment vertical="center"/>
    </xf>
    <xf numFmtId="0" fontId="1" fillId="3" borderId="2" xfId="0" applyFont="1" applyFill="1" applyBorder="1" applyAlignment="1">
      <alignment horizontal="center" vertical="center"/>
    </xf>
    <xf numFmtId="0" fontId="1" fillId="3" borderId="6" xfId="0" applyFont="1" applyFill="1" applyBorder="1"/>
    <xf numFmtId="0" fontId="0" fillId="2" borderId="6" xfId="0" applyFill="1" applyBorder="1"/>
    <xf numFmtId="0" fontId="1" fillId="3" borderId="55" xfId="0" applyFont="1" applyFill="1" applyBorder="1" applyAlignment="1">
      <alignment vertical="center"/>
    </xf>
    <xf numFmtId="0" fontId="1" fillId="3" borderId="45" xfId="0" applyFont="1" applyFill="1" applyBorder="1" applyAlignment="1">
      <alignment vertical="center"/>
    </xf>
    <xf numFmtId="0" fontId="0" fillId="3" borderId="45" xfId="0" applyFill="1" applyBorder="1" applyAlignment="1">
      <alignment vertical="center"/>
    </xf>
    <xf numFmtId="0" fontId="1" fillId="3" borderId="59" xfId="0" applyFont="1" applyFill="1" applyBorder="1" applyAlignment="1">
      <alignment vertical="center"/>
    </xf>
    <xf numFmtId="0" fontId="0" fillId="3" borderId="47" xfId="0" applyFill="1" applyBorder="1"/>
    <xf numFmtId="0" fontId="0" fillId="3" borderId="47" xfId="0" applyFill="1" applyBorder="1" applyAlignment="1">
      <alignment vertical="center"/>
    </xf>
    <xf numFmtId="0" fontId="0" fillId="3" borderId="58" xfId="0" applyFill="1" applyBorder="1"/>
    <xf numFmtId="0" fontId="1" fillId="3" borderId="6" xfId="0" applyFont="1" applyFill="1" applyBorder="1" applyAlignment="1">
      <alignment vertical="center"/>
    </xf>
    <xf numFmtId="0" fontId="4" fillId="0" borderId="2" xfId="0" applyFont="1" applyBorder="1"/>
    <xf numFmtId="0" fontId="0" fillId="0" borderId="4" xfId="0" applyBorder="1"/>
    <xf numFmtId="0" fontId="4" fillId="3" borderId="18" xfId="0" applyFont="1" applyFill="1" applyBorder="1"/>
    <xf numFmtId="0" fontId="6" fillId="7" borderId="0" xfId="0" applyFont="1" applyFill="1" applyAlignment="1">
      <alignment horizontal="right" vertical="center"/>
    </xf>
    <xf numFmtId="0" fontId="8" fillId="7" borderId="0" xfId="0" applyFont="1" applyFill="1" applyAlignment="1">
      <alignment vertical="center"/>
    </xf>
    <xf numFmtId="0" fontId="9" fillId="7" borderId="0" xfId="0" applyFont="1" applyFill="1" applyAlignment="1">
      <alignment vertical="center"/>
    </xf>
    <xf numFmtId="0" fontId="6" fillId="7" borderId="0" xfId="0" applyFont="1" applyFill="1" applyAlignment="1">
      <alignment vertical="center"/>
    </xf>
    <xf numFmtId="0" fontId="0" fillId="8" borderId="47" xfId="0" applyFill="1" applyBorder="1"/>
    <xf numFmtId="0" fontId="0" fillId="8" borderId="58" xfId="0" applyFill="1" applyBorder="1"/>
    <xf numFmtId="0" fontId="0" fillId="8" borderId="0" xfId="0" applyFill="1"/>
    <xf numFmtId="0" fontId="0" fillId="8" borderId="14" xfId="0" applyFill="1" applyBorder="1"/>
    <xf numFmtId="0" fontId="1" fillId="8" borderId="47" xfId="0" applyFont="1" applyFill="1" applyBorder="1"/>
    <xf numFmtId="0" fontId="0" fillId="8" borderId="61" xfId="0" applyFill="1" applyBorder="1"/>
    <xf numFmtId="0" fontId="0" fillId="8" borderId="62" xfId="0" applyFill="1" applyBorder="1"/>
    <xf numFmtId="0" fontId="4" fillId="8" borderId="61" xfId="0" applyFont="1" applyFill="1" applyBorder="1"/>
    <xf numFmtId="0" fontId="4" fillId="8" borderId="14" xfId="0" applyFont="1" applyFill="1" applyBorder="1"/>
    <xf numFmtId="0" fontId="7" fillId="8" borderId="2" xfId="0" applyFont="1" applyFill="1" applyBorder="1" applyAlignment="1">
      <alignment horizontal="center" vertical="center"/>
    </xf>
    <xf numFmtId="0" fontId="7" fillId="8" borderId="3" xfId="0" applyFont="1" applyFill="1" applyBorder="1" applyAlignment="1">
      <alignment horizontal="center" vertical="center"/>
    </xf>
    <xf numFmtId="0" fontId="7" fillId="8" borderId="4" xfId="0" applyFont="1" applyFill="1" applyBorder="1" applyAlignment="1">
      <alignment horizontal="center" vertical="center"/>
    </xf>
    <xf numFmtId="0" fontId="0" fillId="8" borderId="6" xfId="0" applyFill="1" applyBorder="1"/>
    <xf numFmtId="0" fontId="0" fillId="8" borderId="5" xfId="0" applyFill="1" applyBorder="1"/>
    <xf numFmtId="0" fontId="4" fillId="8" borderId="0" xfId="0" applyFont="1" applyFill="1"/>
    <xf numFmtId="0" fontId="0" fillId="8" borderId="0" xfId="0" applyFill="1" applyAlignment="1">
      <alignment vertical="center"/>
    </xf>
    <xf numFmtId="0" fontId="3" fillId="8" borderId="0" xfId="0" applyFont="1" applyFill="1" applyAlignment="1">
      <alignment vertical="center"/>
    </xf>
    <xf numFmtId="0" fontId="0" fillId="8" borderId="0" xfId="0" applyFill="1" applyAlignment="1">
      <alignment horizontal="center" vertical="center"/>
    </xf>
    <xf numFmtId="0" fontId="0" fillId="8" borderId="14" xfId="0" applyFill="1" applyBorder="1" applyAlignment="1">
      <alignment vertical="center"/>
    </xf>
    <xf numFmtId="0" fontId="4" fillId="8" borderId="0" xfId="0" applyFont="1" applyFill="1" applyAlignment="1">
      <alignment vertical="center"/>
    </xf>
    <xf numFmtId="0" fontId="1" fillId="8" borderId="45" xfId="0" applyFont="1" applyFill="1" applyBorder="1" applyAlignment="1">
      <alignment vertical="center"/>
    </xf>
    <xf numFmtId="0" fontId="0" fillId="8" borderId="0" xfId="0" applyFill="1" applyAlignment="1">
      <alignment horizontal="left" vertical="center"/>
    </xf>
    <xf numFmtId="0" fontId="1" fillId="8" borderId="55" xfId="0" applyFont="1" applyFill="1" applyBorder="1" applyAlignment="1">
      <alignment vertical="center"/>
    </xf>
    <xf numFmtId="0" fontId="1" fillId="8" borderId="59" xfId="0" applyFont="1" applyFill="1" applyBorder="1" applyAlignment="1">
      <alignment vertical="center"/>
    </xf>
    <xf numFmtId="0" fontId="1" fillId="8" borderId="59" xfId="0" applyFont="1" applyFill="1" applyBorder="1" applyAlignment="1">
      <alignment horizontal="left" vertical="center"/>
    </xf>
    <xf numFmtId="0" fontId="0" fillId="8" borderId="62" xfId="0" applyFill="1" applyBorder="1" applyAlignment="1">
      <alignment horizontal="left" vertical="center"/>
    </xf>
    <xf numFmtId="0" fontId="0" fillId="8" borderId="47" xfId="0" applyFill="1" applyBorder="1" applyAlignment="1">
      <alignment horizontal="left" vertical="center"/>
    </xf>
    <xf numFmtId="0" fontId="0" fillId="3" borderId="59" xfId="0" applyFill="1" applyBorder="1"/>
    <xf numFmtId="0" fontId="0" fillId="0" borderId="52" xfId="0" applyBorder="1"/>
    <xf numFmtId="0" fontId="0" fillId="3" borderId="52" xfId="0" applyFill="1" applyBorder="1"/>
    <xf numFmtId="0" fontId="0" fillId="0" borderId="27" xfId="0" applyBorder="1"/>
    <xf numFmtId="0" fontId="1" fillId="0" borderId="34" xfId="0" applyFont="1" applyBorder="1"/>
    <xf numFmtId="0" fontId="1" fillId="0" borderId="44" xfId="0" applyFont="1" applyBorder="1"/>
    <xf numFmtId="0" fontId="1" fillId="0" borderId="48" xfId="0" applyFont="1" applyBorder="1"/>
    <xf numFmtId="0" fontId="0" fillId="3" borderId="65" xfId="0" applyFill="1" applyBorder="1" applyAlignment="1">
      <alignment vertical="center"/>
    </xf>
    <xf numFmtId="0" fontId="0" fillId="3" borderId="64" xfId="0" applyFill="1" applyBorder="1"/>
    <xf numFmtId="0" fontId="2" fillId="3" borderId="3" xfId="0" applyFont="1" applyFill="1" applyBorder="1" applyAlignment="1">
      <alignment horizontal="left" vertical="center"/>
    </xf>
    <xf numFmtId="0" fontId="0" fillId="3" borderId="63" xfId="0" applyFill="1" applyBorder="1" applyAlignment="1">
      <alignment vertical="center"/>
    </xf>
    <xf numFmtId="0" fontId="10" fillId="3" borderId="0" xfId="0" applyFont="1" applyFill="1" applyAlignment="1">
      <alignment vertical="center"/>
    </xf>
    <xf numFmtId="0" fontId="10" fillId="3" borderId="45" xfId="0" applyFont="1" applyFill="1" applyBorder="1" applyAlignment="1">
      <alignment vertical="center"/>
    </xf>
    <xf numFmtId="0" fontId="1" fillId="3" borderId="66" xfId="0" applyFont="1" applyFill="1" applyBorder="1"/>
    <xf numFmtId="0" fontId="0" fillId="3" borderId="67" xfId="0" applyFill="1" applyBorder="1"/>
    <xf numFmtId="0" fontId="0" fillId="3" borderId="30" xfId="0" applyFill="1" applyBorder="1"/>
    <xf numFmtId="0" fontId="0" fillId="3" borderId="68" xfId="0" applyFill="1" applyBorder="1"/>
    <xf numFmtId="0" fontId="0" fillId="3" borderId="69" xfId="0" applyFill="1" applyBorder="1"/>
    <xf numFmtId="0" fontId="0" fillId="3" borderId="66" xfId="0" applyFill="1" applyBorder="1"/>
    <xf numFmtId="0" fontId="4" fillId="3" borderId="66" xfId="0" applyFont="1" applyFill="1" applyBorder="1"/>
    <xf numFmtId="0" fontId="4" fillId="3" borderId="68" xfId="0" applyFont="1" applyFill="1" applyBorder="1"/>
    <xf numFmtId="0" fontId="1" fillId="4" borderId="68" xfId="0" applyFont="1" applyFill="1" applyBorder="1" applyAlignment="1">
      <alignment vertical="center"/>
    </xf>
    <xf numFmtId="0" fontId="1" fillId="4" borderId="71" xfId="0" applyFont="1" applyFill="1" applyBorder="1" applyAlignment="1">
      <alignment vertical="center"/>
    </xf>
    <xf numFmtId="0" fontId="1" fillId="4" borderId="72" xfId="0" applyFont="1" applyFill="1" applyBorder="1" applyAlignment="1">
      <alignment vertical="center"/>
    </xf>
    <xf numFmtId="0" fontId="1" fillId="4" borderId="41" xfId="0" applyFont="1" applyFill="1" applyBorder="1"/>
    <xf numFmtId="0" fontId="1" fillId="4" borderId="42" xfId="0" applyFont="1" applyFill="1" applyBorder="1"/>
    <xf numFmtId="0" fontId="1" fillId="4" borderId="43" xfId="0" applyFont="1" applyFill="1" applyBorder="1"/>
    <xf numFmtId="0" fontId="1" fillId="2" borderId="82" xfId="0" applyFont="1" applyFill="1" applyBorder="1" applyAlignment="1">
      <alignment horizontal="left" vertical="top" wrapText="1"/>
    </xf>
    <xf numFmtId="0" fontId="1" fillId="2" borderId="83" xfId="0" applyFont="1" applyFill="1" applyBorder="1" applyAlignment="1">
      <alignment horizontal="left" vertical="top" wrapText="1"/>
    </xf>
    <xf numFmtId="0" fontId="1" fillId="2" borderId="84" xfId="0" applyFont="1" applyFill="1" applyBorder="1" applyAlignment="1">
      <alignment horizontal="left" vertical="top" wrapText="1"/>
    </xf>
    <xf numFmtId="0" fontId="0" fillId="0" borderId="89" xfId="0" applyBorder="1"/>
    <xf numFmtId="0" fontId="0" fillId="0" borderId="90" xfId="0" applyBorder="1"/>
    <xf numFmtId="0" fontId="0" fillId="0" borderId="92" xfId="0" applyBorder="1"/>
    <xf numFmtId="0" fontId="1" fillId="2" borderId="41" xfId="0" applyFont="1" applyFill="1" applyBorder="1" applyAlignment="1">
      <alignment horizontal="left" vertical="top" wrapText="1"/>
    </xf>
    <xf numFmtId="0" fontId="0" fillId="0" borderId="95" xfId="0" applyBorder="1"/>
    <xf numFmtId="0" fontId="0" fillId="0" borderId="96" xfId="0" applyBorder="1"/>
    <xf numFmtId="0" fontId="0" fillId="0" borderId="97" xfId="0" applyBorder="1"/>
    <xf numFmtId="0" fontId="1" fillId="2" borderId="43" xfId="0" applyFont="1" applyFill="1" applyBorder="1" applyAlignment="1">
      <alignment horizontal="left" vertical="top" wrapText="1"/>
    </xf>
    <xf numFmtId="0" fontId="0" fillId="0" borderId="98" xfId="0" applyBorder="1"/>
    <xf numFmtId="0" fontId="0" fillId="0" borderId="54" xfId="0" applyBorder="1"/>
    <xf numFmtId="0" fontId="4" fillId="3" borderId="83" xfId="0" applyFont="1" applyFill="1" applyBorder="1" applyAlignment="1">
      <alignment horizontal="left" vertical="top" wrapText="1"/>
    </xf>
    <xf numFmtId="0" fontId="4" fillId="3" borderId="84" xfId="0" applyFont="1" applyFill="1" applyBorder="1"/>
    <xf numFmtId="0" fontId="4" fillId="3" borderId="83" xfId="0" applyFont="1" applyFill="1" applyBorder="1"/>
    <xf numFmtId="0" fontId="4" fillId="3" borderId="43" xfId="0" applyFont="1" applyFill="1" applyBorder="1"/>
    <xf numFmtId="0" fontId="4" fillId="3" borderId="82" xfId="0" applyFont="1" applyFill="1" applyBorder="1" applyAlignment="1">
      <alignment horizontal="right"/>
    </xf>
    <xf numFmtId="0" fontId="0" fillId="0" borderId="91" xfId="0" applyBorder="1"/>
    <xf numFmtId="0" fontId="0" fillId="0" borderId="102" xfId="0" applyBorder="1"/>
    <xf numFmtId="0" fontId="0" fillId="0" borderId="103" xfId="0" applyBorder="1"/>
    <xf numFmtId="0" fontId="0" fillId="0" borderId="49" xfId="0" applyBorder="1"/>
    <xf numFmtId="0" fontId="0" fillId="0" borderId="16" xfId="0" applyBorder="1"/>
    <xf numFmtId="0" fontId="0" fillId="0" borderId="6" xfId="0" applyBorder="1"/>
    <xf numFmtId="0" fontId="0" fillId="0" borderId="104" xfId="0" applyBorder="1"/>
    <xf numFmtId="0" fontId="1" fillId="15" borderId="83" xfId="0" applyFont="1" applyFill="1" applyBorder="1" applyAlignment="1">
      <alignment horizontal="left" vertical="top" wrapText="1"/>
    </xf>
    <xf numFmtId="0" fontId="4" fillId="3" borderId="106" xfId="0" applyFont="1" applyFill="1" applyBorder="1" applyAlignment="1">
      <alignment horizontal="left" vertical="top" wrapText="1"/>
    </xf>
    <xf numFmtId="0" fontId="11" fillId="17" borderId="42" xfId="0" applyFont="1" applyFill="1" applyBorder="1" applyAlignment="1">
      <alignment horizontal="left" vertical="top" wrapText="1"/>
    </xf>
    <xf numFmtId="0" fontId="4" fillId="3" borderId="43" xfId="0" applyFont="1" applyFill="1" applyBorder="1" applyAlignment="1">
      <alignment horizontal="left" vertical="top" wrapText="1"/>
    </xf>
    <xf numFmtId="0" fontId="11" fillId="17" borderId="82" xfId="0" applyFont="1" applyFill="1" applyBorder="1" applyAlignment="1">
      <alignment horizontal="center" vertical="top" wrapText="1"/>
    </xf>
    <xf numFmtId="0" fontId="4" fillId="3" borderId="1" xfId="0" applyFont="1" applyFill="1" applyBorder="1" applyAlignment="1">
      <alignment horizontal="left" vertical="top" wrapText="1"/>
    </xf>
    <xf numFmtId="0" fontId="4" fillId="3" borderId="19" xfId="0" applyFont="1" applyFill="1" applyBorder="1"/>
    <xf numFmtId="0" fontId="4" fillId="3" borderId="1" xfId="0" applyFont="1" applyFill="1" applyBorder="1"/>
    <xf numFmtId="0" fontId="4" fillId="3" borderId="108" xfId="0" applyFont="1" applyFill="1" applyBorder="1"/>
    <xf numFmtId="0" fontId="4" fillId="3" borderId="109" xfId="0" applyFont="1" applyFill="1" applyBorder="1" applyAlignment="1">
      <alignment horizontal="right"/>
    </xf>
    <xf numFmtId="0" fontId="4" fillId="3" borderId="108" xfId="0" applyFont="1" applyFill="1" applyBorder="1" applyAlignment="1">
      <alignment horizontal="left" vertical="top" wrapText="1"/>
    </xf>
    <xf numFmtId="0" fontId="4" fillId="3" borderId="112" xfId="0" applyFont="1" applyFill="1" applyBorder="1" applyAlignment="1">
      <alignment horizontal="left" vertical="top" wrapText="1"/>
    </xf>
    <xf numFmtId="1" fontId="0" fillId="0" borderId="104" xfId="0" applyNumberFormat="1" applyBorder="1" applyAlignment="1">
      <alignment horizontal="right" vertical="top" wrapText="1"/>
    </xf>
    <xf numFmtId="1" fontId="4" fillId="3" borderId="109" xfId="0" applyNumberFormat="1" applyFont="1" applyFill="1" applyBorder="1" applyAlignment="1">
      <alignment horizontal="right" vertical="top" wrapText="1"/>
    </xf>
    <xf numFmtId="0" fontId="4" fillId="3" borderId="109" xfId="0" applyFont="1" applyFill="1" applyBorder="1" applyAlignment="1">
      <alignment horizontal="right" vertical="top" wrapText="1"/>
    </xf>
    <xf numFmtId="0" fontId="0" fillId="0" borderId="98" xfId="0" applyBorder="1" applyAlignment="1">
      <alignment horizontal="left" vertical="top" wrapText="1"/>
    </xf>
    <xf numFmtId="0" fontId="0" fillId="0" borderId="46" xfId="0" applyBorder="1" applyAlignment="1">
      <alignment horizontal="left" vertical="top" wrapText="1"/>
    </xf>
    <xf numFmtId="0" fontId="0" fillId="0" borderId="103" xfId="0" applyBorder="1" applyAlignment="1">
      <alignment horizontal="left" vertical="top" wrapText="1"/>
    </xf>
    <xf numFmtId="0" fontId="0" fillId="0" borderId="54" xfId="0" applyBorder="1" applyAlignment="1">
      <alignment horizontal="left" vertical="top" wrapText="1"/>
    </xf>
    <xf numFmtId="0" fontId="11" fillId="17" borderId="115" xfId="0" applyFont="1" applyFill="1" applyBorder="1" applyAlignment="1">
      <alignment horizontal="center" vertical="top" wrapText="1"/>
    </xf>
    <xf numFmtId="0" fontId="11" fillId="17" borderId="11" xfId="0" applyFont="1" applyFill="1" applyBorder="1" applyAlignment="1">
      <alignment horizontal="left" vertical="top" wrapText="1"/>
    </xf>
    <xf numFmtId="0" fontId="4" fillId="3" borderId="57" xfId="0" applyFont="1" applyFill="1" applyBorder="1" applyAlignment="1">
      <alignment horizontal="left" vertical="top" wrapText="1"/>
    </xf>
    <xf numFmtId="0" fontId="4" fillId="3" borderId="116" xfId="0" applyFont="1" applyFill="1" applyBorder="1" applyAlignment="1">
      <alignment horizontal="left" vertical="top" wrapText="1"/>
    </xf>
    <xf numFmtId="0" fontId="4" fillId="3" borderId="115" xfId="0" applyFont="1" applyFill="1" applyBorder="1" applyAlignment="1">
      <alignment horizontal="right" vertical="top" wrapText="1"/>
    </xf>
    <xf numFmtId="0" fontId="4" fillId="3" borderId="10" xfId="0" applyFont="1" applyFill="1" applyBorder="1"/>
    <xf numFmtId="0" fontId="4" fillId="3" borderId="57" xfId="0" applyFont="1" applyFill="1" applyBorder="1"/>
    <xf numFmtId="0" fontId="4" fillId="3" borderId="117" xfId="0" applyFont="1" applyFill="1" applyBorder="1"/>
    <xf numFmtId="0" fontId="4" fillId="3" borderId="115" xfId="0" applyFont="1" applyFill="1" applyBorder="1" applyAlignment="1">
      <alignment horizontal="right"/>
    </xf>
    <xf numFmtId="0" fontId="4" fillId="3" borderId="117" xfId="0" applyFont="1" applyFill="1" applyBorder="1" applyAlignment="1">
      <alignment horizontal="left" vertical="top" wrapText="1"/>
    </xf>
    <xf numFmtId="0" fontId="4" fillId="3" borderId="82" xfId="0" applyFont="1" applyFill="1" applyBorder="1" applyAlignment="1">
      <alignment horizontal="right" vertical="top" wrapText="1"/>
    </xf>
    <xf numFmtId="0" fontId="1" fillId="15" borderId="57" xfId="0" applyFont="1" applyFill="1" applyBorder="1" applyAlignment="1">
      <alignment horizontal="left" vertical="top" wrapText="1"/>
    </xf>
    <xf numFmtId="1" fontId="4" fillId="3" borderId="115" xfId="0" applyNumberFormat="1" applyFont="1" applyFill="1" applyBorder="1" applyAlignment="1">
      <alignment horizontal="right" vertical="top" wrapText="1"/>
    </xf>
    <xf numFmtId="0" fontId="4" fillId="3" borderId="50" xfId="0" applyFont="1" applyFill="1" applyBorder="1" applyAlignment="1">
      <alignment horizontal="left" vertical="top" wrapText="1"/>
    </xf>
    <xf numFmtId="0" fontId="0" fillId="0" borderId="77" xfId="0" applyBorder="1"/>
    <xf numFmtId="0" fontId="0" fillId="5" borderId="18" xfId="0" applyFill="1" applyBorder="1"/>
    <xf numFmtId="0" fontId="0" fillId="5" borderId="67" xfId="0" applyFill="1" applyBorder="1"/>
    <xf numFmtId="0" fontId="1" fillId="4" borderId="42" xfId="0" applyFont="1" applyFill="1" applyBorder="1" applyAlignment="1">
      <alignment horizontal="center"/>
    </xf>
    <xf numFmtId="0" fontId="0" fillId="0" borderId="74" xfId="0" applyBorder="1" applyAlignment="1">
      <alignment horizontal="right"/>
    </xf>
    <xf numFmtId="0" fontId="1" fillId="0" borderId="18" xfId="0" applyFont="1" applyBorder="1" applyAlignment="1">
      <alignment horizontal="right"/>
    </xf>
    <xf numFmtId="0" fontId="1" fillId="4" borderId="71" xfId="0" applyFont="1" applyFill="1" applyBorder="1" applyAlignment="1">
      <alignment horizontal="right"/>
    </xf>
    <xf numFmtId="0" fontId="1" fillId="0" borderId="73" xfId="0" applyFont="1" applyBorder="1" applyAlignment="1">
      <alignment horizontal="right"/>
    </xf>
    <xf numFmtId="0" fontId="0" fillId="0" borderId="31" xfId="0" applyBorder="1" applyAlignment="1">
      <alignment horizontal="right"/>
    </xf>
    <xf numFmtId="0" fontId="4" fillId="0" borderId="75" xfId="0" applyFont="1" applyBorder="1" applyAlignment="1">
      <alignment horizontal="right"/>
    </xf>
    <xf numFmtId="0" fontId="0" fillId="0" borderId="32" xfId="0" applyBorder="1" applyAlignment="1">
      <alignment horizontal="right"/>
    </xf>
    <xf numFmtId="0" fontId="0" fillId="0" borderId="72" xfId="0" applyBorder="1" applyAlignment="1">
      <alignment horizontal="right"/>
    </xf>
    <xf numFmtId="0" fontId="0" fillId="0" borderId="76" xfId="0" applyBorder="1" applyAlignment="1">
      <alignment horizontal="right"/>
    </xf>
    <xf numFmtId="0" fontId="4" fillId="0" borderId="65" xfId="0" applyFont="1" applyBorder="1" applyAlignment="1">
      <alignment horizontal="right"/>
    </xf>
    <xf numFmtId="0" fontId="0" fillId="0" borderId="18" xfId="0" applyBorder="1" applyAlignment="1">
      <alignment horizontal="right"/>
    </xf>
    <xf numFmtId="0" fontId="1" fillId="4" borderId="42" xfId="0" applyFont="1" applyFill="1" applyBorder="1" applyAlignment="1">
      <alignment horizontal="right"/>
    </xf>
    <xf numFmtId="0" fontId="0" fillId="0" borderId="65" xfId="0" applyBorder="1" applyAlignment="1">
      <alignment horizontal="right"/>
    </xf>
    <xf numFmtId="0" fontId="0" fillId="0" borderId="0" xfId="0" applyAlignment="1">
      <alignment horizontal="right"/>
    </xf>
    <xf numFmtId="0" fontId="4" fillId="0" borderId="0" xfId="0" applyFont="1" applyAlignment="1">
      <alignment horizontal="right"/>
    </xf>
    <xf numFmtId="0" fontId="4" fillId="0" borderId="73" xfId="0" applyFont="1" applyBorder="1" applyAlignment="1">
      <alignment horizontal="right"/>
    </xf>
    <xf numFmtId="0" fontId="4" fillId="0" borderId="23" xfId="0" applyFont="1" applyBorder="1" applyAlignment="1">
      <alignment horizontal="right"/>
    </xf>
    <xf numFmtId="0" fontId="4" fillId="0" borderId="72" xfId="0" applyFont="1" applyBorder="1" applyAlignment="1">
      <alignment horizontal="right"/>
    </xf>
    <xf numFmtId="0" fontId="4" fillId="0" borderId="76" xfId="0" applyFont="1" applyBorder="1" applyAlignment="1">
      <alignment horizontal="right"/>
    </xf>
    <xf numFmtId="0" fontId="1" fillId="0" borderId="18" xfId="0" applyFont="1" applyBorder="1" applyAlignment="1">
      <alignment horizontal="center"/>
    </xf>
    <xf numFmtId="0" fontId="1" fillId="4" borderId="71" xfId="0" applyFont="1" applyFill="1" applyBorder="1" applyAlignment="1">
      <alignment horizontal="center" vertical="center"/>
    </xf>
    <xf numFmtId="0" fontId="1" fillId="0" borderId="73" xfId="0" applyFont="1" applyBorder="1" applyAlignment="1">
      <alignment horizontal="center"/>
    </xf>
    <xf numFmtId="0" fontId="0" fillId="0" borderId="74" xfId="0" applyBorder="1" applyAlignment="1">
      <alignment horizontal="center"/>
    </xf>
    <xf numFmtId="0" fontId="0" fillId="0" borderId="31" xfId="0" applyBorder="1" applyAlignment="1">
      <alignment horizontal="center"/>
    </xf>
    <xf numFmtId="0" fontId="4" fillId="0" borderId="75" xfId="0" applyFont="1" applyBorder="1" applyAlignment="1">
      <alignment horizontal="center"/>
    </xf>
    <xf numFmtId="0" fontId="0" fillId="0" borderId="32" xfId="0" applyBorder="1" applyAlignment="1">
      <alignment horizontal="center"/>
    </xf>
    <xf numFmtId="0" fontId="0" fillId="0" borderId="72" xfId="0" applyBorder="1" applyAlignment="1">
      <alignment horizontal="center"/>
    </xf>
    <xf numFmtId="0" fontId="0" fillId="0" borderId="76" xfId="0" applyBorder="1" applyAlignment="1">
      <alignment horizontal="center"/>
    </xf>
    <xf numFmtId="0" fontId="4" fillId="0" borderId="65" xfId="0" applyFont="1" applyBorder="1" applyAlignment="1">
      <alignment horizontal="center"/>
    </xf>
    <xf numFmtId="0" fontId="0" fillId="0" borderId="18" xfId="0" applyBorder="1" applyAlignment="1">
      <alignment horizontal="center"/>
    </xf>
    <xf numFmtId="0" fontId="0" fillId="0" borderId="65" xfId="0" applyBorder="1" applyAlignment="1">
      <alignment horizontal="center"/>
    </xf>
    <xf numFmtId="0" fontId="4" fillId="0" borderId="0" xfId="0" applyFont="1" applyAlignment="1">
      <alignment horizontal="center"/>
    </xf>
    <xf numFmtId="0" fontId="4" fillId="0" borderId="73" xfId="0" applyFont="1" applyBorder="1" applyAlignment="1">
      <alignment horizontal="center"/>
    </xf>
    <xf numFmtId="0" fontId="4" fillId="0" borderId="23" xfId="0" applyFont="1" applyBorder="1" applyAlignment="1">
      <alignment horizontal="center"/>
    </xf>
    <xf numFmtId="0" fontId="0" fillId="0" borderId="74" xfId="0" applyBorder="1" applyAlignment="1">
      <alignment horizontal="center" vertical="center"/>
    </xf>
    <xf numFmtId="0" fontId="4" fillId="0" borderId="72" xfId="0" applyFont="1" applyBorder="1" applyAlignment="1">
      <alignment horizontal="center"/>
    </xf>
    <xf numFmtId="0" fontId="1" fillId="0" borderId="73" xfId="0" applyFont="1" applyBorder="1" applyAlignment="1">
      <alignment horizontal="center" vertical="center"/>
    </xf>
    <xf numFmtId="0" fontId="4" fillId="0" borderId="76" xfId="0" applyFont="1" applyBorder="1" applyAlignment="1">
      <alignment horizontal="center"/>
    </xf>
    <xf numFmtId="0" fontId="0" fillId="0" borderId="65" xfId="0" applyBorder="1" applyAlignment="1">
      <alignment horizontal="center" vertical="center"/>
    </xf>
    <xf numFmtId="0" fontId="4" fillId="0" borderId="18" xfId="0" applyFont="1" applyBorder="1" applyAlignment="1">
      <alignment horizontal="right"/>
    </xf>
    <xf numFmtId="0" fontId="4" fillId="0" borderId="18" xfId="0" applyFont="1" applyBorder="1" applyAlignment="1">
      <alignment horizontal="center"/>
    </xf>
    <xf numFmtId="0" fontId="4" fillId="0" borderId="18" xfId="0" applyFont="1" applyBorder="1"/>
    <xf numFmtId="0" fontId="0" fillId="0" borderId="47" xfId="0" applyBorder="1"/>
    <xf numFmtId="0" fontId="0" fillId="0" borderId="28" xfId="0" applyBorder="1" applyAlignment="1">
      <alignment horizontal="center"/>
    </xf>
    <xf numFmtId="0" fontId="1" fillId="8" borderId="45" xfId="0" applyFont="1" applyFill="1" applyBorder="1" applyAlignment="1">
      <alignment horizontal="left" vertical="center"/>
    </xf>
    <xf numFmtId="0" fontId="0" fillId="8" borderId="14" xfId="0" applyFill="1" applyBorder="1" applyAlignment="1">
      <alignment horizontal="left" vertical="center"/>
    </xf>
    <xf numFmtId="0" fontId="0" fillId="8" borderId="47" xfId="0" applyFill="1" applyBorder="1" applyAlignment="1">
      <alignment vertical="center"/>
    </xf>
    <xf numFmtId="0" fontId="0" fillId="8" borderId="58" xfId="0" applyFill="1" applyBorder="1" applyAlignment="1">
      <alignment vertical="center"/>
    </xf>
    <xf numFmtId="0" fontId="0" fillId="10" borderId="50" xfId="0" applyFill="1" applyBorder="1" applyAlignment="1">
      <alignment vertical="center"/>
    </xf>
    <xf numFmtId="0" fontId="0" fillId="0" borderId="27" xfId="0" applyBorder="1" applyAlignment="1">
      <alignment horizontal="left"/>
    </xf>
    <xf numFmtId="0" fontId="7" fillId="6" borderId="4" xfId="0" applyFont="1" applyFill="1" applyBorder="1" applyAlignment="1">
      <alignment vertical="center"/>
    </xf>
    <xf numFmtId="0" fontId="7" fillId="6" borderId="5" xfId="0" applyFont="1" applyFill="1" applyBorder="1" applyAlignment="1">
      <alignment vertical="center"/>
    </xf>
    <xf numFmtId="0" fontId="7" fillId="6" borderId="0" xfId="0" applyFont="1" applyFill="1" applyAlignment="1">
      <alignment vertical="center"/>
    </xf>
    <xf numFmtId="0" fontId="7" fillId="6" borderId="6" xfId="0" applyFont="1" applyFill="1" applyBorder="1" applyAlignment="1">
      <alignment vertical="center"/>
    </xf>
    <xf numFmtId="0" fontId="7" fillId="6" borderId="7" xfId="0" applyFont="1" applyFill="1" applyBorder="1" applyAlignment="1">
      <alignment vertical="center"/>
    </xf>
    <xf numFmtId="0" fontId="7" fillId="6" borderId="8" xfId="0" applyFont="1" applyFill="1" applyBorder="1" applyAlignment="1">
      <alignment vertical="center"/>
    </xf>
    <xf numFmtId="0" fontId="7" fillId="6" borderId="9" xfId="0" applyFont="1" applyFill="1" applyBorder="1" applyAlignment="1">
      <alignment vertical="center"/>
    </xf>
    <xf numFmtId="0" fontId="0" fillId="4" borderId="0" xfId="0" applyFill="1"/>
    <xf numFmtId="0" fontId="1" fillId="8" borderId="0" xfId="0" applyFont="1" applyFill="1" applyAlignment="1">
      <alignment vertical="center"/>
    </xf>
    <xf numFmtId="0" fontId="13" fillId="6" borderId="0" xfId="0" applyFont="1" applyFill="1" applyAlignment="1">
      <alignment vertical="center"/>
    </xf>
    <xf numFmtId="0" fontId="13" fillId="6" borderId="45" xfId="0" applyFont="1" applyFill="1" applyBorder="1" applyAlignment="1">
      <alignment vertical="center"/>
    </xf>
    <xf numFmtId="0" fontId="14" fillId="6" borderId="0" xfId="0" applyFont="1" applyFill="1" applyAlignment="1">
      <alignment vertical="center"/>
    </xf>
    <xf numFmtId="0" fontId="14" fillId="6" borderId="78" xfId="0" applyFont="1" applyFill="1" applyBorder="1" applyAlignment="1">
      <alignment vertical="center"/>
    </xf>
    <xf numFmtId="0" fontId="2" fillId="4" borderId="2" xfId="0" applyFont="1" applyFill="1" applyBorder="1" applyAlignment="1">
      <alignment vertical="center"/>
    </xf>
    <xf numFmtId="0" fontId="2" fillId="4" borderId="3" xfId="0" applyFont="1" applyFill="1" applyBorder="1" applyAlignment="1">
      <alignment vertical="center"/>
    </xf>
    <xf numFmtId="0" fontId="2" fillId="4" borderId="4" xfId="0" applyFont="1" applyFill="1" applyBorder="1" applyAlignment="1">
      <alignment vertical="center"/>
    </xf>
    <xf numFmtId="0" fontId="2" fillId="4" borderId="5" xfId="0" applyFont="1" applyFill="1" applyBorder="1" applyAlignment="1">
      <alignment vertical="center"/>
    </xf>
    <xf numFmtId="0" fontId="2" fillId="4" borderId="0" xfId="0" applyFont="1" applyFill="1" applyAlignment="1">
      <alignment vertical="center"/>
    </xf>
    <xf numFmtId="0" fontId="2" fillId="4" borderId="6" xfId="0" applyFont="1" applyFill="1" applyBorder="1" applyAlignment="1">
      <alignment vertical="center"/>
    </xf>
    <xf numFmtId="0" fontId="2" fillId="4" borderId="7" xfId="0" applyFont="1" applyFill="1" applyBorder="1" applyAlignment="1">
      <alignment vertical="center"/>
    </xf>
    <xf numFmtId="0" fontId="2" fillId="4" borderId="8" xfId="0" applyFont="1" applyFill="1" applyBorder="1" applyAlignment="1">
      <alignment vertical="center"/>
    </xf>
    <xf numFmtId="0" fontId="2" fillId="4" borderId="9" xfId="0" applyFont="1" applyFill="1" applyBorder="1" applyAlignment="1">
      <alignment vertical="center"/>
    </xf>
    <xf numFmtId="0" fontId="2" fillId="4" borderId="45" xfId="0" applyFont="1" applyFill="1" applyBorder="1" applyAlignment="1">
      <alignment vertical="center"/>
    </xf>
    <xf numFmtId="0" fontId="2" fillId="4" borderId="54" xfId="0" applyFont="1" applyFill="1" applyBorder="1" applyAlignment="1">
      <alignment vertical="center"/>
    </xf>
    <xf numFmtId="0" fontId="14" fillId="6" borderId="47" xfId="0" applyFont="1" applyFill="1" applyBorder="1" applyAlignment="1">
      <alignment vertical="center"/>
    </xf>
    <xf numFmtId="0" fontId="13" fillId="6" borderId="3" xfId="0" applyFont="1" applyFill="1" applyBorder="1" applyAlignment="1">
      <alignment vertical="center"/>
    </xf>
    <xf numFmtId="0" fontId="0" fillId="3" borderId="78" xfId="0" applyFill="1" applyBorder="1" applyAlignment="1">
      <alignment vertical="center"/>
    </xf>
    <xf numFmtId="0" fontId="2" fillId="3" borderId="5" xfId="0" applyFont="1" applyFill="1" applyBorder="1" applyAlignment="1">
      <alignment vertical="center"/>
    </xf>
    <xf numFmtId="0" fontId="2" fillId="3" borderId="0" xfId="0" applyFont="1" applyFill="1" applyAlignment="1">
      <alignment vertical="center"/>
    </xf>
    <xf numFmtId="0" fontId="2" fillId="3" borderId="6" xfId="0" applyFont="1" applyFill="1" applyBorder="1" applyAlignment="1">
      <alignment vertical="center"/>
    </xf>
    <xf numFmtId="0" fontId="13" fillId="8" borderId="0" xfId="0" applyFont="1" applyFill="1" applyAlignment="1">
      <alignment vertical="center"/>
    </xf>
    <xf numFmtId="0" fontId="3" fillId="3" borderId="0" xfId="0" applyFont="1" applyFill="1" applyAlignment="1">
      <alignment vertical="top"/>
    </xf>
    <xf numFmtId="0" fontId="3" fillId="3" borderId="3" xfId="0" applyFont="1" applyFill="1" applyBorder="1"/>
    <xf numFmtId="0" fontId="0" fillId="3" borderId="70" xfId="0" applyFill="1" applyBorder="1" applyAlignment="1">
      <alignment vertical="center"/>
    </xf>
    <xf numFmtId="0" fontId="10" fillId="3" borderId="70" xfId="0" applyFont="1" applyFill="1" applyBorder="1" applyAlignment="1">
      <alignment vertical="center"/>
    </xf>
    <xf numFmtId="0" fontId="3" fillId="3" borderId="0" xfId="0" applyFont="1" applyFill="1" applyAlignment="1">
      <alignment vertical="top" wrapText="1"/>
    </xf>
    <xf numFmtId="0" fontId="10" fillId="3" borderId="78" xfId="0" applyFont="1" applyFill="1" applyBorder="1" applyAlignment="1">
      <alignment vertical="center"/>
    </xf>
    <xf numFmtId="0" fontId="1" fillId="8" borderId="0" xfId="0" applyFont="1" applyFill="1"/>
    <xf numFmtId="0" fontId="0" fillId="8" borderId="60" xfId="0" applyFill="1" applyBorder="1" applyAlignment="1">
      <alignment vertical="center"/>
    </xf>
    <xf numFmtId="0" fontId="10" fillId="8" borderId="47" xfId="0" applyFont="1" applyFill="1" applyBorder="1" applyAlignment="1">
      <alignment horizontal="left" vertical="center"/>
    </xf>
    <xf numFmtId="0" fontId="3" fillId="8" borderId="0" xfId="0" applyFont="1" applyFill="1"/>
    <xf numFmtId="0" fontId="14" fillId="6" borderId="0" xfId="0" applyFont="1" applyFill="1" applyAlignment="1">
      <alignment horizontal="left" vertical="center"/>
    </xf>
    <xf numFmtId="0" fontId="0" fillId="4" borderId="65" xfId="0" applyFill="1" applyBorder="1"/>
    <xf numFmtId="0" fontId="7" fillId="6" borderId="39" xfId="0" applyFont="1" applyFill="1" applyBorder="1" applyAlignment="1">
      <alignment vertical="center"/>
    </xf>
    <xf numFmtId="0" fontId="1" fillId="8" borderId="63" xfId="0" applyFont="1" applyFill="1" applyBorder="1" applyAlignment="1">
      <alignment vertical="center"/>
    </xf>
    <xf numFmtId="0" fontId="7" fillId="6" borderId="0" xfId="0" applyFont="1" applyFill="1" applyAlignment="1">
      <alignment horizontal="left" vertical="center"/>
    </xf>
    <xf numFmtId="0" fontId="0" fillId="8" borderId="45" xfId="0" applyFill="1" applyBorder="1"/>
    <xf numFmtId="0" fontId="0" fillId="8" borderId="47" xfId="0" applyFill="1" applyBorder="1" applyAlignment="1">
      <alignment horizontal="center" vertical="center"/>
    </xf>
    <xf numFmtId="0" fontId="0" fillId="8" borderId="59" xfId="0" applyFill="1" applyBorder="1" applyAlignment="1">
      <alignment horizontal="center" vertical="center"/>
    </xf>
    <xf numFmtId="0" fontId="0" fillId="8" borderId="59" xfId="0" applyFill="1" applyBorder="1" applyAlignment="1">
      <alignment vertical="center"/>
    </xf>
    <xf numFmtId="0" fontId="4" fillId="8" borderId="47" xfId="0" applyFont="1" applyFill="1" applyBorder="1" applyAlignment="1">
      <alignment vertical="center"/>
    </xf>
    <xf numFmtId="0" fontId="0" fillId="8" borderId="59" xfId="0" applyFill="1" applyBorder="1"/>
    <xf numFmtId="0" fontId="12" fillId="7" borderId="47" xfId="0" applyFont="1" applyFill="1" applyBorder="1" applyAlignment="1">
      <alignment vertical="center"/>
    </xf>
    <xf numFmtId="0" fontId="6" fillId="7" borderId="47" xfId="0" applyFont="1" applyFill="1" applyBorder="1" applyAlignment="1">
      <alignment vertical="center"/>
    </xf>
    <xf numFmtId="0" fontId="6" fillId="7" borderId="59" xfId="0" applyFont="1" applyFill="1" applyBorder="1" applyAlignment="1">
      <alignment vertical="center"/>
    </xf>
    <xf numFmtId="0" fontId="12" fillId="7" borderId="47" xfId="0" applyFont="1" applyFill="1" applyBorder="1" applyAlignment="1">
      <alignment horizontal="left" vertical="center"/>
    </xf>
    <xf numFmtId="0" fontId="1" fillId="3" borderId="47" xfId="0" applyFont="1" applyFill="1" applyBorder="1"/>
    <xf numFmtId="0" fontId="8" fillId="7" borderId="59" xfId="0" applyFont="1" applyFill="1" applyBorder="1" applyAlignment="1">
      <alignment vertical="center"/>
    </xf>
    <xf numFmtId="0" fontId="8" fillId="7" borderId="59" xfId="0" applyFont="1" applyFill="1" applyBorder="1" applyAlignment="1">
      <alignment vertical="center" wrapText="1"/>
    </xf>
    <xf numFmtId="0" fontId="1" fillId="8" borderId="0" xfId="0" applyFont="1" applyFill="1" applyAlignment="1">
      <alignment horizontal="left" vertical="center"/>
    </xf>
    <xf numFmtId="0" fontId="0" fillId="11" borderId="2" xfId="0" applyFill="1" applyBorder="1" applyAlignment="1">
      <alignment horizontal="left" vertical="center"/>
    </xf>
    <xf numFmtId="0" fontId="0" fillId="11" borderId="4" xfId="0" applyFill="1" applyBorder="1" applyAlignment="1">
      <alignment vertical="center"/>
    </xf>
    <xf numFmtId="0" fontId="0" fillId="11" borderId="5" xfId="0" applyFill="1" applyBorder="1" applyAlignment="1">
      <alignment horizontal="left" vertical="center"/>
    </xf>
    <xf numFmtId="0" fontId="0" fillId="11" borderId="6" xfId="0" applyFill="1" applyBorder="1" applyAlignment="1">
      <alignment vertical="center"/>
    </xf>
    <xf numFmtId="0" fontId="0" fillId="11" borderId="7" xfId="0" applyFill="1" applyBorder="1" applyAlignment="1">
      <alignment horizontal="left" vertical="center"/>
    </xf>
    <xf numFmtId="0" fontId="0" fillId="11" borderId="9" xfId="0" applyFill="1" applyBorder="1" applyAlignment="1">
      <alignment vertical="center"/>
    </xf>
    <xf numFmtId="0" fontId="0" fillId="5" borderId="74" xfId="0" applyFill="1" applyBorder="1" applyAlignment="1">
      <alignment horizontal="right"/>
    </xf>
    <xf numFmtId="0" fontId="0" fillId="3" borderId="31" xfId="0" applyFill="1" applyBorder="1"/>
    <xf numFmtId="0" fontId="1" fillId="3" borderId="18" xfId="0" applyFont="1" applyFill="1" applyBorder="1" applyAlignment="1">
      <alignment wrapText="1"/>
    </xf>
    <xf numFmtId="0" fontId="0" fillId="5" borderId="25" xfId="0" applyFill="1" applyBorder="1" applyAlignment="1">
      <alignment horizontal="left" vertical="center"/>
    </xf>
    <xf numFmtId="0" fontId="0" fillId="5" borderId="74" xfId="0" applyFill="1" applyBorder="1" applyAlignment="1">
      <alignment horizontal="center" vertical="center"/>
    </xf>
    <xf numFmtId="0" fontId="0" fillId="5" borderId="26" xfId="0" applyFill="1" applyBorder="1"/>
    <xf numFmtId="0" fontId="0" fillId="8" borderId="78" xfId="0" applyFill="1" applyBorder="1" applyAlignment="1">
      <alignment vertical="center"/>
    </xf>
    <xf numFmtId="0" fontId="4" fillId="8" borderId="65" xfId="0" applyFont="1" applyFill="1" applyBorder="1" applyAlignment="1">
      <alignment vertical="center"/>
    </xf>
    <xf numFmtId="0" fontId="1" fillId="3" borderId="47" xfId="0" applyFont="1" applyFill="1" applyBorder="1" applyAlignment="1">
      <alignment vertical="center"/>
    </xf>
    <xf numFmtId="0" fontId="6" fillId="7" borderId="14" xfId="0" applyFont="1" applyFill="1" applyBorder="1" applyAlignment="1">
      <alignment vertical="center"/>
    </xf>
    <xf numFmtId="0" fontId="0" fillId="8" borderId="121" xfId="0" applyFill="1" applyBorder="1" applyAlignment="1">
      <alignment horizontal="left" vertical="center"/>
    </xf>
    <xf numFmtId="0" fontId="0" fillId="8" borderId="14" xfId="0" applyFill="1" applyBorder="1" applyAlignment="1">
      <alignment horizontal="center" vertical="center"/>
    </xf>
    <xf numFmtId="0" fontId="6" fillId="7" borderId="58" xfId="0" applyFont="1" applyFill="1" applyBorder="1" applyAlignment="1">
      <alignment vertical="center"/>
    </xf>
    <xf numFmtId="0" fontId="17" fillId="7" borderId="14" xfId="0" applyFont="1" applyFill="1" applyBorder="1" applyAlignment="1">
      <alignment horizontal="center" vertical="center"/>
    </xf>
    <xf numFmtId="0" fontId="18" fillId="7" borderId="58" xfId="0" applyFont="1" applyFill="1" applyBorder="1" applyAlignment="1">
      <alignment vertical="center"/>
    </xf>
    <xf numFmtId="0" fontId="1" fillId="8" borderId="14" xfId="0" applyFont="1" applyFill="1" applyBorder="1" applyAlignment="1">
      <alignment horizontal="center" vertical="center"/>
    </xf>
    <xf numFmtId="0" fontId="4" fillId="8" borderId="58" xfId="0" applyFont="1" applyFill="1" applyBorder="1" applyAlignment="1">
      <alignment vertical="center"/>
    </xf>
    <xf numFmtId="0" fontId="1" fillId="8" borderId="20" xfId="0" applyFont="1" applyFill="1" applyBorder="1" applyAlignment="1">
      <alignment horizontal="center" vertical="center"/>
    </xf>
    <xf numFmtId="0" fontId="4" fillId="8" borderId="122" xfId="0" applyFont="1" applyFill="1" applyBorder="1" applyAlignment="1">
      <alignment vertical="center"/>
    </xf>
    <xf numFmtId="0" fontId="0" fillId="8" borderId="20" xfId="0" applyFill="1" applyBorder="1" applyAlignment="1">
      <alignment vertical="center"/>
    </xf>
    <xf numFmtId="0" fontId="0" fillId="8" borderId="20" xfId="0" applyFill="1" applyBorder="1" applyAlignment="1">
      <alignment horizontal="left" vertical="center"/>
    </xf>
    <xf numFmtId="0" fontId="0" fillId="19" borderId="0" xfId="0" applyFill="1"/>
    <xf numFmtId="0" fontId="0" fillId="19" borderId="6" xfId="0" applyFill="1" applyBorder="1"/>
    <xf numFmtId="0" fontId="0" fillId="4" borderId="0" xfId="0" applyFill="1" applyAlignment="1">
      <alignment vertical="center"/>
    </xf>
    <xf numFmtId="0" fontId="1" fillId="8" borderId="47" xfId="0" applyFont="1" applyFill="1" applyBorder="1" applyAlignment="1">
      <alignment horizontal="left" vertical="center"/>
    </xf>
    <xf numFmtId="0" fontId="0" fillId="0" borderId="74" xfId="0" applyBorder="1"/>
    <xf numFmtId="0" fontId="15" fillId="3" borderId="0" xfId="1" applyFill="1" applyBorder="1" applyAlignment="1">
      <alignment vertical="top"/>
    </xf>
    <xf numFmtId="0" fontId="0" fillId="3" borderId="0" xfId="0" applyFill="1" applyAlignment="1">
      <alignment horizontal="left" vertical="top" wrapText="1"/>
    </xf>
    <xf numFmtId="0" fontId="1" fillId="0" borderId="41" xfId="0" applyFont="1" applyBorder="1" applyAlignment="1">
      <alignment horizontal="left" vertical="center"/>
    </xf>
    <xf numFmtId="0" fontId="0" fillId="0" borderId="42" xfId="0" applyBorder="1"/>
    <xf numFmtId="0" fontId="0" fillId="0" borderId="43" xfId="0" applyBorder="1"/>
    <xf numFmtId="0" fontId="0" fillId="3" borderId="74" xfId="0" applyFill="1" applyBorder="1"/>
    <xf numFmtId="0" fontId="0" fillId="8" borderId="65" xfId="0" applyFill="1" applyBorder="1" applyAlignment="1">
      <alignment vertical="center"/>
    </xf>
    <xf numFmtId="0" fontId="0" fillId="8" borderId="64" xfId="0" applyFill="1" applyBorder="1" applyAlignment="1">
      <alignment vertical="center"/>
    </xf>
    <xf numFmtId="0" fontId="0" fillId="8" borderId="31" xfId="0" applyFill="1" applyBorder="1" applyAlignment="1">
      <alignment vertical="center"/>
    </xf>
    <xf numFmtId="0" fontId="4" fillId="8" borderId="14" xfId="0" applyFont="1" applyFill="1" applyBorder="1" applyAlignment="1">
      <alignment vertical="center"/>
    </xf>
    <xf numFmtId="0" fontId="4" fillId="3" borderId="49" xfId="0" applyFont="1" applyFill="1" applyBorder="1" applyAlignment="1">
      <alignment horizontal="left" vertical="top" wrapText="1"/>
    </xf>
    <xf numFmtId="0" fontId="4" fillId="3" borderId="6" xfId="0" applyFont="1" applyFill="1" applyBorder="1" applyAlignment="1">
      <alignment horizontal="left" vertical="top" wrapText="1"/>
    </xf>
    <xf numFmtId="0" fontId="4" fillId="3" borderId="6" xfId="0" applyFont="1" applyFill="1" applyBorder="1"/>
    <xf numFmtId="0" fontId="0" fillId="0" borderId="121" xfId="0" applyBorder="1" applyAlignment="1">
      <alignment horizontal="left" vertical="top" wrapText="1"/>
    </xf>
    <xf numFmtId="0" fontId="0" fillId="0" borderId="13" xfId="0" applyBorder="1"/>
    <xf numFmtId="0" fontId="0" fillId="0" borderId="50" xfId="0" applyBorder="1"/>
    <xf numFmtId="0" fontId="0" fillId="0" borderId="121" xfId="0" applyBorder="1"/>
    <xf numFmtId="0" fontId="0" fillId="0" borderId="126" xfId="0" applyBorder="1" applyAlignment="1">
      <alignment horizontal="left" vertical="top" wrapText="1"/>
    </xf>
    <xf numFmtId="0" fontId="0" fillId="0" borderId="128" xfId="0" applyBorder="1"/>
    <xf numFmtId="0" fontId="0" fillId="0" borderId="125" xfId="0" applyBorder="1"/>
    <xf numFmtId="0" fontId="0" fillId="0" borderId="126" xfId="0" applyBorder="1"/>
    <xf numFmtId="0" fontId="4" fillId="3" borderId="19" xfId="0" applyFont="1" applyFill="1" applyBorder="1" applyAlignment="1">
      <alignment horizontal="right"/>
    </xf>
    <xf numFmtId="0" fontId="4" fillId="3" borderId="21" xfId="0" applyFont="1" applyFill="1" applyBorder="1"/>
    <xf numFmtId="0" fontId="4" fillId="3" borderId="129" xfId="0" applyFont="1" applyFill="1" applyBorder="1" applyAlignment="1">
      <alignment horizontal="right"/>
    </xf>
    <xf numFmtId="0" fontId="15" fillId="3" borderId="0" xfId="1" applyFill="1" applyBorder="1" applyAlignment="1">
      <alignment vertical="center"/>
    </xf>
    <xf numFmtId="0" fontId="3" fillId="8" borderId="0" xfId="0" applyFont="1" applyFill="1" applyAlignment="1">
      <alignment horizontal="left" vertical="center"/>
    </xf>
    <xf numFmtId="0" fontId="0" fillId="15" borderId="25" xfId="0" applyFill="1" applyBorder="1" applyAlignment="1">
      <alignment horizontal="left" vertical="center"/>
    </xf>
    <xf numFmtId="0" fontId="0" fillId="15" borderId="74" xfId="0" applyFill="1" applyBorder="1" applyAlignment="1">
      <alignment horizontal="right"/>
    </xf>
    <xf numFmtId="0" fontId="0" fillId="15" borderId="74" xfId="0" applyFill="1" applyBorder="1" applyAlignment="1">
      <alignment horizontal="center" vertical="center"/>
    </xf>
    <xf numFmtId="0" fontId="0" fillId="15" borderId="18" xfId="0" applyFill="1" applyBorder="1"/>
    <xf numFmtId="0" fontId="0" fillId="15" borderId="67" xfId="0" applyFill="1" applyBorder="1"/>
    <xf numFmtId="0" fontId="0" fillId="15" borderId="26" xfId="0" applyFill="1" applyBorder="1"/>
    <xf numFmtId="0" fontId="0" fillId="15" borderId="18" xfId="0" applyFill="1" applyBorder="1" applyAlignment="1">
      <alignment horizontal="center"/>
    </xf>
    <xf numFmtId="0" fontId="4" fillId="15" borderId="18" xfId="0" applyFont="1" applyFill="1" applyBorder="1"/>
    <xf numFmtId="0" fontId="0" fillId="0" borderId="44" xfId="0" applyBorder="1"/>
    <xf numFmtId="0" fontId="0" fillId="0" borderId="48" xfId="0" applyBorder="1"/>
    <xf numFmtId="0" fontId="0" fillId="15" borderId="25" xfId="0" applyFill="1" applyBorder="1"/>
    <xf numFmtId="0" fontId="0" fillId="15" borderId="74" xfId="0" applyFill="1" applyBorder="1" applyAlignment="1">
      <alignment horizontal="center"/>
    </xf>
    <xf numFmtId="0" fontId="0" fillId="15" borderId="31" xfId="0" applyFill="1" applyBorder="1"/>
    <xf numFmtId="0" fontId="0" fillId="0" borderId="31" xfId="0" applyBorder="1"/>
    <xf numFmtId="0" fontId="0" fillId="0" borderId="34" xfId="0" applyBorder="1" applyAlignment="1">
      <alignment horizontal="right"/>
    </xf>
    <xf numFmtId="0" fontId="0" fillId="0" borderId="34" xfId="0" applyBorder="1" applyAlignment="1">
      <alignment horizontal="center"/>
    </xf>
    <xf numFmtId="0" fontId="0" fillId="0" borderId="48" xfId="0" applyBorder="1" applyAlignment="1">
      <alignment horizontal="right"/>
    </xf>
    <xf numFmtId="0" fontId="0" fillId="0" borderId="48" xfId="0" applyBorder="1" applyAlignment="1">
      <alignment horizontal="center"/>
    </xf>
    <xf numFmtId="0" fontId="1" fillId="0" borderId="36" xfId="0" applyFont="1" applyBorder="1"/>
    <xf numFmtId="0" fontId="0" fillId="0" borderId="37" xfId="0" applyBorder="1" applyAlignment="1">
      <alignment horizontal="right"/>
    </xf>
    <xf numFmtId="0" fontId="0" fillId="0" borderId="37" xfId="0" applyBorder="1" applyAlignment="1">
      <alignment horizontal="center"/>
    </xf>
    <xf numFmtId="0" fontId="0" fillId="0" borderId="37" xfId="0" applyBorder="1"/>
    <xf numFmtId="0" fontId="0" fillId="3" borderId="37" xfId="0" applyFill="1" applyBorder="1"/>
    <xf numFmtId="0" fontId="0" fillId="0" borderId="39" xfId="0" applyBorder="1"/>
    <xf numFmtId="0" fontId="1" fillId="0" borderId="0" xfId="0" applyFont="1"/>
    <xf numFmtId="0" fontId="0" fillId="0" borderId="3" xfId="0" applyBorder="1"/>
    <xf numFmtId="0" fontId="0" fillId="0" borderId="5" xfId="0" applyBorder="1"/>
    <xf numFmtId="0" fontId="1" fillId="0" borderId="2" xfId="0" applyFont="1" applyBorder="1"/>
    <xf numFmtId="0" fontId="4" fillId="0" borderId="3" xfId="0" applyFont="1" applyBorder="1" applyAlignment="1">
      <alignment horizontal="right"/>
    </xf>
    <xf numFmtId="0" fontId="4" fillId="0" borderId="3" xfId="0" applyFont="1" applyBorder="1" applyAlignment="1">
      <alignment horizontal="center"/>
    </xf>
    <xf numFmtId="0" fontId="4" fillId="0" borderId="3" xfId="0" applyFont="1" applyBorder="1"/>
    <xf numFmtId="0" fontId="4" fillId="3" borderId="3" xfId="0" applyFont="1" applyFill="1" applyBorder="1"/>
    <xf numFmtId="0" fontId="0" fillId="0" borderId="23" xfId="0" applyBorder="1" applyAlignment="1">
      <alignment horizontal="right"/>
    </xf>
    <xf numFmtId="0" fontId="0" fillId="0" borderId="23" xfId="0" applyBorder="1" applyAlignment="1">
      <alignment horizontal="center"/>
    </xf>
    <xf numFmtId="0" fontId="0" fillId="0" borderId="28" xfId="0" applyBorder="1" applyAlignment="1">
      <alignment horizontal="right"/>
    </xf>
    <xf numFmtId="0" fontId="0" fillId="0" borderId="86" xfId="0" applyBorder="1" applyAlignment="1">
      <alignment horizontal="right"/>
    </xf>
    <xf numFmtId="0" fontId="0" fillId="0" borderId="86" xfId="0" applyBorder="1" applyAlignment="1">
      <alignment horizontal="center"/>
    </xf>
    <xf numFmtId="0" fontId="0" fillId="0" borderId="86" xfId="0" applyBorder="1"/>
    <xf numFmtId="0" fontId="0" fillId="5" borderId="27" xfId="0" applyFill="1" applyBorder="1" applyAlignment="1">
      <alignment horizontal="left" vertical="center"/>
    </xf>
    <xf numFmtId="0" fontId="0" fillId="5" borderId="72" xfId="0" applyFill="1" applyBorder="1" applyAlignment="1">
      <alignment horizontal="right"/>
    </xf>
    <xf numFmtId="0" fontId="0" fillId="5" borderId="72" xfId="0" applyFill="1" applyBorder="1" applyAlignment="1">
      <alignment horizontal="center" vertical="center"/>
    </xf>
    <xf numFmtId="0" fontId="0" fillId="5" borderId="28" xfId="0" applyFill="1" applyBorder="1"/>
    <xf numFmtId="0" fontId="0" fillId="5" borderId="68" xfId="0" applyFill="1" applyBorder="1"/>
    <xf numFmtId="0" fontId="0" fillId="5" borderId="29" xfId="0" applyFill="1" applyBorder="1"/>
    <xf numFmtId="49" fontId="0" fillId="0" borderId="0" xfId="0" applyNumberFormat="1"/>
    <xf numFmtId="0" fontId="0" fillId="8" borderId="8" xfId="0" applyFill="1" applyBorder="1" applyAlignment="1">
      <alignment vertical="top"/>
    </xf>
    <xf numFmtId="0" fontId="0" fillId="8" borderId="9" xfId="0" applyFill="1" applyBorder="1"/>
    <xf numFmtId="0" fontId="1" fillId="8" borderId="47" xfId="0" applyFont="1" applyFill="1" applyBorder="1" applyAlignment="1">
      <alignment vertical="center"/>
    </xf>
    <xf numFmtId="0" fontId="12" fillId="7" borderId="58" xfId="0" applyFont="1" applyFill="1" applyBorder="1" applyAlignment="1">
      <alignment vertical="center"/>
    </xf>
    <xf numFmtId="0" fontId="22" fillId="0" borderId="0" xfId="0" applyFont="1"/>
    <xf numFmtId="0" fontId="4" fillId="0" borderId="44" xfId="0" applyFont="1" applyBorder="1"/>
    <xf numFmtId="0" fontId="1" fillId="8" borderId="5" xfId="0" applyFont="1" applyFill="1" applyBorder="1" applyAlignment="1">
      <alignment vertical="center"/>
    </xf>
    <xf numFmtId="0" fontId="11" fillId="20" borderId="41" xfId="0" applyFont="1" applyFill="1" applyBorder="1"/>
    <xf numFmtId="0" fontId="23" fillId="20" borderId="37" xfId="0" applyFont="1" applyFill="1" applyBorder="1" applyAlignment="1">
      <alignment horizontal="right"/>
    </xf>
    <xf numFmtId="0" fontId="23" fillId="20" borderId="37" xfId="0" applyFont="1" applyFill="1" applyBorder="1" applyAlignment="1">
      <alignment horizontal="center"/>
    </xf>
    <xf numFmtId="0" fontId="23" fillId="20" borderId="37" xfId="0" applyFont="1" applyFill="1" applyBorder="1"/>
    <xf numFmtId="0" fontId="23" fillId="20" borderId="43" xfId="0" applyFont="1" applyFill="1" applyBorder="1"/>
    <xf numFmtId="0" fontId="10" fillId="8" borderId="130" xfId="0" applyFont="1" applyFill="1" applyBorder="1" applyAlignment="1">
      <alignment horizontal="left" vertical="center"/>
    </xf>
    <xf numFmtId="0" fontId="0" fillId="8" borderId="58" xfId="0" applyFill="1" applyBorder="1" applyAlignment="1">
      <alignment horizontal="left" vertical="center"/>
    </xf>
    <xf numFmtId="0" fontId="15" fillId="3" borderId="0" xfId="1" quotePrefix="1" applyFill="1" applyAlignment="1">
      <alignment vertical="top"/>
    </xf>
    <xf numFmtId="0" fontId="0" fillId="21" borderId="0" xfId="0" applyFill="1"/>
    <xf numFmtId="0" fontId="2" fillId="21" borderId="5" xfId="0" applyFont="1" applyFill="1" applyBorder="1" applyAlignment="1">
      <alignment vertical="center"/>
    </xf>
    <xf numFmtId="0" fontId="0" fillId="21" borderId="6" xfId="0" applyFill="1" applyBorder="1"/>
    <xf numFmtId="0" fontId="0" fillId="22" borderId="45" xfId="0" applyFill="1" applyBorder="1" applyAlignment="1">
      <alignment vertical="center"/>
    </xf>
    <xf numFmtId="0" fontId="1" fillId="22" borderId="45" xfId="0" applyFont="1" applyFill="1" applyBorder="1" applyAlignment="1">
      <alignment horizontal="left" vertical="center"/>
    </xf>
    <xf numFmtId="0" fontId="0" fillId="22" borderId="0" xfId="0" applyFill="1"/>
    <xf numFmtId="0" fontId="0" fillId="22" borderId="0" xfId="0" applyFill="1" applyAlignment="1">
      <alignment vertical="center"/>
    </xf>
    <xf numFmtId="0" fontId="10" fillId="22" borderId="0" xfId="0" applyFont="1" applyFill="1" applyAlignment="1">
      <alignment vertical="center"/>
    </xf>
    <xf numFmtId="0" fontId="0" fillId="22" borderId="6" xfId="0" applyFill="1" applyBorder="1" applyAlignment="1">
      <alignment vertical="center"/>
    </xf>
    <xf numFmtId="0" fontId="0" fillId="22" borderId="55" xfId="0" applyFill="1" applyBorder="1" applyAlignment="1">
      <alignment vertical="center"/>
    </xf>
    <xf numFmtId="0" fontId="3" fillId="22" borderId="45" xfId="0" applyFont="1" applyFill="1" applyBorder="1" applyAlignment="1">
      <alignment horizontal="left" vertical="center"/>
    </xf>
    <xf numFmtId="0" fontId="0" fillId="22" borderId="45" xfId="0" applyFill="1" applyBorder="1" applyAlignment="1">
      <alignment horizontal="right" vertical="center"/>
    </xf>
    <xf numFmtId="0" fontId="10" fillId="22" borderId="45" xfId="0" applyFont="1" applyFill="1" applyBorder="1" applyAlignment="1">
      <alignment vertical="center"/>
    </xf>
    <xf numFmtId="0" fontId="10" fillId="22" borderId="70" xfId="0" applyFont="1" applyFill="1" applyBorder="1" applyAlignment="1">
      <alignment vertical="center"/>
    </xf>
    <xf numFmtId="0" fontId="0" fillId="22" borderId="70" xfId="0" applyFill="1" applyBorder="1" applyAlignment="1">
      <alignment vertical="center"/>
    </xf>
    <xf numFmtId="0" fontId="0" fillId="22" borderId="5" xfId="0" applyFill="1" applyBorder="1"/>
    <xf numFmtId="0" fontId="3" fillId="22" borderId="0" xfId="0" applyFont="1" applyFill="1" applyAlignment="1">
      <alignment vertical="center"/>
    </xf>
    <xf numFmtId="0" fontId="0" fillId="22" borderId="6" xfId="0" applyFill="1" applyBorder="1"/>
    <xf numFmtId="0" fontId="0" fillId="22" borderId="55" xfId="0" applyFill="1" applyBorder="1"/>
    <xf numFmtId="0" fontId="0" fillId="22" borderId="45" xfId="0" applyFill="1" applyBorder="1"/>
    <xf numFmtId="0" fontId="0" fillId="22" borderId="7" xfId="0" applyFill="1" applyBorder="1"/>
    <xf numFmtId="0" fontId="3" fillId="22" borderId="8" xfId="0" applyFont="1" applyFill="1" applyBorder="1" applyAlignment="1">
      <alignment vertical="center"/>
    </xf>
    <xf numFmtId="0" fontId="0" fillId="22" borderId="8" xfId="0" applyFill="1" applyBorder="1"/>
    <xf numFmtId="0" fontId="0" fillId="22" borderId="9" xfId="0" applyFill="1" applyBorder="1"/>
    <xf numFmtId="0" fontId="0" fillId="22" borderId="41" xfId="0" applyFill="1" applyBorder="1" applyAlignment="1">
      <alignment vertical="center"/>
    </xf>
    <xf numFmtId="0" fontId="20" fillId="22" borderId="42" xfId="0" applyFont="1" applyFill="1" applyBorder="1" applyAlignment="1">
      <alignment horizontal="left" vertical="center"/>
    </xf>
    <xf numFmtId="0" fontId="0" fillId="22" borderId="42" xfId="0" applyFill="1" applyBorder="1" applyAlignment="1">
      <alignment vertical="center"/>
    </xf>
    <xf numFmtId="0" fontId="0" fillId="22" borderId="42" xfId="0" applyFill="1" applyBorder="1" applyAlignment="1">
      <alignment horizontal="right" vertical="center"/>
    </xf>
    <xf numFmtId="0" fontId="0" fillId="22" borderId="43" xfId="0" applyFill="1" applyBorder="1" applyAlignment="1">
      <alignment vertical="center"/>
    </xf>
    <xf numFmtId="0" fontId="1" fillId="22" borderId="0" xfId="0" applyFont="1" applyFill="1" applyAlignment="1">
      <alignment vertical="center"/>
    </xf>
    <xf numFmtId="0" fontId="0" fillId="3" borderId="0" xfId="0" applyFill="1" applyAlignment="1">
      <alignment horizontal="left" vertical="center" wrapText="1"/>
    </xf>
    <xf numFmtId="0" fontId="13" fillId="6" borderId="0" xfId="0" applyFont="1" applyFill="1" applyAlignment="1">
      <alignment horizontal="left" vertical="center"/>
    </xf>
    <xf numFmtId="0" fontId="0" fillId="12" borderId="10" xfId="0" applyFill="1" applyBorder="1" applyAlignment="1">
      <alignment horizontal="right" vertical="center" wrapText="1"/>
    </xf>
    <xf numFmtId="0" fontId="0" fillId="12" borderId="11" xfId="0" applyFill="1" applyBorder="1" applyAlignment="1">
      <alignment horizontal="left" vertical="center" wrapText="1"/>
    </xf>
    <xf numFmtId="0" fontId="0" fillId="12" borderId="16" xfId="0" applyFill="1" applyBorder="1" applyAlignment="1">
      <alignment horizontal="right" vertical="center" wrapText="1"/>
    </xf>
    <xf numFmtId="0" fontId="0" fillId="12" borderId="0" xfId="0" applyFill="1" applyAlignment="1">
      <alignment horizontal="left" vertical="center" wrapText="1"/>
    </xf>
    <xf numFmtId="0" fontId="0" fillId="12" borderId="13" xfId="0" applyFill="1" applyBorder="1" applyAlignment="1">
      <alignment horizontal="right" vertical="center" wrapText="1"/>
    </xf>
    <xf numFmtId="0" fontId="0" fillId="12" borderId="14" xfId="0" applyFill="1" applyBorder="1" applyAlignment="1">
      <alignment horizontal="left" vertical="center" wrapText="1"/>
    </xf>
    <xf numFmtId="0" fontId="0" fillId="12" borderId="10" xfId="0" applyFill="1" applyBorder="1" applyAlignment="1">
      <alignment horizontal="right" vertical="center"/>
    </xf>
    <xf numFmtId="0" fontId="0" fillId="12" borderId="11" xfId="0" applyFill="1" applyBorder="1" applyAlignment="1">
      <alignment horizontal="left" vertical="center"/>
    </xf>
    <xf numFmtId="0" fontId="0" fillId="12" borderId="16" xfId="0" applyFill="1" applyBorder="1" applyAlignment="1">
      <alignment horizontal="right" vertical="center"/>
    </xf>
    <xf numFmtId="0" fontId="0" fillId="12" borderId="0" xfId="0" applyFill="1" applyAlignment="1">
      <alignment horizontal="left" vertical="center"/>
    </xf>
    <xf numFmtId="0" fontId="0" fillId="12" borderId="13" xfId="0" applyFill="1" applyBorder="1" applyAlignment="1">
      <alignment horizontal="right" vertical="center"/>
    </xf>
    <xf numFmtId="0" fontId="0" fillId="12" borderId="14" xfId="0" applyFill="1" applyBorder="1" applyAlignment="1">
      <alignment horizontal="left" vertical="center"/>
    </xf>
    <xf numFmtId="0" fontId="0" fillId="0" borderId="17" xfId="0" applyBorder="1" applyAlignment="1">
      <alignment horizontal="left" vertical="top" wrapText="1"/>
    </xf>
    <xf numFmtId="0" fontId="0" fillId="12" borderId="20" xfId="0" applyFill="1" applyBorder="1" applyAlignment="1">
      <alignment horizontal="right" vertical="center"/>
    </xf>
    <xf numFmtId="0" fontId="0" fillId="12" borderId="21" xfId="0" applyFill="1" applyBorder="1" applyAlignment="1">
      <alignment horizontal="right" vertical="center"/>
    </xf>
    <xf numFmtId="0" fontId="15" fillId="3" borderId="0" xfId="1" quotePrefix="1" applyFill="1" applyAlignment="1">
      <alignment horizontal="left" vertical="center"/>
    </xf>
    <xf numFmtId="0" fontId="0" fillId="0" borderId="110" xfId="0" applyBorder="1"/>
    <xf numFmtId="0" fontId="0" fillId="0" borderId="27" xfId="0" applyBorder="1" applyAlignment="1">
      <alignment horizontal="left" vertical="center"/>
    </xf>
    <xf numFmtId="0" fontId="0" fillId="22" borderId="5" xfId="0" applyFill="1" applyBorder="1" applyAlignment="1">
      <alignment vertical="center"/>
    </xf>
    <xf numFmtId="0" fontId="0" fillId="22" borderId="65" xfId="0" applyFill="1" applyBorder="1" applyAlignment="1">
      <alignment horizontal="right" vertical="center"/>
    </xf>
    <xf numFmtId="0" fontId="0" fillId="22" borderId="59" xfId="0" applyFill="1" applyBorder="1" applyAlignment="1">
      <alignment vertical="center"/>
    </xf>
    <xf numFmtId="0" fontId="0" fillId="22" borderId="47" xfId="0" applyFill="1" applyBorder="1" applyAlignment="1">
      <alignment vertical="center"/>
    </xf>
    <xf numFmtId="0" fontId="0" fillId="22" borderId="19" xfId="0" applyFill="1" applyBorder="1" applyAlignment="1">
      <alignment horizontal="left" vertical="center"/>
    </xf>
    <xf numFmtId="0" fontId="0" fillId="22" borderId="20" xfId="0" applyFill="1" applyBorder="1" applyAlignment="1">
      <alignment vertical="center"/>
    </xf>
    <xf numFmtId="0" fontId="0" fillId="22" borderId="20" xfId="0" applyFill="1" applyBorder="1" applyAlignment="1">
      <alignment horizontal="right" vertical="center"/>
    </xf>
    <xf numFmtId="0" fontId="0" fillId="12" borderId="134" xfId="0" applyFill="1" applyBorder="1" applyAlignment="1">
      <alignment vertical="center"/>
    </xf>
    <xf numFmtId="0" fontId="0" fillId="22" borderId="19" xfId="0" applyFill="1" applyBorder="1" applyAlignment="1">
      <alignment vertical="center"/>
    </xf>
    <xf numFmtId="164" fontId="0" fillId="12" borderId="134" xfId="0" applyNumberFormat="1" applyFill="1" applyBorder="1" applyAlignment="1">
      <alignment horizontal="right" vertical="center"/>
    </xf>
    <xf numFmtId="0" fontId="0" fillId="12" borderId="134" xfId="0" applyFill="1" applyBorder="1" applyAlignment="1">
      <alignment horizontal="right" vertical="center"/>
    </xf>
    <xf numFmtId="1" fontId="0" fillId="12" borderId="134" xfId="0" applyNumberFormat="1" applyFill="1" applyBorder="1" applyAlignment="1">
      <alignment horizontal="right" vertical="center"/>
    </xf>
    <xf numFmtId="0" fontId="1" fillId="22" borderId="47" xfId="0" applyFont="1" applyFill="1" applyBorder="1" applyAlignment="1">
      <alignment horizontal="right" vertical="center"/>
    </xf>
    <xf numFmtId="0" fontId="1" fillId="22" borderId="19" xfId="0" applyFont="1" applyFill="1" applyBorder="1" applyAlignment="1">
      <alignment vertical="center"/>
    </xf>
    <xf numFmtId="0" fontId="0" fillId="12" borderId="59" xfId="0" applyFill="1" applyBorder="1" applyAlignment="1">
      <alignment horizontal="right" vertical="center"/>
    </xf>
    <xf numFmtId="0" fontId="0" fillId="22" borderId="67" xfId="0" applyFill="1" applyBorder="1" applyAlignment="1">
      <alignment vertical="center"/>
    </xf>
    <xf numFmtId="0" fontId="0" fillId="22" borderId="30" xfId="0" applyFill="1" applyBorder="1" applyAlignment="1">
      <alignment vertical="center"/>
    </xf>
    <xf numFmtId="0" fontId="0" fillId="22" borderId="78" xfId="0" applyFill="1" applyBorder="1" applyAlignment="1">
      <alignment vertical="center"/>
    </xf>
    <xf numFmtId="0" fontId="0" fillId="12" borderId="47" xfId="0" applyFill="1" applyBorder="1" applyAlignment="1">
      <alignment horizontal="right" vertical="center"/>
    </xf>
    <xf numFmtId="0" fontId="3" fillId="22" borderId="135" xfId="0" applyFont="1" applyFill="1" applyBorder="1" applyAlignment="1">
      <alignment vertical="center"/>
    </xf>
    <xf numFmtId="0" fontId="3" fillId="22" borderId="32" xfId="0" applyFont="1" applyFill="1" applyBorder="1" applyAlignment="1">
      <alignment vertical="center"/>
    </xf>
    <xf numFmtId="0" fontId="3" fillId="22" borderId="130" xfId="0" applyFont="1" applyFill="1" applyBorder="1" applyAlignment="1">
      <alignment vertical="center"/>
    </xf>
    <xf numFmtId="0" fontId="1" fillId="22" borderId="65" xfId="0" applyFont="1" applyFill="1" applyBorder="1" applyAlignment="1">
      <alignment horizontal="right" vertical="center"/>
    </xf>
    <xf numFmtId="0" fontId="0" fillId="22" borderId="65" xfId="0" applyFill="1" applyBorder="1" applyAlignment="1">
      <alignment vertical="center"/>
    </xf>
    <xf numFmtId="0" fontId="0" fillId="22" borderId="32" xfId="0" applyFill="1" applyBorder="1" applyAlignment="1">
      <alignment vertical="center"/>
    </xf>
    <xf numFmtId="0" fontId="1" fillId="22" borderId="32" xfId="0" applyFont="1" applyFill="1" applyBorder="1" applyAlignment="1">
      <alignment horizontal="right" vertical="center"/>
    </xf>
    <xf numFmtId="0" fontId="0" fillId="12" borderId="123" xfId="0" applyFill="1" applyBorder="1" applyAlignment="1">
      <alignment horizontal="right" vertical="center"/>
    </xf>
    <xf numFmtId="0" fontId="0" fillId="12" borderId="136" xfId="0" applyFill="1" applyBorder="1" applyAlignment="1">
      <alignment horizontal="right" vertical="center"/>
    </xf>
    <xf numFmtId="0" fontId="0" fillId="12" borderId="45" xfId="0" applyFill="1" applyBorder="1" applyAlignment="1">
      <alignment horizontal="right" vertical="center"/>
    </xf>
    <xf numFmtId="0" fontId="0" fillId="22" borderId="7" xfId="0" applyFill="1" applyBorder="1" applyAlignment="1">
      <alignment vertical="center"/>
    </xf>
    <xf numFmtId="0" fontId="0" fillId="22" borderId="8" xfId="0" applyFill="1" applyBorder="1" applyAlignment="1">
      <alignment vertical="center"/>
    </xf>
    <xf numFmtId="0" fontId="0" fillId="22" borderId="68" xfId="0" applyFill="1" applyBorder="1" applyAlignment="1">
      <alignment vertical="center"/>
    </xf>
    <xf numFmtId="0" fontId="0" fillId="22" borderId="71" xfId="0" applyFill="1" applyBorder="1" applyAlignment="1">
      <alignment vertical="center"/>
    </xf>
    <xf numFmtId="0" fontId="0" fillId="12" borderId="69" xfId="0" applyFill="1" applyBorder="1" applyAlignment="1">
      <alignment horizontal="right" vertical="center"/>
    </xf>
    <xf numFmtId="0" fontId="3" fillId="22" borderId="52" xfId="0" applyFont="1" applyFill="1" applyBorder="1" applyAlignment="1">
      <alignment vertical="center"/>
    </xf>
    <xf numFmtId="0" fontId="0" fillId="22" borderId="52" xfId="0" applyFill="1" applyBorder="1" applyAlignment="1">
      <alignment vertical="center"/>
    </xf>
    <xf numFmtId="0" fontId="0" fillId="22" borderId="76" xfId="0" applyFill="1" applyBorder="1" applyAlignment="1">
      <alignment horizontal="right" vertical="center"/>
    </xf>
    <xf numFmtId="0" fontId="0" fillId="22" borderId="9" xfId="0" applyFill="1" applyBorder="1" applyAlignment="1">
      <alignment vertical="center"/>
    </xf>
    <xf numFmtId="0" fontId="0" fillId="0" borderId="6" xfId="0" applyBorder="1" applyAlignment="1">
      <alignment horizontal="left" vertical="top" wrapText="1"/>
    </xf>
    <xf numFmtId="0" fontId="4" fillId="3" borderId="114" xfId="0" applyFont="1" applyFill="1" applyBorder="1" applyAlignment="1">
      <alignment horizontal="right"/>
    </xf>
    <xf numFmtId="0" fontId="0" fillId="0" borderId="137" xfId="0" applyBorder="1"/>
    <xf numFmtId="0" fontId="4" fillId="3" borderId="21" xfId="0" applyFont="1" applyFill="1" applyBorder="1" applyAlignment="1">
      <alignment horizontal="left" vertical="top" wrapText="1"/>
    </xf>
    <xf numFmtId="0" fontId="1" fillId="11" borderId="2" xfId="0" applyFont="1" applyFill="1" applyBorder="1" applyAlignment="1">
      <alignment horizontal="left" vertical="center"/>
    </xf>
    <xf numFmtId="0" fontId="1" fillId="11" borderId="4" xfId="0" applyFont="1" applyFill="1" applyBorder="1" applyAlignment="1">
      <alignment vertical="center"/>
    </xf>
    <xf numFmtId="0" fontId="1" fillId="11" borderId="5" xfId="0" applyFont="1" applyFill="1" applyBorder="1" applyAlignment="1">
      <alignment horizontal="left" vertical="center"/>
    </xf>
    <xf numFmtId="0" fontId="1" fillId="11" borderId="6" xfId="0" applyFont="1" applyFill="1" applyBorder="1" applyAlignment="1">
      <alignment vertical="center"/>
    </xf>
    <xf numFmtId="0" fontId="20" fillId="0" borderId="10" xfId="0" applyFont="1" applyBorder="1"/>
    <xf numFmtId="0" fontId="0" fillId="0" borderId="11" xfId="0" applyBorder="1" applyAlignment="1">
      <alignment horizontal="right"/>
    </xf>
    <xf numFmtId="0" fontId="0" fillId="0" borderId="11" xfId="0" applyBorder="1" applyAlignment="1">
      <alignment horizontal="center"/>
    </xf>
    <xf numFmtId="0" fontId="0" fillId="0" borderId="11" xfId="0" applyBorder="1"/>
    <xf numFmtId="0" fontId="0" fillId="0" borderId="12" xfId="0" applyBorder="1"/>
    <xf numFmtId="0" fontId="0" fillId="5" borderId="44" xfId="0" applyFill="1" applyBorder="1" applyAlignment="1">
      <alignment horizontal="left"/>
    </xf>
    <xf numFmtId="0" fontId="0" fillId="5" borderId="63" xfId="0" applyFill="1" applyBorder="1" applyAlignment="1">
      <alignment horizontal="right"/>
    </xf>
    <xf numFmtId="0" fontId="0" fillId="5" borderId="63" xfId="0" applyFill="1" applyBorder="1" applyAlignment="1">
      <alignment horizontal="center"/>
    </xf>
    <xf numFmtId="0" fontId="0" fillId="5" borderId="48" xfId="0" applyFill="1" applyBorder="1"/>
    <xf numFmtId="0" fontId="0" fillId="5" borderId="63" xfId="0" applyFill="1" applyBorder="1"/>
    <xf numFmtId="0" fontId="0" fillId="5" borderId="59" xfId="0" applyFill="1" applyBorder="1"/>
    <xf numFmtId="0" fontId="0" fillId="5" borderId="56" xfId="0" applyFill="1" applyBorder="1"/>
    <xf numFmtId="0" fontId="23" fillId="20" borderId="42" xfId="0" applyFont="1" applyFill="1" applyBorder="1" applyAlignment="1">
      <alignment horizontal="right"/>
    </xf>
    <xf numFmtId="0" fontId="23" fillId="20" borderId="42" xfId="0" applyFont="1" applyFill="1" applyBorder="1" applyAlignment="1">
      <alignment horizontal="center"/>
    </xf>
    <xf numFmtId="0" fontId="23" fillId="20" borderId="42" xfId="0" applyFont="1" applyFill="1" applyBorder="1"/>
    <xf numFmtId="0" fontId="24" fillId="23" borderId="18" xfId="2" applyFill="1" applyBorder="1" applyAlignment="1">
      <alignment horizontal="left" vertical="top" wrapText="1"/>
    </xf>
    <xf numFmtId="0" fontId="24" fillId="24" borderId="18" xfId="2" applyFill="1" applyBorder="1" applyAlignment="1">
      <alignment horizontal="left" vertical="top" wrapText="1"/>
    </xf>
    <xf numFmtId="0" fontId="24" fillId="25" borderId="18" xfId="2" applyFill="1" applyBorder="1" applyAlignment="1">
      <alignment horizontal="left" vertical="top" wrapText="1"/>
    </xf>
    <xf numFmtId="0" fontId="24" fillId="26" borderId="18" xfId="2" applyFill="1" applyBorder="1" applyAlignment="1">
      <alignment horizontal="left" vertical="top" wrapText="1"/>
    </xf>
    <xf numFmtId="0" fontId="24" fillId="27" borderId="18" xfId="2" applyFill="1" applyBorder="1" applyAlignment="1">
      <alignment horizontal="left" vertical="top" wrapText="1"/>
    </xf>
    <xf numFmtId="0" fontId="24" fillId="28" borderId="18" xfId="2" applyFill="1" applyBorder="1" applyAlignment="1">
      <alignment horizontal="left" vertical="top" wrapText="1"/>
    </xf>
    <xf numFmtId="0" fontId="24" fillId="26" borderId="34" xfId="2" applyFill="1" applyBorder="1" applyAlignment="1">
      <alignment horizontal="left" vertical="top" wrapText="1"/>
    </xf>
    <xf numFmtId="0" fontId="24" fillId="27" borderId="48" xfId="2" applyFill="1" applyBorder="1" applyAlignment="1">
      <alignment horizontal="left" vertical="top" wrapText="1"/>
    </xf>
    <xf numFmtId="0" fontId="24" fillId="26" borderId="22" xfId="2" applyFill="1" applyBorder="1" applyAlignment="1">
      <alignment horizontal="left" vertical="top" wrapText="1"/>
    </xf>
    <xf numFmtId="0" fontId="24" fillId="26" borderId="23" xfId="2" applyFill="1" applyBorder="1" applyAlignment="1">
      <alignment horizontal="left" vertical="top" wrapText="1"/>
    </xf>
    <xf numFmtId="0" fontId="24" fillId="28" borderId="34" xfId="2" applyFill="1" applyBorder="1" applyAlignment="1">
      <alignment horizontal="left" vertical="top" wrapText="1"/>
    </xf>
    <xf numFmtId="0" fontId="24" fillId="27" borderId="34" xfId="2" applyFill="1" applyBorder="1" applyAlignment="1">
      <alignment horizontal="left" vertical="top" wrapText="1"/>
    </xf>
    <xf numFmtId="0" fontId="24" fillId="28" borderId="48" xfId="2" applyFill="1" applyBorder="1" applyAlignment="1">
      <alignment horizontal="left" vertical="top" wrapText="1"/>
    </xf>
    <xf numFmtId="0" fontId="24" fillId="25" borderId="34" xfId="2" applyFill="1" applyBorder="1" applyAlignment="1">
      <alignment horizontal="left" vertical="top" wrapText="1"/>
    </xf>
    <xf numFmtId="0" fontId="24" fillId="26" borderId="48" xfId="2" applyFill="1" applyBorder="1" applyAlignment="1">
      <alignment horizontal="left" vertical="top" wrapText="1"/>
    </xf>
    <xf numFmtId="0" fontId="24" fillId="25" borderId="48" xfId="2" applyFill="1" applyBorder="1" applyAlignment="1">
      <alignment horizontal="left" vertical="top" wrapText="1"/>
    </xf>
    <xf numFmtId="0" fontId="24" fillId="24" borderId="34" xfId="2" applyFill="1" applyBorder="1" applyAlignment="1">
      <alignment horizontal="left" vertical="top" wrapText="1"/>
    </xf>
    <xf numFmtId="0" fontId="24" fillId="24" borderId="22" xfId="2" applyFill="1" applyBorder="1" applyAlignment="1">
      <alignment horizontal="left" vertical="top" wrapText="1"/>
    </xf>
    <xf numFmtId="0" fontId="24" fillId="24" borderId="23" xfId="2" applyFill="1" applyBorder="1" applyAlignment="1">
      <alignment horizontal="left" vertical="top" wrapText="1"/>
    </xf>
    <xf numFmtId="0" fontId="24" fillId="23" borderId="34" xfId="2" applyFill="1" applyBorder="1" applyAlignment="1">
      <alignment horizontal="left" vertical="top" wrapText="1"/>
    </xf>
    <xf numFmtId="0" fontId="24" fillId="24" borderId="48" xfId="2" applyFill="1" applyBorder="1" applyAlignment="1">
      <alignment horizontal="left" vertical="top" wrapText="1"/>
    </xf>
    <xf numFmtId="0" fontId="24" fillId="23" borderId="22" xfId="2" applyFill="1" applyBorder="1" applyAlignment="1">
      <alignment horizontal="left" vertical="top" wrapText="1"/>
    </xf>
    <xf numFmtId="0" fontId="24" fillId="23" borderId="23" xfId="2" applyFill="1" applyBorder="1" applyAlignment="1">
      <alignment horizontal="left" vertical="top" wrapText="1"/>
    </xf>
    <xf numFmtId="0" fontId="4" fillId="3" borderId="20" xfId="0" applyFont="1" applyFill="1" applyBorder="1" applyAlignment="1">
      <alignment horizontal="right"/>
    </xf>
    <xf numFmtId="0" fontId="24" fillId="23" borderId="48" xfId="2" applyFill="1" applyBorder="1" applyAlignment="1">
      <alignment horizontal="left" vertical="top" wrapText="1"/>
    </xf>
    <xf numFmtId="1" fontId="4" fillId="3" borderId="21" xfId="0" applyNumberFormat="1" applyFont="1" applyFill="1" applyBorder="1" applyAlignment="1">
      <alignment horizontal="right" vertical="top" wrapText="1"/>
    </xf>
    <xf numFmtId="0" fontId="4" fillId="3" borderId="21" xfId="0" applyFont="1" applyFill="1" applyBorder="1" applyAlignment="1">
      <alignment horizontal="right" vertical="top" wrapText="1"/>
    </xf>
    <xf numFmtId="0" fontId="4" fillId="3" borderId="19" xfId="0" applyFont="1" applyFill="1" applyBorder="1" applyAlignment="1">
      <alignment horizontal="left" vertical="top" wrapText="1"/>
    </xf>
    <xf numFmtId="0" fontId="4" fillId="3" borderId="20" xfId="0" applyFont="1" applyFill="1" applyBorder="1" applyAlignment="1">
      <alignment horizontal="left" vertical="top" wrapText="1"/>
    </xf>
    <xf numFmtId="1" fontId="0" fillId="0" borderId="111" xfId="0" applyNumberFormat="1" applyBorder="1" applyAlignment="1">
      <alignment horizontal="right" vertical="top" wrapText="1"/>
    </xf>
    <xf numFmtId="0" fontId="24" fillId="24" borderId="25" xfId="2" applyFill="1" applyBorder="1" applyAlignment="1">
      <alignment horizontal="left" vertical="top" wrapText="1"/>
    </xf>
    <xf numFmtId="0" fontId="24" fillId="24" borderId="33" xfId="2" applyFill="1" applyBorder="1" applyAlignment="1">
      <alignment horizontal="left" vertical="top" wrapText="1"/>
    </xf>
    <xf numFmtId="0" fontId="4" fillId="3" borderId="114" xfId="0" applyFont="1" applyFill="1" applyBorder="1" applyAlignment="1">
      <alignment horizontal="left" vertical="top" wrapText="1"/>
    </xf>
    <xf numFmtId="0" fontId="24" fillId="24" borderId="44" xfId="2" applyFill="1" applyBorder="1" applyAlignment="1">
      <alignment horizontal="left" vertical="top" wrapText="1"/>
    </xf>
    <xf numFmtId="0" fontId="4" fillId="3" borderId="42" xfId="0" applyFont="1" applyFill="1" applyBorder="1" applyAlignment="1">
      <alignment horizontal="left" vertical="top" wrapText="1"/>
    </xf>
    <xf numFmtId="0" fontId="11" fillId="13" borderId="93" xfId="0" applyFont="1" applyFill="1" applyBorder="1" applyAlignment="1">
      <alignment horizontal="left" vertical="top" wrapText="1"/>
    </xf>
    <xf numFmtId="0" fontId="11" fillId="13" borderId="94" xfId="0" applyFont="1" applyFill="1" applyBorder="1" applyAlignment="1">
      <alignment horizontal="left" vertical="top" wrapText="1"/>
    </xf>
    <xf numFmtId="0" fontId="11" fillId="13" borderId="101" xfId="0" applyFont="1" applyFill="1" applyBorder="1" applyAlignment="1">
      <alignment horizontal="left" vertical="top" wrapText="1"/>
    </xf>
    <xf numFmtId="0" fontId="11" fillId="13" borderId="114" xfId="0" applyFont="1" applyFill="1" applyBorder="1" applyAlignment="1">
      <alignment horizontal="left" vertical="top" wrapText="1"/>
    </xf>
    <xf numFmtId="0" fontId="11" fillId="13" borderId="55" xfId="0" applyFont="1" applyFill="1" applyBorder="1" applyAlignment="1">
      <alignment horizontal="left" vertical="top" wrapText="1"/>
    </xf>
    <xf numFmtId="0" fontId="11" fillId="13" borderId="127" xfId="0" applyFont="1" applyFill="1" applyBorder="1" applyAlignment="1">
      <alignment horizontal="left" vertical="top" wrapText="1"/>
    </xf>
    <xf numFmtId="0" fontId="11" fillId="13" borderId="119" xfId="0" applyFont="1" applyFill="1" applyBorder="1" applyAlignment="1">
      <alignment horizontal="left" vertical="top" wrapText="1"/>
    </xf>
    <xf numFmtId="0" fontId="11" fillId="13" borderId="5" xfId="0" applyFont="1" applyFill="1" applyBorder="1" applyAlignment="1">
      <alignment horizontal="left" vertical="top" wrapText="1"/>
    </xf>
    <xf numFmtId="0" fontId="11" fillId="13" borderId="41" xfId="0" applyFont="1" applyFill="1" applyBorder="1" applyAlignment="1">
      <alignment horizontal="left" vertical="top" wrapText="1"/>
    </xf>
    <xf numFmtId="0" fontId="11" fillId="14" borderId="93" xfId="0" applyFont="1" applyFill="1" applyBorder="1" applyAlignment="1">
      <alignment horizontal="left" vertical="top" wrapText="1"/>
    </xf>
    <xf numFmtId="0" fontId="11" fillId="14" borderId="94" xfId="0" applyFont="1" applyFill="1" applyBorder="1" applyAlignment="1">
      <alignment horizontal="left" vertical="top" wrapText="1"/>
    </xf>
    <xf numFmtId="0" fontId="11" fillId="14" borderId="101" xfId="0" applyFont="1" applyFill="1" applyBorder="1" applyAlignment="1">
      <alignment horizontal="left" vertical="top" wrapText="1"/>
    </xf>
    <xf numFmtId="0" fontId="11" fillId="14" borderId="114" xfId="0" applyFont="1" applyFill="1" applyBorder="1" applyAlignment="1">
      <alignment horizontal="left" vertical="top" wrapText="1"/>
    </xf>
    <xf numFmtId="0" fontId="11" fillId="14" borderId="55" xfId="0" applyFont="1" applyFill="1" applyBorder="1" applyAlignment="1">
      <alignment horizontal="left" vertical="top" wrapText="1"/>
    </xf>
    <xf numFmtId="0" fontId="11" fillId="14" borderId="118" xfId="0" applyFont="1" applyFill="1" applyBorder="1" applyAlignment="1">
      <alignment horizontal="left" vertical="top" wrapText="1"/>
    </xf>
    <xf numFmtId="0" fontId="11" fillId="14" borderId="41" xfId="0" applyFont="1" applyFill="1" applyBorder="1" applyAlignment="1">
      <alignment horizontal="left" vertical="top" wrapText="1"/>
    </xf>
    <xf numFmtId="0" fontId="1" fillId="15" borderId="93" xfId="0" applyFont="1" applyFill="1" applyBorder="1" applyAlignment="1">
      <alignment horizontal="left" vertical="top" wrapText="1"/>
    </xf>
    <xf numFmtId="0" fontId="1" fillId="15" borderId="94" xfId="0" applyFont="1" applyFill="1" applyBorder="1" applyAlignment="1">
      <alignment horizontal="left" vertical="top" wrapText="1"/>
    </xf>
    <xf numFmtId="0" fontId="1" fillId="15" borderId="101" xfId="0" applyFont="1" applyFill="1" applyBorder="1" applyAlignment="1">
      <alignment horizontal="left" vertical="top" wrapText="1"/>
    </xf>
    <xf numFmtId="0" fontId="1" fillId="15" borderId="114" xfId="0" applyFont="1" applyFill="1" applyBorder="1" applyAlignment="1">
      <alignment horizontal="left" vertical="top" wrapText="1"/>
    </xf>
    <xf numFmtId="0" fontId="1" fillId="15" borderId="55" xfId="0" applyFont="1" applyFill="1" applyBorder="1" applyAlignment="1">
      <alignment horizontal="left" vertical="top" wrapText="1"/>
    </xf>
    <xf numFmtId="0" fontId="1" fillId="15" borderId="118" xfId="0" applyFont="1" applyFill="1" applyBorder="1" applyAlignment="1">
      <alignment horizontal="left" vertical="top" wrapText="1"/>
    </xf>
    <xf numFmtId="0" fontId="1" fillId="15" borderId="41" xfId="0" applyFont="1" applyFill="1" applyBorder="1" applyAlignment="1">
      <alignment horizontal="left" vertical="top" wrapText="1"/>
    </xf>
    <xf numFmtId="0" fontId="11" fillId="16" borderId="79" xfId="0" applyFont="1" applyFill="1" applyBorder="1" applyAlignment="1">
      <alignment horizontal="left" vertical="top" wrapText="1"/>
    </xf>
    <xf numFmtId="0" fontId="11" fillId="16" borderId="119" xfId="0" applyFont="1" applyFill="1" applyBorder="1" applyAlignment="1">
      <alignment horizontal="left" vertical="top" wrapText="1"/>
    </xf>
    <xf numFmtId="0" fontId="11" fillId="16" borderId="55" xfId="0" applyFont="1" applyFill="1" applyBorder="1" applyAlignment="1">
      <alignment horizontal="left" vertical="top" wrapText="1"/>
    </xf>
    <xf numFmtId="0" fontId="11" fillId="16" borderId="94" xfId="0" applyFont="1" applyFill="1" applyBorder="1" applyAlignment="1">
      <alignment horizontal="left" vertical="top" wrapText="1"/>
    </xf>
    <xf numFmtId="0" fontId="11" fillId="16" borderId="101" xfId="0" applyFont="1" applyFill="1" applyBorder="1" applyAlignment="1">
      <alignment horizontal="left" vertical="top" wrapText="1"/>
    </xf>
    <xf numFmtId="0" fontId="11" fillId="16" borderId="114" xfId="0" applyFont="1" applyFill="1" applyBorder="1" applyAlignment="1">
      <alignment horizontal="left" vertical="top" wrapText="1"/>
    </xf>
    <xf numFmtId="0" fontId="11" fillId="16" borderId="115" xfId="0" applyFont="1" applyFill="1" applyBorder="1" applyAlignment="1">
      <alignment horizontal="left" vertical="top" wrapText="1"/>
    </xf>
    <xf numFmtId="0" fontId="11" fillId="16" borderId="82" xfId="0" applyFont="1" applyFill="1" applyBorder="1" applyAlignment="1">
      <alignment horizontal="left" vertical="top" wrapText="1"/>
    </xf>
    <xf numFmtId="0" fontId="11" fillId="17" borderId="110" xfId="0" applyFont="1" applyFill="1" applyBorder="1" applyAlignment="1">
      <alignment horizontal="left" vertical="top" wrapText="1"/>
    </xf>
    <xf numFmtId="0" fontId="11" fillId="17" borderId="109" xfId="0" applyFont="1" applyFill="1" applyBorder="1" applyAlignment="1">
      <alignment horizontal="left" vertical="top" wrapText="1"/>
    </xf>
    <xf numFmtId="0" fontId="11" fillId="17" borderId="100" xfId="0" applyFont="1" applyFill="1" applyBorder="1" applyAlignment="1">
      <alignment horizontal="left" vertical="top" wrapText="1"/>
    </xf>
    <xf numFmtId="0" fontId="11" fillId="17" borderId="104" xfId="0" applyFont="1" applyFill="1" applyBorder="1" applyAlignment="1">
      <alignment horizontal="left" vertical="top" wrapText="1"/>
    </xf>
    <xf numFmtId="0" fontId="11" fillId="17" borderId="99" xfId="0" applyFont="1" applyFill="1" applyBorder="1" applyAlignment="1">
      <alignment horizontal="left" vertical="top" wrapText="1"/>
    </xf>
    <xf numFmtId="0" fontId="23" fillId="13" borderId="89" xfId="0" applyFont="1" applyFill="1" applyBorder="1" applyAlignment="1">
      <alignment horizontal="left" vertical="top" wrapText="1"/>
    </xf>
    <xf numFmtId="0" fontId="23" fillId="13" borderId="90" xfId="0" applyFont="1" applyFill="1" applyBorder="1" applyAlignment="1">
      <alignment horizontal="left" vertical="top" wrapText="1"/>
    </xf>
    <xf numFmtId="0" fontId="23" fillId="13" borderId="91" xfId="0" applyFont="1" applyFill="1" applyBorder="1" applyAlignment="1">
      <alignment horizontal="left" vertical="top" wrapText="1"/>
    </xf>
    <xf numFmtId="0" fontId="23" fillId="13" borderId="1" xfId="0" applyFont="1" applyFill="1" applyBorder="1" applyAlignment="1">
      <alignment horizontal="left" vertical="top" wrapText="1"/>
    </xf>
    <xf numFmtId="0" fontId="23" fillId="13" borderId="92" xfId="0" applyFont="1" applyFill="1" applyBorder="1" applyAlignment="1">
      <alignment horizontal="left" vertical="top" wrapText="1"/>
    </xf>
    <xf numFmtId="0" fontId="23" fillId="13" borderId="125" xfId="0" applyFont="1" applyFill="1" applyBorder="1" applyAlignment="1">
      <alignment horizontal="left" vertical="top" wrapText="1"/>
    </xf>
    <xf numFmtId="0" fontId="23" fillId="13" borderId="50" xfId="0" applyFont="1" applyFill="1" applyBorder="1" applyAlignment="1">
      <alignment horizontal="left" vertical="top" wrapText="1"/>
    </xf>
    <xf numFmtId="0" fontId="23" fillId="13" borderId="83" xfId="0" applyFont="1" applyFill="1" applyBorder="1" applyAlignment="1">
      <alignment horizontal="left" vertical="top" wrapText="1"/>
    </xf>
    <xf numFmtId="0" fontId="23" fillId="14" borderId="89" xfId="0" applyFont="1" applyFill="1" applyBorder="1" applyAlignment="1">
      <alignment horizontal="left" vertical="top" wrapText="1"/>
    </xf>
    <xf numFmtId="0" fontId="23" fillId="14" borderId="90" xfId="0" applyFont="1" applyFill="1" applyBorder="1" applyAlignment="1">
      <alignment horizontal="left" vertical="top" wrapText="1"/>
    </xf>
    <xf numFmtId="0" fontId="23" fillId="14" borderId="91" xfId="0" applyFont="1" applyFill="1" applyBorder="1" applyAlignment="1">
      <alignment horizontal="left" vertical="top" wrapText="1"/>
    </xf>
    <xf numFmtId="0" fontId="23" fillId="14" borderId="1" xfId="0" applyFont="1" applyFill="1" applyBorder="1" applyAlignment="1">
      <alignment horizontal="left" vertical="top" wrapText="1"/>
    </xf>
    <xf numFmtId="0" fontId="23" fillId="14" borderId="92" xfId="0" applyFont="1" applyFill="1" applyBorder="1" applyAlignment="1">
      <alignment horizontal="left" vertical="top" wrapText="1"/>
    </xf>
    <xf numFmtId="0" fontId="23" fillId="14" borderId="57" xfId="0" applyFont="1" applyFill="1" applyBorder="1" applyAlignment="1">
      <alignment horizontal="left" vertical="top" wrapText="1"/>
    </xf>
    <xf numFmtId="0" fontId="23" fillId="14" borderId="83" xfId="0" applyFont="1" applyFill="1" applyBorder="1" applyAlignment="1">
      <alignment horizontal="left" vertical="top" wrapText="1"/>
    </xf>
    <xf numFmtId="0" fontId="0" fillId="15" borderId="89" xfId="0" applyFill="1" applyBorder="1" applyAlignment="1">
      <alignment horizontal="left" vertical="top" wrapText="1"/>
    </xf>
    <xf numFmtId="0" fontId="0" fillId="15" borderId="90" xfId="0" applyFill="1" applyBorder="1" applyAlignment="1">
      <alignment horizontal="left" vertical="top" wrapText="1"/>
    </xf>
    <xf numFmtId="0" fontId="0" fillId="15" borderId="91" xfId="0" applyFill="1" applyBorder="1" applyAlignment="1">
      <alignment horizontal="left" vertical="top" wrapText="1"/>
    </xf>
    <xf numFmtId="0" fontId="0" fillId="15" borderId="1" xfId="0" applyFill="1" applyBorder="1" applyAlignment="1">
      <alignment horizontal="left" vertical="top" wrapText="1"/>
    </xf>
    <xf numFmtId="0" fontId="0" fillId="15" borderId="92" xfId="0" applyFill="1" applyBorder="1" applyAlignment="1">
      <alignment horizontal="left" vertical="top" wrapText="1"/>
    </xf>
    <xf numFmtId="0" fontId="23" fillId="16" borderId="77" xfId="0" applyFont="1" applyFill="1" applyBorder="1" applyAlignment="1">
      <alignment horizontal="left" vertical="top" wrapText="1"/>
    </xf>
    <xf numFmtId="0" fontId="23" fillId="16" borderId="50" xfId="0" applyFont="1" applyFill="1" applyBorder="1" applyAlignment="1">
      <alignment horizontal="left" vertical="top" wrapText="1"/>
    </xf>
    <xf numFmtId="0" fontId="23" fillId="16" borderId="92" xfId="0" applyFont="1" applyFill="1" applyBorder="1" applyAlignment="1">
      <alignment horizontal="left" vertical="top" wrapText="1"/>
    </xf>
    <xf numFmtId="0" fontId="23" fillId="16" borderId="90" xfId="0" applyFont="1" applyFill="1" applyBorder="1" applyAlignment="1">
      <alignment horizontal="left" vertical="top" wrapText="1"/>
    </xf>
    <xf numFmtId="0" fontId="23" fillId="16" borderId="91" xfId="0" applyFont="1" applyFill="1" applyBorder="1" applyAlignment="1">
      <alignment horizontal="left" vertical="top" wrapText="1"/>
    </xf>
    <xf numFmtId="0" fontId="23" fillId="16" borderId="1" xfId="0" applyFont="1" applyFill="1" applyBorder="1" applyAlignment="1">
      <alignment horizontal="left" vertical="top" wrapText="1"/>
    </xf>
    <xf numFmtId="0" fontId="23" fillId="16" borderId="12" xfId="0" applyFont="1" applyFill="1" applyBorder="1" applyAlignment="1">
      <alignment horizontal="left" vertical="top" wrapText="1"/>
    </xf>
    <xf numFmtId="0" fontId="23" fillId="16" borderId="88" xfId="0" applyFont="1" applyFill="1" applyBorder="1" applyAlignment="1">
      <alignment horizontal="left" vertical="top" wrapText="1"/>
    </xf>
    <xf numFmtId="0" fontId="23" fillId="17" borderId="17" xfId="0" applyFont="1" applyFill="1" applyBorder="1" applyAlignment="1">
      <alignment horizontal="left" vertical="top" wrapText="1"/>
    </xf>
    <xf numFmtId="0" fontId="23" fillId="17" borderId="21" xfId="0" applyFont="1" applyFill="1" applyBorder="1" applyAlignment="1">
      <alignment horizontal="left" vertical="top" wrapText="1"/>
    </xf>
    <xf numFmtId="0" fontId="23" fillId="17" borderId="107" xfId="0" applyFont="1" applyFill="1" applyBorder="1" applyAlignment="1">
      <alignment horizontal="left" vertical="top" wrapText="1"/>
    </xf>
    <xf numFmtId="0" fontId="23" fillId="17" borderId="111" xfId="0" applyFont="1" applyFill="1" applyBorder="1" applyAlignment="1">
      <alignment horizontal="left" vertical="top" wrapText="1"/>
    </xf>
    <xf numFmtId="0" fontId="23" fillId="17" borderId="105" xfId="0" applyFont="1" applyFill="1" applyBorder="1" applyAlignment="1">
      <alignment horizontal="left" vertical="top" wrapText="1"/>
    </xf>
    <xf numFmtId="0" fontId="0" fillId="0" borderId="107" xfId="0" applyBorder="1" applyAlignment="1">
      <alignment horizontal="left" vertical="top" wrapText="1"/>
    </xf>
    <xf numFmtId="0" fontId="0" fillId="0" borderId="105" xfId="0" applyBorder="1" applyAlignment="1">
      <alignment horizontal="left" vertical="top" wrapText="1"/>
    </xf>
    <xf numFmtId="0" fontId="0" fillId="0" borderId="111" xfId="0" applyBorder="1" applyAlignment="1">
      <alignment horizontal="left" vertical="top" wrapText="1"/>
    </xf>
    <xf numFmtId="0" fontId="0" fillId="0" borderId="107" xfId="0" applyBorder="1"/>
    <xf numFmtId="0" fontId="0" fillId="0" borderId="105" xfId="0" applyBorder="1"/>
    <xf numFmtId="0" fontId="0" fillId="0" borderId="111" xfId="0" applyBorder="1"/>
    <xf numFmtId="0" fontId="0" fillId="0" borderId="125" xfId="0" applyBorder="1" applyAlignment="1">
      <alignment horizontal="left" vertical="top" wrapText="1"/>
    </xf>
    <xf numFmtId="0" fontId="0" fillId="0" borderId="90" xfId="0" applyBorder="1" applyAlignment="1">
      <alignment horizontal="left" vertical="top" wrapText="1"/>
    </xf>
    <xf numFmtId="0" fontId="0" fillId="0" borderId="50" xfId="0" applyBorder="1" applyAlignment="1">
      <alignment horizontal="left" vertical="top" wrapText="1"/>
    </xf>
    <xf numFmtId="0" fontId="0" fillId="0" borderId="92" xfId="0" applyBorder="1" applyAlignment="1">
      <alignment horizontal="left" vertical="top" wrapText="1"/>
    </xf>
    <xf numFmtId="0" fontId="0" fillId="0" borderId="91" xfId="0" applyBorder="1" applyAlignment="1">
      <alignment horizontal="left" vertical="top" wrapText="1"/>
    </xf>
    <xf numFmtId="0" fontId="0" fillId="0" borderId="89" xfId="0" applyBorder="1" applyAlignment="1">
      <alignment horizontal="left" vertical="top" wrapText="1"/>
    </xf>
    <xf numFmtId="1" fontId="0" fillId="0" borderId="17" xfId="0" applyNumberFormat="1" applyBorder="1" applyAlignment="1">
      <alignment horizontal="right" vertical="top" wrapText="1"/>
    </xf>
    <xf numFmtId="0" fontId="4" fillId="3" borderId="8" xfId="0" applyFont="1" applyFill="1" applyBorder="1" applyAlignment="1">
      <alignment horizontal="left" vertical="top" wrapText="1"/>
    </xf>
    <xf numFmtId="0" fontId="4" fillId="3" borderId="9" xfId="0" applyFont="1" applyFill="1" applyBorder="1" applyAlignment="1">
      <alignment horizontal="left" vertical="top" wrapText="1"/>
    </xf>
    <xf numFmtId="0" fontId="4" fillId="3" borderId="141" xfId="0" applyFont="1" applyFill="1" applyBorder="1" applyAlignment="1">
      <alignment horizontal="right" vertical="top" wrapText="1"/>
    </xf>
    <xf numFmtId="0" fontId="4" fillId="3" borderId="142" xfId="0" applyFont="1" applyFill="1" applyBorder="1"/>
    <xf numFmtId="0" fontId="4" fillId="3" borderId="143" xfId="0" applyFont="1" applyFill="1" applyBorder="1"/>
    <xf numFmtId="0" fontId="4" fillId="3" borderId="9" xfId="0" applyFont="1" applyFill="1" applyBorder="1"/>
    <xf numFmtId="0" fontId="4" fillId="3" borderId="141" xfId="0" applyFont="1" applyFill="1" applyBorder="1" applyAlignment="1">
      <alignment horizontal="right"/>
    </xf>
    <xf numFmtId="0" fontId="0" fillId="0" borderId="17" xfId="0" applyBorder="1"/>
    <xf numFmtId="0" fontId="4" fillId="3" borderId="140" xfId="0" applyFont="1" applyFill="1" applyBorder="1" applyAlignment="1">
      <alignment horizontal="right" vertical="top" wrapText="1"/>
    </xf>
    <xf numFmtId="0" fontId="0" fillId="0" borderId="138" xfId="0" applyBorder="1"/>
    <xf numFmtId="1" fontId="0" fillId="0" borderId="80" xfId="0" applyNumberFormat="1" applyBorder="1" applyAlignment="1">
      <alignment horizontal="right" vertical="top" wrapText="1"/>
    </xf>
    <xf numFmtId="0" fontId="0" fillId="0" borderId="144" xfId="0" applyBorder="1"/>
    <xf numFmtId="0" fontId="0" fillId="0" borderId="80" xfId="0" applyBorder="1"/>
    <xf numFmtId="0" fontId="0" fillId="0" borderId="81" xfId="0" applyBorder="1"/>
    <xf numFmtId="0" fontId="24" fillId="23" borderId="25" xfId="2" applyFill="1" applyBorder="1" applyAlignment="1">
      <alignment horizontal="left" vertical="top" wrapText="1"/>
    </xf>
    <xf numFmtId="0" fontId="24" fillId="23" borderId="33" xfId="2" applyFill="1" applyBorder="1" applyAlignment="1">
      <alignment horizontal="left" vertical="top" wrapText="1"/>
    </xf>
    <xf numFmtId="0" fontId="24" fillId="23" borderId="44" xfId="2" applyFill="1" applyBorder="1" applyAlignment="1">
      <alignment horizontal="left" vertical="top" wrapText="1"/>
    </xf>
    <xf numFmtId="0" fontId="4" fillId="3" borderId="7" xfId="0" applyFont="1" applyFill="1" applyBorder="1" applyAlignment="1">
      <alignment horizontal="left" vertical="top" wrapText="1"/>
    </xf>
    <xf numFmtId="0" fontId="0" fillId="0" borderId="138" xfId="0" applyBorder="1" applyAlignment="1">
      <alignment horizontal="left" vertical="top" wrapText="1"/>
    </xf>
    <xf numFmtId="0" fontId="0" fillId="0" borderId="145" xfId="0" applyBorder="1"/>
    <xf numFmtId="1" fontId="0" fillId="0" borderId="139" xfId="0" applyNumberFormat="1" applyBorder="1" applyAlignment="1">
      <alignment horizontal="right" vertical="top" wrapText="1"/>
    </xf>
    <xf numFmtId="0" fontId="24" fillId="26" borderId="25" xfId="2" applyFill="1" applyBorder="1" applyAlignment="1">
      <alignment horizontal="left" vertical="top" wrapText="1"/>
    </xf>
    <xf numFmtId="0" fontId="24" fillId="26" borderId="33" xfId="2" applyFill="1" applyBorder="1" applyAlignment="1">
      <alignment horizontal="left" vertical="top" wrapText="1"/>
    </xf>
    <xf numFmtId="0" fontId="24" fillId="26" borderId="44" xfId="2" applyFill="1" applyBorder="1" applyAlignment="1">
      <alignment horizontal="left" vertical="top" wrapText="1"/>
    </xf>
    <xf numFmtId="0" fontId="0" fillId="12" borderId="0" xfId="0" applyFill="1" applyAlignment="1">
      <alignment horizontal="right" vertical="center"/>
    </xf>
    <xf numFmtId="0" fontId="0" fillId="22" borderId="2" xfId="0" applyFill="1" applyBorder="1" applyAlignment="1">
      <alignment vertical="center"/>
    </xf>
    <xf numFmtId="0" fontId="1" fillId="22" borderId="3" xfId="0" applyFont="1" applyFill="1" applyBorder="1" applyAlignment="1">
      <alignment horizontal="left" vertical="center"/>
    </xf>
    <xf numFmtId="0" fontId="0" fillId="22" borderId="3" xfId="0" applyFill="1" applyBorder="1" applyAlignment="1">
      <alignment vertical="center"/>
    </xf>
    <xf numFmtId="0" fontId="0" fillId="22" borderId="3" xfId="0" applyFill="1" applyBorder="1" applyAlignment="1">
      <alignment horizontal="right" vertical="center"/>
    </xf>
    <xf numFmtId="0" fontId="0" fillId="22" borderId="120" xfId="0" applyFill="1" applyBorder="1" applyAlignment="1">
      <alignment vertical="center"/>
    </xf>
    <xf numFmtId="0" fontId="0" fillId="22" borderId="4" xfId="0" applyFill="1" applyBorder="1" applyAlignment="1">
      <alignment vertical="center"/>
    </xf>
    <xf numFmtId="0" fontId="1" fillId="22" borderId="0" xfId="0" applyFont="1" applyFill="1" applyAlignment="1">
      <alignment horizontal="left" vertical="center"/>
    </xf>
    <xf numFmtId="0" fontId="0" fillId="22" borderId="0" xfId="0" applyFill="1" applyAlignment="1">
      <alignment horizontal="right" vertical="center"/>
    </xf>
    <xf numFmtId="0" fontId="10" fillId="29" borderId="0" xfId="0" applyFont="1" applyFill="1" applyAlignment="1">
      <alignment vertical="center"/>
    </xf>
    <xf numFmtId="0" fontId="10" fillId="29" borderId="0" xfId="0" applyFont="1" applyFill="1" applyAlignment="1">
      <alignment horizontal="center" vertical="center"/>
    </xf>
    <xf numFmtId="0" fontId="19" fillId="29" borderId="59" xfId="0" applyFont="1" applyFill="1" applyBorder="1" applyAlignment="1">
      <alignment horizontal="left" vertical="center"/>
    </xf>
    <xf numFmtId="0" fontId="10" fillId="29" borderId="47" xfId="0" applyFont="1" applyFill="1" applyBorder="1" applyAlignment="1">
      <alignment vertical="center"/>
    </xf>
    <xf numFmtId="0" fontId="29" fillId="22" borderId="0" xfId="0" applyFont="1" applyFill="1" applyAlignment="1">
      <alignment vertical="center"/>
    </xf>
    <xf numFmtId="0" fontId="24" fillId="0" borderId="0" xfId="2"/>
    <xf numFmtId="0" fontId="24" fillId="31" borderId="0" xfId="2" applyFill="1"/>
    <xf numFmtId="0" fontId="24" fillId="28" borderId="146" xfId="2" applyFill="1" applyBorder="1" applyAlignment="1">
      <alignment horizontal="left" vertical="top" wrapText="1"/>
    </xf>
    <xf numFmtId="0" fontId="24" fillId="34" borderId="146" xfId="2" applyFill="1" applyBorder="1" applyAlignment="1">
      <alignment horizontal="left" vertical="top" wrapText="1"/>
    </xf>
    <xf numFmtId="0" fontId="24" fillId="33" borderId="146" xfId="2" applyFill="1" applyBorder="1" applyAlignment="1">
      <alignment horizontal="left" vertical="top" wrapText="1"/>
    </xf>
    <xf numFmtId="0" fontId="24" fillId="35" borderId="147" xfId="2" applyFill="1" applyBorder="1"/>
    <xf numFmtId="0" fontId="24" fillId="35" borderId="148" xfId="2" applyFill="1" applyBorder="1"/>
    <xf numFmtId="0" fontId="34" fillId="33" borderId="146" xfId="2" applyFont="1" applyFill="1" applyBorder="1" applyAlignment="1">
      <alignment horizontal="left" vertical="top" wrapText="1"/>
    </xf>
    <xf numFmtId="0" fontId="24" fillId="28" borderId="148" xfId="2" applyFill="1" applyBorder="1" applyAlignment="1">
      <alignment horizontal="left" vertical="top" wrapText="1"/>
    </xf>
    <xf numFmtId="0" fontId="24" fillId="28" borderId="147" xfId="2" applyFill="1" applyBorder="1" applyAlignment="1">
      <alignment horizontal="left" vertical="top" wrapText="1"/>
    </xf>
    <xf numFmtId="0" fontId="24" fillId="28" borderId="149" xfId="2" applyFill="1" applyBorder="1" applyAlignment="1">
      <alignment horizontal="left" vertical="top" wrapText="1"/>
    </xf>
    <xf numFmtId="0" fontId="24" fillId="27" borderId="146" xfId="2" applyFill="1" applyBorder="1" applyAlignment="1">
      <alignment horizontal="left" vertical="top" wrapText="1"/>
    </xf>
    <xf numFmtId="0" fontId="24" fillId="27" borderId="148" xfId="2" applyFill="1" applyBorder="1" applyAlignment="1">
      <alignment horizontal="left" vertical="top" wrapText="1"/>
    </xf>
    <xf numFmtId="0" fontId="24" fillId="27" borderId="147" xfId="2" applyFill="1" applyBorder="1" applyAlignment="1">
      <alignment horizontal="left" vertical="top" wrapText="1"/>
    </xf>
    <xf numFmtId="0" fontId="24" fillId="27" borderId="149" xfId="2" applyFill="1" applyBorder="1" applyAlignment="1">
      <alignment horizontal="left" vertical="top" wrapText="1"/>
    </xf>
    <xf numFmtId="0" fontId="24" fillId="0" borderId="0" xfId="2" applyAlignment="1">
      <alignment horizontal="left" vertical="top" wrapText="1"/>
    </xf>
    <xf numFmtId="0" fontId="24" fillId="26" borderId="146" xfId="2" applyFill="1" applyBorder="1" applyAlignment="1">
      <alignment horizontal="left" vertical="top" wrapText="1"/>
    </xf>
    <xf numFmtId="0" fontId="24" fillId="26" borderId="148" xfId="2" applyFill="1" applyBorder="1" applyAlignment="1">
      <alignment horizontal="left" vertical="top" wrapText="1"/>
    </xf>
    <xf numFmtId="0" fontId="24" fillId="26" borderId="147" xfId="2" applyFill="1" applyBorder="1" applyAlignment="1">
      <alignment horizontal="left" vertical="top" wrapText="1"/>
    </xf>
    <xf numFmtId="0" fontId="24" fillId="26" borderId="149" xfId="2" applyFill="1" applyBorder="1" applyAlignment="1">
      <alignment horizontal="left" vertical="top" wrapText="1"/>
    </xf>
    <xf numFmtId="0" fontId="24" fillId="25" borderId="146" xfId="2" applyFill="1" applyBorder="1" applyAlignment="1">
      <alignment horizontal="left" vertical="top" wrapText="1"/>
    </xf>
    <xf numFmtId="0" fontId="24" fillId="25" borderId="148" xfId="2" applyFill="1" applyBorder="1" applyAlignment="1">
      <alignment horizontal="left" vertical="top" wrapText="1"/>
    </xf>
    <xf numFmtId="0" fontId="24" fillId="25" borderId="147" xfId="2" applyFill="1" applyBorder="1" applyAlignment="1">
      <alignment horizontal="left" vertical="top" wrapText="1"/>
    </xf>
    <xf numFmtId="0" fontId="24" fillId="25" borderId="149" xfId="2" applyFill="1" applyBorder="1" applyAlignment="1">
      <alignment horizontal="left" vertical="top" wrapText="1"/>
    </xf>
    <xf numFmtId="0" fontId="24" fillId="24" borderId="146" xfId="2" applyFill="1" applyBorder="1" applyAlignment="1">
      <alignment horizontal="left" vertical="top" wrapText="1"/>
    </xf>
    <xf numFmtId="0" fontId="24" fillId="24" borderId="148" xfId="2" applyFill="1" applyBorder="1" applyAlignment="1">
      <alignment horizontal="left" vertical="top" wrapText="1"/>
    </xf>
    <xf numFmtId="0" fontId="24" fillId="24" borderId="147" xfId="2" applyFill="1" applyBorder="1" applyAlignment="1">
      <alignment horizontal="left" vertical="top" wrapText="1"/>
    </xf>
    <xf numFmtId="0" fontId="24" fillId="24" borderId="149" xfId="2" applyFill="1" applyBorder="1" applyAlignment="1">
      <alignment horizontal="left" vertical="top" wrapText="1"/>
    </xf>
    <xf numFmtId="0" fontId="24" fillId="31" borderId="0" xfId="2" applyFill="1" applyAlignment="1">
      <alignment horizontal="left" vertical="top" wrapText="1"/>
    </xf>
    <xf numFmtId="0" fontId="24" fillId="23" borderId="146" xfId="2" applyFill="1" applyBorder="1" applyAlignment="1">
      <alignment horizontal="left" vertical="top" wrapText="1"/>
    </xf>
    <xf numFmtId="0" fontId="24" fillId="33" borderId="148" xfId="2" applyFill="1" applyBorder="1" applyAlignment="1">
      <alignment horizontal="left" vertical="top" wrapText="1"/>
    </xf>
    <xf numFmtId="0" fontId="24" fillId="23" borderId="148" xfId="2" applyFill="1" applyBorder="1" applyAlignment="1">
      <alignment horizontal="left" vertical="top" wrapText="1"/>
    </xf>
    <xf numFmtId="0" fontId="24" fillId="23" borderId="147" xfId="2" applyFill="1" applyBorder="1" applyAlignment="1">
      <alignment horizontal="left" vertical="top" wrapText="1"/>
    </xf>
    <xf numFmtId="0" fontId="24" fillId="23" borderId="149" xfId="2" applyFill="1" applyBorder="1" applyAlignment="1">
      <alignment horizontal="left" vertical="top" wrapText="1"/>
    </xf>
    <xf numFmtId="0" fontId="35" fillId="36" borderId="0" xfId="2" applyFont="1" applyFill="1" applyAlignment="1">
      <alignment horizontal="center" vertical="center"/>
    </xf>
    <xf numFmtId="0" fontId="36" fillId="37" borderId="0" xfId="2" applyFont="1" applyFill="1" applyAlignment="1">
      <alignment horizontal="center" vertical="center"/>
    </xf>
    <xf numFmtId="0" fontId="38" fillId="0" borderId="0" xfId="0" applyFont="1" applyAlignment="1">
      <alignment horizontal="right" vertical="center"/>
    </xf>
    <xf numFmtId="0" fontId="38" fillId="0" borderId="0" xfId="0" applyFont="1" applyAlignment="1">
      <alignment vertical="center"/>
    </xf>
    <xf numFmtId="0" fontId="0" fillId="0" borderId="9" xfId="0" applyBorder="1"/>
    <xf numFmtId="0" fontId="0" fillId="0" borderId="8" xfId="0" applyBorder="1"/>
    <xf numFmtId="0" fontId="0" fillId="0" borderId="7" xfId="0" applyBorder="1"/>
    <xf numFmtId="0" fontId="39" fillId="0" borderId="9" xfId="0" applyFont="1" applyBorder="1" applyAlignment="1">
      <alignment vertical="center" wrapText="1"/>
    </xf>
    <xf numFmtId="0" fontId="39" fillId="0" borderId="6" xfId="0" applyFont="1" applyBorder="1" applyAlignment="1">
      <alignment vertical="center" wrapText="1"/>
    </xf>
    <xf numFmtId="0" fontId="0" fillId="0" borderId="2" xfId="0" applyBorder="1"/>
    <xf numFmtId="0" fontId="41" fillId="0" borderId="9" xfId="0" applyFont="1" applyBorder="1" applyAlignment="1">
      <alignment vertical="center" wrapText="1"/>
    </xf>
    <xf numFmtId="0" fontId="41" fillId="0" borderId="6" xfId="0" applyFont="1" applyBorder="1" applyAlignment="1">
      <alignment vertical="center" wrapText="1"/>
    </xf>
    <xf numFmtId="0" fontId="41" fillId="0" borderId="9" xfId="0" applyFont="1" applyBorder="1" applyAlignment="1">
      <alignment horizontal="left" vertical="center" wrapText="1"/>
    </xf>
    <xf numFmtId="0" fontId="39" fillId="0" borderId="6" xfId="0" applyFont="1" applyBorder="1" applyAlignment="1">
      <alignment horizontal="left" vertical="center" wrapText="1"/>
    </xf>
    <xf numFmtId="0" fontId="41" fillId="0" borderId="6" xfId="0" applyFont="1" applyBorder="1" applyAlignment="1">
      <alignment horizontal="left" vertical="center" wrapText="1"/>
    </xf>
    <xf numFmtId="0" fontId="1" fillId="0" borderId="7" xfId="0" applyFont="1" applyBorder="1"/>
    <xf numFmtId="0" fontId="41" fillId="0" borderId="154" xfId="0" applyFont="1" applyBorder="1" applyAlignment="1">
      <alignment vertical="center" wrapText="1"/>
    </xf>
    <xf numFmtId="0" fontId="42" fillId="20" borderId="9" xfId="0" applyFont="1" applyFill="1" applyBorder="1" applyAlignment="1">
      <alignment horizontal="center" vertical="center" wrapText="1"/>
    </xf>
    <xf numFmtId="0" fontId="42" fillId="20" borderId="154" xfId="0" applyFont="1" applyFill="1" applyBorder="1" applyAlignment="1">
      <alignment horizontal="center" vertical="center" wrapText="1"/>
    </xf>
    <xf numFmtId="0" fontId="1" fillId="8" borderId="65" xfId="0" applyFont="1" applyFill="1" applyBorder="1" applyAlignment="1">
      <alignment vertical="center"/>
    </xf>
    <xf numFmtId="0" fontId="4" fillId="0" borderId="85" xfId="0" applyFont="1" applyBorder="1"/>
    <xf numFmtId="0" fontId="4" fillId="0" borderId="157" xfId="0" applyFont="1" applyBorder="1" applyAlignment="1">
      <alignment horizontal="right"/>
    </xf>
    <xf numFmtId="0" fontId="4" fillId="0" borderId="157" xfId="0" applyFont="1" applyBorder="1" applyAlignment="1">
      <alignment horizontal="center"/>
    </xf>
    <xf numFmtId="0" fontId="4" fillId="0" borderId="86" xfId="0" applyFont="1" applyBorder="1"/>
    <xf numFmtId="0" fontId="4" fillId="3" borderId="120" xfId="0" applyFont="1" applyFill="1" applyBorder="1"/>
    <xf numFmtId="0" fontId="4" fillId="3" borderId="86" xfId="0" applyFont="1" applyFill="1" applyBorder="1"/>
    <xf numFmtId="0" fontId="0" fillId="0" borderId="87" xfId="0" applyBorder="1"/>
    <xf numFmtId="0" fontId="1" fillId="8" borderId="158" xfId="0" applyFont="1" applyFill="1" applyBorder="1" applyAlignment="1">
      <alignment vertical="center"/>
    </xf>
    <xf numFmtId="0" fontId="0" fillId="12" borderId="5" xfId="0" applyFill="1" applyBorder="1"/>
    <xf numFmtId="0" fontId="0" fillId="12" borderId="0" xfId="0" applyFill="1"/>
    <xf numFmtId="0" fontId="0" fillId="3" borderId="159" xfId="0" applyFill="1" applyBorder="1"/>
    <xf numFmtId="0" fontId="15" fillId="3" borderId="0" xfId="1" quotePrefix="1" applyFill="1" applyBorder="1" applyAlignment="1">
      <alignment vertical="top"/>
    </xf>
    <xf numFmtId="0" fontId="4" fillId="12" borderId="22" xfId="0" applyFont="1" applyFill="1" applyBorder="1"/>
    <xf numFmtId="0" fontId="4" fillId="12" borderId="23" xfId="0" applyFont="1" applyFill="1" applyBorder="1" applyAlignment="1">
      <alignment horizontal="right"/>
    </xf>
    <xf numFmtId="0" fontId="4" fillId="12" borderId="23" xfId="0" applyFont="1" applyFill="1" applyBorder="1" applyAlignment="1">
      <alignment horizontal="center"/>
    </xf>
    <xf numFmtId="0" fontId="4" fillId="12" borderId="23" xfId="0" applyFont="1" applyFill="1" applyBorder="1"/>
    <xf numFmtId="0" fontId="0" fillId="12" borderId="4" xfId="0" applyFill="1" applyBorder="1"/>
    <xf numFmtId="0" fontId="0" fillId="12" borderId="25" xfId="0" applyFill="1" applyBorder="1"/>
    <xf numFmtId="0" fontId="0" fillId="12" borderId="74" xfId="0" applyFill="1" applyBorder="1" applyAlignment="1">
      <alignment horizontal="right"/>
    </xf>
    <xf numFmtId="0" fontId="0" fillId="12" borderId="74" xfId="0" applyFill="1" applyBorder="1" applyAlignment="1">
      <alignment horizontal="center"/>
    </xf>
    <xf numFmtId="0" fontId="0" fillId="12" borderId="18" xfId="0" applyFill="1" applyBorder="1"/>
    <xf numFmtId="0" fontId="0" fillId="12" borderId="26" xfId="0" applyFill="1" applyBorder="1"/>
    <xf numFmtId="0" fontId="0" fillId="12" borderId="74" xfId="0" applyFill="1" applyBorder="1" applyAlignment="1">
      <alignment horizontal="center" vertical="center"/>
    </xf>
    <xf numFmtId="0" fontId="0" fillId="12" borderId="18" xfId="0" applyFill="1" applyBorder="1" applyAlignment="1">
      <alignment horizontal="center"/>
    </xf>
    <xf numFmtId="0" fontId="0" fillId="12" borderId="34" xfId="0" applyFill="1" applyBorder="1"/>
    <xf numFmtId="0" fontId="0" fillId="12" borderId="35" xfId="0" applyFill="1" applyBorder="1"/>
    <xf numFmtId="0" fontId="4" fillId="12" borderId="36" xfId="0" applyFont="1" applyFill="1" applyBorder="1"/>
    <xf numFmtId="0" fontId="4" fillId="12" borderId="75" xfId="0" applyFont="1" applyFill="1" applyBorder="1" applyAlignment="1">
      <alignment horizontal="right"/>
    </xf>
    <xf numFmtId="0" fontId="4" fillId="12" borderId="75" xfId="0" applyFont="1" applyFill="1" applyBorder="1" applyAlignment="1">
      <alignment horizontal="center"/>
    </xf>
    <xf numFmtId="0" fontId="4" fillId="12" borderId="37" xfId="0" applyFont="1" applyFill="1" applyBorder="1"/>
    <xf numFmtId="0" fontId="0" fillId="12" borderId="38" xfId="0" applyFill="1" applyBorder="1"/>
    <xf numFmtId="0" fontId="0" fillId="12" borderId="18" xfId="0" applyFill="1" applyBorder="1" applyAlignment="1">
      <alignment horizontal="right"/>
    </xf>
    <xf numFmtId="0" fontId="0" fillId="12" borderId="25" xfId="0" applyFill="1" applyBorder="1" applyAlignment="1">
      <alignment horizontal="left" vertical="center"/>
    </xf>
    <xf numFmtId="0" fontId="0" fillId="12" borderId="51" xfId="0" applyFill="1" applyBorder="1"/>
    <xf numFmtId="0" fontId="0" fillId="12" borderId="76" xfId="0" applyFill="1" applyBorder="1" applyAlignment="1">
      <alignment horizontal="right"/>
    </xf>
    <xf numFmtId="0" fontId="0" fillId="12" borderId="76" xfId="0" applyFill="1" applyBorder="1" applyAlignment="1">
      <alignment horizontal="center"/>
    </xf>
    <xf numFmtId="0" fontId="0" fillId="12" borderId="52" xfId="0" applyFill="1" applyBorder="1"/>
    <xf numFmtId="0" fontId="0" fillId="12" borderId="29" xfId="0" applyFill="1" applyBorder="1"/>
    <xf numFmtId="0" fontId="0" fillId="12" borderId="0" xfId="0" applyFill="1" applyAlignment="1">
      <alignment vertical="center"/>
    </xf>
    <xf numFmtId="0" fontId="0" fillId="12" borderId="33" xfId="0" applyFill="1" applyBorder="1"/>
    <xf numFmtId="0" fontId="0" fillId="12" borderId="31" xfId="0" applyFill="1" applyBorder="1" applyAlignment="1">
      <alignment horizontal="right"/>
    </xf>
    <xf numFmtId="0" fontId="0" fillId="12" borderId="31" xfId="0" applyFill="1" applyBorder="1" applyAlignment="1">
      <alignment horizontal="center"/>
    </xf>
    <xf numFmtId="0" fontId="4" fillId="12" borderId="0" xfId="0" applyFont="1" applyFill="1"/>
    <xf numFmtId="0" fontId="4" fillId="12" borderId="0" xfId="0" applyFont="1" applyFill="1" applyAlignment="1">
      <alignment horizontal="right"/>
    </xf>
    <xf numFmtId="0" fontId="4" fillId="12" borderId="0" xfId="0" applyFont="1" applyFill="1" applyAlignment="1">
      <alignment horizontal="center"/>
    </xf>
    <xf numFmtId="0" fontId="1" fillId="12" borderId="22" xfId="0" applyFont="1" applyFill="1" applyBorder="1"/>
    <xf numFmtId="0" fontId="1" fillId="12" borderId="73" xfId="0" applyFont="1" applyFill="1" applyBorder="1" applyAlignment="1">
      <alignment horizontal="right"/>
    </xf>
    <xf numFmtId="0" fontId="1" fillId="12" borderId="73" xfId="0" applyFont="1" applyFill="1" applyBorder="1" applyAlignment="1">
      <alignment horizontal="center"/>
    </xf>
    <xf numFmtId="0" fontId="0" fillId="12" borderId="23" xfId="0" applyFill="1" applyBorder="1"/>
    <xf numFmtId="0" fontId="0" fillId="12" borderId="24" xfId="0" applyFill="1" applyBorder="1"/>
    <xf numFmtId="0" fontId="0" fillId="12" borderId="32" xfId="0" applyFill="1" applyBorder="1"/>
    <xf numFmtId="0" fontId="0" fillId="12" borderId="40" xfId="0" applyFill="1" applyBorder="1"/>
    <xf numFmtId="0" fontId="0" fillId="12" borderId="65" xfId="0" applyFill="1" applyBorder="1" applyAlignment="1">
      <alignment horizontal="right"/>
    </xf>
    <xf numFmtId="0" fontId="0" fillId="12" borderId="65" xfId="0" applyFill="1" applyBorder="1" applyAlignment="1">
      <alignment horizontal="center"/>
    </xf>
    <xf numFmtId="0" fontId="0" fillId="12" borderId="0" xfId="0" applyFill="1" applyAlignment="1">
      <alignment horizontal="right"/>
    </xf>
    <xf numFmtId="0" fontId="0" fillId="12" borderId="0" xfId="0" applyFill="1" applyAlignment="1">
      <alignment horizontal="center"/>
    </xf>
    <xf numFmtId="0" fontId="1" fillId="3" borderId="42" xfId="0" applyFont="1" applyFill="1" applyBorder="1"/>
    <xf numFmtId="0" fontId="0" fillId="12" borderId="101" xfId="0" applyFill="1" applyBorder="1"/>
    <xf numFmtId="0" fontId="0" fillId="12" borderId="25" xfId="0" applyFill="1" applyBorder="1" applyAlignment="1">
      <alignment horizontal="left"/>
    </xf>
    <xf numFmtId="0" fontId="1" fillId="12" borderId="18" xfId="0" applyFont="1" applyFill="1" applyBorder="1"/>
    <xf numFmtId="0" fontId="0" fillId="12" borderId="46" xfId="0" applyFill="1" applyBorder="1"/>
    <xf numFmtId="0" fontId="16" fillId="6" borderId="0" xfId="1" applyFont="1" applyFill="1" applyBorder="1" applyAlignment="1">
      <alignment horizontal="left" vertical="center"/>
    </xf>
    <xf numFmtId="0" fontId="0" fillId="3" borderId="0" xfId="0" applyFill="1" applyAlignment="1">
      <alignment vertical="top" wrapText="1"/>
    </xf>
    <xf numFmtId="0" fontId="0" fillId="3" borderId="0" xfId="0" applyFill="1" applyAlignment="1">
      <alignment horizontal="left" vertical="top"/>
    </xf>
    <xf numFmtId="0" fontId="3" fillId="3" borderId="0" xfId="0" applyFont="1" applyFill="1" applyAlignment="1">
      <alignment horizontal="left" vertical="top"/>
    </xf>
    <xf numFmtId="49" fontId="15" fillId="3" borderId="0" xfId="1" applyNumberFormat="1" applyFill="1" applyBorder="1" applyAlignment="1">
      <alignment horizontal="left" vertical="center"/>
    </xf>
    <xf numFmtId="0" fontId="6" fillId="0" borderId="0" xfId="0" applyFont="1" applyAlignment="1">
      <alignment horizontal="left" vertical="top" wrapText="1"/>
    </xf>
    <xf numFmtId="0" fontId="12" fillId="0" borderId="0" xfId="0" applyFont="1" applyAlignment="1">
      <alignment horizontal="left" vertical="top" wrapText="1"/>
    </xf>
    <xf numFmtId="0" fontId="0" fillId="12" borderId="18" xfId="0" applyFill="1" applyBorder="1" applyAlignment="1">
      <alignment vertical="top"/>
    </xf>
    <xf numFmtId="0" fontId="0" fillId="12" borderId="18" xfId="0" applyFill="1" applyBorder="1" applyAlignment="1">
      <alignment horizontal="right" vertical="top"/>
    </xf>
    <xf numFmtId="0" fontId="17" fillId="0" borderId="0" xfId="0" applyFont="1" applyAlignment="1">
      <alignment horizontal="left" vertical="top" wrapText="1"/>
    </xf>
    <xf numFmtId="0" fontId="30" fillId="0" borderId="0" xfId="0" applyFont="1" applyAlignment="1">
      <alignment horizontal="left" vertical="top" wrapText="1"/>
    </xf>
    <xf numFmtId="0" fontId="1" fillId="3" borderId="0" xfId="0" applyFont="1" applyFill="1" applyAlignment="1">
      <alignment horizontal="right" vertical="center"/>
    </xf>
    <xf numFmtId="0" fontId="3" fillId="3" borderId="0" xfId="0" applyFont="1" applyFill="1" applyAlignment="1">
      <alignment horizontal="right" vertical="center"/>
    </xf>
    <xf numFmtId="0" fontId="0" fillId="3" borderId="0" xfId="0" applyFill="1" applyAlignment="1">
      <alignment horizontal="center" vertical="center"/>
    </xf>
    <xf numFmtId="0" fontId="3" fillId="3" borderId="0" xfId="0" applyFont="1" applyFill="1" applyAlignment="1">
      <alignment horizontal="left" vertical="center"/>
    </xf>
    <xf numFmtId="0" fontId="1" fillId="3" borderId="0" xfId="0" applyFont="1" applyFill="1" applyAlignment="1">
      <alignment vertical="top"/>
    </xf>
    <xf numFmtId="0" fontId="14" fillId="8" borderId="0" xfId="0" applyFont="1" applyFill="1" applyAlignment="1">
      <alignment horizontal="left" vertical="center"/>
    </xf>
    <xf numFmtId="0" fontId="1" fillId="3" borderId="0" xfId="0" applyFont="1" applyFill="1" applyAlignment="1">
      <alignment horizontal="left" vertical="top"/>
    </xf>
    <xf numFmtId="0" fontId="16" fillId="8" borderId="0" xfId="0" applyFont="1" applyFill="1" applyAlignment="1">
      <alignment horizontal="left" vertical="center"/>
    </xf>
    <xf numFmtId="0" fontId="1" fillId="3" borderId="0" xfId="0" quotePrefix="1" applyFont="1" applyFill="1" applyAlignment="1">
      <alignment horizontal="left" vertical="center"/>
    </xf>
    <xf numFmtId="0" fontId="4" fillId="3" borderId="0" xfId="0" applyFont="1" applyFill="1" applyAlignment="1">
      <alignment vertical="top"/>
    </xf>
    <xf numFmtId="0" fontId="3" fillId="3" borderId="0" xfId="0" applyFont="1" applyFill="1"/>
    <xf numFmtId="0" fontId="1" fillId="3" borderId="0" xfId="0" applyFont="1" applyFill="1" applyAlignment="1">
      <alignment horizontal="center" vertical="center"/>
    </xf>
    <xf numFmtId="0" fontId="3" fillId="3" borderId="8" xfId="0" applyFont="1" applyFill="1" applyBorder="1" applyAlignment="1">
      <alignment vertical="top"/>
    </xf>
    <xf numFmtId="0" fontId="3" fillId="3" borderId="8" xfId="0" applyFont="1" applyFill="1" applyBorder="1" applyAlignment="1">
      <alignment vertical="top" wrapText="1"/>
    </xf>
    <xf numFmtId="0" fontId="0" fillId="3" borderId="8" xfId="0" applyFill="1" applyBorder="1" applyAlignment="1">
      <alignment vertical="top"/>
    </xf>
    <xf numFmtId="0" fontId="0" fillId="3" borderId="8" xfId="0" applyFill="1" applyBorder="1" applyAlignment="1">
      <alignment vertical="center"/>
    </xf>
    <xf numFmtId="0" fontId="4" fillId="3" borderId="0" xfId="0" applyFont="1" applyFill="1" applyAlignment="1">
      <alignment vertical="center"/>
    </xf>
    <xf numFmtId="0" fontId="3" fillId="3" borderId="8" xfId="0" applyFont="1" applyFill="1" applyBorder="1" applyAlignment="1">
      <alignment vertical="center"/>
    </xf>
    <xf numFmtId="0" fontId="0" fillId="3" borderId="8" xfId="0" applyFill="1" applyBorder="1" applyAlignment="1">
      <alignment horizontal="right" vertical="center"/>
    </xf>
    <xf numFmtId="0" fontId="0" fillId="0" borderId="8" xfId="0" applyBorder="1" applyAlignment="1">
      <alignment vertical="center"/>
    </xf>
    <xf numFmtId="0" fontId="1" fillId="3" borderId="0" xfId="0" applyFont="1" applyFill="1"/>
    <xf numFmtId="0" fontId="10" fillId="29" borderId="0" xfId="0" applyFont="1" applyFill="1" applyAlignment="1">
      <alignment horizontal="left" vertical="center"/>
    </xf>
    <xf numFmtId="0" fontId="0" fillId="12" borderId="0" xfId="0" applyFill="1" applyAlignment="1">
      <alignment horizontal="right" vertical="center" wrapText="1"/>
    </xf>
    <xf numFmtId="0" fontId="10" fillId="3" borderId="0" xfId="0" applyFont="1" applyFill="1" applyAlignment="1">
      <alignment horizontal="left" vertical="center"/>
    </xf>
    <xf numFmtId="0" fontId="27" fillId="3" borderId="0" xfId="0" applyFont="1" applyFill="1" applyAlignment="1">
      <alignment vertical="center"/>
    </xf>
    <xf numFmtId="0" fontId="10" fillId="3" borderId="0" xfId="0" applyFont="1" applyFill="1" applyAlignment="1">
      <alignment horizontal="center" vertical="center"/>
    </xf>
    <xf numFmtId="0" fontId="10" fillId="29" borderId="0" xfId="0" applyFont="1" applyFill="1" applyAlignment="1">
      <alignment horizontal="left" vertical="top" wrapText="1"/>
    </xf>
    <xf numFmtId="0" fontId="10" fillId="3" borderId="0" xfId="0" applyFont="1" applyFill="1" applyAlignment="1">
      <alignment horizontal="left" vertical="top"/>
    </xf>
    <xf numFmtId="0" fontId="10" fillId="3" borderId="0" xfId="0" applyFont="1" applyFill="1" applyAlignment="1">
      <alignment vertical="top"/>
    </xf>
    <xf numFmtId="0" fontId="10" fillId="3" borderId="0" xfId="0" applyFont="1" applyFill="1" applyAlignment="1">
      <alignment horizontal="center" vertical="top"/>
    </xf>
    <xf numFmtId="0" fontId="10" fillId="29" borderId="0" xfId="0" applyFont="1" applyFill="1" applyAlignment="1">
      <alignment vertical="top"/>
    </xf>
    <xf numFmtId="0" fontId="19" fillId="29" borderId="0" xfId="0" applyFont="1" applyFill="1" applyAlignment="1">
      <alignment vertical="center"/>
    </xf>
    <xf numFmtId="0" fontId="19" fillId="29" borderId="0" xfId="0" applyFont="1" applyFill="1" applyAlignment="1">
      <alignment horizontal="left" vertical="center"/>
    </xf>
    <xf numFmtId="0" fontId="28" fillId="3" borderId="0" xfId="0" applyFont="1" applyFill="1" applyAlignment="1">
      <alignment vertical="center"/>
    </xf>
    <xf numFmtId="0" fontId="0" fillId="2" borderId="0" xfId="0" applyFill="1"/>
    <xf numFmtId="0" fontId="0" fillId="3" borderId="0" xfId="0" applyFill="1" applyAlignment="1">
      <alignment horizontal="left"/>
    </xf>
    <xf numFmtId="0" fontId="19" fillId="3" borderId="0" xfId="0" applyFont="1" applyFill="1" applyAlignment="1">
      <alignment vertical="center"/>
    </xf>
    <xf numFmtId="0" fontId="0" fillId="2" borderId="0" xfId="0" applyFill="1" applyAlignment="1">
      <alignment vertical="center"/>
    </xf>
    <xf numFmtId="0" fontId="4" fillId="3" borderId="0" xfId="0" applyFont="1" applyFill="1" applyAlignment="1">
      <alignment horizontal="left" vertical="center"/>
    </xf>
    <xf numFmtId="0" fontId="5" fillId="3" borderId="0" xfId="0" applyFont="1" applyFill="1" applyAlignment="1">
      <alignment horizontal="left" vertical="center"/>
    </xf>
    <xf numFmtId="0" fontId="4" fillId="3" borderId="0" xfId="0" applyFont="1" applyFill="1" applyAlignment="1">
      <alignment horizontal="left" vertical="center" wrapText="1"/>
    </xf>
    <xf numFmtId="0" fontId="0" fillId="12" borderId="0" xfId="0" applyFill="1" applyAlignment="1">
      <alignment horizontal="left" vertical="top" wrapText="1"/>
    </xf>
    <xf numFmtId="0" fontId="1" fillId="8" borderId="0" xfId="0" applyFont="1" applyFill="1" applyAlignment="1">
      <alignment horizontal="left" vertical="top"/>
    </xf>
    <xf numFmtId="0" fontId="4" fillId="8" borderId="0" xfId="0" applyFont="1" applyFill="1" applyAlignment="1">
      <alignment vertical="top"/>
    </xf>
    <xf numFmtId="0" fontId="0" fillId="8" borderId="0" xfId="0" applyFill="1" applyAlignment="1">
      <alignment vertical="top"/>
    </xf>
    <xf numFmtId="0" fontId="1" fillId="8" borderId="0" xfId="0" applyFont="1" applyFill="1" applyAlignment="1">
      <alignment horizontal="left" vertical="top" wrapText="1"/>
    </xf>
    <xf numFmtId="0" fontId="0" fillId="8" borderId="0" xfId="0" applyFill="1" applyAlignment="1">
      <alignment horizontal="left" vertical="top" wrapText="1"/>
    </xf>
    <xf numFmtId="0" fontId="4" fillId="8" borderId="0" xfId="0" applyFont="1" applyFill="1" applyAlignment="1">
      <alignment horizontal="left" vertical="top"/>
    </xf>
    <xf numFmtId="0" fontId="10" fillId="8" borderId="0" xfId="0" applyFont="1" applyFill="1" applyAlignment="1">
      <alignment horizontal="center" vertical="top"/>
    </xf>
    <xf numFmtId="0" fontId="30" fillId="3" borderId="0" xfId="0" applyFont="1" applyFill="1" applyAlignment="1">
      <alignment horizontal="center" vertical="top" wrapText="1"/>
    </xf>
    <xf numFmtId="0" fontId="4" fillId="8" borderId="0" xfId="0" applyFont="1" applyFill="1" applyAlignment="1">
      <alignment horizontal="left" vertical="center"/>
    </xf>
    <xf numFmtId="0" fontId="0" fillId="8" borderId="0" xfId="0" applyFill="1" applyAlignment="1">
      <alignment horizontal="left"/>
    </xf>
    <xf numFmtId="0" fontId="19" fillId="8" borderId="0" xfId="0" applyFont="1" applyFill="1" applyAlignment="1">
      <alignment horizontal="center" vertical="top"/>
    </xf>
    <xf numFmtId="0" fontId="31" fillId="7" borderId="0" xfId="0" applyFont="1" applyFill="1" applyAlignment="1">
      <alignment vertical="top"/>
    </xf>
    <xf numFmtId="0" fontId="0" fillId="9" borderId="0" xfId="0" applyFill="1"/>
    <xf numFmtId="0" fontId="0" fillId="8" borderId="0" xfId="0" applyFill="1" applyAlignment="1">
      <alignment horizontal="center" vertical="top"/>
    </xf>
    <xf numFmtId="0" fontId="0" fillId="8" borderId="0" xfId="0" applyFill="1" applyAlignment="1">
      <alignment horizontal="left" vertical="top"/>
    </xf>
    <xf numFmtId="0" fontId="1" fillId="8" borderId="0" xfId="0" applyFont="1" applyFill="1" applyAlignment="1">
      <alignment vertical="top"/>
    </xf>
    <xf numFmtId="0" fontId="0" fillId="0" borderId="0" xfId="0" applyAlignment="1">
      <alignment vertical="top"/>
    </xf>
    <xf numFmtId="0" fontId="0" fillId="8" borderId="0" xfId="0" applyFill="1" applyAlignment="1">
      <alignment vertical="top" wrapText="1"/>
    </xf>
    <xf numFmtId="0" fontId="3" fillId="8" borderId="0" xfId="0" applyFont="1" applyFill="1" applyAlignment="1">
      <alignment vertical="top"/>
    </xf>
    <xf numFmtId="0" fontId="10" fillId="8" borderId="0" xfId="0" applyFont="1" applyFill="1" applyAlignment="1">
      <alignment horizontal="left" vertical="top"/>
    </xf>
    <xf numFmtId="0" fontId="0" fillId="12" borderId="0" xfId="0" applyFill="1" applyAlignment="1">
      <alignment horizontal="right" vertical="top" wrapText="1"/>
    </xf>
    <xf numFmtId="0" fontId="0" fillId="12" borderId="0" xfId="0" applyFill="1" applyAlignment="1">
      <alignment horizontal="right" vertical="top"/>
    </xf>
    <xf numFmtId="0" fontId="0" fillId="12" borderId="0" xfId="0" applyFill="1" applyAlignment="1">
      <alignment horizontal="left" vertical="top"/>
    </xf>
    <xf numFmtId="0" fontId="0" fillId="0" borderId="0" xfId="0" applyAlignment="1">
      <alignment horizontal="left" vertical="top"/>
    </xf>
    <xf numFmtId="0" fontId="3" fillId="8" borderId="0" xfId="0" applyFont="1" applyFill="1" applyAlignment="1">
      <alignment horizontal="left" vertical="top"/>
    </xf>
    <xf numFmtId="0" fontId="1" fillId="8" borderId="0" xfId="0" applyFont="1" applyFill="1" applyAlignment="1">
      <alignment horizontal="right" vertical="top"/>
    </xf>
    <xf numFmtId="0" fontId="0" fillId="10" borderId="0" xfId="0" applyFill="1" applyAlignment="1">
      <alignment vertical="top"/>
    </xf>
    <xf numFmtId="0" fontId="30" fillId="7" borderId="0" xfId="0" applyFont="1" applyFill="1" applyAlignment="1">
      <alignment horizontal="left" vertical="top" wrapText="1"/>
    </xf>
    <xf numFmtId="0" fontId="0" fillId="10" borderId="0" xfId="0" applyFill="1" applyAlignment="1">
      <alignment horizontal="left" vertical="top"/>
    </xf>
    <xf numFmtId="0" fontId="0" fillId="9" borderId="0" xfId="0" applyFill="1" applyAlignment="1">
      <alignment horizontal="left" vertical="top"/>
    </xf>
    <xf numFmtId="0" fontId="0" fillId="8" borderId="0" xfId="0" quotePrefix="1" applyFill="1" applyAlignment="1">
      <alignment horizontal="left" vertical="top" wrapText="1"/>
    </xf>
    <xf numFmtId="0" fontId="15" fillId="3" borderId="0" xfId="1" applyFill="1" applyBorder="1" applyAlignment="1">
      <alignment horizontal="left" vertical="top"/>
    </xf>
    <xf numFmtId="0" fontId="29" fillId="7" borderId="0" xfId="0" applyFont="1" applyFill="1" applyAlignment="1">
      <alignment horizontal="center" vertical="top"/>
    </xf>
    <xf numFmtId="0" fontId="1" fillId="3" borderId="0" xfId="0" applyFont="1" applyFill="1" applyAlignment="1">
      <alignment horizontal="center" vertical="top"/>
    </xf>
    <xf numFmtId="0" fontId="0" fillId="3" borderId="9" xfId="0" applyFill="1" applyBorder="1" applyAlignment="1">
      <alignment vertical="top"/>
    </xf>
    <xf numFmtId="0" fontId="0" fillId="3" borderId="8" xfId="0" applyFill="1" applyBorder="1" applyAlignment="1">
      <alignment horizontal="left" vertical="top"/>
    </xf>
    <xf numFmtId="0" fontId="0" fillId="3" borderId="9" xfId="0" applyFill="1" applyBorder="1" applyAlignment="1">
      <alignment horizontal="left" vertical="top"/>
    </xf>
    <xf numFmtId="0" fontId="0" fillId="8" borderId="0" xfId="0" quotePrefix="1" applyFill="1" applyAlignment="1">
      <alignment horizontal="left" vertical="top"/>
    </xf>
    <xf numFmtId="0" fontId="5" fillId="3" borderId="0" xfId="0" applyFont="1" applyFill="1" applyAlignment="1">
      <alignment vertical="top"/>
    </xf>
    <xf numFmtId="0" fontId="19" fillId="8" borderId="0" xfId="0" applyFont="1" applyFill="1" applyAlignment="1">
      <alignment horizontal="left" vertical="top"/>
    </xf>
    <xf numFmtId="0" fontId="0" fillId="3" borderId="160" xfId="0" applyFill="1" applyBorder="1" applyAlignment="1">
      <alignment horizontal="left" vertical="top"/>
    </xf>
    <xf numFmtId="0" fontId="15" fillId="3" borderId="0" xfId="1" quotePrefix="1" applyFill="1" applyBorder="1" applyAlignment="1">
      <alignment horizontal="left" vertical="top"/>
    </xf>
    <xf numFmtId="0" fontId="0" fillId="3" borderId="0" xfId="0" applyFill="1" applyAlignment="1">
      <alignment horizontal="center" vertical="top"/>
    </xf>
    <xf numFmtId="0" fontId="0" fillId="3" borderId="0" xfId="0" quotePrefix="1" applyFill="1" applyAlignment="1">
      <alignment horizontal="left" vertical="top"/>
    </xf>
    <xf numFmtId="0" fontId="4" fillId="3" borderId="0" xfId="0" applyFont="1" applyFill="1" applyAlignment="1">
      <alignment horizontal="left" vertical="top"/>
    </xf>
    <xf numFmtId="0" fontId="5" fillId="3" borderId="0" xfId="0" applyFont="1" applyFill="1" applyAlignment="1">
      <alignment horizontal="left" vertical="top"/>
    </xf>
    <xf numFmtId="0" fontId="4" fillId="3" borderId="0" xfId="0" applyFont="1" applyFill="1" applyAlignment="1">
      <alignment horizontal="left" vertical="top" wrapText="1"/>
    </xf>
    <xf numFmtId="0" fontId="0" fillId="2" borderId="0" xfId="0" applyFill="1" applyAlignment="1">
      <alignment horizontal="left" vertical="top"/>
    </xf>
    <xf numFmtId="0" fontId="0" fillId="3" borderId="0" xfId="0" quotePrefix="1" applyFill="1" applyAlignment="1">
      <alignment horizontal="left" vertical="top" wrapText="1"/>
    </xf>
    <xf numFmtId="0" fontId="15" fillId="3" borderId="0" xfId="1" applyFill="1" applyBorder="1" applyAlignment="1">
      <alignment horizontal="left" vertical="top" wrapText="1"/>
    </xf>
    <xf numFmtId="0" fontId="0" fillId="3" borderId="2" xfId="0" applyFill="1" applyBorder="1" applyAlignment="1">
      <alignment vertical="top"/>
    </xf>
    <xf numFmtId="0" fontId="0" fillId="3" borderId="3" xfId="0" applyFill="1" applyBorder="1" applyAlignment="1">
      <alignment vertical="top"/>
    </xf>
    <xf numFmtId="0" fontId="1" fillId="3" borderId="0" xfId="0" applyFont="1" applyFill="1" applyAlignment="1">
      <alignment horizontal="right" vertical="top"/>
    </xf>
    <xf numFmtId="0" fontId="19" fillId="3" borderId="0" xfId="0" applyFont="1" applyFill="1" applyAlignment="1">
      <alignment horizontal="left" vertical="top"/>
    </xf>
    <xf numFmtId="0" fontId="10" fillId="29" borderId="0" xfId="0" applyFont="1" applyFill="1" applyAlignment="1">
      <alignment horizontal="center" vertical="top"/>
    </xf>
    <xf numFmtId="0" fontId="19" fillId="29" borderId="0" xfId="0" applyFont="1" applyFill="1" applyAlignment="1">
      <alignment vertical="top"/>
    </xf>
    <xf numFmtId="0" fontId="27" fillId="3" borderId="0" xfId="0" applyFont="1" applyFill="1" applyAlignment="1">
      <alignment horizontal="left" vertical="top"/>
    </xf>
    <xf numFmtId="0" fontId="10" fillId="29" borderId="0" xfId="0" applyFont="1" applyFill="1" applyAlignment="1">
      <alignment horizontal="left" vertical="top"/>
    </xf>
    <xf numFmtId="0" fontId="19" fillId="29" borderId="0" xfId="0" applyFont="1" applyFill="1" applyAlignment="1">
      <alignment horizontal="left" vertical="top"/>
    </xf>
    <xf numFmtId="0" fontId="29" fillId="22" borderId="0" xfId="0" applyFont="1" applyFill="1" applyAlignment="1">
      <alignment horizontal="left" vertical="top"/>
    </xf>
    <xf numFmtId="0" fontId="0" fillId="29" borderId="0" xfId="0" applyFill="1" applyAlignment="1">
      <alignment horizontal="left" vertical="top"/>
    </xf>
    <xf numFmtId="0" fontId="0" fillId="29" borderId="0" xfId="0" applyFill="1" applyAlignment="1">
      <alignment horizontal="center" vertical="top"/>
    </xf>
    <xf numFmtId="0" fontId="0" fillId="29" borderId="0" xfId="0" applyFill="1" applyAlignment="1">
      <alignment vertical="center"/>
    </xf>
    <xf numFmtId="0" fontId="0" fillId="29" borderId="0" xfId="0" applyFill="1" applyAlignment="1">
      <alignment horizontal="center" vertical="center"/>
    </xf>
    <xf numFmtId="0" fontId="0" fillId="29" borderId="0" xfId="0" applyFill="1" applyAlignment="1">
      <alignment horizontal="left" vertical="center" wrapText="1"/>
    </xf>
    <xf numFmtId="0" fontId="0" fillId="29" borderId="0" xfId="0" applyFill="1" applyAlignment="1">
      <alignment vertical="top"/>
    </xf>
    <xf numFmtId="0" fontId="0" fillId="29" borderId="0" xfId="0" applyFill="1" applyAlignment="1">
      <alignment vertical="top" wrapText="1"/>
    </xf>
    <xf numFmtId="0" fontId="3" fillId="29" borderId="0" xfId="0" applyFont="1" applyFill="1" applyAlignment="1">
      <alignment vertical="top"/>
    </xf>
    <xf numFmtId="0" fontId="0" fillId="29" borderId="0" xfId="0" applyFill="1" applyAlignment="1">
      <alignment horizontal="left" vertical="top" wrapText="1"/>
    </xf>
    <xf numFmtId="0" fontId="4" fillId="29" borderId="0" xfId="0" applyFont="1" applyFill="1" applyAlignment="1">
      <alignment vertical="top"/>
    </xf>
    <xf numFmtId="0" fontId="4" fillId="29" borderId="0" xfId="0" applyFont="1" applyFill="1" applyAlignment="1">
      <alignment horizontal="left" vertical="top" wrapText="1"/>
    </xf>
    <xf numFmtId="0" fontId="4" fillId="29" borderId="0" xfId="0" applyFont="1" applyFill="1" applyAlignment="1">
      <alignment vertical="top" wrapText="1"/>
    </xf>
    <xf numFmtId="0" fontId="2" fillId="3" borderId="3" xfId="0" applyFont="1" applyFill="1" applyBorder="1" applyAlignment="1">
      <alignment horizontal="left" vertical="top"/>
    </xf>
    <xf numFmtId="0" fontId="1" fillId="29" borderId="0" xfId="0" applyFont="1" applyFill="1" applyAlignment="1">
      <alignment horizontal="left" vertical="top"/>
    </xf>
    <xf numFmtId="0" fontId="30" fillId="29" borderId="0" xfId="0" applyFont="1" applyFill="1" applyAlignment="1">
      <alignment horizontal="center" vertical="top"/>
    </xf>
    <xf numFmtId="0" fontId="4" fillId="29" borderId="0" xfId="0" applyFont="1" applyFill="1" applyAlignment="1">
      <alignment horizontal="left" vertical="center"/>
    </xf>
    <xf numFmtId="0" fontId="0" fillId="29" borderId="0" xfId="0" applyFill="1" applyAlignment="1">
      <alignment horizontal="left" vertical="center"/>
    </xf>
    <xf numFmtId="0" fontId="3" fillId="29" borderId="0" xfId="0" applyFont="1" applyFill="1" applyAlignment="1">
      <alignment horizontal="left" vertical="top" wrapText="1"/>
    </xf>
    <xf numFmtId="0" fontId="31" fillId="22" borderId="0" xfId="0" applyFont="1" applyFill="1" applyAlignment="1">
      <alignment horizontal="left" vertical="top"/>
    </xf>
    <xf numFmtId="0" fontId="3" fillId="29" borderId="0" xfId="0" applyFont="1" applyFill="1" applyAlignment="1">
      <alignment horizontal="left" vertical="top"/>
    </xf>
    <xf numFmtId="0" fontId="4" fillId="29" borderId="0" xfId="0" applyFont="1" applyFill="1" applyAlignment="1">
      <alignment horizontal="left" vertical="top"/>
    </xf>
    <xf numFmtId="0" fontId="1" fillId="29" borderId="0" xfId="0" applyFont="1" applyFill="1" applyAlignment="1">
      <alignment vertical="center"/>
    </xf>
    <xf numFmtId="0" fontId="0" fillId="12" borderId="0" xfId="0" applyFill="1" applyAlignment="1">
      <alignment vertical="center" wrapText="1"/>
    </xf>
    <xf numFmtId="0" fontId="30" fillId="22" borderId="0" xfId="0" applyFont="1" applyFill="1" applyAlignment="1">
      <alignment horizontal="center" vertical="top"/>
    </xf>
    <xf numFmtId="0" fontId="30" fillId="7" borderId="0" xfId="0" applyFont="1" applyFill="1" applyAlignment="1">
      <alignment horizontal="center" vertical="top"/>
    </xf>
    <xf numFmtId="0" fontId="9" fillId="8" borderId="0" xfId="0" applyFont="1" applyFill="1" applyAlignment="1">
      <alignment horizontal="right" vertical="center"/>
    </xf>
    <xf numFmtId="0" fontId="0" fillId="8" borderId="0" xfId="0" applyFill="1" applyAlignment="1">
      <alignment horizontal="center" vertical="top" wrapText="1"/>
    </xf>
    <xf numFmtId="0" fontId="0" fillId="8" borderId="0" xfId="0" applyFill="1" applyAlignment="1">
      <alignment horizontal="left" vertical="center" wrapText="1"/>
    </xf>
    <xf numFmtId="0" fontId="0" fillId="8" borderId="0" xfId="0" applyFill="1" applyAlignment="1">
      <alignment vertical="center" wrapText="1"/>
    </xf>
    <xf numFmtId="0" fontId="0" fillId="3" borderId="0" xfId="0" applyFill="1" applyAlignment="1">
      <alignment horizontal="center" vertical="top" wrapText="1"/>
    </xf>
    <xf numFmtId="0" fontId="1" fillId="3" borderId="0" xfId="0" applyFont="1" applyFill="1" applyAlignment="1">
      <alignment horizontal="left" vertical="top" wrapText="1"/>
    </xf>
    <xf numFmtId="0" fontId="30" fillId="3" borderId="0" xfId="0" applyFont="1" applyFill="1" applyAlignment="1">
      <alignment horizontal="left" vertical="top" wrapText="1"/>
    </xf>
    <xf numFmtId="0" fontId="30" fillId="3" borderId="0" xfId="0" applyFont="1" applyFill="1" applyAlignment="1">
      <alignment horizontal="center" vertical="top"/>
    </xf>
    <xf numFmtId="0" fontId="30" fillId="3" borderId="0" xfId="0" applyFont="1" applyFill="1" applyAlignment="1">
      <alignment horizontal="left" vertical="top"/>
    </xf>
    <xf numFmtId="0" fontId="31" fillId="3" borderId="0" xfId="0" applyFont="1" applyFill="1" applyAlignment="1">
      <alignment horizontal="left" vertical="top" wrapText="1"/>
    </xf>
    <xf numFmtId="0" fontId="1" fillId="3" borderId="0" xfId="1" applyFont="1" applyFill="1" applyBorder="1" applyAlignment="1">
      <alignment horizontal="left" vertical="top" wrapText="1"/>
    </xf>
    <xf numFmtId="0" fontId="15" fillId="3" borderId="0" xfId="1" quotePrefix="1" applyFill="1" applyBorder="1" applyAlignment="1">
      <alignment horizontal="left" vertical="center"/>
    </xf>
    <xf numFmtId="0" fontId="1" fillId="8" borderId="0" xfId="0" applyFont="1" applyFill="1" applyAlignment="1">
      <alignment horizontal="center" vertical="top"/>
    </xf>
    <xf numFmtId="0" fontId="31" fillId="8" borderId="2" xfId="0" applyFont="1" applyFill="1" applyBorder="1" applyAlignment="1">
      <alignment horizontal="center" vertical="center"/>
    </xf>
    <xf numFmtId="0" fontId="31" fillId="8" borderId="3" xfId="0" applyFont="1" applyFill="1" applyBorder="1" applyAlignment="1">
      <alignment horizontal="center" vertical="center"/>
    </xf>
    <xf numFmtId="0" fontId="0" fillId="11" borderId="0" xfId="0" applyFill="1" applyAlignment="1">
      <alignment vertical="center"/>
    </xf>
    <xf numFmtId="0" fontId="0" fillId="11" borderId="0" xfId="0" applyFill="1"/>
    <xf numFmtId="0" fontId="0" fillId="11" borderId="0" xfId="0" applyFill="1" applyAlignment="1">
      <alignment horizontal="left" vertical="center"/>
    </xf>
    <xf numFmtId="0" fontId="1" fillId="3" borderId="0" xfId="0" applyFont="1" applyFill="1" applyAlignment="1">
      <alignment vertical="top" wrapText="1"/>
    </xf>
    <xf numFmtId="0" fontId="3" fillId="3" borderId="8" xfId="0" applyFont="1" applyFill="1" applyBorder="1" applyAlignment="1">
      <alignment horizontal="left" vertical="top"/>
    </xf>
    <xf numFmtId="49" fontId="0" fillId="3" borderId="0" xfId="0" applyNumberFormat="1" applyFill="1" applyAlignment="1">
      <alignment horizontal="left" vertical="center"/>
    </xf>
    <xf numFmtId="0" fontId="0" fillId="3" borderId="8" xfId="0" applyFill="1" applyBorder="1" applyAlignment="1">
      <alignment horizontal="left" vertical="top" wrapText="1"/>
    </xf>
    <xf numFmtId="0" fontId="7" fillId="8" borderId="0" xfId="0" applyFont="1" applyFill="1" applyAlignment="1">
      <alignment horizontal="center" vertical="center"/>
    </xf>
    <xf numFmtId="0" fontId="15" fillId="3" borderId="0" xfId="1" applyFill="1" applyAlignment="1">
      <alignment vertical="top"/>
    </xf>
    <xf numFmtId="0" fontId="0" fillId="3" borderId="0" xfId="0" applyFill="1" applyAlignment="1">
      <alignment vertical="center" wrapText="1"/>
    </xf>
    <xf numFmtId="0" fontId="47" fillId="3" borderId="0" xfId="0" applyFont="1" applyFill="1" applyAlignment="1">
      <alignment vertical="top"/>
    </xf>
    <xf numFmtId="0" fontId="47" fillId="3" borderId="0" xfId="0" applyFont="1" applyFill="1" applyAlignment="1">
      <alignment vertical="center"/>
    </xf>
    <xf numFmtId="0" fontId="15" fillId="3" borderId="0" xfId="1" applyFill="1" applyAlignment="1">
      <alignment vertical="center"/>
    </xf>
    <xf numFmtId="0" fontId="47" fillId="7" borderId="0" xfId="0" applyFont="1" applyFill="1" applyAlignment="1">
      <alignment vertical="top"/>
    </xf>
    <xf numFmtId="0" fontId="3" fillId="3" borderId="0" xfId="0" applyFont="1" applyFill="1" applyAlignment="1">
      <alignment horizontal="right" vertical="center"/>
    </xf>
    <xf numFmtId="0" fontId="1" fillId="3" borderId="0" xfId="0" applyFont="1" applyFill="1" applyAlignment="1">
      <alignment horizontal="right" vertical="center"/>
    </xf>
    <xf numFmtId="0" fontId="14" fillId="6" borderId="0" xfId="0" applyFont="1" applyFill="1" applyAlignment="1">
      <alignment horizontal="left" vertical="center"/>
    </xf>
    <xf numFmtId="0" fontId="26" fillId="32" borderId="0" xfId="1" applyFont="1" applyFill="1" applyBorder="1" applyAlignment="1">
      <alignment horizontal="left" vertical="center"/>
    </xf>
    <xf numFmtId="0" fontId="32" fillId="32" borderId="0" xfId="1" applyFont="1" applyFill="1" applyBorder="1" applyAlignment="1">
      <alignment horizontal="left" vertical="center"/>
    </xf>
    <xf numFmtId="0" fontId="16" fillId="6" borderId="0" xfId="1" applyFont="1" applyFill="1" applyBorder="1" applyAlignment="1">
      <alignment horizontal="left" vertical="center"/>
    </xf>
    <xf numFmtId="0" fontId="13" fillId="6" borderId="3" xfId="0" applyFont="1" applyFill="1" applyBorder="1" applyAlignment="1">
      <alignment horizontal="center" vertical="center"/>
    </xf>
    <xf numFmtId="0" fontId="13" fillId="6" borderId="45" xfId="0" applyFont="1" applyFill="1" applyBorder="1" applyAlignment="1">
      <alignment horizontal="center" vertical="center"/>
    </xf>
    <xf numFmtId="0" fontId="14" fillId="18" borderId="67" xfId="0" applyFont="1" applyFill="1" applyBorder="1" applyAlignment="1">
      <alignment horizontal="left" vertical="center"/>
    </xf>
    <xf numFmtId="0" fontId="14" fillId="18" borderId="70" xfId="0" applyFont="1" applyFill="1" applyBorder="1" applyAlignment="1">
      <alignment horizontal="left" vertical="center"/>
    </xf>
    <xf numFmtId="0" fontId="14" fillId="18" borderId="74" xfId="0" applyFont="1" applyFill="1" applyBorder="1" applyAlignment="1">
      <alignment horizontal="left" vertical="center"/>
    </xf>
    <xf numFmtId="0" fontId="14" fillId="6" borderId="47" xfId="0" applyFont="1" applyFill="1" applyBorder="1" applyAlignment="1">
      <alignment vertical="center"/>
    </xf>
    <xf numFmtId="0" fontId="14" fillId="6" borderId="0" xfId="0" applyFont="1" applyFill="1" applyAlignment="1">
      <alignment vertical="center"/>
    </xf>
    <xf numFmtId="0" fontId="14" fillId="6" borderId="47" xfId="0" applyFont="1" applyFill="1" applyBorder="1" applyAlignment="1">
      <alignment horizontal="left" vertical="center"/>
    </xf>
    <xf numFmtId="0" fontId="13" fillId="6" borderId="120" xfId="0" applyFont="1" applyFill="1" applyBorder="1" applyAlignment="1">
      <alignment horizontal="left" vertical="center"/>
    </xf>
    <xf numFmtId="0" fontId="13" fillId="6" borderId="3" xfId="0" applyFont="1" applyFill="1" applyBorder="1" applyAlignment="1">
      <alignment horizontal="left" vertical="center"/>
    </xf>
    <xf numFmtId="0" fontId="13" fillId="6" borderId="59" xfId="0" applyFont="1" applyFill="1" applyBorder="1" applyAlignment="1">
      <alignment horizontal="left" vertical="center"/>
    </xf>
    <xf numFmtId="0" fontId="13" fillId="6" borderId="45" xfId="0" applyFont="1" applyFill="1" applyBorder="1" applyAlignment="1">
      <alignment horizontal="left" vertical="center"/>
    </xf>
    <xf numFmtId="0" fontId="16" fillId="8" borderId="8" xfId="1" applyFont="1" applyFill="1" applyBorder="1" applyAlignment="1">
      <alignment horizontal="left" vertical="center"/>
    </xf>
    <xf numFmtId="0" fontId="16" fillId="8" borderId="0" xfId="1" applyFont="1" applyFill="1" applyBorder="1" applyAlignment="1">
      <alignment horizontal="left" vertical="center"/>
    </xf>
    <xf numFmtId="0" fontId="3" fillId="3" borderId="8" xfId="0" applyFont="1" applyFill="1" applyBorder="1" applyAlignment="1">
      <alignment horizontal="right" vertical="center"/>
    </xf>
    <xf numFmtId="0" fontId="26" fillId="8" borderId="0" xfId="1" applyFont="1" applyFill="1" applyBorder="1" applyAlignment="1">
      <alignment horizontal="left" vertical="center"/>
    </xf>
    <xf numFmtId="0" fontId="32" fillId="8" borderId="0" xfId="1" applyFont="1" applyFill="1" applyBorder="1" applyAlignment="1">
      <alignment horizontal="left" vertical="center"/>
    </xf>
    <xf numFmtId="0" fontId="16" fillId="6" borderId="0" xfId="0" applyFont="1" applyFill="1" applyAlignment="1">
      <alignment horizontal="left" vertical="center"/>
    </xf>
    <xf numFmtId="0" fontId="0" fillId="3" borderId="0" xfId="0" applyFill="1" applyAlignment="1">
      <alignment vertical="top" wrapText="1"/>
    </xf>
    <xf numFmtId="0" fontId="0" fillId="3" borderId="0" xfId="0" applyFill="1" applyAlignment="1">
      <alignment horizontal="left" vertical="top" wrapText="1"/>
    </xf>
    <xf numFmtId="0" fontId="0" fillId="3" borderId="0" xfId="0" applyFill="1" applyAlignment="1">
      <alignment horizontal="left" vertical="top"/>
    </xf>
    <xf numFmtId="0" fontId="1" fillId="3" borderId="0" xfId="0" applyFont="1" applyFill="1" applyAlignment="1">
      <alignment horizontal="left" vertical="top" wrapText="1"/>
    </xf>
    <xf numFmtId="0" fontId="3" fillId="3" borderId="0" xfId="0" applyFont="1" applyFill="1" applyAlignment="1">
      <alignment vertical="top" wrapText="1"/>
    </xf>
    <xf numFmtId="0" fontId="14" fillId="32" borderId="67" xfId="0" applyFont="1" applyFill="1" applyBorder="1" applyAlignment="1">
      <alignment horizontal="left" vertical="center"/>
    </xf>
    <xf numFmtId="0" fontId="14" fillId="32" borderId="70" xfId="0" applyFont="1" applyFill="1" applyBorder="1" applyAlignment="1">
      <alignment horizontal="left" vertical="center"/>
    </xf>
    <xf numFmtId="0" fontId="14" fillId="32" borderId="74" xfId="0" applyFont="1" applyFill="1" applyBorder="1" applyAlignment="1">
      <alignment horizontal="left" vertical="center"/>
    </xf>
    <xf numFmtId="0" fontId="0" fillId="3" borderId="0" xfId="0" applyFill="1" applyAlignment="1">
      <alignment vertical="center"/>
    </xf>
    <xf numFmtId="0" fontId="15" fillId="3" borderId="0" xfId="1" applyFill="1" applyBorder="1" applyAlignment="1">
      <alignment vertical="center"/>
    </xf>
    <xf numFmtId="49" fontId="0" fillId="3" borderId="0" xfId="0" applyNumberFormat="1" applyFill="1" applyAlignment="1">
      <alignment horizontal="left" vertical="center"/>
    </xf>
    <xf numFmtId="0" fontId="3" fillId="3" borderId="0" xfId="0" applyFont="1" applyFill="1" applyAlignment="1">
      <alignment vertical="top"/>
    </xf>
    <xf numFmtId="0" fontId="3" fillId="3" borderId="0" xfId="0" applyFont="1" applyFill="1" applyAlignment="1">
      <alignment horizontal="left" vertical="top" wrapText="1"/>
    </xf>
    <xf numFmtId="0" fontId="3" fillId="3" borderId="0" xfId="0" applyFont="1" applyFill="1" applyAlignment="1">
      <alignment horizontal="left" vertical="top"/>
    </xf>
    <xf numFmtId="49" fontId="15" fillId="3" borderId="0" xfId="1" applyNumberFormat="1" applyFill="1" applyBorder="1" applyAlignment="1">
      <alignment horizontal="left" vertical="center"/>
    </xf>
    <xf numFmtId="0" fontId="13" fillId="6" borderId="0" xfId="0" applyFont="1" applyFill="1" applyAlignment="1">
      <alignment horizontal="center" vertical="center"/>
    </xf>
    <xf numFmtId="0" fontId="14" fillId="18" borderId="47" xfId="0" applyFont="1" applyFill="1" applyBorder="1" applyAlignment="1">
      <alignment horizontal="left" vertical="center"/>
    </xf>
    <xf numFmtId="0" fontId="14" fillId="18" borderId="0" xfId="0" applyFont="1" applyFill="1" applyAlignment="1">
      <alignment horizontal="left" vertical="center"/>
    </xf>
    <xf numFmtId="0" fontId="3" fillId="3" borderId="8" xfId="0" applyFont="1" applyFill="1" applyBorder="1" applyAlignment="1">
      <alignment vertical="top" wrapText="1"/>
    </xf>
    <xf numFmtId="0" fontId="0" fillId="2" borderId="0" xfId="0" applyFill="1" applyAlignment="1">
      <alignment horizontal="right" vertical="center"/>
    </xf>
    <xf numFmtId="0" fontId="0" fillId="0" borderId="0" xfId="0" applyAlignment="1">
      <alignment horizontal="left" vertical="top" wrapText="1"/>
    </xf>
    <xf numFmtId="0" fontId="0" fillId="0" borderId="0" xfId="0" applyAlignment="1">
      <alignment horizontal="right" vertical="top"/>
    </xf>
    <xf numFmtId="0" fontId="0" fillId="0" borderId="0" xfId="0" applyAlignment="1">
      <alignment horizontal="right" vertical="center"/>
    </xf>
    <xf numFmtId="0" fontId="0" fillId="12" borderId="0" xfId="0" applyFill="1" applyAlignment="1">
      <alignment horizontal="right" vertical="center"/>
    </xf>
    <xf numFmtId="14" fontId="0" fillId="0" borderId="0" xfId="0" applyNumberFormat="1" applyAlignment="1">
      <alignment horizontal="right" vertical="top"/>
    </xf>
    <xf numFmtId="0" fontId="0" fillId="12" borderId="70" xfId="0" applyFill="1" applyBorder="1" applyAlignment="1">
      <alignment horizontal="left" vertical="center"/>
    </xf>
    <xf numFmtId="0" fontId="0" fillId="12" borderId="105" xfId="0" applyFill="1" applyBorder="1" applyAlignment="1">
      <alignment horizontal="left" vertical="center"/>
    </xf>
    <xf numFmtId="0" fontId="0" fillId="12" borderId="61" xfId="0" applyFill="1" applyBorder="1" applyAlignment="1">
      <alignment horizontal="left" vertical="center"/>
    </xf>
    <xf numFmtId="0" fontId="0" fillId="12" borderId="133" xfId="0" applyFill="1" applyBorder="1" applyAlignment="1">
      <alignment horizontal="left" vertical="center"/>
    </xf>
    <xf numFmtId="0" fontId="0" fillId="12" borderId="0" xfId="0" applyFill="1" applyAlignment="1">
      <alignment horizontal="left" vertical="center"/>
    </xf>
    <xf numFmtId="0" fontId="0" fillId="12" borderId="17" xfId="0" applyFill="1" applyBorder="1" applyAlignment="1">
      <alignment horizontal="left" vertical="center"/>
    </xf>
    <xf numFmtId="0" fontId="0" fillId="12" borderId="78" xfId="0" applyFill="1" applyBorder="1" applyAlignment="1">
      <alignment horizontal="left" vertical="center"/>
    </xf>
    <xf numFmtId="0" fontId="0" fillId="12" borderId="111" xfId="0" applyFill="1" applyBorder="1" applyAlignment="1">
      <alignment horizontal="left" vertical="center"/>
    </xf>
    <xf numFmtId="0" fontId="0" fillId="12" borderId="14" xfId="0" applyFill="1" applyBorder="1" applyAlignment="1">
      <alignment horizontal="left" vertical="center"/>
    </xf>
    <xf numFmtId="0" fontId="0" fillId="12" borderId="15" xfId="0" applyFill="1" applyBorder="1" applyAlignment="1">
      <alignment horizontal="left" vertical="center"/>
    </xf>
    <xf numFmtId="0" fontId="0" fillId="12" borderId="11" xfId="0" applyFill="1" applyBorder="1" applyAlignment="1">
      <alignment horizontal="left" vertical="center"/>
    </xf>
    <xf numFmtId="0" fontId="0" fillId="12" borderId="12" xfId="0" applyFill="1" applyBorder="1" applyAlignment="1">
      <alignment horizontal="left" vertical="center"/>
    </xf>
    <xf numFmtId="0" fontId="16" fillId="6" borderId="47" xfId="1" applyFont="1" applyFill="1" applyBorder="1" applyAlignment="1">
      <alignment horizontal="left" vertical="center"/>
    </xf>
    <xf numFmtId="0" fontId="16" fillId="6" borderId="0" xfId="1" applyFont="1" applyFill="1" applyAlignment="1">
      <alignment horizontal="left" vertical="center"/>
    </xf>
    <xf numFmtId="0" fontId="16" fillId="18" borderId="47" xfId="1" applyFont="1" applyFill="1" applyBorder="1" applyAlignment="1">
      <alignment horizontal="left" vertical="center"/>
    </xf>
    <xf numFmtId="0" fontId="16" fillId="18" borderId="0" xfId="1" applyFont="1" applyFill="1" applyAlignment="1">
      <alignment horizontal="left" vertical="center"/>
    </xf>
    <xf numFmtId="0" fontId="26" fillId="32" borderId="67" xfId="1" applyFont="1" applyFill="1" applyBorder="1" applyAlignment="1">
      <alignment horizontal="left" vertical="center"/>
    </xf>
    <xf numFmtId="0" fontId="15" fillId="32" borderId="70" xfId="1" applyFill="1" applyBorder="1" applyAlignment="1">
      <alignment horizontal="left" vertical="center"/>
    </xf>
    <xf numFmtId="0" fontId="15" fillId="32" borderId="74" xfId="1" applyFill="1" applyBorder="1" applyAlignment="1">
      <alignment horizontal="left" vertical="center"/>
    </xf>
    <xf numFmtId="0" fontId="26" fillId="18" borderId="47" xfId="1" applyFont="1" applyFill="1" applyBorder="1" applyAlignment="1">
      <alignment vertical="center"/>
    </xf>
    <xf numFmtId="0" fontId="15" fillId="18" borderId="0" xfId="1" applyFill="1" applyAlignment="1">
      <alignment vertical="center"/>
    </xf>
    <xf numFmtId="0" fontId="16" fillId="4" borderId="0" xfId="1" applyFont="1" applyFill="1"/>
    <xf numFmtId="0" fontId="0" fillId="12" borderId="78" xfId="0" applyFill="1" applyBorder="1" applyAlignment="1">
      <alignment horizontal="left" vertical="center" wrapText="1"/>
    </xf>
    <xf numFmtId="0" fontId="0" fillId="12" borderId="111" xfId="0" applyFill="1" applyBorder="1" applyAlignment="1">
      <alignment horizontal="left" vertical="center" wrapText="1"/>
    </xf>
    <xf numFmtId="0" fontId="0" fillId="12" borderId="132" xfId="0" applyFill="1" applyBorder="1" applyAlignment="1">
      <alignment horizontal="left" vertical="center" wrapText="1"/>
    </xf>
    <xf numFmtId="0" fontId="0" fillId="12" borderId="131" xfId="0" applyFill="1" applyBorder="1" applyAlignment="1">
      <alignment horizontal="left" vertical="center" wrapText="1"/>
    </xf>
    <xf numFmtId="0" fontId="0" fillId="12" borderId="0" xfId="0" applyFill="1" applyAlignment="1">
      <alignment horizontal="left" vertical="center" wrapText="1"/>
    </xf>
    <xf numFmtId="0" fontId="0" fillId="12" borderId="17" xfId="0" applyFill="1" applyBorder="1" applyAlignment="1">
      <alignment horizontal="left" vertical="center" wrapText="1"/>
    </xf>
    <xf numFmtId="0" fontId="0" fillId="12" borderId="70" xfId="0" applyFill="1" applyBorder="1" applyAlignment="1">
      <alignment horizontal="left" vertical="center" wrapText="1"/>
    </xf>
    <xf numFmtId="0" fontId="0" fillId="12" borderId="105" xfId="0" applyFill="1" applyBorder="1" applyAlignment="1">
      <alignment horizontal="left" vertical="center" wrapText="1"/>
    </xf>
    <xf numFmtId="0" fontId="0" fillId="12" borderId="14" xfId="0" applyFill="1" applyBorder="1" applyAlignment="1">
      <alignment horizontal="left" vertical="center" wrapText="1"/>
    </xf>
    <xf numFmtId="0" fontId="0" fillId="12" borderId="15" xfId="0" applyFill="1" applyBorder="1" applyAlignment="1">
      <alignment horizontal="left" vertical="center" wrapText="1"/>
    </xf>
    <xf numFmtId="0" fontId="0" fillId="12" borderId="0" xfId="0" applyFill="1" applyAlignment="1">
      <alignment horizontal="left" vertical="top" wrapText="1"/>
    </xf>
    <xf numFmtId="0" fontId="30" fillId="30" borderId="0" xfId="0" applyFont="1" applyFill="1" applyAlignment="1">
      <alignment horizontal="left" vertical="top" wrapText="1"/>
    </xf>
    <xf numFmtId="0" fontId="26" fillId="18" borderId="67" xfId="1" applyFont="1" applyFill="1" applyBorder="1" applyAlignment="1">
      <alignment horizontal="left" vertical="center"/>
    </xf>
    <xf numFmtId="0" fontId="15" fillId="18" borderId="70" xfId="1" applyFill="1" applyBorder="1" applyAlignment="1">
      <alignment horizontal="left" vertical="center"/>
    </xf>
    <xf numFmtId="0" fontId="15" fillId="18" borderId="74" xfId="1" applyFill="1" applyBorder="1" applyAlignment="1">
      <alignment horizontal="left" vertical="center"/>
    </xf>
    <xf numFmtId="0" fontId="26" fillId="6" borderId="30" xfId="1" applyFont="1" applyFill="1" applyBorder="1" applyAlignment="1">
      <alignment horizontal="left" vertical="center"/>
    </xf>
    <xf numFmtId="0" fontId="15" fillId="6" borderId="78" xfId="1" applyFill="1" applyBorder="1" applyAlignment="1">
      <alignment horizontal="left" vertical="center"/>
    </xf>
    <xf numFmtId="0" fontId="30" fillId="30" borderId="0" xfId="0" applyFont="1" applyFill="1" applyAlignment="1">
      <alignment horizontal="left" vertical="center" wrapText="1"/>
    </xf>
    <xf numFmtId="0" fontId="14" fillId="38" borderId="47" xfId="0" applyFont="1" applyFill="1" applyBorder="1" applyAlignment="1">
      <alignment horizontal="left" vertical="center"/>
    </xf>
    <xf numFmtId="0" fontId="14" fillId="38" borderId="0" xfId="0" applyFont="1" applyFill="1" applyAlignment="1">
      <alignment horizontal="left" vertical="center"/>
    </xf>
    <xf numFmtId="0" fontId="14" fillId="32" borderId="47" xfId="0" applyFont="1" applyFill="1" applyBorder="1" applyAlignment="1">
      <alignment horizontal="left" vertical="center"/>
    </xf>
    <xf numFmtId="0" fontId="14" fillId="32" borderId="0" xfId="0" applyFont="1" applyFill="1" applyAlignment="1">
      <alignment horizontal="left" vertical="center"/>
    </xf>
    <xf numFmtId="0" fontId="15" fillId="3" borderId="0" xfId="1" quotePrefix="1" applyFill="1" applyBorder="1" applyAlignment="1">
      <alignment horizontal="left" vertical="top" wrapText="1"/>
    </xf>
    <xf numFmtId="0" fontId="0" fillId="3" borderId="0" xfId="0" quotePrefix="1" applyFill="1" applyAlignment="1">
      <alignment horizontal="left" vertical="top" wrapText="1"/>
    </xf>
    <xf numFmtId="0" fontId="15" fillId="3" borderId="0" xfId="1" applyFill="1" applyBorder="1" applyAlignment="1">
      <alignment horizontal="left" vertical="top" wrapText="1"/>
    </xf>
    <xf numFmtId="0" fontId="15" fillId="3" borderId="0" xfId="1" applyFill="1" applyBorder="1" applyAlignment="1">
      <alignment horizontal="left" vertical="top"/>
    </xf>
    <xf numFmtId="0" fontId="0" fillId="3" borderId="0" xfId="0" quotePrefix="1" applyFill="1" applyAlignment="1">
      <alignment horizontal="left" vertical="top"/>
    </xf>
    <xf numFmtId="0" fontId="0" fillId="3" borderId="0" xfId="0" applyFill="1" applyAlignment="1">
      <alignment horizontal="left" vertical="center"/>
    </xf>
    <xf numFmtId="0" fontId="26" fillId="18" borderId="70" xfId="1" applyFont="1" applyFill="1" applyBorder="1" applyAlignment="1">
      <alignment horizontal="left" vertical="center"/>
    </xf>
    <xf numFmtId="0" fontId="26" fillId="6" borderId="78" xfId="1" applyFont="1" applyFill="1" applyBorder="1" applyAlignment="1">
      <alignment horizontal="left" vertical="center"/>
    </xf>
    <xf numFmtId="0" fontId="0" fillId="12" borderId="0" xfId="0" applyFill="1" applyAlignment="1">
      <alignment horizontal="left" vertical="top"/>
    </xf>
    <xf numFmtId="0" fontId="13" fillId="6" borderId="47" xfId="0" applyFont="1" applyFill="1" applyBorder="1" applyAlignment="1">
      <alignment horizontal="left" vertical="center"/>
    </xf>
    <xf numFmtId="0" fontId="13" fillId="6" borderId="0" xfId="0" applyFont="1" applyFill="1" applyAlignment="1">
      <alignment horizontal="left" vertical="center"/>
    </xf>
    <xf numFmtId="0" fontId="14" fillId="6" borderId="30" xfId="0" applyFont="1" applyFill="1" applyBorder="1" applyAlignment="1">
      <alignment vertical="center"/>
    </xf>
    <xf numFmtId="0" fontId="14" fillId="6" borderId="78" xfId="0" applyFont="1" applyFill="1" applyBorder="1" applyAlignment="1">
      <alignment vertical="center"/>
    </xf>
    <xf numFmtId="0" fontId="14" fillId="6" borderId="65" xfId="0" applyFont="1" applyFill="1" applyBorder="1" applyAlignment="1">
      <alignment vertical="center"/>
    </xf>
    <xf numFmtId="0" fontId="14" fillId="6" borderId="31" xfId="0" applyFont="1" applyFill="1" applyBorder="1" applyAlignment="1">
      <alignment vertical="center"/>
    </xf>
    <xf numFmtId="0" fontId="14" fillId="6" borderId="59" xfId="0" applyFont="1" applyFill="1" applyBorder="1" applyAlignment="1">
      <alignment vertical="center"/>
    </xf>
    <xf numFmtId="0" fontId="14" fillId="6" borderId="45" xfId="0" applyFont="1" applyFill="1" applyBorder="1" applyAlignment="1">
      <alignment vertical="center"/>
    </xf>
    <xf numFmtId="0" fontId="14" fillId="6" borderId="63" xfId="0" applyFont="1" applyFill="1" applyBorder="1" applyAlignment="1">
      <alignment vertical="center"/>
    </xf>
    <xf numFmtId="0" fontId="0" fillId="3" borderId="8" xfId="0" applyFill="1" applyBorder="1" applyAlignment="1">
      <alignment horizontal="left" vertical="top"/>
    </xf>
    <xf numFmtId="0" fontId="14" fillId="6" borderId="65" xfId="0" applyFont="1" applyFill="1" applyBorder="1" applyAlignment="1">
      <alignment horizontal="left" vertical="center"/>
    </xf>
    <xf numFmtId="0" fontId="16" fillId="6" borderId="47" xfId="1" applyFont="1" applyFill="1" applyBorder="1" applyAlignment="1">
      <alignment vertical="center"/>
    </xf>
    <xf numFmtId="0" fontId="16" fillId="6" borderId="0" xfId="1" applyFont="1" applyFill="1" applyBorder="1" applyAlignment="1">
      <alignment vertical="center"/>
    </xf>
    <xf numFmtId="0" fontId="16" fillId="6" borderId="65" xfId="1" applyFont="1" applyFill="1" applyBorder="1" applyAlignment="1">
      <alignment vertical="center"/>
    </xf>
    <xf numFmtId="0" fontId="0" fillId="12" borderId="0" xfId="0" applyFill="1" applyAlignment="1" applyProtection="1">
      <alignment horizontal="left" vertical="top" wrapText="1"/>
      <protection locked="0"/>
    </xf>
    <xf numFmtId="0" fontId="46" fillId="3" borderId="0" xfId="1" applyFont="1" applyFill="1"/>
    <xf numFmtId="0" fontId="0" fillId="8" borderId="47" xfId="0" applyFill="1" applyBorder="1" applyAlignment="1">
      <alignment vertical="center"/>
    </xf>
    <xf numFmtId="0" fontId="0" fillId="8" borderId="0" xfId="0" applyFill="1" applyAlignment="1">
      <alignment vertical="center"/>
    </xf>
    <xf numFmtId="0" fontId="0" fillId="8" borderId="65" xfId="0" applyFill="1" applyBorder="1" applyAlignment="1">
      <alignment vertical="center"/>
    </xf>
    <xf numFmtId="0" fontId="0" fillId="8" borderId="58" xfId="0" applyFill="1" applyBorder="1" applyAlignment="1">
      <alignment vertical="center"/>
    </xf>
    <xf numFmtId="0" fontId="0" fillId="8" borderId="14" xfId="0" applyFill="1" applyBorder="1" applyAlignment="1">
      <alignment vertical="center"/>
    </xf>
    <xf numFmtId="0" fontId="0" fillId="8" borderId="64" xfId="0" applyFill="1" applyBorder="1" applyAlignment="1">
      <alignment vertical="center"/>
    </xf>
    <xf numFmtId="0" fontId="0" fillId="8" borderId="30" xfId="0" applyFill="1" applyBorder="1" applyAlignment="1">
      <alignment vertical="center"/>
    </xf>
    <xf numFmtId="0" fontId="0" fillId="8" borderId="78" xfId="0" applyFill="1" applyBorder="1" applyAlignment="1">
      <alignment vertical="center"/>
    </xf>
    <xf numFmtId="0" fontId="0" fillId="8" borderId="31" xfId="0" applyFill="1" applyBorder="1" applyAlignment="1">
      <alignment vertical="center"/>
    </xf>
    <xf numFmtId="0" fontId="4" fillId="8" borderId="122" xfId="0" applyFont="1" applyFill="1" applyBorder="1" applyAlignment="1">
      <alignment vertical="center"/>
    </xf>
    <xf numFmtId="0" fontId="4" fillId="8" borderId="123" xfId="0" applyFont="1" applyFill="1" applyBorder="1" applyAlignment="1">
      <alignment vertical="center"/>
    </xf>
    <xf numFmtId="0" fontId="0" fillId="8" borderId="60" xfId="0" applyFill="1" applyBorder="1" applyAlignment="1">
      <alignment vertical="center"/>
    </xf>
    <xf numFmtId="0" fontId="0" fillId="8" borderId="124" xfId="0" applyFill="1" applyBorder="1" applyAlignment="1">
      <alignment vertical="center"/>
    </xf>
    <xf numFmtId="0" fontId="4" fillId="8" borderId="58" xfId="0" applyFont="1" applyFill="1" applyBorder="1" applyAlignment="1">
      <alignment vertical="center"/>
    </xf>
    <xf numFmtId="0" fontId="4" fillId="8" borderId="64" xfId="0" applyFont="1" applyFill="1" applyBorder="1" applyAlignment="1">
      <alignment vertical="center"/>
    </xf>
    <xf numFmtId="0" fontId="46" fillId="8" borderId="58" xfId="1" applyFont="1" applyFill="1" applyBorder="1" applyAlignment="1">
      <alignment vertical="center"/>
    </xf>
    <xf numFmtId="0" fontId="46" fillId="8" borderId="14" xfId="1" applyFont="1" applyFill="1" applyBorder="1" applyAlignment="1">
      <alignment vertical="center"/>
    </xf>
    <xf numFmtId="0" fontId="46" fillId="8" borderId="64" xfId="1" applyFont="1" applyFill="1" applyBorder="1" applyAlignment="1">
      <alignment vertical="center"/>
    </xf>
    <xf numFmtId="0" fontId="0" fillId="3" borderId="47" xfId="0" applyFill="1" applyBorder="1" applyAlignment="1">
      <alignment vertical="center"/>
    </xf>
    <xf numFmtId="0" fontId="0" fillId="3" borderId="65" xfId="0" applyFill="1" applyBorder="1" applyAlignment="1">
      <alignment vertical="center"/>
    </xf>
    <xf numFmtId="0" fontId="4" fillId="8" borderId="58" xfId="0" applyFont="1" applyFill="1" applyBorder="1" applyAlignment="1">
      <alignment horizontal="right" vertical="center"/>
    </xf>
    <xf numFmtId="0" fontId="4" fillId="8" borderId="64" xfId="0" applyFont="1" applyFill="1" applyBorder="1" applyAlignment="1">
      <alignment horizontal="right" vertical="center"/>
    </xf>
    <xf numFmtId="0" fontId="13" fillId="32" borderId="47" xfId="0" applyFont="1" applyFill="1" applyBorder="1" applyAlignment="1">
      <alignment horizontal="left" vertical="center"/>
    </xf>
    <xf numFmtId="0" fontId="13" fillId="32" borderId="0" xfId="0" applyFont="1" applyFill="1" applyAlignment="1">
      <alignment horizontal="left" vertical="center"/>
    </xf>
    <xf numFmtId="0" fontId="13" fillId="32" borderId="59" xfId="0" applyFont="1" applyFill="1" applyBorder="1" applyAlignment="1">
      <alignment horizontal="left" vertical="center"/>
    </xf>
    <xf numFmtId="0" fontId="13" fillId="32" borderId="45" xfId="0" applyFont="1" applyFill="1" applyBorder="1" applyAlignment="1">
      <alignment horizontal="left" vertical="center"/>
    </xf>
    <xf numFmtId="0" fontId="0" fillId="8" borderId="11" xfId="0" applyFill="1" applyBorder="1" applyAlignment="1">
      <alignment vertical="center"/>
    </xf>
    <xf numFmtId="0" fontId="4" fillId="8" borderId="122" xfId="0" applyFont="1" applyFill="1" applyBorder="1" applyAlignment="1">
      <alignment horizontal="right" vertical="center"/>
    </xf>
    <xf numFmtId="0" fontId="4" fillId="8" borderId="123" xfId="0" applyFont="1" applyFill="1" applyBorder="1" applyAlignment="1">
      <alignment horizontal="right" vertical="center"/>
    </xf>
    <xf numFmtId="0" fontId="16" fillId="6" borderId="67" xfId="1" applyFont="1" applyFill="1" applyBorder="1" applyAlignment="1">
      <alignment horizontal="left" vertical="center"/>
    </xf>
    <xf numFmtId="0" fontId="16" fillId="6" borderId="70" xfId="1" applyFont="1" applyFill="1" applyBorder="1" applyAlignment="1">
      <alignment horizontal="left" vertical="center"/>
    </xf>
    <xf numFmtId="0" fontId="0" fillId="8" borderId="30" xfId="0" applyFill="1" applyBorder="1" applyAlignment="1">
      <alignment horizontal="right" vertical="center"/>
    </xf>
    <xf numFmtId="0" fontId="0" fillId="8" borderId="31" xfId="0" applyFill="1" applyBorder="1" applyAlignment="1">
      <alignment horizontal="right" vertical="center"/>
    </xf>
    <xf numFmtId="0" fontId="0" fillId="8" borderId="47" xfId="0" applyFill="1" applyBorder="1" applyAlignment="1">
      <alignment horizontal="right" vertical="center"/>
    </xf>
    <xf numFmtId="0" fontId="0" fillId="8" borderId="65" xfId="0" applyFill="1" applyBorder="1" applyAlignment="1">
      <alignment horizontal="right" vertical="center"/>
    </xf>
    <xf numFmtId="0" fontId="0" fillId="8" borderId="58" xfId="0" applyFill="1" applyBorder="1" applyAlignment="1">
      <alignment horizontal="right" vertical="center"/>
    </xf>
    <xf numFmtId="0" fontId="0" fillId="8" borderId="64" xfId="0" applyFill="1" applyBorder="1" applyAlignment="1">
      <alignment horizontal="right" vertical="center"/>
    </xf>
    <xf numFmtId="0" fontId="4" fillId="8" borderId="47" xfId="0" applyFont="1" applyFill="1" applyBorder="1" applyAlignment="1">
      <alignment horizontal="right" vertical="center"/>
    </xf>
    <xf numFmtId="0" fontId="4" fillId="8" borderId="0" xfId="0" applyFont="1" applyFill="1" applyAlignment="1">
      <alignment horizontal="right" vertical="center"/>
    </xf>
    <xf numFmtId="0" fontId="0" fillId="8" borderId="0" xfId="0" applyFill="1" applyAlignment="1">
      <alignment horizontal="right" vertical="center"/>
    </xf>
    <xf numFmtId="0" fontId="4" fillId="8" borderId="0" xfId="0" applyFont="1" applyFill="1" applyAlignment="1">
      <alignment vertical="center"/>
    </xf>
    <xf numFmtId="0" fontId="0" fillId="3" borderId="0" xfId="0" applyFill="1" applyAlignment="1">
      <alignment vertical="top"/>
    </xf>
    <xf numFmtId="0" fontId="4" fillId="8" borderId="14" xfId="0" applyFont="1" applyFill="1" applyBorder="1" applyAlignment="1">
      <alignment vertical="center"/>
    </xf>
    <xf numFmtId="0" fontId="0" fillId="8" borderId="60" xfId="0" applyFill="1" applyBorder="1" applyAlignment="1">
      <alignment horizontal="right" vertical="center"/>
    </xf>
    <xf numFmtId="0" fontId="0" fillId="8" borderId="124" xfId="0" applyFill="1" applyBorder="1" applyAlignment="1">
      <alignment horizontal="right" vertical="center"/>
    </xf>
    <xf numFmtId="0" fontId="3" fillId="22" borderId="0" xfId="0" applyFont="1" applyFill="1" applyAlignment="1">
      <alignment vertical="center" wrapText="1"/>
    </xf>
    <xf numFmtId="0" fontId="3" fillId="22" borderId="45" xfId="0" applyFont="1" applyFill="1" applyBorder="1" applyAlignment="1">
      <alignment vertical="center" wrapText="1"/>
    </xf>
    <xf numFmtId="0" fontId="3" fillId="22" borderId="0" xfId="0" quotePrefix="1" applyFont="1" applyFill="1" applyAlignment="1">
      <alignment vertical="center" wrapText="1"/>
    </xf>
    <xf numFmtId="0" fontId="3" fillId="22" borderId="0" xfId="0" applyFont="1" applyFill="1" applyAlignment="1">
      <alignment vertical="center"/>
    </xf>
    <xf numFmtId="0" fontId="3" fillId="22" borderId="45" xfId="0" applyFont="1" applyFill="1" applyBorder="1" applyAlignment="1">
      <alignment vertical="center"/>
    </xf>
    <xf numFmtId="0" fontId="3" fillId="22" borderId="78" xfId="0" applyFont="1" applyFill="1" applyBorder="1" applyAlignment="1">
      <alignment vertical="center" wrapText="1"/>
    </xf>
    <xf numFmtId="0" fontId="3" fillId="22" borderId="78" xfId="0" applyFont="1" applyFill="1" applyBorder="1" applyAlignment="1">
      <alignment vertical="center"/>
    </xf>
    <xf numFmtId="0" fontId="1" fillId="3" borderId="85" xfId="0" applyFont="1" applyFill="1" applyBorder="1" applyAlignment="1">
      <alignment horizontal="center"/>
    </xf>
    <xf numFmtId="0" fontId="1" fillId="3" borderId="86" xfId="0" applyFont="1" applyFill="1" applyBorder="1" applyAlignment="1">
      <alignment horizontal="center"/>
    </xf>
    <xf numFmtId="0" fontId="1" fillId="3" borderId="87" xfId="0" applyFont="1" applyFill="1" applyBorder="1" applyAlignment="1">
      <alignment horizontal="center"/>
    </xf>
    <xf numFmtId="0" fontId="1" fillId="3" borderId="80" xfId="0" applyFont="1" applyFill="1" applyBorder="1" applyAlignment="1">
      <alignment horizontal="center"/>
    </xf>
    <xf numFmtId="0" fontId="1" fillId="3" borderId="81" xfId="0" applyFont="1" applyFill="1" applyBorder="1" applyAlignment="1">
      <alignment horizontal="center"/>
    </xf>
    <xf numFmtId="0" fontId="1" fillId="3" borderId="113" xfId="0" applyFont="1" applyFill="1" applyBorder="1" applyAlignment="1">
      <alignment horizontal="center"/>
    </xf>
    <xf numFmtId="0" fontId="25" fillId="20" borderId="3" xfId="0" applyFont="1" applyFill="1" applyBorder="1" applyAlignment="1">
      <alignment horizontal="left" vertical="center" wrapText="1"/>
    </xf>
    <xf numFmtId="0" fontId="25" fillId="20" borderId="4" xfId="0" applyFont="1" applyFill="1" applyBorder="1" applyAlignment="1">
      <alignment horizontal="left" vertical="center" wrapText="1"/>
    </xf>
    <xf numFmtId="0" fontId="25" fillId="20" borderId="0" xfId="0" applyFont="1" applyFill="1" applyAlignment="1">
      <alignment horizontal="left" vertical="center" wrapText="1"/>
    </xf>
    <xf numFmtId="0" fontId="25" fillId="20" borderId="6" xfId="0" applyFont="1" applyFill="1" applyBorder="1" applyAlignment="1">
      <alignment horizontal="left" vertical="center" wrapText="1"/>
    </xf>
    <xf numFmtId="0" fontId="24" fillId="34" borderId="41" xfId="2" applyFill="1" applyBorder="1" applyAlignment="1">
      <alignment horizontal="left" vertical="top" wrapText="1"/>
    </xf>
    <xf numFmtId="0" fontId="24" fillId="34" borderId="42" xfId="2" applyFill="1" applyBorder="1" applyAlignment="1">
      <alignment horizontal="left" vertical="top" wrapText="1"/>
    </xf>
    <xf numFmtId="0" fontId="24" fillId="34" borderId="43" xfId="2" applyFill="1" applyBorder="1" applyAlignment="1">
      <alignment horizontal="left" vertical="top" wrapText="1"/>
    </xf>
    <xf numFmtId="0" fontId="24" fillId="31" borderId="41" xfId="2" applyFill="1" applyBorder="1" applyAlignment="1">
      <alignment horizontal="left" vertical="top" wrapText="1"/>
    </xf>
    <xf numFmtId="0" fontId="24" fillId="31" borderId="42" xfId="2" applyFill="1" applyBorder="1" applyAlignment="1">
      <alignment horizontal="left" vertical="top" wrapText="1"/>
    </xf>
    <xf numFmtId="0" fontId="24" fillId="31" borderId="43" xfId="2" applyFill="1" applyBorder="1" applyAlignment="1">
      <alignment horizontal="left" vertical="top" wrapText="1"/>
    </xf>
    <xf numFmtId="0" fontId="24" fillId="0" borderId="41" xfId="2" applyBorder="1" applyAlignment="1">
      <alignment horizontal="left" vertical="top" wrapText="1"/>
    </xf>
    <xf numFmtId="0" fontId="24" fillId="0" borderId="42" xfId="2" applyBorder="1" applyAlignment="1">
      <alignment horizontal="left" vertical="top" wrapText="1"/>
    </xf>
    <xf numFmtId="0" fontId="24" fillId="0" borderId="43" xfId="2" applyBorder="1" applyAlignment="1">
      <alignment horizontal="left" vertical="top" wrapText="1"/>
    </xf>
    <xf numFmtId="0" fontId="24" fillId="31" borderId="41" xfId="2" applyFill="1" applyBorder="1"/>
    <xf numFmtId="0" fontId="24" fillId="31" borderId="42" xfId="2" applyFill="1" applyBorder="1"/>
    <xf numFmtId="0" fontId="24" fillId="31" borderId="43" xfId="2" applyFill="1" applyBorder="1"/>
    <xf numFmtId="0" fontId="24" fillId="28" borderId="41" xfId="2" applyFill="1" applyBorder="1" applyAlignment="1">
      <alignment horizontal="left" vertical="top" wrapText="1"/>
    </xf>
    <xf numFmtId="0" fontId="24" fillId="28" borderId="42" xfId="2" applyFill="1" applyBorder="1" applyAlignment="1">
      <alignment horizontal="left" vertical="top" wrapText="1"/>
    </xf>
    <xf numFmtId="0" fontId="24" fillId="28" borderId="43" xfId="2" applyFill="1" applyBorder="1" applyAlignment="1">
      <alignment horizontal="left" vertical="top" wrapText="1"/>
    </xf>
    <xf numFmtId="0" fontId="24" fillId="27" borderId="41" xfId="2" applyFill="1" applyBorder="1" applyAlignment="1">
      <alignment horizontal="left" vertical="top" wrapText="1"/>
    </xf>
    <xf numFmtId="0" fontId="24" fillId="27" borderId="42" xfId="2" applyFill="1" applyBorder="1" applyAlignment="1">
      <alignment horizontal="left" vertical="top" wrapText="1"/>
    </xf>
    <xf numFmtId="0" fontId="24" fillId="27" borderId="43" xfId="2" applyFill="1" applyBorder="1" applyAlignment="1">
      <alignment horizontal="left" vertical="top" wrapText="1"/>
    </xf>
    <xf numFmtId="0" fontId="24" fillId="26" borderId="41" xfId="2" applyFill="1" applyBorder="1" applyAlignment="1">
      <alignment horizontal="left" vertical="top" wrapText="1"/>
    </xf>
    <xf numFmtId="0" fontId="24" fillId="26" borderId="42" xfId="2" applyFill="1" applyBorder="1" applyAlignment="1">
      <alignment horizontal="left" vertical="top" wrapText="1"/>
    </xf>
    <xf numFmtId="0" fontId="24" fillId="26" borderId="43" xfId="2" applyFill="1" applyBorder="1" applyAlignment="1">
      <alignment horizontal="left" vertical="top" wrapText="1"/>
    </xf>
    <xf numFmtId="0" fontId="24" fillId="25" borderId="41" xfId="2" applyFill="1" applyBorder="1" applyAlignment="1">
      <alignment horizontal="left" vertical="top" wrapText="1"/>
    </xf>
    <xf numFmtId="0" fontId="24" fillId="25" borderId="42" xfId="2" applyFill="1" applyBorder="1" applyAlignment="1">
      <alignment horizontal="left" vertical="top" wrapText="1"/>
    </xf>
    <xf numFmtId="0" fontId="24" fillId="25" borderId="43" xfId="2" applyFill="1" applyBorder="1" applyAlignment="1">
      <alignment horizontal="left" vertical="top" wrapText="1"/>
    </xf>
    <xf numFmtId="0" fontId="24" fillId="24" borderId="41" xfId="2" applyFill="1" applyBorder="1" applyAlignment="1">
      <alignment horizontal="left" vertical="top" wrapText="1"/>
    </xf>
    <xf numFmtId="0" fontId="24" fillId="24" borderId="42" xfId="2" applyFill="1" applyBorder="1" applyAlignment="1">
      <alignment horizontal="left" vertical="top" wrapText="1"/>
    </xf>
    <xf numFmtId="0" fontId="24" fillId="24" borderId="43" xfId="2" applyFill="1" applyBorder="1" applyAlignment="1">
      <alignment horizontal="left" vertical="top" wrapText="1"/>
    </xf>
    <xf numFmtId="0" fontId="24" fillId="35" borderId="151" xfId="2" applyFill="1" applyBorder="1" applyAlignment="1">
      <alignment horizontal="left" vertical="top" wrapText="1"/>
    </xf>
    <xf numFmtId="0" fontId="24" fillId="35" borderId="42" xfId="2" applyFill="1" applyBorder="1" applyAlignment="1">
      <alignment horizontal="left" vertical="top" wrapText="1"/>
    </xf>
    <xf numFmtId="0" fontId="24" fillId="35" borderId="150" xfId="2" applyFill="1" applyBorder="1" applyAlignment="1">
      <alignment horizontal="left" vertical="top" wrapText="1"/>
    </xf>
    <xf numFmtId="0" fontId="35" fillId="37" borderId="0" xfId="2" applyFont="1" applyFill="1" applyAlignment="1">
      <alignment horizontal="left" vertical="center" wrapText="1"/>
    </xf>
    <xf numFmtId="0" fontId="36" fillId="37" borderId="0" xfId="2" applyFont="1" applyFill="1" applyAlignment="1">
      <alignment horizontal="center" vertical="center"/>
    </xf>
    <xf numFmtId="0" fontId="35" fillId="36" borderId="0" xfId="2" applyFont="1" applyFill="1" applyAlignment="1">
      <alignment horizontal="center" vertical="center" wrapText="1"/>
    </xf>
    <xf numFmtId="0" fontId="24" fillId="23" borderId="153" xfId="2" applyFill="1" applyBorder="1" applyAlignment="1">
      <alignment horizontal="left" vertical="top" wrapText="1"/>
    </xf>
    <xf numFmtId="0" fontId="24" fillId="23" borderId="152" xfId="2" applyFill="1" applyBorder="1" applyAlignment="1">
      <alignment horizontal="left" vertical="top" wrapText="1"/>
    </xf>
    <xf numFmtId="0" fontId="42" fillId="20" borderId="2" xfId="0" applyFont="1" applyFill="1" applyBorder="1" applyAlignment="1">
      <alignment horizontal="center" vertical="center" wrapText="1"/>
    </xf>
    <xf numFmtId="0" fontId="42" fillId="20" borderId="3" xfId="0" applyFont="1" applyFill="1" applyBorder="1" applyAlignment="1">
      <alignment horizontal="center" vertical="center" wrapText="1"/>
    </xf>
    <xf numFmtId="0" fontId="42" fillId="20" borderId="4" xfId="0" applyFont="1" applyFill="1" applyBorder="1" applyAlignment="1">
      <alignment horizontal="center" vertical="center" wrapText="1"/>
    </xf>
    <xf numFmtId="0" fontId="39" fillId="0" borderId="156" xfId="0" applyFont="1" applyBorder="1" applyAlignment="1">
      <alignment vertical="center" wrapText="1"/>
    </xf>
    <xf numFmtId="0" fontId="39" fillId="0" borderId="154" xfId="0" applyFont="1" applyBorder="1" applyAlignment="1">
      <alignment vertical="center" wrapText="1"/>
    </xf>
    <xf numFmtId="0" fontId="39" fillId="0" borderId="155" xfId="0" applyFont="1" applyBorder="1" applyAlignment="1">
      <alignment vertical="center" wrapText="1"/>
    </xf>
    <xf numFmtId="0" fontId="42" fillId="13" borderId="3" xfId="0" applyFont="1" applyFill="1" applyBorder="1" applyAlignment="1">
      <alignment horizontal="center" vertical="center" wrapText="1"/>
    </xf>
    <xf numFmtId="0" fontId="42" fillId="13" borderId="0" xfId="0" applyFont="1" applyFill="1" applyAlignment="1">
      <alignment horizontal="center" vertical="center" wrapText="1"/>
    </xf>
    <xf numFmtId="0" fontId="42" fillId="13" borderId="8" xfId="0" applyFont="1" applyFill="1" applyBorder="1" applyAlignment="1">
      <alignment horizontal="center" vertical="center" wrapText="1"/>
    </xf>
    <xf numFmtId="0" fontId="41" fillId="15" borderId="156" xfId="0" applyFont="1" applyFill="1" applyBorder="1" applyAlignment="1">
      <alignment horizontal="center" vertical="center" wrapText="1"/>
    </xf>
    <xf numFmtId="0" fontId="41" fillId="15" borderId="155" xfId="0" applyFont="1" applyFill="1" applyBorder="1" applyAlignment="1">
      <alignment horizontal="center" vertical="center" wrapText="1"/>
    </xf>
    <xf numFmtId="0" fontId="41" fillId="15" borderId="154" xfId="0" applyFont="1" applyFill="1" applyBorder="1" applyAlignment="1">
      <alignment horizontal="center" vertical="center" wrapText="1"/>
    </xf>
    <xf numFmtId="0" fontId="41" fillId="0" borderId="4" xfId="0" applyFont="1" applyBorder="1" applyAlignment="1">
      <alignment horizontal="center" vertical="center" wrapText="1"/>
    </xf>
    <xf numFmtId="0" fontId="41" fillId="0" borderId="6" xfId="0" applyFont="1" applyBorder="1" applyAlignment="1">
      <alignment horizontal="center" vertical="center" wrapText="1"/>
    </xf>
    <xf numFmtId="0" fontId="41" fillId="0" borderId="9" xfId="0" applyFont="1" applyBorder="1" applyAlignment="1">
      <alignment horizontal="center" vertical="center" wrapText="1"/>
    </xf>
    <xf numFmtId="0" fontId="41" fillId="0" borderId="156" xfId="0" applyFont="1" applyBorder="1" applyAlignment="1">
      <alignment horizontal="center" vertical="center" wrapText="1"/>
    </xf>
    <xf numFmtId="0" fontId="41" fillId="0" borderId="155" xfId="0" applyFont="1" applyBorder="1" applyAlignment="1">
      <alignment horizontal="center" vertical="center" wrapText="1"/>
    </xf>
    <xf numFmtId="0" fontId="41" fillId="0" borderId="154" xfId="0" applyFont="1" applyBorder="1" applyAlignment="1">
      <alignment horizontal="center" vertical="center" wrapText="1"/>
    </xf>
    <xf numFmtId="0" fontId="42" fillId="17" borderId="156" xfId="0" applyFont="1" applyFill="1" applyBorder="1" applyAlignment="1">
      <alignment horizontal="center" vertical="center" wrapText="1"/>
    </xf>
    <xf numFmtId="0" fontId="42" fillId="17" borderId="155" xfId="0" applyFont="1" applyFill="1" applyBorder="1" applyAlignment="1">
      <alignment horizontal="center" vertical="center" wrapText="1"/>
    </xf>
    <xf numFmtId="0" fontId="42" fillId="17" borderId="154" xfId="0" applyFont="1" applyFill="1" applyBorder="1" applyAlignment="1">
      <alignment horizontal="center" vertical="center" wrapText="1"/>
    </xf>
    <xf numFmtId="0" fontId="42" fillId="16" borderId="156" xfId="0" applyFont="1" applyFill="1" applyBorder="1" applyAlignment="1">
      <alignment horizontal="center" vertical="center" wrapText="1"/>
    </xf>
    <xf numFmtId="0" fontId="42" fillId="16" borderId="155" xfId="0" applyFont="1" applyFill="1" applyBorder="1" applyAlignment="1">
      <alignment horizontal="center" vertical="center" wrapText="1"/>
    </xf>
    <xf numFmtId="0" fontId="42" fillId="16" borderId="154" xfId="0" applyFont="1" applyFill="1" applyBorder="1" applyAlignment="1">
      <alignment horizontal="center" vertical="center" wrapText="1"/>
    </xf>
    <xf numFmtId="0" fontId="42" fillId="14" borderId="156" xfId="0" applyFont="1" applyFill="1" applyBorder="1" applyAlignment="1">
      <alignment horizontal="center" vertical="center" wrapText="1"/>
    </xf>
    <xf numFmtId="0" fontId="42" fillId="14" borderId="155" xfId="0" applyFont="1" applyFill="1" applyBorder="1" applyAlignment="1">
      <alignment horizontal="center" vertical="center" wrapText="1"/>
    </xf>
    <xf numFmtId="0" fontId="42" fillId="14" borderId="154" xfId="0" applyFont="1" applyFill="1" applyBorder="1" applyAlignment="1">
      <alignment horizontal="center" vertical="center" wrapText="1"/>
    </xf>
    <xf numFmtId="0" fontId="1" fillId="4" borderId="41" xfId="0" applyFont="1" applyFill="1" applyBorder="1" applyAlignment="1">
      <alignment horizontal="center" vertical="center"/>
    </xf>
    <xf numFmtId="0" fontId="1" fillId="4" borderId="42" xfId="0" applyFont="1" applyFill="1" applyBorder="1" applyAlignment="1">
      <alignment horizontal="center" vertical="center"/>
    </xf>
    <xf numFmtId="0" fontId="1" fillId="4" borderId="43" xfId="0" applyFont="1" applyFill="1" applyBorder="1" applyAlignment="1">
      <alignment horizontal="center" vertical="center"/>
    </xf>
    <xf numFmtId="0" fontId="1" fillId="4" borderId="41" xfId="0" applyFont="1" applyFill="1" applyBorder="1" applyAlignment="1">
      <alignment horizontal="center"/>
    </xf>
    <xf numFmtId="0" fontId="1" fillId="4" borderId="42" xfId="0" applyFont="1" applyFill="1" applyBorder="1" applyAlignment="1">
      <alignment horizontal="center"/>
    </xf>
    <xf numFmtId="0" fontId="1" fillId="4" borderId="2" xfId="0" applyFont="1" applyFill="1" applyBorder="1" applyAlignment="1">
      <alignment horizontal="center"/>
    </xf>
    <xf numFmtId="0" fontId="1" fillId="4" borderId="3" xfId="0" applyFont="1" applyFill="1" applyBorder="1" applyAlignment="1">
      <alignment horizontal="center"/>
    </xf>
    <xf numFmtId="0" fontId="0" fillId="12" borderId="0" xfId="0" applyFill="1" applyAlignment="1">
      <alignment vertical="center" wrapText="1"/>
    </xf>
    <xf numFmtId="0" fontId="0" fillId="3" borderId="0" xfId="0" applyFill="1" applyBorder="1" applyAlignment="1">
      <alignment horizontal="left"/>
    </xf>
    <xf numFmtId="0" fontId="0" fillId="3" borderId="0" xfId="0" applyFill="1" applyBorder="1"/>
    <xf numFmtId="0" fontId="47" fillId="3" borderId="0" xfId="0" applyFont="1" applyFill="1" applyAlignment="1">
      <alignment horizontal="left" vertical="top"/>
    </xf>
    <xf numFmtId="0" fontId="47" fillId="8" borderId="0" xfId="0" applyFont="1" applyFill="1" applyAlignment="1">
      <alignment vertical="top"/>
    </xf>
    <xf numFmtId="0" fontId="48" fillId="3" borderId="0" xfId="0" applyFont="1" applyFill="1" applyAlignment="1">
      <alignment horizontal="left" vertical="top"/>
    </xf>
    <xf numFmtId="0" fontId="47" fillId="3" borderId="0" xfId="0" quotePrefix="1" applyFont="1" applyFill="1" applyAlignment="1">
      <alignment horizontal="left" vertical="top"/>
    </xf>
    <xf numFmtId="0" fontId="47" fillId="3" borderId="0" xfId="0" applyFont="1" applyFill="1" applyAlignment="1">
      <alignment horizontal="left" vertical="center" wrapText="1"/>
    </xf>
    <xf numFmtId="0" fontId="47" fillId="3" borderId="0" xfId="0" applyFont="1" applyFill="1"/>
    <xf numFmtId="0" fontId="47" fillId="8" borderId="0" xfId="0" applyFont="1" applyFill="1" applyAlignment="1">
      <alignment vertical="center"/>
    </xf>
    <xf numFmtId="0" fontId="0" fillId="12" borderId="0" xfId="0" applyFill="1" applyAlignment="1">
      <alignment horizontal="left" wrapText="1"/>
    </xf>
    <xf numFmtId="0" fontId="0" fillId="12" borderId="0" xfId="0" applyFill="1" applyAlignment="1">
      <alignment horizontal="left"/>
    </xf>
    <xf numFmtId="0" fontId="15" fillId="3" borderId="0" xfId="1" applyFill="1" applyAlignment="1">
      <alignment horizontal="left" vertical="top"/>
    </xf>
  </cellXfs>
  <cellStyles count="3">
    <cellStyle name="Hyperlink" xfId="1" builtinId="8"/>
    <cellStyle name="Normal" xfId="0" builtinId="0"/>
    <cellStyle name="Standaard 2" xfId="2" xr:uid="{9FE2101F-2259-451A-A66A-9A71A6CE19C1}"/>
  </cellStyles>
  <dxfs count="49">
    <dxf>
      <fill>
        <patternFill>
          <bgColor rgb="FF92D050"/>
        </patternFill>
      </fill>
    </dxf>
    <dxf>
      <fill>
        <patternFill>
          <bgColor theme="5"/>
        </patternFill>
      </fill>
    </dxf>
    <dxf>
      <fill>
        <patternFill>
          <bgColor rgb="FF92D050"/>
        </patternFill>
      </fill>
    </dxf>
    <dxf>
      <fill>
        <patternFill>
          <bgColor theme="5"/>
        </patternFill>
      </fill>
    </dxf>
    <dxf>
      <fill>
        <patternFill>
          <bgColor rgb="FF92D050"/>
        </patternFill>
      </fill>
    </dxf>
    <dxf>
      <fill>
        <patternFill>
          <bgColor theme="5"/>
        </patternFill>
      </fill>
    </dxf>
    <dxf>
      <fill>
        <patternFill>
          <bgColor rgb="FF92D050"/>
        </patternFill>
      </fill>
    </dxf>
    <dxf>
      <fill>
        <patternFill>
          <bgColor theme="5"/>
        </patternFill>
      </fill>
    </dxf>
    <dxf>
      <fill>
        <patternFill>
          <bgColor rgb="FF92D050"/>
        </patternFill>
      </fill>
    </dxf>
    <dxf>
      <fill>
        <patternFill>
          <bgColor theme="5"/>
        </patternFill>
      </fill>
    </dxf>
    <dxf>
      <fill>
        <patternFill>
          <bgColor theme="5"/>
        </patternFill>
      </fill>
    </dxf>
    <dxf>
      <fill>
        <patternFill>
          <bgColor theme="5"/>
        </patternFill>
      </fill>
    </dxf>
    <dxf>
      <fill>
        <patternFill>
          <bgColor rgb="FF92D050"/>
        </patternFill>
      </fill>
    </dxf>
    <dxf>
      <fill>
        <patternFill>
          <bgColor rgb="FF92D05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s>
  <tableStyles count="0" defaultTableStyle="TableStyleMedium2" defaultPivotStyle="PivotStyleMedium9"/>
  <colors>
    <mruColors>
      <color rgb="FF000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alcChain" Target="calcChain.xml"/><Relationship Id="rId70"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marker"/>
        <c:varyColors val="0"/>
        <c:ser>
          <c:idx val="0"/>
          <c:order val="0"/>
          <c:tx>
            <c:v>Maturity score</c:v>
          </c:tx>
          <c:marker>
            <c:symbol val="none"/>
          </c:marker>
          <c:cat>
            <c:strRef>
              <c:f>('Results - OVR'!$D$15,'Results - OVR'!$D$21,'Results - OVR'!$D$28,'Results - OVR'!$D$33,'Results - OVR'!$D$41)</c:f>
              <c:strCache>
                <c:ptCount val="5"/>
                <c:pt idx="0">
                  <c:v>Business</c:v>
                </c:pt>
                <c:pt idx="1">
                  <c:v>People</c:v>
                </c:pt>
                <c:pt idx="2">
                  <c:v>Process</c:v>
                </c:pt>
                <c:pt idx="3">
                  <c:v>Technology</c:v>
                </c:pt>
                <c:pt idx="4">
                  <c:v>Services</c:v>
                </c:pt>
              </c:strCache>
            </c:strRef>
          </c:cat>
          <c:val>
            <c:numRef>
              <c:f>('Results - OVR'!$H$15,'Results - OVR'!$H$21,'Results - OVR'!$H$28,'Results - OVR'!$H$33,'Results - OVR'!$H$41)</c:f>
              <c:numCache>
                <c:formatCode>General</c:formatCode>
                <c:ptCount val="5"/>
                <c:pt idx="0">
                  <c:v>3.79</c:v>
                </c:pt>
                <c:pt idx="1">
                  <c:v>3.87</c:v>
                </c:pt>
                <c:pt idx="2">
                  <c:v>3.56</c:v>
                </c:pt>
                <c:pt idx="3">
                  <c:v>3.56</c:v>
                </c:pt>
                <c:pt idx="4">
                  <c:v>3.59</c:v>
                </c:pt>
              </c:numCache>
            </c:numRef>
          </c:val>
          <c:extLst>
            <c:ext xmlns:c16="http://schemas.microsoft.com/office/drawing/2014/chart" uri="{C3380CC4-5D6E-409C-BE32-E72D297353CC}">
              <c16:uniqueId val="{00000000-618F-4DE6-B04A-D85B32A63CE7}"/>
            </c:ext>
          </c:extLst>
        </c:ser>
        <c:ser>
          <c:idx val="2"/>
          <c:order val="1"/>
          <c:tx>
            <c:v>Target maturity score</c:v>
          </c:tx>
          <c:spPr>
            <a:ln>
              <a:solidFill>
                <a:schemeClr val="accent2"/>
              </a:solidFill>
            </a:ln>
          </c:spPr>
          <c:marker>
            <c:symbol val="none"/>
          </c:marker>
          <c:cat>
            <c:strRef>
              <c:f>('Results - OVR'!$D$15,'Results - OVR'!$D$21,'Results - OVR'!$D$28,'Results - OVR'!$D$33,'Results - OVR'!$D$41)</c:f>
              <c:strCache>
                <c:ptCount val="5"/>
                <c:pt idx="0">
                  <c:v>Business</c:v>
                </c:pt>
                <c:pt idx="1">
                  <c:v>People</c:v>
                </c:pt>
                <c:pt idx="2">
                  <c:v>Process</c:v>
                </c:pt>
                <c:pt idx="3">
                  <c:v>Technology</c:v>
                </c:pt>
                <c:pt idx="4">
                  <c:v>Services</c:v>
                </c:pt>
              </c:strCache>
            </c:strRef>
          </c:cat>
          <c:val>
            <c:numRef>
              <c:f>('Results - OVR'!$J$15,'Results - OVR'!$J$21,'Results - OVR'!$J$28,'Results - OVR'!$J$33,'Results - OVR'!$J$41)</c:f>
              <c:numCache>
                <c:formatCode>General</c:formatCode>
                <c:ptCount val="5"/>
                <c:pt idx="0">
                  <c:v>3</c:v>
                </c:pt>
                <c:pt idx="1">
                  <c:v>3</c:v>
                </c:pt>
                <c:pt idx="2">
                  <c:v>3</c:v>
                </c:pt>
                <c:pt idx="3">
                  <c:v>3</c:v>
                </c:pt>
                <c:pt idx="4">
                  <c:v>3</c:v>
                </c:pt>
              </c:numCache>
            </c:numRef>
          </c:val>
          <c:extLst>
            <c:ext xmlns:c16="http://schemas.microsoft.com/office/drawing/2014/chart" uri="{C3380CC4-5D6E-409C-BE32-E72D297353CC}">
              <c16:uniqueId val="{00000001-618F-4DE6-B04A-D85B32A63CE7}"/>
            </c:ext>
          </c:extLst>
        </c:ser>
        <c:dLbls>
          <c:showLegendKey val="0"/>
          <c:showVal val="0"/>
          <c:showCatName val="0"/>
          <c:showSerName val="0"/>
          <c:showPercent val="0"/>
          <c:showBubbleSize val="0"/>
        </c:dLbls>
        <c:axId val="78632064"/>
        <c:axId val="78633600"/>
      </c:radarChart>
      <c:catAx>
        <c:axId val="78632064"/>
        <c:scaling>
          <c:orientation val="minMax"/>
        </c:scaling>
        <c:delete val="0"/>
        <c:axPos val="b"/>
        <c:majorGridlines/>
        <c:numFmt formatCode="General" sourceLinked="0"/>
        <c:majorTickMark val="out"/>
        <c:minorTickMark val="none"/>
        <c:tickLblPos val="nextTo"/>
        <c:crossAx val="78633600"/>
        <c:crosses val="autoZero"/>
        <c:auto val="1"/>
        <c:lblAlgn val="ctr"/>
        <c:lblOffset val="100"/>
        <c:noMultiLvlLbl val="0"/>
      </c:catAx>
      <c:valAx>
        <c:axId val="78633600"/>
        <c:scaling>
          <c:orientation val="minMax"/>
          <c:max val="5"/>
          <c:min val="0"/>
        </c:scaling>
        <c:delete val="0"/>
        <c:axPos val="l"/>
        <c:majorGridlines/>
        <c:numFmt formatCode="General" sourceLinked="1"/>
        <c:majorTickMark val="cross"/>
        <c:minorTickMark val="none"/>
        <c:tickLblPos val="nextTo"/>
        <c:crossAx val="78632064"/>
        <c:crosses val="autoZero"/>
        <c:crossBetween val="between"/>
        <c:majorUnit val="1"/>
      </c:valAx>
    </c:plotArea>
    <c:legend>
      <c:legendPos val="b"/>
      <c:overlay val="0"/>
    </c:legend>
    <c:plotVisOnly val="1"/>
    <c:dispBlanksAs val="gap"/>
    <c:showDLblsOverMax val="0"/>
  </c:chart>
  <c:spPr>
    <a:ln>
      <a:solidFill>
        <a:sysClr val="windowText" lastClr="000000"/>
      </a:solid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Capability score</c:v>
          </c:tx>
          <c:spPr>
            <a:solidFill>
              <a:schemeClr val="accent3"/>
            </a:solidFill>
          </c:spPr>
          <c:invertIfNegative val="0"/>
          <c:cat>
            <c:strRef>
              <c:f>('Results - OVR'!$D$33,'Results - OVR'!$D$41)</c:f>
              <c:strCache>
                <c:ptCount val="2"/>
                <c:pt idx="0">
                  <c:v>Technology</c:v>
                </c:pt>
                <c:pt idx="1">
                  <c:v>Services</c:v>
                </c:pt>
              </c:strCache>
            </c:strRef>
          </c:cat>
          <c:val>
            <c:numRef>
              <c:f>('Results - OVR'!$L$33,'Results - OVR'!$L$41)</c:f>
              <c:numCache>
                <c:formatCode>General</c:formatCode>
                <c:ptCount val="2"/>
                <c:pt idx="0">
                  <c:v>1.87</c:v>
                </c:pt>
                <c:pt idx="1">
                  <c:v>2.14</c:v>
                </c:pt>
              </c:numCache>
            </c:numRef>
          </c:val>
          <c:extLst>
            <c:ext xmlns:c16="http://schemas.microsoft.com/office/drawing/2014/chart" uri="{C3380CC4-5D6E-409C-BE32-E72D297353CC}">
              <c16:uniqueId val="{00000000-4E57-4618-B176-3E321FAEA92D}"/>
            </c:ext>
          </c:extLst>
        </c:ser>
        <c:ser>
          <c:idx val="2"/>
          <c:order val="1"/>
          <c:tx>
            <c:v>Target capability score</c:v>
          </c:tx>
          <c:spPr>
            <a:solidFill>
              <a:schemeClr val="accent2"/>
            </a:solidFill>
          </c:spPr>
          <c:invertIfNegative val="0"/>
          <c:cat>
            <c:strRef>
              <c:f>('Results - OVR'!$D$33,'Results - OVR'!$D$41)</c:f>
              <c:strCache>
                <c:ptCount val="2"/>
                <c:pt idx="0">
                  <c:v>Technology</c:v>
                </c:pt>
                <c:pt idx="1">
                  <c:v>Services</c:v>
                </c:pt>
              </c:strCache>
            </c:strRef>
          </c:cat>
          <c:val>
            <c:numRef>
              <c:f>('Results - OVR'!$N$33,'Results - OVR'!$N$41)</c:f>
              <c:numCache>
                <c:formatCode>General</c:formatCode>
                <c:ptCount val="2"/>
                <c:pt idx="0">
                  <c:v>2</c:v>
                </c:pt>
                <c:pt idx="1">
                  <c:v>2</c:v>
                </c:pt>
              </c:numCache>
            </c:numRef>
          </c:val>
          <c:extLst>
            <c:ext xmlns:c16="http://schemas.microsoft.com/office/drawing/2014/chart" uri="{C3380CC4-5D6E-409C-BE32-E72D297353CC}">
              <c16:uniqueId val="{00000001-4E57-4618-B176-3E321FAEA92D}"/>
            </c:ext>
          </c:extLst>
        </c:ser>
        <c:dLbls>
          <c:showLegendKey val="0"/>
          <c:showVal val="0"/>
          <c:showCatName val="0"/>
          <c:showSerName val="0"/>
          <c:showPercent val="0"/>
          <c:showBubbleSize val="0"/>
        </c:dLbls>
        <c:gapWidth val="150"/>
        <c:axId val="118786688"/>
        <c:axId val="119735040"/>
      </c:barChart>
      <c:catAx>
        <c:axId val="118786688"/>
        <c:scaling>
          <c:orientation val="minMax"/>
        </c:scaling>
        <c:delete val="0"/>
        <c:axPos val="b"/>
        <c:numFmt formatCode="General" sourceLinked="0"/>
        <c:majorTickMark val="out"/>
        <c:minorTickMark val="none"/>
        <c:tickLblPos val="nextTo"/>
        <c:crossAx val="119735040"/>
        <c:crosses val="autoZero"/>
        <c:auto val="1"/>
        <c:lblAlgn val="ctr"/>
        <c:lblOffset val="100"/>
        <c:noMultiLvlLbl val="0"/>
      </c:catAx>
      <c:valAx>
        <c:axId val="119735040"/>
        <c:scaling>
          <c:orientation val="minMax"/>
          <c:max val="3"/>
          <c:min val="0"/>
        </c:scaling>
        <c:delete val="0"/>
        <c:axPos val="l"/>
        <c:majorGridlines/>
        <c:numFmt formatCode="General" sourceLinked="1"/>
        <c:majorTickMark val="out"/>
        <c:minorTickMark val="none"/>
        <c:tickLblPos val="nextTo"/>
        <c:crossAx val="118786688"/>
        <c:crosses val="autoZero"/>
        <c:crossBetween val="between"/>
        <c:majorUnit val="0.5"/>
      </c:valAx>
      <c:spPr>
        <a:noFill/>
      </c:spPr>
    </c:plotArea>
    <c:legend>
      <c:legendPos val="b"/>
      <c:overlay val="0"/>
    </c:legend>
    <c:plotVisOnly val="1"/>
    <c:dispBlanksAs val="gap"/>
    <c:showDLblsOverMax val="0"/>
  </c:chart>
  <c:spPr>
    <a:noFill/>
    <a:ln>
      <a:solidFill>
        <a:sysClr val="windowText" lastClr="000000"/>
      </a:solid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364822365326484"/>
          <c:y val="0.10589663081745472"/>
          <c:w val="0.56750640699781263"/>
          <c:h val="0.80337548892346777"/>
        </c:manualLayout>
      </c:layout>
      <c:radarChart>
        <c:radarStyle val="marker"/>
        <c:varyColors val="0"/>
        <c:ser>
          <c:idx val="0"/>
          <c:order val="0"/>
          <c:tx>
            <c:v>Maturity</c:v>
          </c:tx>
          <c:marker>
            <c:symbol val="none"/>
          </c:marker>
          <c:cat>
            <c:strRef>
              <c:f>('Results - OVR'!$D$10:$D$14,'Results - OVR'!$D$16:$D$20,'Results - OVR'!$D$22:$D$27,'Results - OVR'!$D$29:$D$32,'Results - OVR'!$D$34:$D$40)</c:f>
              <c:strCache>
                <c:ptCount val="27"/>
                <c:pt idx="0">
                  <c:v>1. Business Drivers</c:v>
                </c:pt>
                <c:pt idx="1">
                  <c:v>2. Customers</c:v>
                </c:pt>
                <c:pt idx="2">
                  <c:v>3. Charter</c:v>
                </c:pt>
                <c:pt idx="3">
                  <c:v>4. Governance</c:v>
                </c:pt>
                <c:pt idx="4">
                  <c:v>5. Privacy &amp; policy</c:v>
                </c:pt>
                <c:pt idx="5">
                  <c:v>1. Employees</c:v>
                </c:pt>
                <c:pt idx="6">
                  <c:v>2. Roles and Hierarchy</c:v>
                </c:pt>
                <c:pt idx="7">
                  <c:v>3. People Management</c:v>
                </c:pt>
                <c:pt idx="8">
                  <c:v>4. Knowledge Management</c:v>
                </c:pt>
                <c:pt idx="9">
                  <c:v>5. Training &amp; Education</c:v>
                </c:pt>
                <c:pt idx="10">
                  <c:v>1. SOC Management</c:v>
                </c:pt>
                <c:pt idx="11">
                  <c:v>2. Operations &amp; Facilities</c:v>
                </c:pt>
                <c:pt idx="12">
                  <c:v>3. Reporting &amp; Communication</c:v>
                </c:pt>
                <c:pt idx="13">
                  <c:v>4. Use Case Management</c:v>
                </c:pt>
                <c:pt idx="14">
                  <c:v>5. Detection Engineering &amp; Validation</c:v>
                </c:pt>
                <c:pt idx="15">
                  <c:v>6. AI-Life-Cycle-Process</c:v>
                </c:pt>
                <c:pt idx="16">
                  <c:v>1. SIEM / UEBA</c:v>
                </c:pt>
                <c:pt idx="17">
                  <c:v>2. NDR</c:v>
                </c:pt>
                <c:pt idx="18">
                  <c:v>3. EDR</c:v>
                </c:pt>
                <c:pt idx="19">
                  <c:v>4. SOAR</c:v>
                </c:pt>
                <c:pt idx="20">
                  <c:v>1. Security Monitoring</c:v>
                </c:pt>
                <c:pt idx="21">
                  <c:v>2. Security Incident Management</c:v>
                </c:pt>
                <c:pt idx="22">
                  <c:v>3. Security Analysis &amp; Forensics</c:v>
                </c:pt>
                <c:pt idx="23">
                  <c:v>4. Threat Intelligence</c:v>
                </c:pt>
                <c:pt idx="24">
                  <c:v>5. Threat Hunting</c:v>
                </c:pt>
                <c:pt idx="25">
                  <c:v>6. Vulnerability Management</c:v>
                </c:pt>
                <c:pt idx="26">
                  <c:v>7. Log Management</c:v>
                </c:pt>
              </c:strCache>
            </c:strRef>
          </c:cat>
          <c:val>
            <c:numRef>
              <c:f>('Results - OVR'!$H$10:$H$14,'Results - OVR'!$H$16:$H$20,'Results - OVR'!$H$22:$H$27,'Results - OVR'!$H$29:$H$32,'Results - OVR'!$H$34:$H$40)</c:f>
              <c:numCache>
                <c:formatCode>General</c:formatCode>
                <c:ptCount val="27"/>
                <c:pt idx="0">
                  <c:v>3.75</c:v>
                </c:pt>
                <c:pt idx="1">
                  <c:v>4.1100000000000003</c:v>
                </c:pt>
                <c:pt idx="2">
                  <c:v>3.33</c:v>
                </c:pt>
                <c:pt idx="3">
                  <c:v>3.68</c:v>
                </c:pt>
                <c:pt idx="4">
                  <c:v>4.09</c:v>
                </c:pt>
                <c:pt idx="5">
                  <c:v>3.18</c:v>
                </c:pt>
                <c:pt idx="6">
                  <c:v>4.12</c:v>
                </c:pt>
                <c:pt idx="7">
                  <c:v>4.3</c:v>
                </c:pt>
                <c:pt idx="8">
                  <c:v>3.75</c:v>
                </c:pt>
                <c:pt idx="9">
                  <c:v>4</c:v>
                </c:pt>
                <c:pt idx="10">
                  <c:v>3.65</c:v>
                </c:pt>
                <c:pt idx="11">
                  <c:v>3.45</c:v>
                </c:pt>
                <c:pt idx="12">
                  <c:v>3.37</c:v>
                </c:pt>
                <c:pt idx="13">
                  <c:v>3.61</c:v>
                </c:pt>
                <c:pt idx="14">
                  <c:v>3.67</c:v>
                </c:pt>
                <c:pt idx="15">
                  <c:v>3.61</c:v>
                </c:pt>
                <c:pt idx="16">
                  <c:v>3.34</c:v>
                </c:pt>
                <c:pt idx="17">
                  <c:v>3.45</c:v>
                </c:pt>
                <c:pt idx="18">
                  <c:v>3.75</c:v>
                </c:pt>
                <c:pt idx="19">
                  <c:v>3.69</c:v>
                </c:pt>
                <c:pt idx="20">
                  <c:v>3.75</c:v>
                </c:pt>
                <c:pt idx="21">
                  <c:v>2.92</c:v>
                </c:pt>
                <c:pt idx="22">
                  <c:v>3.49</c:v>
                </c:pt>
                <c:pt idx="23">
                  <c:v>3.7</c:v>
                </c:pt>
                <c:pt idx="24">
                  <c:v>3.65</c:v>
                </c:pt>
                <c:pt idx="25">
                  <c:v>3.93</c:v>
                </c:pt>
                <c:pt idx="26">
                  <c:v>3.7</c:v>
                </c:pt>
              </c:numCache>
            </c:numRef>
          </c:val>
          <c:extLst>
            <c:ext xmlns:c16="http://schemas.microsoft.com/office/drawing/2014/chart" uri="{C3380CC4-5D6E-409C-BE32-E72D297353CC}">
              <c16:uniqueId val="{00000000-2E43-4E32-B9FC-5B03BB935A2E}"/>
            </c:ext>
          </c:extLst>
        </c:ser>
        <c:ser>
          <c:idx val="2"/>
          <c:order val="1"/>
          <c:tx>
            <c:v>Capability</c:v>
          </c:tx>
          <c:marker>
            <c:symbol val="none"/>
          </c:marker>
          <c:cat>
            <c:strRef>
              <c:f>('Results - OVR'!$D$10:$D$14,'Results - OVR'!$D$16:$D$20,'Results - OVR'!$D$22:$D$27,'Results - OVR'!$D$29:$D$32,'Results - OVR'!$D$34:$D$40)</c:f>
              <c:strCache>
                <c:ptCount val="27"/>
                <c:pt idx="0">
                  <c:v>1. Business Drivers</c:v>
                </c:pt>
                <c:pt idx="1">
                  <c:v>2. Customers</c:v>
                </c:pt>
                <c:pt idx="2">
                  <c:v>3. Charter</c:v>
                </c:pt>
                <c:pt idx="3">
                  <c:v>4. Governance</c:v>
                </c:pt>
                <c:pt idx="4">
                  <c:v>5. Privacy &amp; policy</c:v>
                </c:pt>
                <c:pt idx="5">
                  <c:v>1. Employees</c:v>
                </c:pt>
                <c:pt idx="6">
                  <c:v>2. Roles and Hierarchy</c:v>
                </c:pt>
                <c:pt idx="7">
                  <c:v>3. People Management</c:v>
                </c:pt>
                <c:pt idx="8">
                  <c:v>4. Knowledge Management</c:v>
                </c:pt>
                <c:pt idx="9">
                  <c:v>5. Training &amp; Education</c:v>
                </c:pt>
                <c:pt idx="10">
                  <c:v>1. SOC Management</c:v>
                </c:pt>
                <c:pt idx="11">
                  <c:v>2. Operations &amp; Facilities</c:v>
                </c:pt>
                <c:pt idx="12">
                  <c:v>3. Reporting &amp; Communication</c:v>
                </c:pt>
                <c:pt idx="13">
                  <c:v>4. Use Case Management</c:v>
                </c:pt>
                <c:pt idx="14">
                  <c:v>5. Detection Engineering &amp; Validation</c:v>
                </c:pt>
                <c:pt idx="15">
                  <c:v>6. AI-Life-Cycle-Process</c:v>
                </c:pt>
                <c:pt idx="16">
                  <c:v>1. SIEM / UEBA</c:v>
                </c:pt>
                <c:pt idx="17">
                  <c:v>2. NDR</c:v>
                </c:pt>
                <c:pt idx="18">
                  <c:v>3. EDR</c:v>
                </c:pt>
                <c:pt idx="19">
                  <c:v>4. SOAR</c:v>
                </c:pt>
                <c:pt idx="20">
                  <c:v>1. Security Monitoring</c:v>
                </c:pt>
                <c:pt idx="21">
                  <c:v>2. Security Incident Management</c:v>
                </c:pt>
                <c:pt idx="22">
                  <c:v>3. Security Analysis &amp; Forensics</c:v>
                </c:pt>
                <c:pt idx="23">
                  <c:v>4. Threat Intelligence</c:v>
                </c:pt>
                <c:pt idx="24">
                  <c:v>5. Threat Hunting</c:v>
                </c:pt>
                <c:pt idx="25">
                  <c:v>6. Vulnerability Management</c:v>
                </c:pt>
                <c:pt idx="26">
                  <c:v>7. Log Management</c:v>
                </c:pt>
              </c:strCache>
            </c:strRef>
          </c:cat>
          <c:val>
            <c:numRef>
              <c:f>('Results - OVR'!$L$10:$L$14,'Results - OVR'!$L$16:$L$20,'Results - OVR'!$L$22:$L$27,'Results - OVR'!$L$29:$L$32,'Results - OVR'!$L$34:$L$40)</c:f>
              <c:numCache>
                <c:formatCode>General</c:formatCode>
                <c:ptCount val="27"/>
                <c:pt idx="16">
                  <c:v>2.0099999999999998</c:v>
                </c:pt>
                <c:pt idx="17">
                  <c:v>1.92</c:v>
                </c:pt>
                <c:pt idx="18">
                  <c:v>1.81</c:v>
                </c:pt>
                <c:pt idx="19">
                  <c:v>1.75</c:v>
                </c:pt>
                <c:pt idx="20">
                  <c:v>2.14</c:v>
                </c:pt>
                <c:pt idx="21">
                  <c:v>1.69</c:v>
                </c:pt>
                <c:pt idx="22">
                  <c:v>2.2799999999999998</c:v>
                </c:pt>
                <c:pt idx="23">
                  <c:v>2.2999999999999998</c:v>
                </c:pt>
                <c:pt idx="24">
                  <c:v>2.5</c:v>
                </c:pt>
                <c:pt idx="25">
                  <c:v>1.95</c:v>
                </c:pt>
                <c:pt idx="26">
                  <c:v>2.1</c:v>
                </c:pt>
              </c:numCache>
            </c:numRef>
          </c:val>
          <c:extLst>
            <c:ext xmlns:c16="http://schemas.microsoft.com/office/drawing/2014/chart" uri="{C3380CC4-5D6E-409C-BE32-E72D297353CC}">
              <c16:uniqueId val="{00000001-2E43-4E32-B9FC-5B03BB935A2E}"/>
            </c:ext>
          </c:extLst>
        </c:ser>
        <c:dLbls>
          <c:showLegendKey val="0"/>
          <c:showVal val="0"/>
          <c:showCatName val="0"/>
          <c:showSerName val="0"/>
          <c:showPercent val="0"/>
          <c:showBubbleSize val="0"/>
        </c:dLbls>
        <c:axId val="84231296"/>
        <c:axId val="84232832"/>
      </c:radarChart>
      <c:catAx>
        <c:axId val="84231296"/>
        <c:scaling>
          <c:orientation val="minMax"/>
        </c:scaling>
        <c:delete val="0"/>
        <c:axPos val="b"/>
        <c:majorGridlines/>
        <c:numFmt formatCode="General" sourceLinked="0"/>
        <c:majorTickMark val="out"/>
        <c:minorTickMark val="none"/>
        <c:tickLblPos val="nextTo"/>
        <c:crossAx val="84232832"/>
        <c:crosses val="autoZero"/>
        <c:auto val="1"/>
        <c:lblAlgn val="ctr"/>
        <c:lblOffset val="100"/>
        <c:noMultiLvlLbl val="0"/>
      </c:catAx>
      <c:valAx>
        <c:axId val="84232832"/>
        <c:scaling>
          <c:orientation val="minMax"/>
          <c:max val="5"/>
          <c:min val="0"/>
        </c:scaling>
        <c:delete val="0"/>
        <c:axPos val="l"/>
        <c:majorGridlines/>
        <c:numFmt formatCode="General" sourceLinked="1"/>
        <c:majorTickMark val="cross"/>
        <c:minorTickMark val="none"/>
        <c:tickLblPos val="nextTo"/>
        <c:crossAx val="84231296"/>
        <c:crosses val="autoZero"/>
        <c:crossBetween val="between"/>
        <c:majorUnit val="0.5"/>
      </c:valAx>
    </c:plotArea>
    <c:legend>
      <c:legendPos val="r"/>
      <c:overlay val="0"/>
    </c:legend>
    <c:plotVisOnly val="1"/>
    <c:dispBlanksAs val="gap"/>
    <c:showDLblsOverMax val="0"/>
  </c:chart>
  <c:spPr>
    <a:noFill/>
    <a:ln>
      <a:noFill/>
    </a:ln>
  </c:spPr>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radarChart>
        <c:radarStyle val="marker"/>
        <c:varyColors val="0"/>
        <c:ser>
          <c:idx val="0"/>
          <c:order val="0"/>
          <c:tx>
            <c:v>Maturity score</c:v>
          </c:tx>
          <c:marker>
            <c:symbol val="none"/>
          </c:marker>
          <c:cat>
            <c:strRef>
              <c:f>('Results - CSF2'!$D$16,'Results - CSF2'!$D$20,'Results - CSF2'!$D$26,'Results - CSF2'!$D$29,'Results - CSF2'!$D$34,'Results - CSF2'!$D$37)</c:f>
              <c:strCache>
                <c:ptCount val="6"/>
                <c:pt idx="0">
                  <c:v>Govern</c:v>
                </c:pt>
                <c:pt idx="1">
                  <c:v>Identify</c:v>
                </c:pt>
                <c:pt idx="2">
                  <c:v>Protect</c:v>
                </c:pt>
                <c:pt idx="3">
                  <c:v>Detect</c:v>
                </c:pt>
                <c:pt idx="4">
                  <c:v>Respond</c:v>
                </c:pt>
                <c:pt idx="5">
                  <c:v>Recover</c:v>
                </c:pt>
              </c:strCache>
            </c:strRef>
          </c:cat>
          <c:val>
            <c:numRef>
              <c:f>('Results - CSF2'!$J$16,'Results - CSF2'!$J$20,'Results - CSF2'!$J$26,'Results - CSF2'!$J$29,'Results - CSF2'!$J$34,'Results - CSF2'!$J$37)</c:f>
              <c:numCache>
                <c:formatCode>General</c:formatCode>
                <c:ptCount val="6"/>
                <c:pt idx="0">
                  <c:v>3.82</c:v>
                </c:pt>
                <c:pt idx="1">
                  <c:v>3.69</c:v>
                </c:pt>
                <c:pt idx="2">
                  <c:v>3.61</c:v>
                </c:pt>
                <c:pt idx="3">
                  <c:v>3.81</c:v>
                </c:pt>
                <c:pt idx="4">
                  <c:v>2.99</c:v>
                </c:pt>
                <c:pt idx="5">
                  <c:v>0</c:v>
                </c:pt>
              </c:numCache>
            </c:numRef>
          </c:val>
          <c:extLst>
            <c:ext xmlns:c16="http://schemas.microsoft.com/office/drawing/2014/chart" uri="{C3380CC4-5D6E-409C-BE32-E72D297353CC}">
              <c16:uniqueId val="{00000000-DB53-411E-9412-5341551EC41B}"/>
            </c:ext>
          </c:extLst>
        </c:ser>
        <c:dLbls>
          <c:showLegendKey val="0"/>
          <c:showVal val="0"/>
          <c:showCatName val="0"/>
          <c:showSerName val="0"/>
          <c:showPercent val="0"/>
          <c:showBubbleSize val="0"/>
        </c:dLbls>
        <c:axId val="76124928"/>
        <c:axId val="76126464"/>
      </c:radarChart>
      <c:catAx>
        <c:axId val="76124928"/>
        <c:scaling>
          <c:orientation val="minMax"/>
        </c:scaling>
        <c:delete val="0"/>
        <c:axPos val="b"/>
        <c:majorGridlines/>
        <c:numFmt formatCode="General" sourceLinked="0"/>
        <c:majorTickMark val="out"/>
        <c:minorTickMark val="none"/>
        <c:tickLblPos val="nextTo"/>
        <c:crossAx val="76126464"/>
        <c:crosses val="autoZero"/>
        <c:auto val="1"/>
        <c:lblAlgn val="ctr"/>
        <c:lblOffset val="100"/>
        <c:noMultiLvlLbl val="0"/>
      </c:catAx>
      <c:valAx>
        <c:axId val="76126464"/>
        <c:scaling>
          <c:orientation val="minMax"/>
          <c:max val="5"/>
          <c:min val="0"/>
        </c:scaling>
        <c:delete val="0"/>
        <c:axPos val="l"/>
        <c:majorGridlines/>
        <c:numFmt formatCode="General" sourceLinked="1"/>
        <c:majorTickMark val="cross"/>
        <c:minorTickMark val="none"/>
        <c:tickLblPos val="nextTo"/>
        <c:crossAx val="76124928"/>
        <c:crosses val="autoZero"/>
        <c:crossBetween val="between"/>
        <c:majorUnit val="1"/>
      </c:valAx>
    </c:plotArea>
    <c:legend>
      <c:legendPos val="b"/>
      <c:overlay val="0"/>
    </c:legend>
    <c:plotVisOnly val="1"/>
    <c:dispBlanksAs val="gap"/>
    <c:showDLblsOverMax val="0"/>
  </c:chart>
  <c:spPr>
    <a:ln>
      <a:solidFill>
        <a:sysClr val="windowText" lastClr="000000"/>
      </a:solid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v>Capability score</c:v>
          </c:tx>
          <c:spPr>
            <a:solidFill>
              <a:schemeClr val="accent3"/>
            </a:solidFill>
          </c:spPr>
          <c:invertIfNegative val="0"/>
          <c:cat>
            <c:strRef>
              <c:f>('Results - CSF2'!$D$16,'Results - CSF2'!$D$20,'Results - CSF2'!$D$26,'Results - CSF2'!$D$29,'Results - CSF2'!$D$34,'Results - CSF2'!$D$37)</c:f>
              <c:strCache>
                <c:ptCount val="6"/>
                <c:pt idx="0">
                  <c:v>Govern</c:v>
                </c:pt>
                <c:pt idx="1">
                  <c:v>Identify</c:v>
                </c:pt>
                <c:pt idx="2">
                  <c:v>Protect</c:v>
                </c:pt>
                <c:pt idx="3">
                  <c:v>Detect</c:v>
                </c:pt>
                <c:pt idx="4">
                  <c:v>Respond</c:v>
                </c:pt>
                <c:pt idx="5">
                  <c:v>Recover</c:v>
                </c:pt>
              </c:strCache>
            </c:strRef>
          </c:cat>
          <c:val>
            <c:numRef>
              <c:f>('Results - CSF2'!$L$16,'Results - CSF2'!$L$20,'Results - CSF2'!$L$26,'Results - CSF2'!$L$29,'Results - CSF2'!$L$34,'Results - CSF2'!$L$37)</c:f>
              <c:numCache>
                <c:formatCode>General</c:formatCode>
                <c:ptCount val="6"/>
                <c:pt idx="0">
                  <c:v>1.93</c:v>
                </c:pt>
                <c:pt idx="1">
                  <c:v>1.82</c:v>
                </c:pt>
                <c:pt idx="2">
                  <c:v>1.85</c:v>
                </c:pt>
                <c:pt idx="3">
                  <c:v>2.13</c:v>
                </c:pt>
                <c:pt idx="4">
                  <c:v>1.88</c:v>
                </c:pt>
                <c:pt idx="5">
                  <c:v>2.25</c:v>
                </c:pt>
              </c:numCache>
            </c:numRef>
          </c:val>
          <c:extLst>
            <c:ext xmlns:c16="http://schemas.microsoft.com/office/drawing/2014/chart" uri="{C3380CC4-5D6E-409C-BE32-E72D297353CC}">
              <c16:uniqueId val="{00000000-62F6-4459-8A08-AA37956B7544}"/>
            </c:ext>
          </c:extLst>
        </c:ser>
        <c:dLbls>
          <c:showLegendKey val="0"/>
          <c:showVal val="0"/>
          <c:showCatName val="0"/>
          <c:showSerName val="0"/>
          <c:showPercent val="0"/>
          <c:showBubbleSize val="0"/>
        </c:dLbls>
        <c:gapWidth val="150"/>
        <c:axId val="84310272"/>
        <c:axId val="84320256"/>
      </c:barChart>
      <c:catAx>
        <c:axId val="84310272"/>
        <c:scaling>
          <c:orientation val="minMax"/>
        </c:scaling>
        <c:delete val="0"/>
        <c:axPos val="b"/>
        <c:numFmt formatCode="General" sourceLinked="0"/>
        <c:majorTickMark val="out"/>
        <c:minorTickMark val="none"/>
        <c:tickLblPos val="nextTo"/>
        <c:crossAx val="84320256"/>
        <c:crosses val="autoZero"/>
        <c:auto val="1"/>
        <c:lblAlgn val="ctr"/>
        <c:lblOffset val="100"/>
        <c:noMultiLvlLbl val="0"/>
      </c:catAx>
      <c:valAx>
        <c:axId val="84320256"/>
        <c:scaling>
          <c:orientation val="minMax"/>
          <c:max val="3"/>
          <c:min val="0"/>
        </c:scaling>
        <c:delete val="0"/>
        <c:axPos val="l"/>
        <c:majorGridlines/>
        <c:numFmt formatCode="General" sourceLinked="1"/>
        <c:majorTickMark val="out"/>
        <c:minorTickMark val="none"/>
        <c:tickLblPos val="nextTo"/>
        <c:crossAx val="84310272"/>
        <c:crosses val="autoZero"/>
        <c:crossBetween val="between"/>
        <c:majorUnit val="0.5"/>
      </c:valAx>
    </c:plotArea>
    <c:legend>
      <c:legendPos val="b"/>
      <c:overlay val="0"/>
    </c:legend>
    <c:plotVisOnly val="1"/>
    <c:dispBlanksAs val="gap"/>
    <c:showDLblsOverMax val="0"/>
  </c:chart>
  <c:spPr>
    <a:ln>
      <a:solidFill>
        <a:sysClr val="windowText" lastClr="000000"/>
      </a:solid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marker"/>
        <c:varyColors val="0"/>
        <c:ser>
          <c:idx val="0"/>
          <c:order val="0"/>
          <c:tx>
            <c:v>Maturity</c:v>
          </c:tx>
          <c:marker>
            <c:symbol val="none"/>
          </c:marker>
          <c:cat>
            <c:strRef>
              <c:f>('Results - CSF2'!$D$10:$D$15,'Results - CSF2'!$D$17:$D$19,'Results - CSF2'!$D$21:$D$25,'Results - CSF2'!$D$27:$D$28,'Results - CSF2'!$D$30:$D$33,'Results - CSF2'!$D$35:$D$36)</c:f>
              <c:strCache>
                <c:ptCount val="22"/>
                <c:pt idx="0">
                  <c:v>Organizational Context (GV.OC)</c:v>
                </c:pt>
                <c:pt idx="1">
                  <c:v>Risk Management Strategy (GV.RM)</c:v>
                </c:pt>
                <c:pt idx="2">
                  <c:v>Roles, Responsibilities, and Authorities (GV.RR)</c:v>
                </c:pt>
                <c:pt idx="3">
                  <c:v>Policy (GV.PO)</c:v>
                </c:pt>
                <c:pt idx="4">
                  <c:v>Oversight (GV.OV)</c:v>
                </c:pt>
                <c:pt idx="5">
                  <c:v>Cybersecurity Supply Chain Risk Management (GV.SC)</c:v>
                </c:pt>
                <c:pt idx="6">
                  <c:v>Asset Management (ID.AM)</c:v>
                </c:pt>
                <c:pt idx="7">
                  <c:v>Risk Assessment (ID.RA)</c:v>
                </c:pt>
                <c:pt idx="8">
                  <c:v>Improvement (ID.IM)</c:v>
                </c:pt>
                <c:pt idx="9">
                  <c:v>Identity Management, Authentication, and Access Control (PR.AA)</c:v>
                </c:pt>
                <c:pt idx="10">
                  <c:v>Awareness and Training (PR.AT)</c:v>
                </c:pt>
                <c:pt idx="11">
                  <c:v>Data Security (PR.DS)</c:v>
                </c:pt>
                <c:pt idx="12">
                  <c:v> Platform Security (PR.PS)</c:v>
                </c:pt>
                <c:pt idx="13">
                  <c:v> Technology Infrastructure Resilience (PR.IR)</c:v>
                </c:pt>
                <c:pt idx="14">
                  <c:v>Continuous Monitoring (DE.CM)</c:v>
                </c:pt>
                <c:pt idx="15">
                  <c:v>Adverse Event Analysis (DE.AE)</c:v>
                </c:pt>
                <c:pt idx="16">
                  <c:v>Incident Management (RS.MA)</c:v>
                </c:pt>
                <c:pt idx="17">
                  <c:v>Incident Analysis (RS.AN)</c:v>
                </c:pt>
                <c:pt idx="18">
                  <c:v>Incident Response Reporting and Communication (RS.CO)</c:v>
                </c:pt>
                <c:pt idx="19">
                  <c:v>Incident Mitigation (RS.MI)</c:v>
                </c:pt>
                <c:pt idx="20">
                  <c:v>Incident Recovery Plan Execution (RC.RP)</c:v>
                </c:pt>
                <c:pt idx="21">
                  <c:v>Incident Recovery Communication (RC.CO)</c:v>
                </c:pt>
              </c:strCache>
            </c:strRef>
          </c:cat>
          <c:val>
            <c:numRef>
              <c:f>('Results - CSF2'!$J$10:$J$15,'Results - CSF2'!$J$17:$J$19,'Results - CSF2'!$J$21:$J$25,'Results - CSF2'!$J$27:$J$28,'Results - CSF2'!$J$30:$J$33,'Results - CSF2'!$J$35:$J$36)</c:f>
              <c:numCache>
                <c:formatCode>General</c:formatCode>
                <c:ptCount val="22"/>
                <c:pt idx="0">
                  <c:v>3.99</c:v>
                </c:pt>
                <c:pt idx="1">
                  <c:v>3.75</c:v>
                </c:pt>
                <c:pt idx="2">
                  <c:v>3.9</c:v>
                </c:pt>
                <c:pt idx="3">
                  <c:v>3.65</c:v>
                </c:pt>
                <c:pt idx="4">
                  <c:v>3.75</c:v>
                </c:pt>
                <c:pt idx="5">
                  <c:v>3.86</c:v>
                </c:pt>
                <c:pt idx="6">
                  <c:v>3.58</c:v>
                </c:pt>
                <c:pt idx="7">
                  <c:v>3.75</c:v>
                </c:pt>
                <c:pt idx="8">
                  <c:v>3.73</c:v>
                </c:pt>
                <c:pt idx="9">
                  <c:v>3.58</c:v>
                </c:pt>
                <c:pt idx="10">
                  <c:v>3.75</c:v>
                </c:pt>
                <c:pt idx="11">
                  <c:v>3.57</c:v>
                </c:pt>
                <c:pt idx="12">
                  <c:v>3.65</c:v>
                </c:pt>
                <c:pt idx="13">
                  <c:v>3.5</c:v>
                </c:pt>
                <c:pt idx="14">
                  <c:v>3.71</c:v>
                </c:pt>
                <c:pt idx="15">
                  <c:v>3.9</c:v>
                </c:pt>
                <c:pt idx="16">
                  <c:v>3.21</c:v>
                </c:pt>
                <c:pt idx="17">
                  <c:v>3.75</c:v>
                </c:pt>
                <c:pt idx="18">
                  <c:v>2.5</c:v>
                </c:pt>
                <c:pt idx="19">
                  <c:v>2.5</c:v>
                </c:pt>
                <c:pt idx="20">
                  <c:v>0</c:v>
                </c:pt>
                <c:pt idx="21">
                  <c:v>0</c:v>
                </c:pt>
              </c:numCache>
            </c:numRef>
          </c:val>
          <c:extLst>
            <c:ext xmlns:c16="http://schemas.microsoft.com/office/drawing/2014/chart" uri="{C3380CC4-5D6E-409C-BE32-E72D297353CC}">
              <c16:uniqueId val="{00000000-AD3E-4E96-8EC8-8739AC478721}"/>
            </c:ext>
          </c:extLst>
        </c:ser>
        <c:ser>
          <c:idx val="2"/>
          <c:order val="1"/>
          <c:tx>
            <c:v>Capability</c:v>
          </c:tx>
          <c:spPr>
            <a:ln>
              <a:solidFill>
                <a:schemeClr val="accent3"/>
              </a:solidFill>
            </a:ln>
          </c:spPr>
          <c:marker>
            <c:symbol val="none"/>
          </c:marker>
          <c:cat>
            <c:strRef>
              <c:f>('Results - CSF2'!$D$10:$D$15,'Results - CSF2'!$D$17:$D$19,'Results - CSF2'!$D$21:$D$25,'Results - CSF2'!$D$27:$D$28,'Results - CSF2'!$D$30:$D$33,'Results - CSF2'!$D$35:$D$36)</c:f>
              <c:strCache>
                <c:ptCount val="22"/>
                <c:pt idx="0">
                  <c:v>Organizational Context (GV.OC)</c:v>
                </c:pt>
                <c:pt idx="1">
                  <c:v>Risk Management Strategy (GV.RM)</c:v>
                </c:pt>
                <c:pt idx="2">
                  <c:v>Roles, Responsibilities, and Authorities (GV.RR)</c:v>
                </c:pt>
                <c:pt idx="3">
                  <c:v>Policy (GV.PO)</c:v>
                </c:pt>
                <c:pt idx="4">
                  <c:v>Oversight (GV.OV)</c:v>
                </c:pt>
                <c:pt idx="5">
                  <c:v>Cybersecurity Supply Chain Risk Management (GV.SC)</c:v>
                </c:pt>
                <c:pt idx="6">
                  <c:v>Asset Management (ID.AM)</c:v>
                </c:pt>
                <c:pt idx="7">
                  <c:v>Risk Assessment (ID.RA)</c:v>
                </c:pt>
                <c:pt idx="8">
                  <c:v>Improvement (ID.IM)</c:v>
                </c:pt>
                <c:pt idx="9">
                  <c:v>Identity Management, Authentication, and Access Control (PR.AA)</c:v>
                </c:pt>
                <c:pt idx="10">
                  <c:v>Awareness and Training (PR.AT)</c:v>
                </c:pt>
                <c:pt idx="11">
                  <c:v>Data Security (PR.DS)</c:v>
                </c:pt>
                <c:pt idx="12">
                  <c:v> Platform Security (PR.PS)</c:v>
                </c:pt>
                <c:pt idx="13">
                  <c:v> Technology Infrastructure Resilience (PR.IR)</c:v>
                </c:pt>
                <c:pt idx="14">
                  <c:v>Continuous Monitoring (DE.CM)</c:v>
                </c:pt>
                <c:pt idx="15">
                  <c:v>Adverse Event Analysis (DE.AE)</c:v>
                </c:pt>
                <c:pt idx="16">
                  <c:v>Incident Management (RS.MA)</c:v>
                </c:pt>
                <c:pt idx="17">
                  <c:v>Incident Analysis (RS.AN)</c:v>
                </c:pt>
                <c:pt idx="18">
                  <c:v>Incident Response Reporting and Communication (RS.CO)</c:v>
                </c:pt>
                <c:pt idx="19">
                  <c:v>Incident Mitigation (RS.MI)</c:v>
                </c:pt>
                <c:pt idx="20">
                  <c:v>Incident Recovery Plan Execution (RC.RP)</c:v>
                </c:pt>
                <c:pt idx="21">
                  <c:v>Incident Recovery Communication (RC.CO)</c:v>
                </c:pt>
              </c:strCache>
            </c:strRef>
          </c:cat>
          <c:val>
            <c:numRef>
              <c:f>('Results - CSF2'!$L$10:$L$15,'Results - CSF2'!$L$17:$L$19,'Results - CSF2'!$L$21:$L$25,'Results - CSF2'!$L$27:$L$28,'Results - CSF2'!$L$30:$L$33,'Results - CSF2'!$L$35:$L$36)</c:f>
              <c:numCache>
                <c:formatCode>General</c:formatCode>
                <c:ptCount val="22"/>
                <c:pt idx="0">
                  <c:v>2.25</c:v>
                </c:pt>
                <c:pt idx="1">
                  <c:v>0</c:v>
                </c:pt>
                <c:pt idx="2">
                  <c:v>0</c:v>
                </c:pt>
                <c:pt idx="3">
                  <c:v>1.75</c:v>
                </c:pt>
                <c:pt idx="4">
                  <c:v>0</c:v>
                </c:pt>
                <c:pt idx="5">
                  <c:v>1.8</c:v>
                </c:pt>
                <c:pt idx="6">
                  <c:v>1.88</c:v>
                </c:pt>
                <c:pt idx="7">
                  <c:v>2.09</c:v>
                </c:pt>
                <c:pt idx="8">
                  <c:v>1.5</c:v>
                </c:pt>
                <c:pt idx="9">
                  <c:v>0</c:v>
                </c:pt>
                <c:pt idx="10">
                  <c:v>1.25</c:v>
                </c:pt>
                <c:pt idx="11">
                  <c:v>2.16</c:v>
                </c:pt>
                <c:pt idx="12">
                  <c:v>1.75</c:v>
                </c:pt>
                <c:pt idx="13">
                  <c:v>2.25</c:v>
                </c:pt>
                <c:pt idx="14">
                  <c:v>2.25</c:v>
                </c:pt>
                <c:pt idx="15">
                  <c:v>2.0099999999999998</c:v>
                </c:pt>
                <c:pt idx="16">
                  <c:v>1.7</c:v>
                </c:pt>
                <c:pt idx="17">
                  <c:v>2.13</c:v>
                </c:pt>
                <c:pt idx="18">
                  <c:v>1.61</c:v>
                </c:pt>
                <c:pt idx="19">
                  <c:v>2.08</c:v>
                </c:pt>
                <c:pt idx="20">
                  <c:v>2.25</c:v>
                </c:pt>
                <c:pt idx="21">
                  <c:v>0</c:v>
                </c:pt>
              </c:numCache>
            </c:numRef>
          </c:val>
          <c:extLst>
            <c:ext xmlns:c16="http://schemas.microsoft.com/office/drawing/2014/chart" uri="{C3380CC4-5D6E-409C-BE32-E72D297353CC}">
              <c16:uniqueId val="{00000001-AD3E-4E96-8EC8-8739AC478721}"/>
            </c:ext>
          </c:extLst>
        </c:ser>
        <c:dLbls>
          <c:showLegendKey val="0"/>
          <c:showVal val="0"/>
          <c:showCatName val="0"/>
          <c:showSerName val="0"/>
          <c:showPercent val="0"/>
          <c:showBubbleSize val="0"/>
        </c:dLbls>
        <c:axId val="90260608"/>
        <c:axId val="90262144"/>
      </c:radarChart>
      <c:catAx>
        <c:axId val="90260608"/>
        <c:scaling>
          <c:orientation val="minMax"/>
        </c:scaling>
        <c:delete val="0"/>
        <c:axPos val="b"/>
        <c:majorGridlines/>
        <c:numFmt formatCode="General" sourceLinked="0"/>
        <c:majorTickMark val="out"/>
        <c:minorTickMark val="none"/>
        <c:tickLblPos val="nextTo"/>
        <c:crossAx val="90262144"/>
        <c:crosses val="autoZero"/>
        <c:auto val="1"/>
        <c:lblAlgn val="ctr"/>
        <c:lblOffset val="100"/>
        <c:noMultiLvlLbl val="0"/>
      </c:catAx>
      <c:valAx>
        <c:axId val="90262144"/>
        <c:scaling>
          <c:orientation val="minMax"/>
          <c:max val="5"/>
          <c:min val="0"/>
        </c:scaling>
        <c:delete val="0"/>
        <c:axPos val="l"/>
        <c:majorGridlines/>
        <c:numFmt formatCode="General" sourceLinked="1"/>
        <c:majorTickMark val="cross"/>
        <c:minorTickMark val="none"/>
        <c:tickLblPos val="nextTo"/>
        <c:crossAx val="90260608"/>
        <c:crosses val="autoZero"/>
        <c:crossBetween val="between"/>
        <c:majorUnit val="0.5"/>
      </c:valAx>
    </c:plotArea>
    <c:legend>
      <c:legendPos val="r"/>
      <c:layout>
        <c:manualLayout>
          <c:xMode val="edge"/>
          <c:yMode val="edge"/>
          <c:x val="0.91377449979506176"/>
          <c:y val="0.3516943715368912"/>
          <c:w val="7.9434329333107914E-2"/>
          <c:h val="6.869102900598964E-2"/>
        </c:manualLayout>
      </c:layout>
      <c:overlay val="0"/>
    </c:legend>
    <c:plotVisOnly val="1"/>
    <c:dispBlanksAs val="gap"/>
    <c:showDLblsOverMax val="0"/>
  </c:chart>
  <c:spPr>
    <a:noFill/>
    <a:ln>
      <a:noFill/>
    </a:ln>
  </c:spPr>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radarChart>
        <c:radarStyle val="marker"/>
        <c:varyColors val="0"/>
        <c:ser>
          <c:idx val="0"/>
          <c:order val="0"/>
          <c:tx>
            <c:v>Maturity score</c:v>
          </c:tx>
          <c:marker>
            <c:symbol val="none"/>
          </c:marker>
          <c:cat>
            <c:strRef>
              <c:f>('Results - CSF1'!$D$16,'Results - CSF1'!$D$23,'Results - CSF1'!$D$27,'Results - CSF1'!$D$33,'Results - CSF1'!$D$37)</c:f>
              <c:strCache>
                <c:ptCount val="5"/>
                <c:pt idx="0">
                  <c:v>Identify</c:v>
                </c:pt>
                <c:pt idx="1">
                  <c:v>Protect</c:v>
                </c:pt>
                <c:pt idx="2">
                  <c:v>Detect</c:v>
                </c:pt>
                <c:pt idx="3">
                  <c:v>Respond</c:v>
                </c:pt>
                <c:pt idx="4">
                  <c:v>Recover</c:v>
                </c:pt>
              </c:strCache>
            </c:strRef>
          </c:cat>
          <c:val>
            <c:numRef>
              <c:f>('Results - CSF1'!$J$16,'Results - CSF1'!$J$23,'Results - CSF1'!$J$27,'Results - CSF1'!$J$33,'Results - CSF1'!$J$37)</c:f>
              <c:numCache>
                <c:formatCode>General</c:formatCode>
                <c:ptCount val="5"/>
                <c:pt idx="0">
                  <c:v>3.83</c:v>
                </c:pt>
                <c:pt idx="1">
                  <c:v>3.77</c:v>
                </c:pt>
                <c:pt idx="2">
                  <c:v>3.88</c:v>
                </c:pt>
                <c:pt idx="3">
                  <c:v>2.9</c:v>
                </c:pt>
                <c:pt idx="4">
                  <c:v>0</c:v>
                </c:pt>
              </c:numCache>
            </c:numRef>
          </c:val>
          <c:extLst>
            <c:ext xmlns:c16="http://schemas.microsoft.com/office/drawing/2014/chart" uri="{C3380CC4-5D6E-409C-BE32-E72D297353CC}">
              <c16:uniqueId val="{00000000-7FDF-467D-A81D-2E25D0378EF2}"/>
            </c:ext>
          </c:extLst>
        </c:ser>
        <c:dLbls>
          <c:showLegendKey val="0"/>
          <c:showVal val="0"/>
          <c:showCatName val="0"/>
          <c:showSerName val="0"/>
          <c:showPercent val="0"/>
          <c:showBubbleSize val="0"/>
        </c:dLbls>
        <c:axId val="76124928"/>
        <c:axId val="76126464"/>
      </c:radarChart>
      <c:catAx>
        <c:axId val="76124928"/>
        <c:scaling>
          <c:orientation val="minMax"/>
        </c:scaling>
        <c:delete val="0"/>
        <c:axPos val="b"/>
        <c:majorGridlines/>
        <c:numFmt formatCode="General" sourceLinked="0"/>
        <c:majorTickMark val="out"/>
        <c:minorTickMark val="none"/>
        <c:tickLblPos val="nextTo"/>
        <c:crossAx val="76126464"/>
        <c:crosses val="autoZero"/>
        <c:auto val="1"/>
        <c:lblAlgn val="ctr"/>
        <c:lblOffset val="100"/>
        <c:noMultiLvlLbl val="0"/>
      </c:catAx>
      <c:valAx>
        <c:axId val="76126464"/>
        <c:scaling>
          <c:orientation val="minMax"/>
          <c:max val="5"/>
          <c:min val="0"/>
        </c:scaling>
        <c:delete val="0"/>
        <c:axPos val="l"/>
        <c:majorGridlines/>
        <c:numFmt formatCode="General" sourceLinked="1"/>
        <c:majorTickMark val="cross"/>
        <c:minorTickMark val="none"/>
        <c:tickLblPos val="nextTo"/>
        <c:crossAx val="76124928"/>
        <c:crosses val="autoZero"/>
        <c:crossBetween val="between"/>
        <c:majorUnit val="1"/>
      </c:valAx>
    </c:plotArea>
    <c:legend>
      <c:legendPos val="b"/>
      <c:overlay val="0"/>
    </c:legend>
    <c:plotVisOnly val="1"/>
    <c:dispBlanksAs val="gap"/>
    <c:showDLblsOverMax val="0"/>
  </c:chart>
  <c:spPr>
    <a:ln>
      <a:solidFill>
        <a:sysClr val="windowText" lastClr="000000"/>
      </a:solid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v>Capability score</c:v>
          </c:tx>
          <c:spPr>
            <a:solidFill>
              <a:schemeClr val="accent3"/>
            </a:solidFill>
          </c:spPr>
          <c:invertIfNegative val="0"/>
          <c:cat>
            <c:strRef>
              <c:f>('Results - CSF1'!$D$16,'Results - CSF1'!$D$23,'Results - CSF1'!$D$27,'Results - CSF1'!$D$33,'Results - CSF1'!$D$37)</c:f>
              <c:strCache>
                <c:ptCount val="5"/>
                <c:pt idx="0">
                  <c:v>Identify</c:v>
                </c:pt>
                <c:pt idx="1">
                  <c:v>Protect</c:v>
                </c:pt>
                <c:pt idx="2">
                  <c:v>Detect</c:v>
                </c:pt>
                <c:pt idx="3">
                  <c:v>Respond</c:v>
                </c:pt>
                <c:pt idx="4">
                  <c:v>Recover</c:v>
                </c:pt>
              </c:strCache>
            </c:strRef>
          </c:cat>
          <c:val>
            <c:numRef>
              <c:f>('Results - CSF1'!$L$16,'Results - CSF1'!$L$23,'Results - CSF1'!$L$27,'Results - CSF1'!$L$33,'Results - CSF1'!$L$37)</c:f>
              <c:numCache>
                <c:formatCode>General</c:formatCode>
                <c:ptCount val="5"/>
                <c:pt idx="0">
                  <c:v>2</c:v>
                </c:pt>
                <c:pt idx="1">
                  <c:v>1.17</c:v>
                </c:pt>
                <c:pt idx="2">
                  <c:v>2.04</c:v>
                </c:pt>
                <c:pt idx="3">
                  <c:v>1.75</c:v>
                </c:pt>
                <c:pt idx="4">
                  <c:v>0</c:v>
                </c:pt>
              </c:numCache>
            </c:numRef>
          </c:val>
          <c:extLst>
            <c:ext xmlns:c16="http://schemas.microsoft.com/office/drawing/2014/chart" uri="{C3380CC4-5D6E-409C-BE32-E72D297353CC}">
              <c16:uniqueId val="{00000000-E582-4F98-AAF1-FE776B2CE87B}"/>
            </c:ext>
          </c:extLst>
        </c:ser>
        <c:dLbls>
          <c:showLegendKey val="0"/>
          <c:showVal val="0"/>
          <c:showCatName val="0"/>
          <c:showSerName val="0"/>
          <c:showPercent val="0"/>
          <c:showBubbleSize val="0"/>
        </c:dLbls>
        <c:gapWidth val="150"/>
        <c:axId val="84310272"/>
        <c:axId val="84320256"/>
      </c:barChart>
      <c:catAx>
        <c:axId val="84310272"/>
        <c:scaling>
          <c:orientation val="minMax"/>
        </c:scaling>
        <c:delete val="0"/>
        <c:axPos val="b"/>
        <c:numFmt formatCode="General" sourceLinked="0"/>
        <c:majorTickMark val="out"/>
        <c:minorTickMark val="none"/>
        <c:tickLblPos val="nextTo"/>
        <c:crossAx val="84320256"/>
        <c:crosses val="autoZero"/>
        <c:auto val="1"/>
        <c:lblAlgn val="ctr"/>
        <c:lblOffset val="100"/>
        <c:noMultiLvlLbl val="0"/>
      </c:catAx>
      <c:valAx>
        <c:axId val="84320256"/>
        <c:scaling>
          <c:orientation val="minMax"/>
          <c:max val="3"/>
          <c:min val="0"/>
        </c:scaling>
        <c:delete val="0"/>
        <c:axPos val="l"/>
        <c:majorGridlines/>
        <c:numFmt formatCode="General" sourceLinked="1"/>
        <c:majorTickMark val="out"/>
        <c:minorTickMark val="none"/>
        <c:tickLblPos val="nextTo"/>
        <c:crossAx val="84310272"/>
        <c:crosses val="autoZero"/>
        <c:crossBetween val="between"/>
        <c:majorUnit val="0.5"/>
      </c:valAx>
    </c:plotArea>
    <c:legend>
      <c:legendPos val="b"/>
      <c:overlay val="0"/>
    </c:legend>
    <c:plotVisOnly val="1"/>
    <c:dispBlanksAs val="gap"/>
    <c:showDLblsOverMax val="0"/>
  </c:chart>
  <c:spPr>
    <a:ln>
      <a:solidFill>
        <a:sysClr val="windowText" lastClr="000000"/>
      </a:solid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marker"/>
        <c:varyColors val="0"/>
        <c:ser>
          <c:idx val="0"/>
          <c:order val="0"/>
          <c:tx>
            <c:v>Maturity</c:v>
          </c:tx>
          <c:marker>
            <c:symbol val="none"/>
          </c:marker>
          <c:cat>
            <c:strRef>
              <c:f>('Results - CSF1'!$D$10:$D$14,'Results - CSF1'!$D$17:$D$22,'Results - CSF1'!$D$24:$D$26,'Results - CSF1'!$D$28:$D$32,'Results - CSF1'!$D$34:$D$36)</c:f>
              <c:strCache>
                <c:ptCount val="22"/>
                <c:pt idx="0">
                  <c:v>Asset Management (ID.AM)</c:v>
                </c:pt>
                <c:pt idx="1">
                  <c:v>Business Environment (ID.BE)</c:v>
                </c:pt>
                <c:pt idx="2">
                  <c:v>Governance (ID.GV)</c:v>
                </c:pt>
                <c:pt idx="3">
                  <c:v>Risk Assessment (ID.RA)</c:v>
                </c:pt>
                <c:pt idx="4">
                  <c:v>Risk Management Strategy (ID.RM)</c:v>
                </c:pt>
                <c:pt idx="5">
                  <c:v>Access Control (PR.AC)</c:v>
                </c:pt>
                <c:pt idx="6">
                  <c:v>Awareness and Training (PR.AT)</c:v>
                </c:pt>
                <c:pt idx="7">
                  <c:v>Data Security (PR.DS)</c:v>
                </c:pt>
                <c:pt idx="8">
                  <c:v>Information Protection Processes and Procedures (PR.IP)</c:v>
                </c:pt>
                <c:pt idx="9">
                  <c:v>Maintenance (PR.MA)</c:v>
                </c:pt>
                <c:pt idx="10">
                  <c:v>Protective Technology (PR.PT)</c:v>
                </c:pt>
                <c:pt idx="11">
                  <c:v>Anomalies and Events (DE.AE)</c:v>
                </c:pt>
                <c:pt idx="12">
                  <c:v>Security Continuous Monitoring (DE.CM)</c:v>
                </c:pt>
                <c:pt idx="13">
                  <c:v>Detection Processes (DE.DP)</c:v>
                </c:pt>
                <c:pt idx="14">
                  <c:v>Response Planning (RS.RP)</c:v>
                </c:pt>
                <c:pt idx="15">
                  <c:v>Communications (RS.CO)</c:v>
                </c:pt>
                <c:pt idx="16">
                  <c:v>Analysis (RS.AN)</c:v>
                </c:pt>
                <c:pt idx="17">
                  <c:v>Mitigation (RS.MI)</c:v>
                </c:pt>
                <c:pt idx="18">
                  <c:v>Improvements (RS.IM)</c:v>
                </c:pt>
                <c:pt idx="19">
                  <c:v>Recovery Planning (RC.RP)</c:v>
                </c:pt>
                <c:pt idx="20">
                  <c:v>Improvements (RC.IM)</c:v>
                </c:pt>
                <c:pt idx="21">
                  <c:v>Communications (RC.CO)</c:v>
                </c:pt>
              </c:strCache>
            </c:strRef>
          </c:cat>
          <c:val>
            <c:numRef>
              <c:f>('Results - CSF1'!$J$10:$J$14,'Results - CSF1'!$J$17:$J$22,'Results - CSF1'!$J$24:$J$26,'Results - CSF1'!$J$28:$J$32,'Results - CSF1'!$J$34:$J$36)</c:f>
              <c:numCache>
                <c:formatCode>General</c:formatCode>
                <c:ptCount val="22"/>
                <c:pt idx="0">
                  <c:v>4.1100000000000003</c:v>
                </c:pt>
                <c:pt idx="1">
                  <c:v>3.59</c:v>
                </c:pt>
                <c:pt idx="2">
                  <c:v>4.03</c:v>
                </c:pt>
                <c:pt idx="3">
                  <c:v>3.67</c:v>
                </c:pt>
                <c:pt idx="4">
                  <c:v>3.75</c:v>
                </c:pt>
                <c:pt idx="5">
                  <c:v>3.59</c:v>
                </c:pt>
                <c:pt idx="6">
                  <c:v>3.86</c:v>
                </c:pt>
                <c:pt idx="7">
                  <c:v>4.05</c:v>
                </c:pt>
                <c:pt idx="8">
                  <c:v>3.87</c:v>
                </c:pt>
                <c:pt idx="9">
                  <c:v>3.61</c:v>
                </c:pt>
                <c:pt idx="10">
                  <c:v>3.65</c:v>
                </c:pt>
                <c:pt idx="11">
                  <c:v>4.1100000000000003</c:v>
                </c:pt>
                <c:pt idx="12">
                  <c:v>3.75</c:v>
                </c:pt>
                <c:pt idx="13">
                  <c:v>3.79</c:v>
                </c:pt>
                <c:pt idx="14">
                  <c:v>2.5</c:v>
                </c:pt>
                <c:pt idx="15">
                  <c:v>2.5</c:v>
                </c:pt>
                <c:pt idx="16">
                  <c:v>3.75</c:v>
                </c:pt>
                <c:pt idx="17">
                  <c:v>2.5</c:v>
                </c:pt>
                <c:pt idx="18">
                  <c:v>3.25</c:v>
                </c:pt>
                <c:pt idx="19">
                  <c:v>0</c:v>
                </c:pt>
                <c:pt idx="20">
                  <c:v>0</c:v>
                </c:pt>
                <c:pt idx="21">
                  <c:v>0</c:v>
                </c:pt>
              </c:numCache>
            </c:numRef>
          </c:val>
          <c:extLst>
            <c:ext xmlns:c16="http://schemas.microsoft.com/office/drawing/2014/chart" uri="{C3380CC4-5D6E-409C-BE32-E72D297353CC}">
              <c16:uniqueId val="{00000000-A75C-4F29-B61E-EB14412F3895}"/>
            </c:ext>
          </c:extLst>
        </c:ser>
        <c:ser>
          <c:idx val="2"/>
          <c:order val="1"/>
          <c:tx>
            <c:v>Capability</c:v>
          </c:tx>
          <c:spPr>
            <a:ln>
              <a:solidFill>
                <a:schemeClr val="accent3"/>
              </a:solidFill>
            </a:ln>
          </c:spPr>
          <c:marker>
            <c:symbol val="none"/>
          </c:marker>
          <c:cat>
            <c:strRef>
              <c:f>('Results - CSF1'!$D$10:$D$14,'Results - CSF1'!$D$17:$D$22,'Results - CSF1'!$D$24:$D$26,'Results - CSF1'!$D$28:$D$32,'Results - CSF1'!$D$34:$D$36)</c:f>
              <c:strCache>
                <c:ptCount val="22"/>
                <c:pt idx="0">
                  <c:v>Asset Management (ID.AM)</c:v>
                </c:pt>
                <c:pt idx="1">
                  <c:v>Business Environment (ID.BE)</c:v>
                </c:pt>
                <c:pt idx="2">
                  <c:v>Governance (ID.GV)</c:v>
                </c:pt>
                <c:pt idx="3">
                  <c:v>Risk Assessment (ID.RA)</c:v>
                </c:pt>
                <c:pt idx="4">
                  <c:v>Risk Management Strategy (ID.RM)</c:v>
                </c:pt>
                <c:pt idx="5">
                  <c:v>Access Control (PR.AC)</c:v>
                </c:pt>
                <c:pt idx="6">
                  <c:v>Awareness and Training (PR.AT)</c:v>
                </c:pt>
                <c:pt idx="7">
                  <c:v>Data Security (PR.DS)</c:v>
                </c:pt>
                <c:pt idx="8">
                  <c:v>Information Protection Processes and Procedures (PR.IP)</c:v>
                </c:pt>
                <c:pt idx="9">
                  <c:v>Maintenance (PR.MA)</c:v>
                </c:pt>
                <c:pt idx="10">
                  <c:v>Protective Technology (PR.PT)</c:v>
                </c:pt>
                <c:pt idx="11">
                  <c:v>Anomalies and Events (DE.AE)</c:v>
                </c:pt>
                <c:pt idx="12">
                  <c:v>Security Continuous Monitoring (DE.CM)</c:v>
                </c:pt>
                <c:pt idx="13">
                  <c:v>Detection Processes (DE.DP)</c:v>
                </c:pt>
                <c:pt idx="14">
                  <c:v>Response Planning (RS.RP)</c:v>
                </c:pt>
                <c:pt idx="15">
                  <c:v>Communications (RS.CO)</c:v>
                </c:pt>
                <c:pt idx="16">
                  <c:v>Analysis (RS.AN)</c:v>
                </c:pt>
                <c:pt idx="17">
                  <c:v>Mitigation (RS.MI)</c:v>
                </c:pt>
                <c:pt idx="18">
                  <c:v>Improvements (RS.IM)</c:v>
                </c:pt>
                <c:pt idx="19">
                  <c:v>Recovery Planning (RC.RP)</c:v>
                </c:pt>
                <c:pt idx="20">
                  <c:v>Improvements (RC.IM)</c:v>
                </c:pt>
                <c:pt idx="21">
                  <c:v>Communications (RC.CO)</c:v>
                </c:pt>
              </c:strCache>
            </c:strRef>
          </c:cat>
          <c:val>
            <c:numRef>
              <c:f>('Results - CSF1'!$L$10:$L$14,'Results - CSF1'!$L$17:$L$22,'Results - CSF1'!$L$24:$L$26,'Results - CSF1'!$L$28:$L$32,'Results - CSF1'!$L$34:$L$36)</c:f>
              <c:numCache>
                <c:formatCode>General</c:formatCode>
                <c:ptCount val="22"/>
                <c:pt idx="0">
                  <c:v>0</c:v>
                </c:pt>
                <c:pt idx="1">
                  <c:v>0</c:v>
                </c:pt>
                <c:pt idx="2">
                  <c:v>2</c:v>
                </c:pt>
                <c:pt idx="3">
                  <c:v>2.2000000000000002</c:v>
                </c:pt>
                <c:pt idx="4">
                  <c:v>0</c:v>
                </c:pt>
                <c:pt idx="5">
                  <c:v>0</c:v>
                </c:pt>
                <c:pt idx="6">
                  <c:v>1.5</c:v>
                </c:pt>
                <c:pt idx="7">
                  <c:v>2.14</c:v>
                </c:pt>
                <c:pt idx="8">
                  <c:v>1.88</c:v>
                </c:pt>
                <c:pt idx="9">
                  <c:v>0</c:v>
                </c:pt>
                <c:pt idx="10">
                  <c:v>1.5</c:v>
                </c:pt>
                <c:pt idx="11">
                  <c:v>2.08</c:v>
                </c:pt>
                <c:pt idx="12">
                  <c:v>2.17</c:v>
                </c:pt>
                <c:pt idx="13">
                  <c:v>1.88</c:v>
                </c:pt>
                <c:pt idx="14">
                  <c:v>1.5</c:v>
                </c:pt>
                <c:pt idx="15">
                  <c:v>1.67</c:v>
                </c:pt>
                <c:pt idx="16">
                  <c:v>2.02</c:v>
                </c:pt>
                <c:pt idx="17">
                  <c:v>2.0499999999999998</c:v>
                </c:pt>
                <c:pt idx="18">
                  <c:v>1.5</c:v>
                </c:pt>
                <c:pt idx="19">
                  <c:v>0</c:v>
                </c:pt>
                <c:pt idx="20">
                  <c:v>0</c:v>
                </c:pt>
                <c:pt idx="21">
                  <c:v>0</c:v>
                </c:pt>
              </c:numCache>
            </c:numRef>
          </c:val>
          <c:extLst>
            <c:ext xmlns:c16="http://schemas.microsoft.com/office/drawing/2014/chart" uri="{C3380CC4-5D6E-409C-BE32-E72D297353CC}">
              <c16:uniqueId val="{00000001-A75C-4F29-B61E-EB14412F3895}"/>
            </c:ext>
          </c:extLst>
        </c:ser>
        <c:dLbls>
          <c:showLegendKey val="0"/>
          <c:showVal val="0"/>
          <c:showCatName val="0"/>
          <c:showSerName val="0"/>
          <c:showPercent val="0"/>
          <c:showBubbleSize val="0"/>
        </c:dLbls>
        <c:axId val="90260608"/>
        <c:axId val="90262144"/>
      </c:radarChart>
      <c:catAx>
        <c:axId val="90260608"/>
        <c:scaling>
          <c:orientation val="minMax"/>
        </c:scaling>
        <c:delete val="0"/>
        <c:axPos val="b"/>
        <c:majorGridlines/>
        <c:numFmt formatCode="General" sourceLinked="0"/>
        <c:majorTickMark val="out"/>
        <c:minorTickMark val="none"/>
        <c:tickLblPos val="nextTo"/>
        <c:crossAx val="90262144"/>
        <c:crosses val="autoZero"/>
        <c:auto val="1"/>
        <c:lblAlgn val="ctr"/>
        <c:lblOffset val="100"/>
        <c:noMultiLvlLbl val="0"/>
      </c:catAx>
      <c:valAx>
        <c:axId val="90262144"/>
        <c:scaling>
          <c:orientation val="minMax"/>
          <c:max val="5"/>
          <c:min val="0"/>
        </c:scaling>
        <c:delete val="0"/>
        <c:axPos val="l"/>
        <c:majorGridlines/>
        <c:numFmt formatCode="General" sourceLinked="1"/>
        <c:majorTickMark val="cross"/>
        <c:minorTickMark val="none"/>
        <c:tickLblPos val="nextTo"/>
        <c:crossAx val="90260608"/>
        <c:crosses val="autoZero"/>
        <c:crossBetween val="between"/>
        <c:majorUnit val="0.5"/>
      </c:valAx>
    </c:plotArea>
    <c:legend>
      <c:legendPos val="r"/>
      <c:layout>
        <c:manualLayout>
          <c:xMode val="edge"/>
          <c:yMode val="edge"/>
          <c:x val="0.91377449979506176"/>
          <c:y val="0.3516943715368912"/>
          <c:w val="7.9434329333107914E-2"/>
          <c:h val="6.869102900598964E-2"/>
        </c:manualLayout>
      </c:layout>
      <c:overlay val="0"/>
    </c:legend>
    <c:plotVisOnly val="1"/>
    <c:dispBlanksAs val="gap"/>
    <c:showDLblsOverMax val="0"/>
  </c:chart>
  <c:spPr>
    <a:noFill/>
    <a:ln>
      <a:noFill/>
    </a:ln>
  </c:spPr>
  <c:printSettings>
    <c:headerFooter/>
    <c:pageMargins b="0.75" l="0.7" r="0.7" t="0.75" header="0.3" footer="0.3"/>
    <c:pageSetup/>
  </c:printSettings>
  <c:userShapes r:id="rId1"/>
</c:chartSpace>
</file>

<file path=xl/ctrlProps/ctrlProp1.xml><?xml version="1.0" encoding="utf-8"?>
<formControlPr xmlns="http://schemas.microsoft.com/office/spreadsheetml/2009/9/main" objectType="Drop" dropStyle="combo" dx="15" fmlaLink="_Output!$D$554" fmlaRange="_Input!$C$3:$C$4" noThreeD="1" sel="2" val="0"/>
</file>

<file path=xl/ctrlProps/ctrlProp2.xml><?xml version="1.0" encoding="utf-8"?>
<formControlPr xmlns="http://schemas.microsoft.com/office/spreadsheetml/2009/9/main" objectType="Drop" dropStyle="combo" dx="15" fmlaLink="_Output!$D$500" fmlaRange="_Input!$C$3:$C$4" noThreeD="1" sel="2" val="0"/>
</file>

<file path=xl/ctrlProps/ctrlProp3.xml><?xml version="1.0" encoding="utf-8"?>
<formControlPr xmlns="http://schemas.microsoft.com/office/spreadsheetml/2009/9/main" objectType="Drop" dropStyle="combo" dx="15" fmlaLink="_Output!$D$453" fmlaRange="_Input!$C$3:$C$4" noThreeD="1" sel="2" val="0"/>
</file>

<file path=xl/ctrlProps/ctrlProp4.xml><?xml version="1.0" encoding="utf-8"?>
<formControlPr xmlns="http://schemas.microsoft.com/office/spreadsheetml/2009/9/main" objectType="Drop" dropStyle="combo" dx="15" fmlaLink="_Output!$D$397" fmlaRange="_Input!$C$3:$C$4" noThreeD="1" sel="2" val="0"/>
</file>

<file path=xl/ctrlProps/ctrlProp5.xml><?xml version="1.0" encoding="utf-8"?>
<formControlPr xmlns="http://schemas.microsoft.com/office/spreadsheetml/2009/9/main" objectType="Drop" dropStyle="combo" dx="15" fmlaLink="_Output!$D$604" fmlaRange="_Input!$C$3:$C$4" noThreeD="1" sel="2" val="0"/>
</file>

<file path=xl/ctrlProps/ctrlProp6.xml><?xml version="1.0" encoding="utf-8"?>
<formControlPr xmlns="http://schemas.microsoft.com/office/spreadsheetml/2009/9/main" objectType="Drop" dropStyle="combo" dx="15" fmlaLink="_Output!$D$995" fmlaRange="_Input!$C$3:$C$4" noThreeD="1" sel="2" val="0"/>
</file>

<file path=xl/ctrlProps/ctrlProp7.xml><?xml version="1.0" encoding="utf-8"?>
<formControlPr xmlns="http://schemas.microsoft.com/office/spreadsheetml/2009/9/main" objectType="Drop" dropStyle="combo" dx="15" fmlaLink="_Output!$D$935" fmlaRange="_Input!$C$3:$C$4" noThreeD="1" sel="2" val="0"/>
</file>

<file path=xl/ctrlProps/ctrlProp8.xml><?xml version="1.0" encoding="utf-8"?>
<formControlPr xmlns="http://schemas.microsoft.com/office/spreadsheetml/2009/9/main" objectType="Drop" dropStyle="combo" dx="15" fmlaLink="_Output!$D$881" fmlaRange="_Input!$C$3:$C$4" noThreeD="1" sel="2" val="0"/>
</file>

<file path=xl/ctrlProps/ctrlProp9.xml><?xml version="1.0" encoding="utf-8"?>
<formControlPr xmlns="http://schemas.microsoft.com/office/spreadsheetml/2009/9/main" objectType="Drop" dropStyle="combo" dx="15" fmlaLink="_Output!$D$820" fmlaRange="_Input!$C$3:$C$4" noThreeD="1" sel="2" val="0"/>
</file>

<file path=xl/ctrlProps/ctrlProp10.xml><?xml version="1.0" encoding="utf-8"?>
<formControlPr xmlns="http://schemas.microsoft.com/office/spreadsheetml/2009/9/main" objectType="Drop" dropStyle="combo" dx="15" fmlaLink="_Output!$D$757" fmlaRange="_Input!$C$3:$C$4" noThreeD="1" sel="2" val="0"/>
</file>

<file path=xl/ctrlProps/ctrlProp11.xml><?xml version="1.0" encoding="utf-8"?>
<formControlPr xmlns="http://schemas.microsoft.com/office/spreadsheetml/2009/9/main" objectType="Drop" dropStyle="combo" dx="15" fmlaLink="_Output!$D$678" fmlaRange="_Input!$C$3:$C$4" noThreeD="1" sel="2" val="0"/>
</file>

<file path=xl/ctrlProps/ctrlProp12.xml><?xml version="1.0" encoding="utf-8"?>
<formControlPr xmlns="http://schemas.microsoft.com/office/spreadsheetml/2009/9/main" objectType="Drop" dropStyle="combo" dx="15" fmlaLink="_Output!$D$502" fmlaRange="_Input!$C$13:$C$17" noThreeD="1" sel="3" val="0"/>
</file>

<file path=xl/ctrlProps/ctrlProp13.xml><?xml version="1.0" encoding="utf-8"?>
<formControlPr xmlns="http://schemas.microsoft.com/office/spreadsheetml/2009/9/main" objectType="Drop" dropStyle="combo" dx="15" fmlaLink="_Output!$E$502" fmlaRange="_Input!$C$27:$C$31" noThreeD="1" sel="3" val="0"/>
</file>

<file path=xl/ctrlProps/ctrlProp14.xml><?xml version="1.0" encoding="utf-8"?>
<formControlPr xmlns="http://schemas.microsoft.com/office/spreadsheetml/2009/9/main" objectType="Drop" dropStyle="combo" dx="15" fmlaLink="_Output!$D$503" fmlaRange="_Input!$C$13:$C$17" noThreeD="1" sel="5" val="0"/>
</file>

<file path=xl/ctrlProps/ctrlProp15.xml><?xml version="1.0" encoding="utf-8"?>
<formControlPr xmlns="http://schemas.microsoft.com/office/spreadsheetml/2009/9/main" objectType="Drop" dropStyle="combo" dx="15" fmlaLink="_Output!$E$503" fmlaRange="_Input!$C$27:$C$31" noThreeD="1" sel="5" val="0"/>
</file>

<file path=xl/ctrlProps/ctrlProp16.xml><?xml version="1.0" encoding="utf-8"?>
<formControlPr xmlns="http://schemas.microsoft.com/office/spreadsheetml/2009/9/main" objectType="Drop" dropStyle="combo" dx="15" fmlaLink="_Output!$D$505" fmlaRange="_Input!$C$13:$C$17" noThreeD="1" sel="4" val="0"/>
</file>

<file path=xl/ctrlProps/ctrlProp17.xml><?xml version="1.0" encoding="utf-8"?>
<formControlPr xmlns="http://schemas.microsoft.com/office/spreadsheetml/2009/9/main" objectType="Drop" dropStyle="combo" dx="15" fmlaLink="_Output!$D$506" fmlaRange="_Input!$C$13:$C$17" noThreeD="1" sel="4" val="0"/>
</file>

<file path=xl/ctrlProps/ctrlProp18.xml><?xml version="1.0" encoding="utf-8"?>
<formControlPr xmlns="http://schemas.microsoft.com/office/spreadsheetml/2009/9/main" objectType="Drop" dropStyle="combo" dx="15" fmlaLink="_Output!$E$505" fmlaRange="_Input!$C$27:$C$31" noThreeD="1" sel="4" val="0"/>
</file>

<file path=xl/ctrlProps/ctrlProp19.xml><?xml version="1.0" encoding="utf-8"?>
<formControlPr xmlns="http://schemas.microsoft.com/office/spreadsheetml/2009/9/main" objectType="Drop" dropStyle="combo" dx="15" fmlaLink="_Output!$E$506" fmlaRange="_Input!$C$27:$C$31" noThreeD="1" sel="4" val="0"/>
</file>

<file path=xl/ctrlProps/ctrlProp20.xml><?xml version="1.0" encoding="utf-8"?>
<formControlPr xmlns="http://schemas.microsoft.com/office/spreadsheetml/2009/9/main" objectType="Drop" dropStyle="combo" dx="15" fmlaLink="_Output!$D$508" fmlaRange="_Input!$C$13:$C$17" noThreeD="1" sel="4" val="0"/>
</file>

<file path=xl/ctrlProps/ctrlProp21.xml><?xml version="1.0" encoding="utf-8"?>
<formControlPr xmlns="http://schemas.microsoft.com/office/spreadsheetml/2009/9/main" objectType="Drop" dropStyle="combo" dx="15" fmlaLink="_Output!$D$509" fmlaRange="_Input!$C$13:$C$17" noThreeD="1" sel="4" val="0"/>
</file>

<file path=xl/ctrlProps/ctrlProp22.xml><?xml version="1.0" encoding="utf-8"?>
<formControlPr xmlns="http://schemas.microsoft.com/office/spreadsheetml/2009/9/main" objectType="Drop" dropStyle="combo" dx="15" fmlaLink="_Output!$D$510" fmlaRange="_Input!$C$13:$C$17" noThreeD="1" sel="4" val="0"/>
</file>

<file path=xl/ctrlProps/ctrlProp23.xml><?xml version="1.0" encoding="utf-8"?>
<formControlPr xmlns="http://schemas.microsoft.com/office/spreadsheetml/2009/9/main" objectType="Drop" dropStyle="combo" dx="15" fmlaLink="_Output!$D$511" fmlaRange="_Input!$C$13:$C$17" noThreeD="1" sel="3" val="0"/>
</file>

<file path=xl/ctrlProps/ctrlProp24.xml><?xml version="1.0" encoding="utf-8"?>
<formControlPr xmlns="http://schemas.microsoft.com/office/spreadsheetml/2009/9/main" objectType="Drop" dropStyle="combo" dx="15" fmlaLink="_Output!$E$508" fmlaRange="_Input!$C$27:$C$31" noThreeD="1" sel="4" val="0"/>
</file>

<file path=xl/ctrlProps/ctrlProp25.xml><?xml version="1.0" encoding="utf-8"?>
<formControlPr xmlns="http://schemas.microsoft.com/office/spreadsheetml/2009/9/main" objectType="Drop" dropStyle="combo" dx="15" fmlaLink="_Output!$E$509" fmlaRange="_Input!$C$27:$C$31" noThreeD="1" sel="4" val="0"/>
</file>

<file path=xl/ctrlProps/ctrlProp26.xml><?xml version="1.0" encoding="utf-8"?>
<formControlPr xmlns="http://schemas.microsoft.com/office/spreadsheetml/2009/9/main" objectType="Drop" dropStyle="combo" dx="15" fmlaLink="_Output!$E$510" fmlaRange="_Input!$C$27:$C$31" noThreeD="1" sel="4" val="0"/>
</file>

<file path=xl/ctrlProps/ctrlProp27.xml><?xml version="1.0" encoding="utf-8"?>
<formControlPr xmlns="http://schemas.microsoft.com/office/spreadsheetml/2009/9/main" objectType="Drop" dropStyle="combo" dx="15" fmlaLink="_Output!$E$511" fmlaRange="_Input!$C$27:$C$31" noThreeD="1" sel="3" val="0"/>
</file>

<file path=xl/ctrlProps/ctrlProp28.xml><?xml version="1.0" encoding="utf-8"?>
<formControlPr xmlns="http://schemas.microsoft.com/office/spreadsheetml/2009/9/main" objectType="Drop" dropStyle="combo" dx="15" fmlaLink="_Output!$D$513" fmlaRange="_Input!$C$13:$C$17" noThreeD="1" sel="4" val="0"/>
</file>

<file path=xl/ctrlProps/ctrlProp29.xml><?xml version="1.0" encoding="utf-8"?>
<formControlPr xmlns="http://schemas.microsoft.com/office/spreadsheetml/2009/9/main" objectType="Drop" dropStyle="combo" dx="15" fmlaLink="_Output!$D$514" fmlaRange="_Input!$C$13:$C$17" noThreeD="1" sel="3" val="0"/>
</file>

<file path=xl/ctrlProps/ctrlProp30.xml><?xml version="1.0" encoding="utf-8"?>
<formControlPr xmlns="http://schemas.microsoft.com/office/spreadsheetml/2009/9/main" objectType="Drop" dropStyle="combo" dx="15" fmlaLink="_Output!$D$515" fmlaRange="_Input!$C$13:$C$17" noThreeD="1" sel="4" val="0"/>
</file>

<file path=xl/ctrlProps/ctrlProp31.xml><?xml version="1.0" encoding="utf-8"?>
<formControlPr xmlns="http://schemas.microsoft.com/office/spreadsheetml/2009/9/main" objectType="Drop" dropStyle="combo" dx="15" fmlaLink="_Output!$D$516" fmlaRange="_Input!$C$13:$C$17" noThreeD="1" sel="4" val="0"/>
</file>

<file path=xl/ctrlProps/ctrlProp32.xml><?xml version="1.0" encoding="utf-8"?>
<formControlPr xmlns="http://schemas.microsoft.com/office/spreadsheetml/2009/9/main" objectType="Drop" dropStyle="combo" dx="15" fmlaLink="_Output!$E$513" fmlaRange="_Input!$C$27:$C$31" noThreeD="1" sel="4" val="0"/>
</file>

<file path=xl/ctrlProps/ctrlProp33.xml><?xml version="1.0" encoding="utf-8"?>
<formControlPr xmlns="http://schemas.microsoft.com/office/spreadsheetml/2009/9/main" objectType="Drop" dropStyle="combo" dx="15" fmlaLink="_Output!$E$514" fmlaRange="_Input!$C$27:$C$31" noThreeD="1" sel="3" val="0"/>
</file>

<file path=xl/ctrlProps/ctrlProp34.xml><?xml version="1.0" encoding="utf-8"?>
<formControlPr xmlns="http://schemas.microsoft.com/office/spreadsheetml/2009/9/main" objectType="Drop" dropStyle="combo" dx="15" fmlaLink="_Output!$E$515" fmlaRange="_Input!$C$27:$C$31" noThreeD="1" sel="4" val="0"/>
</file>

<file path=xl/ctrlProps/ctrlProp35.xml><?xml version="1.0" encoding="utf-8"?>
<formControlPr xmlns="http://schemas.microsoft.com/office/spreadsheetml/2009/9/main" objectType="Drop" dropStyle="combo" dx="15" fmlaLink="_Output!$E$516" fmlaRange="_Input!$C$27:$C$31" noThreeD="1" sel="4" val="0"/>
</file>

<file path=xl/ctrlProps/ctrlProp36.xml><?xml version="1.0" encoding="utf-8"?>
<formControlPr xmlns="http://schemas.microsoft.com/office/spreadsheetml/2009/9/main" objectType="Drop" dropStyle="combo" dx="15" fmlaLink="_Output!$D$520" fmlaRange="_Input!$C$13:$C$17" noThreeD="1" sel="4" val="0"/>
</file>

<file path=xl/ctrlProps/ctrlProp37.xml><?xml version="1.0" encoding="utf-8"?>
<formControlPr xmlns="http://schemas.microsoft.com/office/spreadsheetml/2009/9/main" objectType="Drop" dropStyle="combo" dx="15" fmlaLink="_Output!$D$522" fmlaRange="_Input!$C$39:$C$43" noThreeD="1" sel="4" val="0"/>
</file>

<file path=xl/ctrlProps/ctrlProp38.xml><?xml version="1.0" encoding="utf-8"?>
<formControlPr xmlns="http://schemas.microsoft.com/office/spreadsheetml/2009/9/main" objectType="Drop" dropStyle="combo" dx="15" fmlaLink="_Output!$E$520" fmlaRange="_Input!$C$27:$C$31" noThreeD="1" sel="4" val="0"/>
</file>

<file path=xl/ctrlProps/ctrlProp39.xml><?xml version="1.0" encoding="utf-8"?>
<formControlPr xmlns="http://schemas.microsoft.com/office/spreadsheetml/2009/9/main" objectType="Drop" dropStyle="combo" dx="15" fmlaLink="_Output!$E$522" fmlaRange="_Input!$C$27:$C$31" noThreeD="1" sel="4" val="0"/>
</file>

<file path=xl/ctrlProps/ctrlProp40.xml><?xml version="1.0" encoding="utf-8"?>
<formControlPr xmlns="http://schemas.microsoft.com/office/spreadsheetml/2009/9/main" objectType="Drop" dropStyle="combo" dx="15" fmlaLink="_Output!$D$518" fmlaRange="_Input!$C$13:$C$17" noThreeD="1" sel="4" val="0"/>
</file>

<file path=xl/ctrlProps/ctrlProp41.xml><?xml version="1.0" encoding="utf-8"?>
<formControlPr xmlns="http://schemas.microsoft.com/office/spreadsheetml/2009/9/main" objectType="Drop" dropStyle="combo" dx="15" fmlaLink="_Output!$E$518" fmlaRange="_Input!$C$27:$C$31" noThreeD="1" sel="4" val="0"/>
</file>

<file path=xl/ctrlProps/ctrlProp42.xml><?xml version="1.0" encoding="utf-8"?>
<formControlPr xmlns="http://schemas.microsoft.com/office/spreadsheetml/2009/9/main" objectType="Drop" dropStyle="combo" dx="15" fmlaLink="_Output!$D$517" fmlaRange="_Input!$C$39:$C$43" noThreeD="1" sel="4" val="0"/>
</file>

<file path=xl/ctrlProps/ctrlProp43.xml><?xml version="1.0" encoding="utf-8"?>
<formControlPr xmlns="http://schemas.microsoft.com/office/spreadsheetml/2009/9/main" objectType="Drop" dropStyle="combo" dx="15" fmlaLink="_Output!$E$517" fmlaRange="_Input!$C$27:$C$31" noThreeD="1" sel="4" val="0"/>
</file>

<file path=xl/ctrlProps/ctrlProp44.xml><?xml version="1.0" encoding="utf-8"?>
<formControlPr xmlns="http://schemas.microsoft.com/office/spreadsheetml/2009/9/main" objectType="Drop" dropStyle="combo" dx="15" fmlaLink="_Output!$D$1132" fmlaRange="_Input!$C$13:$C$17" noThreeD="1" sel="4" val="0"/>
</file>

<file path=xl/ctrlProps/ctrlProp45.xml><?xml version="1.0" encoding="utf-8"?>
<formControlPr xmlns="http://schemas.microsoft.com/office/spreadsheetml/2009/9/main" objectType="Drop" dropStyle="combo" dx="15" fmlaLink="_Output!$D$1133" fmlaRange="_Input!$C$13:$C$17" noThreeD="1" sel="4" val="0"/>
</file>

<file path=xl/ctrlProps/ctrlProp46.xml><?xml version="1.0" encoding="utf-8"?>
<formControlPr xmlns="http://schemas.microsoft.com/office/spreadsheetml/2009/9/main" objectType="Drop" dropStyle="combo" dx="15" fmlaLink="_Output!$D$1134" fmlaRange="_Input!$C$13:$C$17" noThreeD="1" sel="4" val="0"/>
</file>

<file path=xl/ctrlProps/ctrlProp47.xml><?xml version="1.0" encoding="utf-8"?>
<formControlPr xmlns="http://schemas.microsoft.com/office/spreadsheetml/2009/9/main" objectType="Drop" dropStyle="combo" dx="15" fmlaLink="_Output!$D$1135" fmlaRange="_Input!$C$13:$C$17" noThreeD="1" sel="2" val="0"/>
</file>

<file path=xl/ctrlProps/ctrlProp48.xml><?xml version="1.0" encoding="utf-8"?>
<formControlPr xmlns="http://schemas.microsoft.com/office/spreadsheetml/2009/9/main" objectType="Drop" dropStyle="combo" dx="15" fmlaLink="_Output!$D$1136" fmlaRange="_Input!$C$13:$C$17" noThreeD="1" sel="4" val="0"/>
</file>

<file path=xl/ctrlProps/ctrlProp49.xml><?xml version="1.0" encoding="utf-8"?>
<formControlPr xmlns="http://schemas.microsoft.com/office/spreadsheetml/2009/9/main" objectType="Drop" dropStyle="combo" dx="15" fmlaLink="_Output!$E$1132" fmlaRange="_Input!$C$27:$C$31" noThreeD="1" sel="4" val="0"/>
</file>

<file path=xl/ctrlProps/ctrlProp50.xml><?xml version="1.0" encoding="utf-8"?>
<formControlPr xmlns="http://schemas.microsoft.com/office/spreadsheetml/2009/9/main" objectType="Drop" dropStyle="combo" dx="15" fmlaLink="_Output!$E$1133" fmlaRange="_Input!$C$27:$C$31" noThreeD="1" sel="4" val="0"/>
</file>

<file path=xl/ctrlProps/ctrlProp51.xml><?xml version="1.0" encoding="utf-8"?>
<formControlPr xmlns="http://schemas.microsoft.com/office/spreadsheetml/2009/9/main" objectType="Drop" dropStyle="combo" dx="15" fmlaLink="_Output!$E$1134" fmlaRange="_Input!$C$27:$C$31" noThreeD="1" sel="4" val="0"/>
</file>

<file path=xl/ctrlProps/ctrlProp52.xml><?xml version="1.0" encoding="utf-8"?>
<formControlPr xmlns="http://schemas.microsoft.com/office/spreadsheetml/2009/9/main" objectType="Drop" dropStyle="combo" dx="15" fmlaLink="_Output!$E$1135" fmlaRange="_Input!$C$27:$C$31" noThreeD="1" sel="2" val="0"/>
</file>

<file path=xl/ctrlProps/ctrlProp53.xml><?xml version="1.0" encoding="utf-8"?>
<formControlPr xmlns="http://schemas.microsoft.com/office/spreadsheetml/2009/9/main" objectType="Drop" dropStyle="combo" dx="15" fmlaLink="_Output!$E$1136" fmlaRange="_Input!$C$27:$C$31" noThreeD="1" sel="4" val="0"/>
</file>

<file path=xl/ctrlProps/ctrlProp54.xml><?xml version="1.0" encoding="utf-8"?>
<formControlPr xmlns="http://schemas.microsoft.com/office/spreadsheetml/2009/9/main" objectType="Drop" dropStyle="combo" dx="15" fmlaLink="_Output!$D$1218" fmlaRange="_Input!$C$13:$C$17" noThreeD="1" sel="4" val="0"/>
</file>

<file path=xl/ctrlProps/ctrlProp55.xml><?xml version="1.0" encoding="utf-8"?>
<formControlPr xmlns="http://schemas.microsoft.com/office/spreadsheetml/2009/9/main" objectType="Drop" dropStyle="combo" dx="15" fmlaLink="_Output!$E$1218" fmlaRange="_Input!$C$27:$C$31" noThreeD="1" sel="4" val="0"/>
</file>

<file path=xl/ctrlProps/ctrlProp56.xml><?xml version="1.0" encoding="utf-8"?>
<formControlPr xmlns="http://schemas.microsoft.com/office/spreadsheetml/2009/9/main" objectType="Drop" dropStyle="combo" dx="15" fmlaLink="_Output!$D$1304" fmlaRange="_Input!$C$13:$C$18" noThreeD="1" sel="3" val="0"/>
</file>

<file path=xl/ctrlProps/ctrlProp57.xml><?xml version="1.0" encoding="utf-8"?>
<formControlPr xmlns="http://schemas.microsoft.com/office/spreadsheetml/2009/9/main" objectType="Drop" dropStyle="combo" dx="15" fmlaLink="_Output!$D$1305" fmlaRange="_Input!$C$13:$C$18" noThreeD="1" sel="4" val="0"/>
</file>

<file path=xl/ctrlProps/ctrlProp58.xml><?xml version="1.0" encoding="utf-8"?>
<formControlPr xmlns="http://schemas.microsoft.com/office/spreadsheetml/2009/9/main" objectType="Drop" dropStyle="combo" dx="15" fmlaLink="_Output!$D$1306" fmlaRange="_Input!$C$13:$C$18" noThreeD="1" sel="3" val="0"/>
</file>

<file path=xl/ctrlProps/ctrlProp59.xml><?xml version="1.0" encoding="utf-8"?>
<formControlPr xmlns="http://schemas.microsoft.com/office/spreadsheetml/2009/9/main" objectType="Drop" dropStyle="combo" dx="15" fmlaLink="_Output!$D$1307" fmlaRange="_Input!$C$13:$C$18" noThreeD="1" sel="4" val="0"/>
</file>

<file path=xl/ctrlProps/ctrlProp60.xml><?xml version="1.0" encoding="utf-8"?>
<formControlPr xmlns="http://schemas.microsoft.com/office/spreadsheetml/2009/9/main" objectType="Drop" dropStyle="combo" dx="15" fmlaLink="_Output!$D$1308" fmlaRange="_Input!$C$13:$C$18" noThreeD="1" sel="4" val="0"/>
</file>

<file path=xl/ctrlProps/ctrlProp61.xml><?xml version="1.0" encoding="utf-8"?>
<formControlPr xmlns="http://schemas.microsoft.com/office/spreadsheetml/2009/9/main" objectType="Drop" dropStyle="combo" dx="15" fmlaLink="_Output!$D$1310" fmlaRange="_Input!$C$13:$C$18" noThreeD="1" sel="3" val="0"/>
</file>

<file path=xl/ctrlProps/ctrlProp62.xml><?xml version="1.0" encoding="utf-8"?>
<formControlPr xmlns="http://schemas.microsoft.com/office/spreadsheetml/2009/9/main" objectType="Drop" dropStyle="combo" dx="15" fmlaLink="_Output!$D$1311" fmlaRange="_Input!$C$13:$C$18" noThreeD="1" sel="3" val="0"/>
</file>

<file path=xl/ctrlProps/ctrlProp63.xml><?xml version="1.0" encoding="utf-8"?>
<formControlPr xmlns="http://schemas.microsoft.com/office/spreadsheetml/2009/9/main" objectType="Drop" dropStyle="combo" dx="15" fmlaLink="_Output!$D$1312" fmlaRange="_Input!$C$13:$C$18" noThreeD="1" sel="3" val="0"/>
</file>

<file path=xl/ctrlProps/ctrlProp64.xml><?xml version="1.0" encoding="utf-8"?>
<formControlPr xmlns="http://schemas.microsoft.com/office/spreadsheetml/2009/9/main" objectType="Drop" dropStyle="combo" dx="15" fmlaLink="_Output!$D$1313" fmlaRange="_Input!$C$13:$C$18" noThreeD="1" sel="4" val="0"/>
</file>

<file path=xl/ctrlProps/ctrlProp65.xml><?xml version="1.0" encoding="utf-8"?>
<formControlPr xmlns="http://schemas.microsoft.com/office/spreadsheetml/2009/9/main" objectType="Drop" dropStyle="combo" dx="15" fmlaLink="_Output!$D$1314" fmlaRange="_Input!$C$13:$C$18" noThreeD="1" sel="4" val="0"/>
</file>

<file path=xl/ctrlProps/ctrlProp66.xml><?xml version="1.0" encoding="utf-8"?>
<formControlPr xmlns="http://schemas.microsoft.com/office/spreadsheetml/2009/9/main" objectType="Drop" dropStyle="combo" dx="15" fmlaLink="_Output!$D$1315" fmlaRange="_Input!$C$13:$C$18" noThreeD="1" sel="4" val="0"/>
</file>

<file path=xl/ctrlProps/ctrlProp67.xml><?xml version="1.0" encoding="utf-8"?>
<formControlPr xmlns="http://schemas.microsoft.com/office/spreadsheetml/2009/9/main" objectType="Drop" dropStyle="combo" dx="15" fmlaLink="_Output!$D$1317" fmlaRange="_Input!$C$13:$C$18" noThreeD="1" sel="3" val="0"/>
</file>

<file path=xl/ctrlProps/ctrlProp68.xml><?xml version="1.0" encoding="utf-8"?>
<formControlPr xmlns="http://schemas.microsoft.com/office/spreadsheetml/2009/9/main" objectType="Drop" dropStyle="combo" dx="15" fmlaLink="_Output!$D$1318" fmlaRange="_Input!$C$13:$C$18" noThreeD="1" sel="4" val="0"/>
</file>

<file path=xl/ctrlProps/ctrlProp69.xml><?xml version="1.0" encoding="utf-8"?>
<formControlPr xmlns="http://schemas.microsoft.com/office/spreadsheetml/2009/9/main" objectType="Drop" dropStyle="combo" dx="15" fmlaLink="_Output!$D$1319" fmlaRange="_Input!$C$13:$C$18" noThreeD="1" sel="4" val="0"/>
</file>

<file path=xl/ctrlProps/ctrlProp70.xml><?xml version="1.0" encoding="utf-8"?>
<formControlPr xmlns="http://schemas.microsoft.com/office/spreadsheetml/2009/9/main" objectType="Drop" dropStyle="combo" dx="15" fmlaLink="_Output!$D$1320" fmlaRange="_Input!$C$13:$C$18" noThreeD="1" sel="3" val="0"/>
</file>

<file path=xl/ctrlProps/ctrlProp71.xml><?xml version="1.0" encoding="utf-8"?>
<formControlPr xmlns="http://schemas.microsoft.com/office/spreadsheetml/2009/9/main" objectType="Drop" dropStyle="combo" dx="15" fmlaLink="_Output!$D$1334" fmlaRange="_Input!$C$13:$C$18" noThreeD="1" sel="3" val="0"/>
</file>

<file path=xl/ctrlProps/ctrlProp72.xml><?xml version="1.0" encoding="utf-8"?>
<formControlPr xmlns="http://schemas.microsoft.com/office/spreadsheetml/2009/9/main" objectType="Drop" dropStyle="combo" dx="15" fmlaLink="_Output!$D$1336" fmlaRange="_Input!$C$13:$C$18" noThreeD="1" sel="3" val="0"/>
</file>

<file path=xl/ctrlProps/ctrlProp73.xml><?xml version="1.0" encoding="utf-8"?>
<formControlPr xmlns="http://schemas.microsoft.com/office/spreadsheetml/2009/9/main" objectType="Drop" dropStyle="combo" dx="15" fmlaLink="_Output!$D$1338" fmlaRange="_Input!$C$13:$C$18" noThreeD="1" sel="3" val="0"/>
</file>

<file path=xl/ctrlProps/ctrlProp74.xml><?xml version="1.0" encoding="utf-8"?>
<formControlPr xmlns="http://schemas.microsoft.com/office/spreadsheetml/2009/9/main" objectType="Drop" dropStyle="combo" dx="15" fmlaLink="_Output!$D$1340" fmlaRange="_Input!$C$13:$C$18" noThreeD="1" sel="4" val="0"/>
</file>

<file path=xl/ctrlProps/ctrlProp75.xml><?xml version="1.0" encoding="utf-8"?>
<formControlPr xmlns="http://schemas.microsoft.com/office/spreadsheetml/2009/9/main" objectType="Drop" dropStyle="combo" dx="15" fmlaLink="_Output!$D$1342" fmlaRange="_Input!$C$13:$C$18" noThreeD="1" sel="4" val="0"/>
</file>

<file path=xl/ctrlProps/ctrlProp76.xml><?xml version="1.0" encoding="utf-8"?>
<formControlPr xmlns="http://schemas.microsoft.com/office/spreadsheetml/2009/9/main" objectType="Drop" dropStyle="combo" dx="15" fmlaLink="_Output!$D$1343" fmlaRange="_Input!$C$13:$C$18" noThreeD="1" sel="3" val="0"/>
</file>

<file path=xl/ctrlProps/ctrlProp77.xml><?xml version="1.0" encoding="utf-8"?>
<formControlPr xmlns="http://schemas.microsoft.com/office/spreadsheetml/2009/9/main" objectType="Drop" dropStyle="combo" dx="15" fmlaLink="_Output!$D$1344" fmlaRange="_Input!$C$13:$C$18" noThreeD="1" sel="4" val="0"/>
</file>

<file path=xl/ctrlProps/ctrlProp78.xml><?xml version="1.0" encoding="utf-8"?>
<formControlPr xmlns="http://schemas.microsoft.com/office/spreadsheetml/2009/9/main" objectType="Drop" dropStyle="combo" dx="15" fmlaLink="_Output!$D$1345" fmlaRange="_Input!$C$13:$C$18" noThreeD="1" sel="4" val="0"/>
</file>

<file path=xl/ctrlProps/ctrlProp79.xml><?xml version="1.0" encoding="utf-8"?>
<formControlPr xmlns="http://schemas.microsoft.com/office/spreadsheetml/2009/9/main" objectType="Drop" dropStyle="combo" dx="15" fmlaLink="_Output!$D$1346" fmlaRange="_Input!$C$13:$C$18" noThreeD="1" sel="3" val="0"/>
</file>

<file path=xl/ctrlProps/ctrlProp80.xml><?xml version="1.0" encoding="utf-8"?>
<formControlPr xmlns="http://schemas.microsoft.com/office/spreadsheetml/2009/9/main" objectType="Drop" dropStyle="combo" dx="15" fmlaLink="_Output!$D$1347" fmlaRange="_Input!$C$13:$C$18" noThreeD="1" sel="3" val="0"/>
</file>

<file path=xl/ctrlProps/ctrlProp81.xml><?xml version="1.0" encoding="utf-8"?>
<formControlPr xmlns="http://schemas.microsoft.com/office/spreadsheetml/2009/9/main" objectType="Drop" dropStyle="combo" dx="15" fmlaLink="_Output!$D$1348" fmlaRange="_Input!$C$13:$C$18" noThreeD="1" sel="4" val="0"/>
</file>

<file path=xl/ctrlProps/ctrlProp82.xml><?xml version="1.0" encoding="utf-8"?>
<formControlPr xmlns="http://schemas.microsoft.com/office/spreadsheetml/2009/9/main" objectType="Drop" dropStyle="combo" dx="15" fmlaLink="_Output!$D$1349" fmlaRange="_Input!$C$13:$C$18" noThreeD="1" sel="3" val="0"/>
</file>

<file path=xl/ctrlProps/ctrlProp83.xml><?xml version="1.0" encoding="utf-8"?>
<formControlPr xmlns="http://schemas.microsoft.com/office/spreadsheetml/2009/9/main" objectType="Drop" dropStyle="combo" dx="15" fmlaLink="_Output!$D$1350" fmlaRange="_Input!$C$13:$C$18" noThreeD="1" sel="4" val="0"/>
</file>

<file path=xl/ctrlProps/ctrlProp84.xml><?xml version="1.0" encoding="utf-8"?>
<formControlPr xmlns="http://schemas.microsoft.com/office/spreadsheetml/2009/9/main" objectType="Drop" dropStyle="combo" dx="15" fmlaLink="_Output!$D$1351" fmlaRange="_Input!$C$13:$C$18" noThreeD="1" sel="3" val="0"/>
</file>

<file path=xl/ctrlProps/ctrlProp85.xml><?xml version="1.0" encoding="utf-8"?>
<formControlPr xmlns="http://schemas.microsoft.com/office/spreadsheetml/2009/9/main" objectType="Drop" dropStyle="combo" dx="15" fmlaLink="_Output!$D$1352" fmlaRange="_Input!$C$13:$C$18" noThreeD="1" sel="3" val="0"/>
</file>

<file path=xl/ctrlProps/ctrlProp86.xml><?xml version="1.0" encoding="utf-8"?>
<formControlPr xmlns="http://schemas.microsoft.com/office/spreadsheetml/2009/9/main" objectType="Drop" dropStyle="combo" dx="15" fmlaLink="_Output!$D$1353" fmlaRange="_Input!$C$13:$C$18" noThreeD="1" sel="4" val="0"/>
</file>

<file path=xl/ctrlProps/ctrlProp87.xml><?xml version="1.0" encoding="utf-8"?>
<formControlPr xmlns="http://schemas.microsoft.com/office/spreadsheetml/2009/9/main" objectType="Drop" dropStyle="combo" dx="15" fmlaLink="_Output!$D$1354" fmlaRange="_Input!$C$13:$C$18" noThreeD="1" sel="4" val="0"/>
</file>

<file path=xl/ctrlProps/ctrlProp88.xml><?xml version="1.0" encoding="utf-8"?>
<formControlPr xmlns="http://schemas.microsoft.com/office/spreadsheetml/2009/9/main" objectType="Drop" dropStyle="combo" dx="15" fmlaLink="_Output!$D$1355" fmlaRange="_Input!$C$13:$C$18" noThreeD="1" sel="4" val="0"/>
</file>

<file path=xl/ctrlProps/ctrlProp89.xml><?xml version="1.0" encoding="utf-8"?>
<formControlPr xmlns="http://schemas.microsoft.com/office/spreadsheetml/2009/9/main" objectType="Drop" dropStyle="combo" dx="15" fmlaLink="_Output!$D$1356" fmlaRange="_Input!$C$13:$C$18" noThreeD="1" sel="3" val="0"/>
</file>

<file path=xl/ctrlProps/ctrlProp90.xml><?xml version="1.0" encoding="utf-8"?>
<formControlPr xmlns="http://schemas.microsoft.com/office/spreadsheetml/2009/9/main" objectType="Drop" dropStyle="combo" dx="15" fmlaLink="_Output!$D$1357" fmlaRange="_Input!$C$13:$C$18" noThreeD="1" sel="3" val="0"/>
</file>

<file path=xl/ctrlProps/ctrlProp91.xml><?xml version="1.0" encoding="utf-8"?>
<formControlPr xmlns="http://schemas.microsoft.com/office/spreadsheetml/2009/9/main" objectType="Drop" dropStyle="combo" dx="15" fmlaLink="_Output!$D$1358" fmlaRange="_Input!$C$13:$C$18" noThreeD="1" sel="3" val="0"/>
</file>

<file path=xl/ctrlProps/ctrlProp92.xml><?xml version="1.0" encoding="utf-8"?>
<formControlPr xmlns="http://schemas.microsoft.com/office/spreadsheetml/2009/9/main" objectType="Drop" dropStyle="combo" dx="15" fmlaLink="_Output!$D$1359" fmlaRange="_Input!$C$13:$C$18" noThreeD="1" sel="4" val="0"/>
</file>

<file path=xl/ctrlProps/ctrlProp93.xml><?xml version="1.0" encoding="utf-8"?>
<formControlPr xmlns="http://schemas.microsoft.com/office/spreadsheetml/2009/9/main" objectType="Drop" dropStyle="combo" dx="15" fmlaLink="_Output!$D$1360" fmlaRange="_Input!$C$13:$C$18" noThreeD="1" sel="3" val="0"/>
</file>

<file path=xl/ctrlProps/ctrlProp94.xml><?xml version="1.0" encoding="utf-8"?>
<formControlPr xmlns="http://schemas.microsoft.com/office/spreadsheetml/2009/9/main" objectType="Drop" dropStyle="combo" dx="15" fmlaLink="_Output!$D$1361" fmlaRange="_Input!$C$13:$C$18" noThreeD="1" sel="3" val="0"/>
</file>

<file path=xl/ctrlProps/ctrlProp95.xml><?xml version="1.0" encoding="utf-8"?>
<formControlPr xmlns="http://schemas.microsoft.com/office/spreadsheetml/2009/9/main" objectType="Drop" dropStyle="combo" dx="15" fmlaLink="_Output!$D$1362" fmlaRange="_Input!$C$13:$C$18" noThreeD="1" sel="3" val="0"/>
</file>

<file path=xl/ctrlProps/ctrlProp96.xml><?xml version="1.0" encoding="utf-8"?>
<formControlPr xmlns="http://schemas.microsoft.com/office/spreadsheetml/2009/9/main" objectType="Drop" dropStyle="combo" dx="15" fmlaLink="_Output!$D$1363" fmlaRange="_Input!$C$13:$C$18" noThreeD="1" sel="3" val="0"/>
</file>

<file path=xl/ctrlProps/ctrlProp97.xml><?xml version="1.0" encoding="utf-8"?>
<formControlPr xmlns="http://schemas.microsoft.com/office/spreadsheetml/2009/9/main" objectType="Drop" dropStyle="combo" dx="15" fmlaLink="_Output!$D$1364" fmlaRange="_Input!$C$13:$C$18" noThreeD="1" sel="3" val="0"/>
</file>

<file path=xl/ctrlProps/ctrlProp98.xml><?xml version="1.0" encoding="utf-8"?>
<formControlPr xmlns="http://schemas.microsoft.com/office/spreadsheetml/2009/9/main" objectType="Drop" dropStyle="combo" dx="15" fmlaLink="_Output!$D$1365" fmlaRange="_Input!$C$13:$C$18" noThreeD="1" sel="3" val="0"/>
</file>

<file path=xl/ctrlProps/ctrlProp99.xml><?xml version="1.0" encoding="utf-8"?>
<formControlPr xmlns="http://schemas.microsoft.com/office/spreadsheetml/2009/9/main" objectType="Drop" dropStyle="combo" dx="15" fmlaLink="_Output!$D$1322" fmlaRange="_Input!$C$13:$C$18" noThreeD="1" sel="3" val="0"/>
</file>

<file path=xl/ctrlProps/ctrlProp100.xml><?xml version="1.0" encoding="utf-8"?>
<formControlPr xmlns="http://schemas.microsoft.com/office/spreadsheetml/2009/9/main" objectType="Drop" dropStyle="combo" dx="15" fmlaLink="_Output!$D$1324" fmlaRange="_Input!$C$13:$C$18" noThreeD="1" sel="3" val="0"/>
</file>

<file path=xl/ctrlProps/ctrlProp101.xml><?xml version="1.0" encoding="utf-8"?>
<formControlPr xmlns="http://schemas.microsoft.com/office/spreadsheetml/2009/9/main" objectType="Drop" dropStyle="combo" dx="15" fmlaLink="_Output!$D$1326" fmlaRange="_Input!$C$13:$C$18" noThreeD="1" sel="3" val="0"/>
</file>

<file path=xl/ctrlProps/ctrlProp102.xml><?xml version="1.0" encoding="utf-8"?>
<formControlPr xmlns="http://schemas.microsoft.com/office/spreadsheetml/2009/9/main" objectType="Drop" dropStyle="combo" dx="15" fmlaLink="_Output!$D$1328" fmlaRange="_Input!$C$13:$C$18" noThreeD="1" sel="4" val="0"/>
</file>

<file path=xl/ctrlProps/ctrlProp103.xml><?xml version="1.0" encoding="utf-8"?>
<formControlPr xmlns="http://schemas.microsoft.com/office/spreadsheetml/2009/9/main" objectType="Drop" dropStyle="combo" dx="15" fmlaLink="_Output!$D$1330" fmlaRange="_Input!$C$13:$C$18" noThreeD="1" sel="3" val="0"/>
</file>

<file path=xl/ctrlProps/ctrlProp104.xml><?xml version="1.0" encoding="utf-8"?>
<formControlPr xmlns="http://schemas.microsoft.com/office/spreadsheetml/2009/9/main" objectType="Drop" dropStyle="combo" dx="15" fmlaLink="_Output!$D$1332" fmlaRange="_Input!$C$13:$C$18" noThreeD="1" sel="4" val="0"/>
</file>

<file path=xl/ctrlProps/ctrlProp105.xml><?xml version="1.0" encoding="utf-8"?>
<formControlPr xmlns="http://schemas.microsoft.com/office/spreadsheetml/2009/9/main" objectType="Drop" dropStyle="combo" dx="15" fmlaLink="_Output!$D$502" fmlaRange="_Input!$C$13:$C$17" noThreeD="1" sel="3" val="0"/>
</file>

<file path=xl/ctrlProps/ctrlProp106.xml><?xml version="1.0" encoding="utf-8"?>
<formControlPr xmlns="http://schemas.microsoft.com/office/spreadsheetml/2009/9/main" objectType="Drop" dropStyle="combo" dx="15" fmlaLink="_Output!$E$502" fmlaRange="_Input!$C$27:$C$31" noThreeD="1" sel="3" val="0"/>
</file>

<file path=xl/ctrlProps/ctrlProp107.xml><?xml version="1.0" encoding="utf-8"?>
<formControlPr xmlns="http://schemas.microsoft.com/office/spreadsheetml/2009/9/main" objectType="Drop" dropStyle="combo" dx="15" fmlaLink="_Output!$D$503" fmlaRange="_Input!$C$13:$C$17" noThreeD="1" sel="5" val="0"/>
</file>

<file path=xl/ctrlProps/ctrlProp108.xml><?xml version="1.0" encoding="utf-8"?>
<formControlPr xmlns="http://schemas.microsoft.com/office/spreadsheetml/2009/9/main" objectType="Drop" dropStyle="combo" dx="15" fmlaLink="_Output!$E$503" fmlaRange="_Input!$C$27:$C$31" noThreeD="1" sel="5" val="0"/>
</file>

<file path=xl/ctrlProps/ctrlProp109.xml><?xml version="1.0" encoding="utf-8"?>
<formControlPr xmlns="http://schemas.microsoft.com/office/spreadsheetml/2009/9/main" objectType="Drop" dropStyle="combo" dx="15" fmlaLink="_Output!$D$505" fmlaRange="_Input!$C$13:$C$17" noThreeD="1" sel="4" val="0"/>
</file>

<file path=xl/ctrlProps/ctrlProp110.xml><?xml version="1.0" encoding="utf-8"?>
<formControlPr xmlns="http://schemas.microsoft.com/office/spreadsheetml/2009/9/main" objectType="Drop" dropStyle="combo" dx="15" fmlaLink="_Output!$D$506" fmlaRange="_Input!$C$13:$C$17" noThreeD="1" sel="4" val="0"/>
</file>

<file path=xl/ctrlProps/ctrlProp111.xml><?xml version="1.0" encoding="utf-8"?>
<formControlPr xmlns="http://schemas.microsoft.com/office/spreadsheetml/2009/9/main" objectType="Drop" dropStyle="combo" dx="15" fmlaLink="_Output!$E$505" fmlaRange="_Input!$C$27:$C$31" noThreeD="1" sel="4" val="0"/>
</file>

<file path=xl/ctrlProps/ctrlProp112.xml><?xml version="1.0" encoding="utf-8"?>
<formControlPr xmlns="http://schemas.microsoft.com/office/spreadsheetml/2009/9/main" objectType="Drop" dropStyle="combo" dx="15" fmlaLink="_Output!$E$506" fmlaRange="_Input!$C$27:$C$31" noThreeD="1" sel="4" val="0"/>
</file>

<file path=xl/ctrlProps/ctrlProp113.xml><?xml version="1.0" encoding="utf-8"?>
<formControlPr xmlns="http://schemas.microsoft.com/office/spreadsheetml/2009/9/main" objectType="Drop" dropStyle="combo" dx="15" fmlaLink="_Output!$D$508" fmlaRange="_Input!$C$13:$C$17" noThreeD="1" sel="4" val="0"/>
</file>

<file path=xl/ctrlProps/ctrlProp114.xml><?xml version="1.0" encoding="utf-8"?>
<formControlPr xmlns="http://schemas.microsoft.com/office/spreadsheetml/2009/9/main" objectType="Drop" dropStyle="combo" dx="15" fmlaLink="_Output!$D$509" fmlaRange="_Input!$C$13:$C$17" noThreeD="1" sel="4" val="0"/>
</file>

<file path=xl/ctrlProps/ctrlProp115.xml><?xml version="1.0" encoding="utf-8"?>
<formControlPr xmlns="http://schemas.microsoft.com/office/spreadsheetml/2009/9/main" objectType="Drop" dropStyle="combo" dx="15" fmlaLink="_Output!$D$510" fmlaRange="_Input!$C$13:$C$17" noThreeD="1" sel="4" val="0"/>
</file>

<file path=xl/ctrlProps/ctrlProp116.xml><?xml version="1.0" encoding="utf-8"?>
<formControlPr xmlns="http://schemas.microsoft.com/office/spreadsheetml/2009/9/main" objectType="Drop" dropStyle="combo" dx="15" fmlaLink="_Output!$D$511" fmlaRange="_Input!$C$13:$C$17" noThreeD="1" sel="3" val="0"/>
</file>

<file path=xl/ctrlProps/ctrlProp117.xml><?xml version="1.0" encoding="utf-8"?>
<formControlPr xmlns="http://schemas.microsoft.com/office/spreadsheetml/2009/9/main" objectType="Drop" dropStyle="combo" dx="15" fmlaLink="_Output!$E$508" fmlaRange="_Input!$C$27:$C$31" noThreeD="1" sel="4" val="0"/>
</file>

<file path=xl/ctrlProps/ctrlProp118.xml><?xml version="1.0" encoding="utf-8"?>
<formControlPr xmlns="http://schemas.microsoft.com/office/spreadsheetml/2009/9/main" objectType="Drop" dropStyle="combo" dx="15" fmlaLink="_Output!$E$509" fmlaRange="_Input!$C$27:$C$31" noThreeD="1" sel="4" val="0"/>
</file>

<file path=xl/ctrlProps/ctrlProp119.xml><?xml version="1.0" encoding="utf-8"?>
<formControlPr xmlns="http://schemas.microsoft.com/office/spreadsheetml/2009/9/main" objectType="Drop" dropStyle="combo" dx="15" fmlaLink="_Output!$E$510" fmlaRange="_Input!$C$27:$C$31" noThreeD="1" sel="4" val="0"/>
</file>

<file path=xl/ctrlProps/ctrlProp120.xml><?xml version="1.0" encoding="utf-8"?>
<formControlPr xmlns="http://schemas.microsoft.com/office/spreadsheetml/2009/9/main" objectType="Drop" dropStyle="combo" dx="15" fmlaLink="_Output!$E$511" fmlaRange="_Input!$C$27:$C$31" noThreeD="1" sel="3" val="0"/>
</file>

<file path=xl/ctrlProps/ctrlProp121.xml><?xml version="1.0" encoding="utf-8"?>
<formControlPr xmlns="http://schemas.microsoft.com/office/spreadsheetml/2009/9/main" objectType="Drop" dropStyle="combo" dx="15" fmlaLink="_Output!$D$513" fmlaRange="_Input!$C$13:$C$17" noThreeD="1" sel="4" val="0"/>
</file>

<file path=xl/ctrlProps/ctrlProp122.xml><?xml version="1.0" encoding="utf-8"?>
<formControlPr xmlns="http://schemas.microsoft.com/office/spreadsheetml/2009/9/main" objectType="Drop" dropStyle="combo" dx="15" fmlaLink="_Output!$D$514" fmlaRange="_Input!$C$13:$C$17" noThreeD="1" sel="3" val="0"/>
</file>

<file path=xl/ctrlProps/ctrlProp123.xml><?xml version="1.0" encoding="utf-8"?>
<formControlPr xmlns="http://schemas.microsoft.com/office/spreadsheetml/2009/9/main" objectType="Drop" dropStyle="combo" dx="15" fmlaLink="_Output!$D$515" fmlaRange="_Input!$C$13:$C$17" noThreeD="1" sel="4" val="0"/>
</file>

<file path=xl/ctrlProps/ctrlProp124.xml><?xml version="1.0" encoding="utf-8"?>
<formControlPr xmlns="http://schemas.microsoft.com/office/spreadsheetml/2009/9/main" objectType="Drop" dropStyle="combo" dx="15" fmlaLink="_Output!$D$516" fmlaRange="_Input!$C$13:$C$17" noThreeD="1" sel="4" val="0"/>
</file>

<file path=xl/ctrlProps/ctrlProp125.xml><?xml version="1.0" encoding="utf-8"?>
<formControlPr xmlns="http://schemas.microsoft.com/office/spreadsheetml/2009/9/main" objectType="Drop" dropStyle="combo" dx="15" fmlaLink="_Output!$E$513" fmlaRange="_Input!$C$27:$C$31" noThreeD="1" sel="4" val="0"/>
</file>

<file path=xl/ctrlProps/ctrlProp126.xml><?xml version="1.0" encoding="utf-8"?>
<formControlPr xmlns="http://schemas.microsoft.com/office/spreadsheetml/2009/9/main" objectType="Drop" dropStyle="combo" dx="15" fmlaLink="_Output!$E$514" fmlaRange="_Input!$C$27:$C$31" noThreeD="1" sel="3" val="0"/>
</file>

<file path=xl/ctrlProps/ctrlProp127.xml><?xml version="1.0" encoding="utf-8"?>
<formControlPr xmlns="http://schemas.microsoft.com/office/spreadsheetml/2009/9/main" objectType="Drop" dropStyle="combo" dx="15" fmlaLink="_Output!$E$515" fmlaRange="_Input!$C$27:$C$31" noThreeD="1" sel="4" val="0"/>
</file>

<file path=xl/ctrlProps/ctrlProp128.xml><?xml version="1.0" encoding="utf-8"?>
<formControlPr xmlns="http://schemas.microsoft.com/office/spreadsheetml/2009/9/main" objectType="Drop" dropStyle="combo" dx="15" fmlaLink="_Output!$E$516" fmlaRange="_Input!$C$27:$C$31" noThreeD="1" sel="4" val="0"/>
</file>

<file path=xl/ctrlProps/ctrlProp129.xml><?xml version="1.0" encoding="utf-8"?>
<formControlPr xmlns="http://schemas.microsoft.com/office/spreadsheetml/2009/9/main" objectType="Drop" dropStyle="combo" dx="15" fmlaLink="_Output!$D$520" fmlaRange="_Input!$C$13:$C$17" noThreeD="1" sel="4" val="0"/>
</file>

<file path=xl/ctrlProps/ctrlProp130.xml><?xml version="1.0" encoding="utf-8"?>
<formControlPr xmlns="http://schemas.microsoft.com/office/spreadsheetml/2009/9/main" objectType="Drop" dropStyle="combo" dx="15" fmlaLink="_Output!$D$522" fmlaRange="_Input!$C$39:$C$43" noThreeD="1" sel="4" val="0"/>
</file>

<file path=xl/ctrlProps/ctrlProp131.xml><?xml version="1.0" encoding="utf-8"?>
<formControlPr xmlns="http://schemas.microsoft.com/office/spreadsheetml/2009/9/main" objectType="Drop" dropStyle="combo" dx="15" fmlaLink="_Output!$E$520" fmlaRange="_Input!$C$27:$C$31" noThreeD="1" sel="4" val="0"/>
</file>

<file path=xl/ctrlProps/ctrlProp132.xml><?xml version="1.0" encoding="utf-8"?>
<formControlPr xmlns="http://schemas.microsoft.com/office/spreadsheetml/2009/9/main" objectType="Drop" dropStyle="combo" dx="15" fmlaLink="_Output!$E$522" fmlaRange="_Input!$C$27:$C$31" noThreeD="1" sel="4" val="0"/>
</file>

<file path=xl/ctrlProps/ctrlProp133.xml><?xml version="1.0" encoding="utf-8"?>
<formControlPr xmlns="http://schemas.microsoft.com/office/spreadsheetml/2009/9/main" objectType="Drop" dropStyle="combo" dx="15" fmlaLink="_Output!$D$518" fmlaRange="_Input!$C$13:$C$17" noThreeD="1" sel="4" val="0"/>
</file>

<file path=xl/ctrlProps/ctrlProp134.xml><?xml version="1.0" encoding="utf-8"?>
<formControlPr xmlns="http://schemas.microsoft.com/office/spreadsheetml/2009/9/main" objectType="Drop" dropStyle="combo" dx="15" fmlaLink="_Output!$E$518" fmlaRange="_Input!$C$27:$C$31" noThreeD="1" sel="4" val="0"/>
</file>

<file path=xl/ctrlProps/ctrlProp135.xml><?xml version="1.0" encoding="utf-8"?>
<formControlPr xmlns="http://schemas.microsoft.com/office/spreadsheetml/2009/9/main" objectType="Drop" dropStyle="combo" dx="15" fmlaLink="_Output!$D$517" fmlaRange="_Input!$C$39:$C$43" noThreeD="1" sel="4" val="0"/>
</file>

<file path=xl/ctrlProps/ctrlProp136.xml><?xml version="1.0" encoding="utf-8"?>
<formControlPr xmlns="http://schemas.microsoft.com/office/spreadsheetml/2009/9/main" objectType="Drop" dropStyle="combo" dx="15" fmlaLink="_Output!$E$517" fmlaRange="_Input!$C$27:$C$31" noThreeD="1" sel="4" val="0"/>
</file>

<file path=xl/ctrlProps/ctrlProp137.xml><?xml version="1.0" encoding="utf-8"?>
<formControlPr xmlns="http://schemas.microsoft.com/office/spreadsheetml/2009/9/main" objectType="Drop" dropStyle="combo" dx="15" fmlaLink="_Output!$D$1132" fmlaRange="_Input!$C$13:$C$17" noThreeD="1" sel="4" val="0"/>
</file>

<file path=xl/ctrlProps/ctrlProp138.xml><?xml version="1.0" encoding="utf-8"?>
<formControlPr xmlns="http://schemas.microsoft.com/office/spreadsheetml/2009/9/main" objectType="Drop" dropStyle="combo" dx="15" fmlaLink="_Output!$D$1133" fmlaRange="_Input!$C$13:$C$17" noThreeD="1" sel="4" val="0"/>
</file>

<file path=xl/ctrlProps/ctrlProp139.xml><?xml version="1.0" encoding="utf-8"?>
<formControlPr xmlns="http://schemas.microsoft.com/office/spreadsheetml/2009/9/main" objectType="Drop" dropStyle="combo" dx="15" fmlaLink="_Output!$D$1134" fmlaRange="_Input!$C$13:$C$17" noThreeD="1" sel="4" val="0"/>
</file>

<file path=xl/ctrlProps/ctrlProp140.xml><?xml version="1.0" encoding="utf-8"?>
<formControlPr xmlns="http://schemas.microsoft.com/office/spreadsheetml/2009/9/main" objectType="Drop" dropStyle="combo" dx="15" fmlaLink="_Output!$D$1135" fmlaRange="_Input!$C$13:$C$17" noThreeD="1" sel="2" val="0"/>
</file>

<file path=xl/ctrlProps/ctrlProp141.xml><?xml version="1.0" encoding="utf-8"?>
<formControlPr xmlns="http://schemas.microsoft.com/office/spreadsheetml/2009/9/main" objectType="Drop" dropStyle="combo" dx="15" fmlaLink="_Output!$D$1136" fmlaRange="_Input!$C$13:$C$17" noThreeD="1" sel="4" val="0"/>
</file>

<file path=xl/ctrlProps/ctrlProp142.xml><?xml version="1.0" encoding="utf-8"?>
<formControlPr xmlns="http://schemas.microsoft.com/office/spreadsheetml/2009/9/main" objectType="Drop" dropStyle="combo" dx="15" fmlaLink="_Output!$E$1132" fmlaRange="_Input!$C$27:$C$31" noThreeD="1" sel="4" val="0"/>
</file>

<file path=xl/ctrlProps/ctrlProp143.xml><?xml version="1.0" encoding="utf-8"?>
<formControlPr xmlns="http://schemas.microsoft.com/office/spreadsheetml/2009/9/main" objectType="Drop" dropStyle="combo" dx="15" fmlaLink="_Output!$E$1133" fmlaRange="_Input!$C$27:$C$31" noThreeD="1" sel="4" val="0"/>
</file>

<file path=xl/ctrlProps/ctrlProp144.xml><?xml version="1.0" encoding="utf-8"?>
<formControlPr xmlns="http://schemas.microsoft.com/office/spreadsheetml/2009/9/main" objectType="Drop" dropStyle="combo" dx="15" fmlaLink="_Output!$E$1134" fmlaRange="_Input!$C$27:$C$31" noThreeD="1" sel="4" val="0"/>
</file>

<file path=xl/ctrlProps/ctrlProp145.xml><?xml version="1.0" encoding="utf-8"?>
<formControlPr xmlns="http://schemas.microsoft.com/office/spreadsheetml/2009/9/main" objectType="Drop" dropStyle="combo" dx="15" fmlaLink="_Output!$E$1135" fmlaRange="_Input!$C$27:$C$31" noThreeD="1" sel="2" val="0"/>
</file>

<file path=xl/ctrlProps/ctrlProp146.xml><?xml version="1.0" encoding="utf-8"?>
<formControlPr xmlns="http://schemas.microsoft.com/office/spreadsheetml/2009/9/main" objectType="Drop" dropStyle="combo" dx="15" fmlaLink="_Output!$E$1136" fmlaRange="_Input!$C$27:$C$31" noThreeD="1" sel="4" val="0"/>
</file>

<file path=xl/ctrlProps/ctrlProp147.xml><?xml version="1.0" encoding="utf-8"?>
<formControlPr xmlns="http://schemas.microsoft.com/office/spreadsheetml/2009/9/main" objectType="Drop" dropStyle="combo" dx="15" fmlaLink="_Output!$D$1218" fmlaRange="_Input!$C$13:$C$17" noThreeD="1" sel="4" val="0"/>
</file>

<file path=xl/ctrlProps/ctrlProp148.xml><?xml version="1.0" encoding="utf-8"?>
<formControlPr xmlns="http://schemas.microsoft.com/office/spreadsheetml/2009/9/main" objectType="Drop" dropStyle="combo" dx="15" fmlaLink="_Output!$E$1218" fmlaRange="_Input!$C$27:$C$31" noThreeD="1" sel="4" val="0"/>
</file>

<file path=xl/ctrlProps/ctrlProp149.xml><?xml version="1.0" encoding="utf-8"?>
<formControlPr xmlns="http://schemas.microsoft.com/office/spreadsheetml/2009/9/main" objectType="Drop" dropStyle="combo" dx="15" fmlaLink="_Output!$D$1304" fmlaRange="_Input!$C$13:$C$18" noThreeD="1" sel="3" val="0"/>
</file>

<file path=xl/ctrlProps/ctrlProp150.xml><?xml version="1.0" encoding="utf-8"?>
<formControlPr xmlns="http://schemas.microsoft.com/office/spreadsheetml/2009/9/main" objectType="Drop" dropStyle="combo" dx="15" fmlaLink="_Output!$D$1305" fmlaRange="_Input!$C$13:$C$18" noThreeD="1" sel="4" val="0"/>
</file>

<file path=xl/ctrlProps/ctrlProp151.xml><?xml version="1.0" encoding="utf-8"?>
<formControlPr xmlns="http://schemas.microsoft.com/office/spreadsheetml/2009/9/main" objectType="Drop" dropStyle="combo" dx="15" fmlaLink="_Output!$D$1306" fmlaRange="_Input!$C$13:$C$18" noThreeD="1" sel="3" val="0"/>
</file>

<file path=xl/ctrlProps/ctrlProp152.xml><?xml version="1.0" encoding="utf-8"?>
<formControlPr xmlns="http://schemas.microsoft.com/office/spreadsheetml/2009/9/main" objectType="Drop" dropStyle="combo" dx="15" fmlaLink="_Output!$D$1307" fmlaRange="_Input!$C$13:$C$18" noThreeD="1" sel="4" val="0"/>
</file>

<file path=xl/ctrlProps/ctrlProp153.xml><?xml version="1.0" encoding="utf-8"?>
<formControlPr xmlns="http://schemas.microsoft.com/office/spreadsheetml/2009/9/main" objectType="Drop" dropStyle="combo" dx="15" fmlaLink="_Output!$D$1308" fmlaRange="_Input!$C$13:$C$18" noThreeD="1" sel="4" val="0"/>
</file>

<file path=xl/ctrlProps/ctrlProp154.xml><?xml version="1.0" encoding="utf-8"?>
<formControlPr xmlns="http://schemas.microsoft.com/office/spreadsheetml/2009/9/main" objectType="Drop" dropStyle="combo" dx="15" fmlaLink="_Output!$D$1310" fmlaRange="_Input!$C$13:$C$18" noThreeD="1" sel="3" val="0"/>
</file>

<file path=xl/ctrlProps/ctrlProp155.xml><?xml version="1.0" encoding="utf-8"?>
<formControlPr xmlns="http://schemas.microsoft.com/office/spreadsheetml/2009/9/main" objectType="Drop" dropStyle="combo" dx="15" fmlaLink="_Output!$D$1311" fmlaRange="_Input!$C$13:$C$18" noThreeD="1" sel="3" val="0"/>
</file>

<file path=xl/ctrlProps/ctrlProp156.xml><?xml version="1.0" encoding="utf-8"?>
<formControlPr xmlns="http://schemas.microsoft.com/office/spreadsheetml/2009/9/main" objectType="Drop" dropStyle="combo" dx="15" fmlaLink="_Output!$D$1312" fmlaRange="_Input!$C$13:$C$18" noThreeD="1" sel="3" val="0"/>
</file>

<file path=xl/ctrlProps/ctrlProp157.xml><?xml version="1.0" encoding="utf-8"?>
<formControlPr xmlns="http://schemas.microsoft.com/office/spreadsheetml/2009/9/main" objectType="Drop" dropStyle="combo" dx="15" fmlaLink="_Output!$D$1313" fmlaRange="_Input!$C$13:$C$18" noThreeD="1" sel="4" val="0"/>
</file>

<file path=xl/ctrlProps/ctrlProp158.xml><?xml version="1.0" encoding="utf-8"?>
<formControlPr xmlns="http://schemas.microsoft.com/office/spreadsheetml/2009/9/main" objectType="Drop" dropStyle="combo" dx="15" fmlaLink="_Output!$D$1314" fmlaRange="_Input!$C$13:$C$18" noThreeD="1" sel="4" val="0"/>
</file>

<file path=xl/ctrlProps/ctrlProp159.xml><?xml version="1.0" encoding="utf-8"?>
<formControlPr xmlns="http://schemas.microsoft.com/office/spreadsheetml/2009/9/main" objectType="Drop" dropStyle="combo" dx="15" fmlaLink="_Output!$D$1315" fmlaRange="_Input!$C$13:$C$18" noThreeD="1" sel="4" val="0"/>
</file>

<file path=xl/ctrlProps/ctrlProp160.xml><?xml version="1.0" encoding="utf-8"?>
<formControlPr xmlns="http://schemas.microsoft.com/office/spreadsheetml/2009/9/main" objectType="Drop" dropStyle="combo" dx="15" fmlaLink="_Output!$D$1317" fmlaRange="_Input!$C$13:$C$18" noThreeD="1" sel="3" val="0"/>
</file>

<file path=xl/ctrlProps/ctrlProp161.xml><?xml version="1.0" encoding="utf-8"?>
<formControlPr xmlns="http://schemas.microsoft.com/office/spreadsheetml/2009/9/main" objectType="Drop" dropStyle="combo" dx="15" fmlaLink="_Output!$D$1318" fmlaRange="_Input!$C$13:$C$18" noThreeD="1" sel="4" val="0"/>
</file>

<file path=xl/ctrlProps/ctrlProp162.xml><?xml version="1.0" encoding="utf-8"?>
<formControlPr xmlns="http://schemas.microsoft.com/office/spreadsheetml/2009/9/main" objectType="Drop" dropStyle="combo" dx="15" fmlaLink="_Output!$D$1319" fmlaRange="_Input!$C$13:$C$18" noThreeD="1" sel="4" val="0"/>
</file>

<file path=xl/ctrlProps/ctrlProp163.xml><?xml version="1.0" encoding="utf-8"?>
<formControlPr xmlns="http://schemas.microsoft.com/office/spreadsheetml/2009/9/main" objectType="Drop" dropStyle="combo" dx="15" fmlaLink="_Output!$D$1320" fmlaRange="_Input!$C$13:$C$18" noThreeD="1" sel="3" val="0"/>
</file>

<file path=xl/ctrlProps/ctrlProp164.xml><?xml version="1.0" encoding="utf-8"?>
<formControlPr xmlns="http://schemas.microsoft.com/office/spreadsheetml/2009/9/main" objectType="Drop" dropStyle="combo" dx="15" fmlaLink="_Output!$D$1334" fmlaRange="_Input!$C$13:$C$18" noThreeD="1" sel="3" val="0"/>
</file>

<file path=xl/ctrlProps/ctrlProp165.xml><?xml version="1.0" encoding="utf-8"?>
<formControlPr xmlns="http://schemas.microsoft.com/office/spreadsheetml/2009/9/main" objectType="Drop" dropStyle="combo" dx="15" fmlaLink="_Output!$D$1336" fmlaRange="_Input!$C$13:$C$18" noThreeD="1" sel="3" val="0"/>
</file>

<file path=xl/ctrlProps/ctrlProp166.xml><?xml version="1.0" encoding="utf-8"?>
<formControlPr xmlns="http://schemas.microsoft.com/office/spreadsheetml/2009/9/main" objectType="Drop" dropStyle="combo" dx="15" fmlaLink="_Output!$D$1338" fmlaRange="_Input!$C$13:$C$18" noThreeD="1" sel="3" val="0"/>
</file>

<file path=xl/ctrlProps/ctrlProp167.xml><?xml version="1.0" encoding="utf-8"?>
<formControlPr xmlns="http://schemas.microsoft.com/office/spreadsheetml/2009/9/main" objectType="Drop" dropStyle="combo" dx="15" fmlaLink="_Output!$D$1340" fmlaRange="_Input!$C$13:$C$18" noThreeD="1" sel="4" val="0"/>
</file>

<file path=xl/ctrlProps/ctrlProp168.xml><?xml version="1.0" encoding="utf-8"?>
<formControlPr xmlns="http://schemas.microsoft.com/office/spreadsheetml/2009/9/main" objectType="Drop" dropStyle="combo" dx="15" fmlaLink="_Output!$D$1342" fmlaRange="_Input!$C$13:$C$18" noThreeD="1" sel="4" val="0"/>
</file>

<file path=xl/ctrlProps/ctrlProp169.xml><?xml version="1.0" encoding="utf-8"?>
<formControlPr xmlns="http://schemas.microsoft.com/office/spreadsheetml/2009/9/main" objectType="Drop" dropStyle="combo" dx="15" fmlaLink="_Output!$D$1343" fmlaRange="_Input!$C$13:$C$18" noThreeD="1" sel="3" val="0"/>
</file>

<file path=xl/ctrlProps/ctrlProp170.xml><?xml version="1.0" encoding="utf-8"?>
<formControlPr xmlns="http://schemas.microsoft.com/office/spreadsheetml/2009/9/main" objectType="Drop" dropStyle="combo" dx="15" fmlaLink="_Output!$D$1344" fmlaRange="_Input!$C$13:$C$18" noThreeD="1" sel="4" val="0"/>
</file>

<file path=xl/ctrlProps/ctrlProp171.xml><?xml version="1.0" encoding="utf-8"?>
<formControlPr xmlns="http://schemas.microsoft.com/office/spreadsheetml/2009/9/main" objectType="Drop" dropStyle="combo" dx="15" fmlaLink="_Output!$D$1345" fmlaRange="_Input!$C$13:$C$18" noThreeD="1" sel="4" val="0"/>
</file>

<file path=xl/ctrlProps/ctrlProp172.xml><?xml version="1.0" encoding="utf-8"?>
<formControlPr xmlns="http://schemas.microsoft.com/office/spreadsheetml/2009/9/main" objectType="Drop" dropStyle="combo" dx="15" fmlaLink="_Output!$D$1346" fmlaRange="_Input!$C$13:$C$18" noThreeD="1" sel="3" val="0"/>
</file>

<file path=xl/ctrlProps/ctrlProp173.xml><?xml version="1.0" encoding="utf-8"?>
<formControlPr xmlns="http://schemas.microsoft.com/office/spreadsheetml/2009/9/main" objectType="Drop" dropStyle="combo" dx="15" fmlaLink="_Output!$D$1347" fmlaRange="_Input!$C$13:$C$18" noThreeD="1" sel="3" val="0"/>
</file>

<file path=xl/ctrlProps/ctrlProp174.xml><?xml version="1.0" encoding="utf-8"?>
<formControlPr xmlns="http://schemas.microsoft.com/office/spreadsheetml/2009/9/main" objectType="Drop" dropStyle="combo" dx="15" fmlaLink="_Output!$D$1348" fmlaRange="_Input!$C$13:$C$18" noThreeD="1" sel="4" val="0"/>
</file>

<file path=xl/ctrlProps/ctrlProp175.xml><?xml version="1.0" encoding="utf-8"?>
<formControlPr xmlns="http://schemas.microsoft.com/office/spreadsheetml/2009/9/main" objectType="Drop" dropStyle="combo" dx="15" fmlaLink="_Output!$D$1349" fmlaRange="_Input!$C$13:$C$18" noThreeD="1" sel="3" val="0"/>
</file>

<file path=xl/ctrlProps/ctrlProp176.xml><?xml version="1.0" encoding="utf-8"?>
<formControlPr xmlns="http://schemas.microsoft.com/office/spreadsheetml/2009/9/main" objectType="Drop" dropStyle="combo" dx="15" fmlaLink="_Output!$D$1350" fmlaRange="_Input!$C$13:$C$18" noThreeD="1" sel="4" val="0"/>
</file>

<file path=xl/ctrlProps/ctrlProp177.xml><?xml version="1.0" encoding="utf-8"?>
<formControlPr xmlns="http://schemas.microsoft.com/office/spreadsheetml/2009/9/main" objectType="Drop" dropStyle="combo" dx="15" fmlaLink="_Output!$D$1351" fmlaRange="_Input!$C$13:$C$18" noThreeD="1" sel="3" val="0"/>
</file>

<file path=xl/ctrlProps/ctrlProp178.xml><?xml version="1.0" encoding="utf-8"?>
<formControlPr xmlns="http://schemas.microsoft.com/office/spreadsheetml/2009/9/main" objectType="Drop" dropStyle="combo" dx="15" fmlaLink="_Output!$D$1352" fmlaRange="_Input!$C$13:$C$18" noThreeD="1" sel="3" val="0"/>
</file>

<file path=xl/ctrlProps/ctrlProp179.xml><?xml version="1.0" encoding="utf-8"?>
<formControlPr xmlns="http://schemas.microsoft.com/office/spreadsheetml/2009/9/main" objectType="Drop" dropStyle="combo" dx="15" fmlaLink="_Output!$D$1353" fmlaRange="_Input!$C$13:$C$18" noThreeD="1" sel="4" val="0"/>
</file>

<file path=xl/ctrlProps/ctrlProp180.xml><?xml version="1.0" encoding="utf-8"?>
<formControlPr xmlns="http://schemas.microsoft.com/office/spreadsheetml/2009/9/main" objectType="Drop" dropStyle="combo" dx="15" fmlaLink="_Output!$D$1354" fmlaRange="_Input!$C$13:$C$18" noThreeD="1" sel="4" val="0"/>
</file>

<file path=xl/ctrlProps/ctrlProp181.xml><?xml version="1.0" encoding="utf-8"?>
<formControlPr xmlns="http://schemas.microsoft.com/office/spreadsheetml/2009/9/main" objectType="Drop" dropStyle="combo" dx="15" fmlaLink="_Output!$D$1355" fmlaRange="_Input!$C$13:$C$18" noThreeD="1" sel="4" val="0"/>
</file>

<file path=xl/ctrlProps/ctrlProp182.xml><?xml version="1.0" encoding="utf-8"?>
<formControlPr xmlns="http://schemas.microsoft.com/office/spreadsheetml/2009/9/main" objectType="Drop" dropStyle="combo" dx="15" fmlaLink="_Output!$D$1356" fmlaRange="_Input!$C$13:$C$18" noThreeD="1" sel="3" val="0"/>
</file>

<file path=xl/ctrlProps/ctrlProp183.xml><?xml version="1.0" encoding="utf-8"?>
<formControlPr xmlns="http://schemas.microsoft.com/office/spreadsheetml/2009/9/main" objectType="Drop" dropStyle="combo" dx="15" fmlaLink="_Output!$D$1357" fmlaRange="_Input!$C$13:$C$18" noThreeD="1" sel="3" val="0"/>
</file>

<file path=xl/ctrlProps/ctrlProp184.xml><?xml version="1.0" encoding="utf-8"?>
<formControlPr xmlns="http://schemas.microsoft.com/office/spreadsheetml/2009/9/main" objectType="Drop" dropStyle="combo" dx="15" fmlaLink="_Output!$D$1358" fmlaRange="_Input!$C$13:$C$18" noThreeD="1" sel="3" val="0"/>
</file>

<file path=xl/ctrlProps/ctrlProp185.xml><?xml version="1.0" encoding="utf-8"?>
<formControlPr xmlns="http://schemas.microsoft.com/office/spreadsheetml/2009/9/main" objectType="Drop" dropStyle="combo" dx="15" fmlaLink="_Output!$D$1359" fmlaRange="_Input!$C$13:$C$18" noThreeD="1" sel="4" val="0"/>
</file>

<file path=xl/ctrlProps/ctrlProp186.xml><?xml version="1.0" encoding="utf-8"?>
<formControlPr xmlns="http://schemas.microsoft.com/office/spreadsheetml/2009/9/main" objectType="Drop" dropStyle="combo" dx="15" fmlaLink="_Output!$D$1360" fmlaRange="_Input!$C$13:$C$18" noThreeD="1" sel="3" val="0"/>
</file>

<file path=xl/ctrlProps/ctrlProp187.xml><?xml version="1.0" encoding="utf-8"?>
<formControlPr xmlns="http://schemas.microsoft.com/office/spreadsheetml/2009/9/main" objectType="Drop" dropStyle="combo" dx="15" fmlaLink="_Output!$D$1361" fmlaRange="_Input!$C$13:$C$18" noThreeD="1" sel="3" val="0"/>
</file>

<file path=xl/ctrlProps/ctrlProp188.xml><?xml version="1.0" encoding="utf-8"?>
<formControlPr xmlns="http://schemas.microsoft.com/office/spreadsheetml/2009/9/main" objectType="Drop" dropStyle="combo" dx="15" fmlaLink="_Output!$D$1362" fmlaRange="_Input!$C$13:$C$18" noThreeD="1" sel="3" val="0"/>
</file>

<file path=xl/ctrlProps/ctrlProp189.xml><?xml version="1.0" encoding="utf-8"?>
<formControlPr xmlns="http://schemas.microsoft.com/office/spreadsheetml/2009/9/main" objectType="Drop" dropStyle="combo" dx="15" fmlaLink="_Output!$D$1363" fmlaRange="_Input!$C$13:$C$18" noThreeD="1" sel="3" val="0"/>
</file>

<file path=xl/ctrlProps/ctrlProp190.xml><?xml version="1.0" encoding="utf-8"?>
<formControlPr xmlns="http://schemas.microsoft.com/office/spreadsheetml/2009/9/main" objectType="Drop" dropStyle="combo" dx="15" fmlaLink="_Output!$D$1364" fmlaRange="_Input!$C$13:$C$18" noThreeD="1" sel="3" val="0"/>
</file>

<file path=xl/ctrlProps/ctrlProp191.xml><?xml version="1.0" encoding="utf-8"?>
<formControlPr xmlns="http://schemas.microsoft.com/office/spreadsheetml/2009/9/main" objectType="Drop" dropStyle="combo" dx="15" fmlaLink="_Output!$D$1365" fmlaRange="_Input!$C$13:$C$18" noThreeD="1" sel="3" val="0"/>
</file>

<file path=xl/ctrlProps/ctrlProp192.xml><?xml version="1.0" encoding="utf-8"?>
<formControlPr xmlns="http://schemas.microsoft.com/office/spreadsheetml/2009/9/main" objectType="Drop" dropStyle="combo" dx="15" fmlaLink="_Output!$D$1322" fmlaRange="_Input!$C$13:$C$18" noThreeD="1" sel="3" val="0"/>
</file>

<file path=xl/ctrlProps/ctrlProp193.xml><?xml version="1.0" encoding="utf-8"?>
<formControlPr xmlns="http://schemas.microsoft.com/office/spreadsheetml/2009/9/main" objectType="Drop" dropStyle="combo" dx="15" fmlaLink="_Output!$D$1324" fmlaRange="_Input!$C$13:$C$18" noThreeD="1" sel="3" val="0"/>
</file>

<file path=xl/ctrlProps/ctrlProp194.xml><?xml version="1.0" encoding="utf-8"?>
<formControlPr xmlns="http://schemas.microsoft.com/office/spreadsheetml/2009/9/main" objectType="Drop" dropStyle="combo" dx="15" fmlaLink="_Output!$D$1326" fmlaRange="_Input!$C$13:$C$18" noThreeD="1" sel="3" val="0"/>
</file>

<file path=xl/ctrlProps/ctrlProp195.xml><?xml version="1.0" encoding="utf-8"?>
<formControlPr xmlns="http://schemas.microsoft.com/office/spreadsheetml/2009/9/main" objectType="Drop" dropStyle="combo" dx="15" fmlaLink="_Output!$D$1328" fmlaRange="_Input!$C$13:$C$18" noThreeD="1" sel="4" val="0"/>
</file>

<file path=xl/ctrlProps/ctrlProp196.xml><?xml version="1.0" encoding="utf-8"?>
<formControlPr xmlns="http://schemas.microsoft.com/office/spreadsheetml/2009/9/main" objectType="Drop" dropStyle="combo" dx="15" fmlaLink="_Output!$D$1330" fmlaRange="_Input!$C$13:$C$18" noThreeD="1" sel="3" val="0"/>
</file>

<file path=xl/ctrlProps/ctrlProp197.xml><?xml version="1.0" encoding="utf-8"?>
<formControlPr xmlns="http://schemas.microsoft.com/office/spreadsheetml/2009/9/main" objectType="Drop" dropStyle="combo" dx="15" fmlaLink="_Output!$D$1332" fmlaRange="_Input!$C$13:$C$18" noThreeD="1" sel="4" val="0"/>
</file>

<file path=xl/ctrlProps/ctrlProp198.xml><?xml version="1.0" encoding="utf-8"?>
<formControlPr xmlns="http://schemas.microsoft.com/office/spreadsheetml/2009/9/main" objectType="Drop" dropStyle="combo" dx="15" fmlaLink="_Output!$D$502" fmlaRange="_Input!$C$13:$C$17" noThreeD="1" sel="3" val="0"/>
</file>

<file path=xl/ctrlProps/ctrlProp199.xml><?xml version="1.0" encoding="utf-8"?>
<formControlPr xmlns="http://schemas.microsoft.com/office/spreadsheetml/2009/9/main" objectType="Drop" dropStyle="combo" dx="15" fmlaLink="_Output!$E$502" fmlaRange="_Input!$C$27:$C$31" noThreeD="1" sel="3" val="0"/>
</file>

<file path=xl/ctrlProps/ctrlProp200.xml><?xml version="1.0" encoding="utf-8"?>
<formControlPr xmlns="http://schemas.microsoft.com/office/spreadsheetml/2009/9/main" objectType="Drop" dropStyle="combo" dx="15" fmlaLink="_Output!$D$503" fmlaRange="_Input!$C$13:$C$17" noThreeD="1" sel="5" val="0"/>
</file>

<file path=xl/ctrlProps/ctrlProp201.xml><?xml version="1.0" encoding="utf-8"?>
<formControlPr xmlns="http://schemas.microsoft.com/office/spreadsheetml/2009/9/main" objectType="Drop" dropStyle="combo" dx="15" fmlaLink="_Output!$E$503" fmlaRange="_Input!$C$27:$C$31" noThreeD="1" sel="5" val="0"/>
</file>

<file path=xl/ctrlProps/ctrlProp202.xml><?xml version="1.0" encoding="utf-8"?>
<formControlPr xmlns="http://schemas.microsoft.com/office/spreadsheetml/2009/9/main" objectType="Drop" dropStyle="combo" dx="15" fmlaLink="_Output!$D$505" fmlaRange="_Input!$C$13:$C$17" noThreeD="1" sel="4" val="0"/>
</file>

<file path=xl/ctrlProps/ctrlProp203.xml><?xml version="1.0" encoding="utf-8"?>
<formControlPr xmlns="http://schemas.microsoft.com/office/spreadsheetml/2009/9/main" objectType="Drop" dropStyle="combo" dx="15" fmlaLink="_Output!$D$506" fmlaRange="_Input!$C$13:$C$17" noThreeD="1" sel="4" val="0"/>
</file>

<file path=xl/ctrlProps/ctrlProp204.xml><?xml version="1.0" encoding="utf-8"?>
<formControlPr xmlns="http://schemas.microsoft.com/office/spreadsheetml/2009/9/main" objectType="Drop" dropStyle="combo" dx="15" fmlaLink="_Output!$E$505" fmlaRange="_Input!$C$27:$C$31" noThreeD="1" sel="4" val="0"/>
</file>

<file path=xl/ctrlProps/ctrlProp205.xml><?xml version="1.0" encoding="utf-8"?>
<formControlPr xmlns="http://schemas.microsoft.com/office/spreadsheetml/2009/9/main" objectType="Drop" dropStyle="combo" dx="15" fmlaLink="_Output!$E$506" fmlaRange="_Input!$C$27:$C$31" noThreeD="1" sel="4" val="0"/>
</file>

<file path=xl/ctrlProps/ctrlProp206.xml><?xml version="1.0" encoding="utf-8"?>
<formControlPr xmlns="http://schemas.microsoft.com/office/spreadsheetml/2009/9/main" objectType="Drop" dropStyle="combo" dx="15" fmlaLink="_Output!$D$508" fmlaRange="_Input!$C$13:$C$17" noThreeD="1" sel="4" val="0"/>
</file>

<file path=xl/ctrlProps/ctrlProp207.xml><?xml version="1.0" encoding="utf-8"?>
<formControlPr xmlns="http://schemas.microsoft.com/office/spreadsheetml/2009/9/main" objectType="Drop" dropStyle="combo" dx="15" fmlaLink="_Output!$D$509" fmlaRange="_Input!$C$13:$C$17" noThreeD="1" sel="4" val="0"/>
</file>

<file path=xl/ctrlProps/ctrlProp208.xml><?xml version="1.0" encoding="utf-8"?>
<formControlPr xmlns="http://schemas.microsoft.com/office/spreadsheetml/2009/9/main" objectType="Drop" dropStyle="combo" dx="15" fmlaLink="_Output!$D$510" fmlaRange="_Input!$C$13:$C$17" noThreeD="1" sel="4" val="0"/>
</file>

<file path=xl/ctrlProps/ctrlProp209.xml><?xml version="1.0" encoding="utf-8"?>
<formControlPr xmlns="http://schemas.microsoft.com/office/spreadsheetml/2009/9/main" objectType="Drop" dropStyle="combo" dx="15" fmlaLink="_Output!$D$511" fmlaRange="_Input!$C$13:$C$17" noThreeD="1" sel="3" val="0"/>
</file>

<file path=xl/ctrlProps/ctrlProp210.xml><?xml version="1.0" encoding="utf-8"?>
<formControlPr xmlns="http://schemas.microsoft.com/office/spreadsheetml/2009/9/main" objectType="Drop" dropStyle="combo" dx="15" fmlaLink="_Output!$E$508" fmlaRange="_Input!$C$27:$C$31" noThreeD="1" sel="4" val="0"/>
</file>

<file path=xl/ctrlProps/ctrlProp211.xml><?xml version="1.0" encoding="utf-8"?>
<formControlPr xmlns="http://schemas.microsoft.com/office/spreadsheetml/2009/9/main" objectType="Drop" dropStyle="combo" dx="15" fmlaLink="_Output!$E$509" fmlaRange="_Input!$C$27:$C$31" noThreeD="1" sel="4" val="0"/>
</file>

<file path=xl/ctrlProps/ctrlProp212.xml><?xml version="1.0" encoding="utf-8"?>
<formControlPr xmlns="http://schemas.microsoft.com/office/spreadsheetml/2009/9/main" objectType="Drop" dropStyle="combo" dx="15" fmlaLink="_Output!$E$510" fmlaRange="_Input!$C$27:$C$31" noThreeD="1" sel="4" val="0"/>
</file>

<file path=xl/ctrlProps/ctrlProp213.xml><?xml version="1.0" encoding="utf-8"?>
<formControlPr xmlns="http://schemas.microsoft.com/office/spreadsheetml/2009/9/main" objectType="Drop" dropStyle="combo" dx="15" fmlaLink="_Output!$E$511" fmlaRange="_Input!$C$27:$C$31" noThreeD="1" sel="3" val="0"/>
</file>

<file path=xl/ctrlProps/ctrlProp214.xml><?xml version="1.0" encoding="utf-8"?>
<formControlPr xmlns="http://schemas.microsoft.com/office/spreadsheetml/2009/9/main" objectType="Drop" dropStyle="combo" dx="15" fmlaLink="_Output!$D$513" fmlaRange="_Input!$C$13:$C$17" noThreeD="1" sel="4" val="0"/>
</file>

<file path=xl/ctrlProps/ctrlProp215.xml><?xml version="1.0" encoding="utf-8"?>
<formControlPr xmlns="http://schemas.microsoft.com/office/spreadsheetml/2009/9/main" objectType="Drop" dropStyle="combo" dx="15" fmlaLink="_Output!$D$514" fmlaRange="_Input!$C$13:$C$17" noThreeD="1" sel="3" val="0"/>
</file>

<file path=xl/ctrlProps/ctrlProp216.xml><?xml version="1.0" encoding="utf-8"?>
<formControlPr xmlns="http://schemas.microsoft.com/office/spreadsheetml/2009/9/main" objectType="Drop" dropStyle="combo" dx="15" fmlaLink="_Output!$D$515" fmlaRange="_Input!$C$13:$C$17" noThreeD="1" sel="4" val="0"/>
</file>

<file path=xl/ctrlProps/ctrlProp217.xml><?xml version="1.0" encoding="utf-8"?>
<formControlPr xmlns="http://schemas.microsoft.com/office/spreadsheetml/2009/9/main" objectType="Drop" dropStyle="combo" dx="15" fmlaLink="_Output!$D$516" fmlaRange="_Input!$C$13:$C$17" noThreeD="1" sel="4" val="0"/>
</file>

<file path=xl/ctrlProps/ctrlProp218.xml><?xml version="1.0" encoding="utf-8"?>
<formControlPr xmlns="http://schemas.microsoft.com/office/spreadsheetml/2009/9/main" objectType="Drop" dropStyle="combo" dx="15" fmlaLink="_Output!$E$513" fmlaRange="_Input!$C$27:$C$31" noThreeD="1" sel="4" val="0"/>
</file>

<file path=xl/ctrlProps/ctrlProp219.xml><?xml version="1.0" encoding="utf-8"?>
<formControlPr xmlns="http://schemas.microsoft.com/office/spreadsheetml/2009/9/main" objectType="Drop" dropStyle="combo" dx="15" fmlaLink="_Output!$E$514" fmlaRange="_Input!$C$27:$C$31" noThreeD="1" sel="3" val="0"/>
</file>

<file path=xl/ctrlProps/ctrlProp220.xml><?xml version="1.0" encoding="utf-8"?>
<formControlPr xmlns="http://schemas.microsoft.com/office/spreadsheetml/2009/9/main" objectType="Drop" dropStyle="combo" dx="15" fmlaLink="_Output!$E$515" fmlaRange="_Input!$C$27:$C$31" noThreeD="1" sel="4" val="0"/>
</file>

<file path=xl/ctrlProps/ctrlProp221.xml><?xml version="1.0" encoding="utf-8"?>
<formControlPr xmlns="http://schemas.microsoft.com/office/spreadsheetml/2009/9/main" objectType="Drop" dropStyle="combo" dx="15" fmlaLink="_Output!$E$516" fmlaRange="_Input!$C$27:$C$31" noThreeD="1" sel="4" val="0"/>
</file>

<file path=xl/ctrlProps/ctrlProp222.xml><?xml version="1.0" encoding="utf-8"?>
<formControlPr xmlns="http://schemas.microsoft.com/office/spreadsheetml/2009/9/main" objectType="Drop" dropStyle="combo" dx="15" fmlaLink="_Output!$D$520" fmlaRange="_Input!$C$13:$C$17" noThreeD="1" sel="4" val="0"/>
</file>

<file path=xl/ctrlProps/ctrlProp223.xml><?xml version="1.0" encoding="utf-8"?>
<formControlPr xmlns="http://schemas.microsoft.com/office/spreadsheetml/2009/9/main" objectType="Drop" dropStyle="combo" dx="15" fmlaLink="_Output!$D$522" fmlaRange="_Input!$C$39:$C$43" noThreeD="1" sel="4" val="0"/>
</file>

<file path=xl/ctrlProps/ctrlProp224.xml><?xml version="1.0" encoding="utf-8"?>
<formControlPr xmlns="http://schemas.microsoft.com/office/spreadsheetml/2009/9/main" objectType="Drop" dropStyle="combo" dx="15" fmlaLink="_Output!$E$520" fmlaRange="_Input!$C$27:$C$31" noThreeD="1" sel="4" val="0"/>
</file>

<file path=xl/ctrlProps/ctrlProp225.xml><?xml version="1.0" encoding="utf-8"?>
<formControlPr xmlns="http://schemas.microsoft.com/office/spreadsheetml/2009/9/main" objectType="Drop" dropStyle="combo" dx="15" fmlaLink="_Output!$E$522" fmlaRange="_Input!$C$27:$C$31" noThreeD="1" sel="4" val="0"/>
</file>

<file path=xl/ctrlProps/ctrlProp226.xml><?xml version="1.0" encoding="utf-8"?>
<formControlPr xmlns="http://schemas.microsoft.com/office/spreadsheetml/2009/9/main" objectType="Drop" dropStyle="combo" dx="15" fmlaLink="_Output!$D$518" fmlaRange="_Input!$C$13:$C$17" noThreeD="1" sel="4" val="0"/>
</file>

<file path=xl/ctrlProps/ctrlProp227.xml><?xml version="1.0" encoding="utf-8"?>
<formControlPr xmlns="http://schemas.microsoft.com/office/spreadsheetml/2009/9/main" objectType="Drop" dropStyle="combo" dx="15" fmlaLink="_Output!$E$518" fmlaRange="_Input!$C$27:$C$31" noThreeD="1" sel="4" val="0"/>
</file>

<file path=xl/ctrlProps/ctrlProp228.xml><?xml version="1.0" encoding="utf-8"?>
<formControlPr xmlns="http://schemas.microsoft.com/office/spreadsheetml/2009/9/main" objectType="Drop" dropStyle="combo" dx="15" fmlaLink="_Output!$D$517" fmlaRange="_Input!$C$39:$C$43" noThreeD="1" sel="4" val="0"/>
</file>

<file path=xl/ctrlProps/ctrlProp229.xml><?xml version="1.0" encoding="utf-8"?>
<formControlPr xmlns="http://schemas.microsoft.com/office/spreadsheetml/2009/9/main" objectType="Drop" dropStyle="combo" dx="15" fmlaLink="_Output!$E$517" fmlaRange="_Input!$C$27:$C$31" noThreeD="1" sel="4" val="0"/>
</file>

<file path=xl/ctrlProps/ctrlProp230.xml><?xml version="1.0" encoding="utf-8"?>
<formControlPr xmlns="http://schemas.microsoft.com/office/spreadsheetml/2009/9/main" objectType="Drop" dropStyle="combo" dx="15" fmlaLink="_Output!$D$1132" fmlaRange="_Input!$C$13:$C$17" noThreeD="1" sel="4" val="0"/>
</file>

<file path=xl/ctrlProps/ctrlProp231.xml><?xml version="1.0" encoding="utf-8"?>
<formControlPr xmlns="http://schemas.microsoft.com/office/spreadsheetml/2009/9/main" objectType="Drop" dropStyle="combo" dx="15" fmlaLink="_Output!$D$1133" fmlaRange="_Input!$C$13:$C$17" noThreeD="1" sel="4" val="0"/>
</file>

<file path=xl/ctrlProps/ctrlProp232.xml><?xml version="1.0" encoding="utf-8"?>
<formControlPr xmlns="http://schemas.microsoft.com/office/spreadsheetml/2009/9/main" objectType="Drop" dropStyle="combo" dx="15" fmlaLink="_Output!$D$1134" fmlaRange="_Input!$C$13:$C$17" noThreeD="1" sel="4" val="0"/>
</file>

<file path=xl/ctrlProps/ctrlProp233.xml><?xml version="1.0" encoding="utf-8"?>
<formControlPr xmlns="http://schemas.microsoft.com/office/spreadsheetml/2009/9/main" objectType="Drop" dropStyle="combo" dx="15" fmlaLink="_Output!$D$1135" fmlaRange="_Input!$C$13:$C$17" noThreeD="1" sel="2" val="0"/>
</file>

<file path=xl/ctrlProps/ctrlProp234.xml><?xml version="1.0" encoding="utf-8"?>
<formControlPr xmlns="http://schemas.microsoft.com/office/spreadsheetml/2009/9/main" objectType="Drop" dropStyle="combo" dx="15" fmlaLink="_Output!$D$1136" fmlaRange="_Input!$C$13:$C$17" noThreeD="1" sel="4" val="0"/>
</file>

<file path=xl/ctrlProps/ctrlProp235.xml><?xml version="1.0" encoding="utf-8"?>
<formControlPr xmlns="http://schemas.microsoft.com/office/spreadsheetml/2009/9/main" objectType="Drop" dropStyle="combo" dx="15" fmlaLink="_Output!$E$1132" fmlaRange="_Input!$C$27:$C$31" noThreeD="1" sel="4" val="0"/>
</file>

<file path=xl/ctrlProps/ctrlProp236.xml><?xml version="1.0" encoding="utf-8"?>
<formControlPr xmlns="http://schemas.microsoft.com/office/spreadsheetml/2009/9/main" objectType="Drop" dropStyle="combo" dx="15" fmlaLink="_Output!$E$1133" fmlaRange="_Input!$C$27:$C$31" noThreeD="1" sel="4" val="0"/>
</file>

<file path=xl/ctrlProps/ctrlProp237.xml><?xml version="1.0" encoding="utf-8"?>
<formControlPr xmlns="http://schemas.microsoft.com/office/spreadsheetml/2009/9/main" objectType="Drop" dropStyle="combo" dx="15" fmlaLink="_Output!$E$1134" fmlaRange="_Input!$C$27:$C$31" noThreeD="1" sel="4" val="0"/>
</file>

<file path=xl/ctrlProps/ctrlProp238.xml><?xml version="1.0" encoding="utf-8"?>
<formControlPr xmlns="http://schemas.microsoft.com/office/spreadsheetml/2009/9/main" objectType="Drop" dropStyle="combo" dx="15" fmlaLink="_Output!$E$1135" fmlaRange="_Input!$C$27:$C$31" noThreeD="1" sel="2" val="0"/>
</file>

<file path=xl/ctrlProps/ctrlProp239.xml><?xml version="1.0" encoding="utf-8"?>
<formControlPr xmlns="http://schemas.microsoft.com/office/spreadsheetml/2009/9/main" objectType="Drop" dropStyle="combo" dx="15" fmlaLink="_Output!$E$1136" fmlaRange="_Input!$C$27:$C$31" noThreeD="1" sel="4" val="0"/>
</file>

<file path=xl/ctrlProps/ctrlProp240.xml><?xml version="1.0" encoding="utf-8"?>
<formControlPr xmlns="http://schemas.microsoft.com/office/spreadsheetml/2009/9/main" objectType="Drop" dropStyle="combo" dx="15" fmlaLink="_Output!$D$1218" fmlaRange="_Input!$C$13:$C$17" noThreeD="1" sel="4" val="0"/>
</file>

<file path=xl/ctrlProps/ctrlProp241.xml><?xml version="1.0" encoding="utf-8"?>
<formControlPr xmlns="http://schemas.microsoft.com/office/spreadsheetml/2009/9/main" objectType="Drop" dropStyle="combo" dx="15" fmlaLink="_Output!$E$1218" fmlaRange="_Input!$C$27:$C$31" noThreeD="1" sel="4" val="0"/>
</file>

<file path=xl/ctrlProps/ctrlProp242.xml><?xml version="1.0" encoding="utf-8"?>
<formControlPr xmlns="http://schemas.microsoft.com/office/spreadsheetml/2009/9/main" objectType="Drop" dropStyle="combo" dx="15" fmlaLink="_Output!$D$1304" fmlaRange="_Input!$C$13:$C$18" noThreeD="1" sel="3" val="0"/>
</file>

<file path=xl/ctrlProps/ctrlProp243.xml><?xml version="1.0" encoding="utf-8"?>
<formControlPr xmlns="http://schemas.microsoft.com/office/spreadsheetml/2009/9/main" objectType="Drop" dropStyle="combo" dx="15" fmlaLink="_Output!$D$1305" fmlaRange="_Input!$C$13:$C$18" noThreeD="1" sel="4" val="0"/>
</file>

<file path=xl/ctrlProps/ctrlProp244.xml><?xml version="1.0" encoding="utf-8"?>
<formControlPr xmlns="http://schemas.microsoft.com/office/spreadsheetml/2009/9/main" objectType="Drop" dropStyle="combo" dx="15" fmlaLink="_Output!$D$1306" fmlaRange="_Input!$C$13:$C$18" noThreeD="1" sel="3" val="0"/>
</file>

<file path=xl/ctrlProps/ctrlProp245.xml><?xml version="1.0" encoding="utf-8"?>
<formControlPr xmlns="http://schemas.microsoft.com/office/spreadsheetml/2009/9/main" objectType="Drop" dropStyle="combo" dx="15" fmlaLink="_Output!$D$1307" fmlaRange="_Input!$C$13:$C$18" noThreeD="1" sel="4" val="0"/>
</file>

<file path=xl/ctrlProps/ctrlProp246.xml><?xml version="1.0" encoding="utf-8"?>
<formControlPr xmlns="http://schemas.microsoft.com/office/spreadsheetml/2009/9/main" objectType="Drop" dropStyle="combo" dx="15" fmlaLink="_Output!$D$1308" fmlaRange="_Input!$C$13:$C$18" noThreeD="1" sel="4" val="0"/>
</file>

<file path=xl/ctrlProps/ctrlProp247.xml><?xml version="1.0" encoding="utf-8"?>
<formControlPr xmlns="http://schemas.microsoft.com/office/spreadsheetml/2009/9/main" objectType="Drop" dropStyle="combo" dx="15" fmlaLink="_Output!$D$1310" fmlaRange="_Input!$C$13:$C$18" noThreeD="1" sel="3" val="0"/>
</file>

<file path=xl/ctrlProps/ctrlProp248.xml><?xml version="1.0" encoding="utf-8"?>
<formControlPr xmlns="http://schemas.microsoft.com/office/spreadsheetml/2009/9/main" objectType="Drop" dropStyle="combo" dx="15" fmlaLink="_Output!$D$1311" fmlaRange="_Input!$C$13:$C$18" noThreeD="1" sel="3" val="0"/>
</file>

<file path=xl/ctrlProps/ctrlProp249.xml><?xml version="1.0" encoding="utf-8"?>
<formControlPr xmlns="http://schemas.microsoft.com/office/spreadsheetml/2009/9/main" objectType="Drop" dropStyle="combo" dx="15" fmlaLink="_Output!$D$1312" fmlaRange="_Input!$C$13:$C$18" noThreeD="1" sel="3" val="0"/>
</file>

<file path=xl/ctrlProps/ctrlProp250.xml><?xml version="1.0" encoding="utf-8"?>
<formControlPr xmlns="http://schemas.microsoft.com/office/spreadsheetml/2009/9/main" objectType="Drop" dropStyle="combo" dx="15" fmlaLink="_Output!$D$1313" fmlaRange="_Input!$C$13:$C$18" noThreeD="1" sel="4" val="0"/>
</file>

<file path=xl/ctrlProps/ctrlProp251.xml><?xml version="1.0" encoding="utf-8"?>
<formControlPr xmlns="http://schemas.microsoft.com/office/spreadsheetml/2009/9/main" objectType="Drop" dropStyle="combo" dx="15" fmlaLink="_Output!$D$1314" fmlaRange="_Input!$C$13:$C$18" noThreeD="1" sel="4" val="0"/>
</file>

<file path=xl/ctrlProps/ctrlProp252.xml><?xml version="1.0" encoding="utf-8"?>
<formControlPr xmlns="http://schemas.microsoft.com/office/spreadsheetml/2009/9/main" objectType="Drop" dropStyle="combo" dx="15" fmlaLink="_Output!$D$1315" fmlaRange="_Input!$C$13:$C$18" noThreeD="1" sel="4" val="0"/>
</file>

<file path=xl/ctrlProps/ctrlProp253.xml><?xml version="1.0" encoding="utf-8"?>
<formControlPr xmlns="http://schemas.microsoft.com/office/spreadsheetml/2009/9/main" objectType="Drop" dropStyle="combo" dx="15" fmlaLink="_Output!$D$1317" fmlaRange="_Input!$C$13:$C$18" noThreeD="1" sel="3" val="0"/>
</file>

<file path=xl/ctrlProps/ctrlProp254.xml><?xml version="1.0" encoding="utf-8"?>
<formControlPr xmlns="http://schemas.microsoft.com/office/spreadsheetml/2009/9/main" objectType="Drop" dropStyle="combo" dx="15" fmlaLink="_Output!$D$1318" fmlaRange="_Input!$C$13:$C$18" noThreeD="1" sel="4" val="0"/>
</file>

<file path=xl/ctrlProps/ctrlProp255.xml><?xml version="1.0" encoding="utf-8"?>
<formControlPr xmlns="http://schemas.microsoft.com/office/spreadsheetml/2009/9/main" objectType="Drop" dropStyle="combo" dx="15" fmlaLink="_Output!$D$1319" fmlaRange="_Input!$C$13:$C$18" noThreeD="1" sel="4" val="0"/>
</file>

<file path=xl/ctrlProps/ctrlProp256.xml><?xml version="1.0" encoding="utf-8"?>
<formControlPr xmlns="http://schemas.microsoft.com/office/spreadsheetml/2009/9/main" objectType="Drop" dropStyle="combo" dx="15" fmlaLink="_Output!$D$1320" fmlaRange="_Input!$C$13:$C$18" noThreeD="1" sel="3" val="0"/>
</file>

<file path=xl/ctrlProps/ctrlProp257.xml><?xml version="1.0" encoding="utf-8"?>
<formControlPr xmlns="http://schemas.microsoft.com/office/spreadsheetml/2009/9/main" objectType="Drop" dropStyle="combo" dx="15" fmlaLink="_Output!$D$1334" fmlaRange="_Input!$C$13:$C$18" noThreeD="1" sel="3" val="0"/>
</file>

<file path=xl/ctrlProps/ctrlProp258.xml><?xml version="1.0" encoding="utf-8"?>
<formControlPr xmlns="http://schemas.microsoft.com/office/spreadsheetml/2009/9/main" objectType="Drop" dropStyle="combo" dx="15" fmlaLink="_Output!$D$1336" fmlaRange="_Input!$C$13:$C$18" noThreeD="1" sel="3" val="0"/>
</file>

<file path=xl/ctrlProps/ctrlProp259.xml><?xml version="1.0" encoding="utf-8"?>
<formControlPr xmlns="http://schemas.microsoft.com/office/spreadsheetml/2009/9/main" objectType="Drop" dropStyle="combo" dx="15" fmlaLink="_Output!$D$1338" fmlaRange="_Input!$C$13:$C$18" noThreeD="1" sel="3" val="0"/>
</file>

<file path=xl/ctrlProps/ctrlProp260.xml><?xml version="1.0" encoding="utf-8"?>
<formControlPr xmlns="http://schemas.microsoft.com/office/spreadsheetml/2009/9/main" objectType="Drop" dropStyle="combo" dx="15" fmlaLink="_Output!$D$1340" fmlaRange="_Input!$C$13:$C$18" noThreeD="1" sel="4" val="0"/>
</file>

<file path=xl/ctrlProps/ctrlProp261.xml><?xml version="1.0" encoding="utf-8"?>
<formControlPr xmlns="http://schemas.microsoft.com/office/spreadsheetml/2009/9/main" objectType="Drop" dropStyle="combo" dx="15" fmlaLink="_Output!$D$1342" fmlaRange="_Input!$C$13:$C$18" noThreeD="1" sel="4" val="0"/>
</file>

<file path=xl/ctrlProps/ctrlProp262.xml><?xml version="1.0" encoding="utf-8"?>
<formControlPr xmlns="http://schemas.microsoft.com/office/spreadsheetml/2009/9/main" objectType="Drop" dropStyle="combo" dx="15" fmlaLink="_Output!$D$1343" fmlaRange="_Input!$C$13:$C$18" noThreeD="1" sel="3" val="0"/>
</file>

<file path=xl/ctrlProps/ctrlProp263.xml><?xml version="1.0" encoding="utf-8"?>
<formControlPr xmlns="http://schemas.microsoft.com/office/spreadsheetml/2009/9/main" objectType="Drop" dropStyle="combo" dx="15" fmlaLink="_Output!$D$1344" fmlaRange="_Input!$C$13:$C$18" noThreeD="1" sel="4" val="0"/>
</file>

<file path=xl/ctrlProps/ctrlProp264.xml><?xml version="1.0" encoding="utf-8"?>
<formControlPr xmlns="http://schemas.microsoft.com/office/spreadsheetml/2009/9/main" objectType="Drop" dropStyle="combo" dx="15" fmlaLink="_Output!$D$1345" fmlaRange="_Input!$C$13:$C$18" noThreeD="1" sel="4" val="0"/>
</file>

<file path=xl/ctrlProps/ctrlProp265.xml><?xml version="1.0" encoding="utf-8"?>
<formControlPr xmlns="http://schemas.microsoft.com/office/spreadsheetml/2009/9/main" objectType="Drop" dropStyle="combo" dx="15" fmlaLink="_Output!$D$1346" fmlaRange="_Input!$C$13:$C$18" noThreeD="1" sel="3" val="0"/>
</file>

<file path=xl/ctrlProps/ctrlProp266.xml><?xml version="1.0" encoding="utf-8"?>
<formControlPr xmlns="http://schemas.microsoft.com/office/spreadsheetml/2009/9/main" objectType="Drop" dropStyle="combo" dx="15" fmlaLink="_Output!$D$1347" fmlaRange="_Input!$C$13:$C$18" noThreeD="1" sel="3" val="0"/>
</file>

<file path=xl/ctrlProps/ctrlProp267.xml><?xml version="1.0" encoding="utf-8"?>
<formControlPr xmlns="http://schemas.microsoft.com/office/spreadsheetml/2009/9/main" objectType="Drop" dropStyle="combo" dx="15" fmlaLink="_Output!$D$1348" fmlaRange="_Input!$C$13:$C$18" noThreeD="1" sel="4" val="0"/>
</file>

<file path=xl/ctrlProps/ctrlProp268.xml><?xml version="1.0" encoding="utf-8"?>
<formControlPr xmlns="http://schemas.microsoft.com/office/spreadsheetml/2009/9/main" objectType="Drop" dropStyle="combo" dx="15" fmlaLink="_Output!$D$1349" fmlaRange="_Input!$C$13:$C$18" noThreeD="1" sel="3" val="0"/>
</file>

<file path=xl/ctrlProps/ctrlProp269.xml><?xml version="1.0" encoding="utf-8"?>
<formControlPr xmlns="http://schemas.microsoft.com/office/spreadsheetml/2009/9/main" objectType="Drop" dropStyle="combo" dx="15" fmlaLink="_Output!$D$1350" fmlaRange="_Input!$C$13:$C$18" noThreeD="1" sel="4" val="0"/>
</file>

<file path=xl/ctrlProps/ctrlProp270.xml><?xml version="1.0" encoding="utf-8"?>
<formControlPr xmlns="http://schemas.microsoft.com/office/spreadsheetml/2009/9/main" objectType="Drop" dropStyle="combo" dx="15" fmlaLink="_Output!$D$1351" fmlaRange="_Input!$C$13:$C$18" noThreeD="1" sel="3" val="0"/>
</file>

<file path=xl/ctrlProps/ctrlProp271.xml><?xml version="1.0" encoding="utf-8"?>
<formControlPr xmlns="http://schemas.microsoft.com/office/spreadsheetml/2009/9/main" objectType="Drop" dropStyle="combo" dx="15" fmlaLink="_Output!$D$1352" fmlaRange="_Input!$C$13:$C$18" noThreeD="1" sel="3" val="0"/>
</file>

<file path=xl/ctrlProps/ctrlProp272.xml><?xml version="1.0" encoding="utf-8"?>
<formControlPr xmlns="http://schemas.microsoft.com/office/spreadsheetml/2009/9/main" objectType="Drop" dropStyle="combo" dx="15" fmlaLink="_Output!$D$1353" fmlaRange="_Input!$C$13:$C$18" noThreeD="1" sel="4" val="0"/>
</file>

<file path=xl/ctrlProps/ctrlProp273.xml><?xml version="1.0" encoding="utf-8"?>
<formControlPr xmlns="http://schemas.microsoft.com/office/spreadsheetml/2009/9/main" objectType="Drop" dropStyle="combo" dx="15" fmlaLink="_Output!$D$1354" fmlaRange="_Input!$C$13:$C$18" noThreeD="1" sel="4" val="0"/>
</file>

<file path=xl/ctrlProps/ctrlProp274.xml><?xml version="1.0" encoding="utf-8"?>
<formControlPr xmlns="http://schemas.microsoft.com/office/spreadsheetml/2009/9/main" objectType="Drop" dropStyle="combo" dx="15" fmlaLink="_Output!$D$1355" fmlaRange="_Input!$C$13:$C$18" noThreeD="1" sel="4" val="0"/>
</file>

<file path=xl/ctrlProps/ctrlProp275.xml><?xml version="1.0" encoding="utf-8"?>
<formControlPr xmlns="http://schemas.microsoft.com/office/spreadsheetml/2009/9/main" objectType="Drop" dropStyle="combo" dx="15" fmlaLink="_Output!$D$1356" fmlaRange="_Input!$C$13:$C$18" noThreeD="1" sel="3" val="0"/>
</file>

<file path=xl/ctrlProps/ctrlProp276.xml><?xml version="1.0" encoding="utf-8"?>
<formControlPr xmlns="http://schemas.microsoft.com/office/spreadsheetml/2009/9/main" objectType="Drop" dropStyle="combo" dx="15" fmlaLink="_Output!$D$1357" fmlaRange="_Input!$C$13:$C$18" noThreeD="1" sel="3" val="0"/>
</file>

<file path=xl/ctrlProps/ctrlProp277.xml><?xml version="1.0" encoding="utf-8"?>
<formControlPr xmlns="http://schemas.microsoft.com/office/spreadsheetml/2009/9/main" objectType="Drop" dropStyle="combo" dx="15" fmlaLink="_Output!$D$1358" fmlaRange="_Input!$C$13:$C$18" noThreeD="1" sel="3" val="0"/>
</file>

<file path=xl/ctrlProps/ctrlProp278.xml><?xml version="1.0" encoding="utf-8"?>
<formControlPr xmlns="http://schemas.microsoft.com/office/spreadsheetml/2009/9/main" objectType="Drop" dropStyle="combo" dx="15" fmlaLink="_Output!$D$1359" fmlaRange="_Input!$C$13:$C$18" noThreeD="1" sel="4" val="0"/>
</file>

<file path=xl/ctrlProps/ctrlProp279.xml><?xml version="1.0" encoding="utf-8"?>
<formControlPr xmlns="http://schemas.microsoft.com/office/spreadsheetml/2009/9/main" objectType="Drop" dropStyle="combo" dx="15" fmlaLink="_Output!$D$1360" fmlaRange="_Input!$C$13:$C$18" noThreeD="1" sel="3" val="0"/>
</file>

<file path=xl/ctrlProps/ctrlProp280.xml><?xml version="1.0" encoding="utf-8"?>
<formControlPr xmlns="http://schemas.microsoft.com/office/spreadsheetml/2009/9/main" objectType="Drop" dropStyle="combo" dx="15" fmlaLink="_Output!$D$1361" fmlaRange="_Input!$C$13:$C$18" noThreeD="1" sel="3" val="0"/>
</file>

<file path=xl/ctrlProps/ctrlProp281.xml><?xml version="1.0" encoding="utf-8"?>
<formControlPr xmlns="http://schemas.microsoft.com/office/spreadsheetml/2009/9/main" objectType="Drop" dropStyle="combo" dx="15" fmlaLink="_Output!$D$1362" fmlaRange="_Input!$C$13:$C$18" noThreeD="1" sel="3" val="0"/>
</file>

<file path=xl/ctrlProps/ctrlProp282.xml><?xml version="1.0" encoding="utf-8"?>
<formControlPr xmlns="http://schemas.microsoft.com/office/spreadsheetml/2009/9/main" objectType="Drop" dropStyle="combo" dx="15" fmlaLink="_Output!$D$1363" fmlaRange="_Input!$C$13:$C$18" noThreeD="1" sel="3" val="0"/>
</file>

<file path=xl/ctrlProps/ctrlProp283.xml><?xml version="1.0" encoding="utf-8"?>
<formControlPr xmlns="http://schemas.microsoft.com/office/spreadsheetml/2009/9/main" objectType="Drop" dropStyle="combo" dx="15" fmlaLink="_Output!$D$1364" fmlaRange="_Input!$C$13:$C$18" noThreeD="1" sel="3" val="0"/>
</file>

<file path=xl/ctrlProps/ctrlProp284.xml><?xml version="1.0" encoding="utf-8"?>
<formControlPr xmlns="http://schemas.microsoft.com/office/spreadsheetml/2009/9/main" objectType="Drop" dropStyle="combo" dx="15" fmlaLink="_Output!$D$1365" fmlaRange="_Input!$C$13:$C$18" noThreeD="1" sel="3" val="0"/>
</file>

<file path=xl/ctrlProps/ctrlProp285.xml><?xml version="1.0" encoding="utf-8"?>
<formControlPr xmlns="http://schemas.microsoft.com/office/spreadsheetml/2009/9/main" objectType="Drop" dropStyle="combo" dx="15" fmlaLink="_Output!$D$1322" fmlaRange="_Input!$C$13:$C$18" noThreeD="1" sel="3" val="0"/>
</file>

<file path=xl/ctrlProps/ctrlProp286.xml><?xml version="1.0" encoding="utf-8"?>
<formControlPr xmlns="http://schemas.microsoft.com/office/spreadsheetml/2009/9/main" objectType="Drop" dropStyle="combo" dx="15" fmlaLink="_Output!$D$1324" fmlaRange="_Input!$C$13:$C$18" noThreeD="1" sel="3" val="0"/>
</file>

<file path=xl/ctrlProps/ctrlProp287.xml><?xml version="1.0" encoding="utf-8"?>
<formControlPr xmlns="http://schemas.microsoft.com/office/spreadsheetml/2009/9/main" objectType="Drop" dropStyle="combo" dx="15" fmlaLink="_Output!$D$1326" fmlaRange="_Input!$C$13:$C$18" noThreeD="1" sel="3" val="0"/>
</file>

<file path=xl/ctrlProps/ctrlProp288.xml><?xml version="1.0" encoding="utf-8"?>
<formControlPr xmlns="http://schemas.microsoft.com/office/spreadsheetml/2009/9/main" objectType="Drop" dropStyle="combo" dx="15" fmlaLink="_Output!$D$1328" fmlaRange="_Input!$C$13:$C$18" noThreeD="1" sel="4" val="0"/>
</file>

<file path=xl/ctrlProps/ctrlProp289.xml><?xml version="1.0" encoding="utf-8"?>
<formControlPr xmlns="http://schemas.microsoft.com/office/spreadsheetml/2009/9/main" objectType="Drop" dropStyle="combo" dx="15" fmlaLink="_Output!$D$1330" fmlaRange="_Input!$C$13:$C$18" noThreeD="1" sel="3" val="0"/>
</file>

<file path=xl/ctrlProps/ctrlProp290.xml><?xml version="1.0" encoding="utf-8"?>
<formControlPr xmlns="http://schemas.microsoft.com/office/spreadsheetml/2009/9/main" objectType="Drop" dropStyle="combo" dx="15" fmlaLink="_Output!$D$1332" fmlaRange="_Input!$C$13:$C$18" noThreeD="1" sel="4" val="0"/>
</file>

<file path=xl/ctrlProps/ctrlProp291.xml><?xml version="1.0" encoding="utf-8"?>
<formControlPr xmlns="http://schemas.microsoft.com/office/spreadsheetml/2009/9/main" objectType="Drop" dropStyle="combo" dx="15" fmlaLink="_Output!$D$149" fmlaRange="_Input!$C$13:$C$17" noThreeD="1" sel="4" val="0"/>
</file>

<file path=xl/ctrlProps/ctrlProp292.xml><?xml version="1.0" encoding="utf-8"?>
<formControlPr xmlns="http://schemas.microsoft.com/office/spreadsheetml/2009/9/main" objectType="Drop" dropStyle="combo" dx="15" fmlaLink="_Output!$D$150" fmlaRange="_Input!$C$13:$C$17" noThreeD="1" sel="4" val="0"/>
</file>

<file path=xl/ctrlProps/ctrlProp293.xml><?xml version="1.0" encoding="utf-8"?>
<formControlPr xmlns="http://schemas.microsoft.com/office/spreadsheetml/2009/9/main" objectType="Drop" dropStyle="combo" dx="15" fmlaLink="_Output!$E$149" fmlaRange="_Input!$C$27:$C$31" noThreeD="1" sel="4" val="0"/>
</file>

<file path=xl/ctrlProps/ctrlProp294.xml><?xml version="1.0" encoding="utf-8"?>
<formControlPr xmlns="http://schemas.microsoft.com/office/spreadsheetml/2009/9/main" objectType="Drop" dropStyle="combo" dx="15" fmlaLink="_Output!$E$150" fmlaRange="_Input!$C$27:$C$31" noThreeD="1" sel="4" val="0"/>
</file>

<file path=xl/ctrlProps/ctrlProp295.xml><?xml version="1.0" encoding="utf-8"?>
<formControlPr xmlns="http://schemas.microsoft.com/office/spreadsheetml/2009/9/main" objectType="Drop" dropStyle="combo" dx="15" fmlaLink="_Output!$E$152" fmlaRange="_Input!$C$27:$C$31" noThreeD="1" sel="3" val="0"/>
</file>

<file path=xl/ctrlProps/ctrlProp296.xml><?xml version="1.0" encoding="utf-8"?>
<formControlPr xmlns="http://schemas.microsoft.com/office/spreadsheetml/2009/9/main" objectType="Drop" dropStyle="combo" dx="15" fmlaLink="_Output!$D$153" fmlaRange="_Input!$C$39:$C$43" noThreeD="1" sel="5" val="0"/>
</file>

<file path=xl/ctrlProps/ctrlProp297.xml><?xml version="1.0" encoding="utf-8"?>
<formControlPr xmlns="http://schemas.microsoft.com/office/spreadsheetml/2009/9/main" objectType="Drop" dropStyle="combo" dx="15" fmlaLink="_Output!$D$154" fmlaRange="_Input!$C$13:$C$17" noThreeD="1" sel="5" val="0"/>
</file>

<file path=xl/ctrlProps/ctrlProp298.xml><?xml version="1.0" encoding="utf-8"?>
<formControlPr xmlns="http://schemas.microsoft.com/office/spreadsheetml/2009/9/main" objectType="Drop" dropStyle="combo" dx="15" fmlaLink="_Output!$E$153" fmlaRange="_Input!$C$27:$C$31" noThreeD="1" sel="5" val="0"/>
</file>

<file path=xl/ctrlProps/ctrlProp299.xml><?xml version="1.0" encoding="utf-8"?>
<formControlPr xmlns="http://schemas.microsoft.com/office/spreadsheetml/2009/9/main" objectType="Drop" dropStyle="combo" dx="15" fmlaLink="_Output!$E$154" fmlaRange="_Input!$C$27:$C$31" noThreeD="1" sel="5" val="0"/>
</file>

<file path=xl/ctrlProps/ctrlProp300.xml><?xml version="1.0" encoding="utf-8"?>
<formControlPr xmlns="http://schemas.microsoft.com/office/spreadsheetml/2009/9/main" objectType="Drop" dropStyle="combo" dx="15" fmlaLink="_Output!$D$152" fmlaRange="_Input!$C$13:$C$17" noThreeD="1" sel="3" val="0"/>
</file>

<file path=xl/ctrlProps/ctrlProp301.xml><?xml version="1.0" encoding="utf-8"?>
<formControlPr xmlns="http://schemas.microsoft.com/office/spreadsheetml/2009/9/main" objectType="Drop" dropStyle="combo" dx="15" fmlaLink="_Output!$E$156" fmlaRange="_Input!$C$27:$C$31" noThreeD="1" sel="3" val="0"/>
</file>

<file path=xl/ctrlProps/ctrlProp302.xml><?xml version="1.0" encoding="utf-8"?>
<formControlPr xmlns="http://schemas.microsoft.com/office/spreadsheetml/2009/9/main" objectType="Drop" dropStyle="combo" dx="15" fmlaLink="_Output!$D$156" fmlaRange="_Input!$C$39:$C$43" noThreeD="1" sel="3" val="0"/>
</file>

<file path=xl/ctrlProps/ctrlProp303.xml><?xml version="1.0" encoding="utf-8"?>
<formControlPr xmlns="http://schemas.microsoft.com/office/spreadsheetml/2009/9/main" objectType="Drop" dropStyle="combo" dx="15" fmlaLink="_Output!$D$158" fmlaRange="_Input!$C$39:$C$43" noThreeD="1" sel="3" val="0"/>
</file>

<file path=xl/ctrlProps/ctrlProp304.xml><?xml version="1.0" encoding="utf-8"?>
<formControlPr xmlns="http://schemas.microsoft.com/office/spreadsheetml/2009/9/main" objectType="Drop" dropStyle="combo" dx="15" fmlaLink="_Output!$E$158" fmlaRange="_Input!$C$27:$C$31" noThreeD="1" sel="3" val="0"/>
</file>

<file path=xl/ctrlProps/ctrlProp305.xml><?xml version="1.0" encoding="utf-8"?>
<formControlPr xmlns="http://schemas.microsoft.com/office/spreadsheetml/2009/9/main" objectType="Drop" dropStyle="combo" dx="15" fmlaLink="_Output!$D$157" fmlaRange="_Input!$C$39:$C$43" noThreeD="1" sel="3" val="0"/>
</file>

<file path=xl/ctrlProps/ctrlProp306.xml><?xml version="1.0" encoding="utf-8"?>
<formControlPr xmlns="http://schemas.microsoft.com/office/spreadsheetml/2009/9/main" objectType="Drop" dropStyle="combo" dx="15" fmlaLink="_Output!$E$157" fmlaRange="_Input!$C$27:$C$31" noThreeD="1" sel="3" val="0"/>
</file>

<file path=xl/ctrlProps/ctrlProp307.xml><?xml version="1.0" encoding="utf-8"?>
<formControlPr xmlns="http://schemas.microsoft.com/office/spreadsheetml/2009/9/main" objectType="Drop" dropStyle="combo" dx="15" fmlaLink="_Output!$D$155" fmlaRange="_Input!$C$13:$C$17" noThreeD="1" sel="5" val="0"/>
</file>

<file path=xl/ctrlProps/ctrlProp308.xml><?xml version="1.0" encoding="utf-8"?>
<formControlPr xmlns="http://schemas.microsoft.com/office/spreadsheetml/2009/9/main" objectType="Drop" dropStyle="combo" dx="15" fmlaLink="_Output!$E$155" fmlaRange="_Input!$C$27:$C$31" noThreeD="1" sel="5" val="0"/>
</file>

<file path=xl/ctrlProps/ctrlProp309.xml><?xml version="1.0" encoding="utf-8"?>
<formControlPr xmlns="http://schemas.microsoft.com/office/spreadsheetml/2009/9/main" objectType="Drop" dropStyle="combo" dx="15" fmlaLink="_Output!$D$151" fmlaRange="_Input!$C$13:$C$17" noThreeD="1" sel="5" val="0"/>
</file>

<file path=xl/ctrlProps/ctrlProp310.xml><?xml version="1.0" encoding="utf-8"?>
<formControlPr xmlns="http://schemas.microsoft.com/office/spreadsheetml/2009/9/main" objectType="Drop" dropStyle="combo" dx="15" fmlaLink="_Output!$E$151" fmlaRange="_Input!$C$27:$C$31" noThreeD="1" sel="5" val="0"/>
</file>

<file path=xl/ctrlProps/ctrlProp311.xml><?xml version="1.0" encoding="utf-8"?>
<formControlPr xmlns="http://schemas.microsoft.com/office/spreadsheetml/2009/9/main" objectType="Drop" dropStyle="combo" dx="15" fmlaLink="_Output!$D$1074" fmlaRange="_Input!$C$13:$C$17" noThreeD="1" sel="4" val="0"/>
</file>

<file path=xl/ctrlProps/ctrlProp312.xml><?xml version="1.0" encoding="utf-8"?>
<formControlPr xmlns="http://schemas.microsoft.com/office/spreadsheetml/2009/9/main" objectType="Drop" dropStyle="combo" dx="15" fmlaLink="_Output!$E$1074" fmlaRange="_Input!$C$27:$C$31" noThreeD="1" sel="4" val="0"/>
</file>

<file path=xl/ctrlProps/ctrlProp313.xml><?xml version="1.0" encoding="utf-8"?>
<formControlPr xmlns="http://schemas.microsoft.com/office/spreadsheetml/2009/9/main" objectType="Drop" dropStyle="combo" dx="15" fmlaLink="_Output!$D$1075" fmlaRange="_Input!$C$13:$C$17" noThreeD="1" sel="3" val="0"/>
</file>

<file path=xl/ctrlProps/ctrlProp314.xml><?xml version="1.0" encoding="utf-8"?>
<formControlPr xmlns="http://schemas.microsoft.com/office/spreadsheetml/2009/9/main" objectType="Drop" dropStyle="combo" dx="15" fmlaLink="_Output!$E$1075" fmlaRange="_Input!$C$27:$C$31" noThreeD="1" sel="3" val="0"/>
</file>

<file path=xl/ctrlProps/ctrlProp315.xml><?xml version="1.0" encoding="utf-8"?>
<formControlPr xmlns="http://schemas.microsoft.com/office/spreadsheetml/2009/9/main" objectType="Drop" dropStyle="combo" dx="15" fmlaLink="_Output!$D$1076" fmlaRange="_Input!$C$13:$C$17" noThreeD="1" sel="3" val="0"/>
</file>

<file path=xl/ctrlProps/ctrlProp316.xml><?xml version="1.0" encoding="utf-8"?>
<formControlPr xmlns="http://schemas.microsoft.com/office/spreadsheetml/2009/9/main" objectType="Drop" dropStyle="combo" dx="15" fmlaLink="_Output!$E$1076" fmlaRange="_Input!$C$27:$C$31" noThreeD="1" sel="3" val="0"/>
</file>

<file path=xl/ctrlProps/ctrlProp317.xml><?xml version="1.0" encoding="utf-8"?>
<formControlPr xmlns="http://schemas.microsoft.com/office/spreadsheetml/2009/9/main" objectType="Drop" dropStyle="combo" dx="15" fmlaLink="_Output!$D$1077" fmlaRange="_Input!$C$13:$C$17" noThreeD="1" sel="5" val="0"/>
</file>

<file path=xl/ctrlProps/ctrlProp318.xml><?xml version="1.0" encoding="utf-8"?>
<formControlPr xmlns="http://schemas.microsoft.com/office/spreadsheetml/2009/9/main" objectType="Drop" dropStyle="combo" dx="15" fmlaLink="_Output!$E$1077" fmlaRange="_Input!$C$27:$C$31" noThreeD="1" sel="5" val="0"/>
</file>

<file path=xl/ctrlProps/ctrlProp319.xml><?xml version="1.0" encoding="utf-8"?>
<formControlPr xmlns="http://schemas.microsoft.com/office/spreadsheetml/2009/9/main" objectType="Drop" dropStyle="combo" dx="15" fmlaLink="_Output!$D$5" fmlaRange="_Input!$C$13:$C$17" noThreeD="1" sel="4" val="0"/>
</file>

<file path=xl/ctrlProps/ctrlProp320.xml><?xml version="1.0" encoding="utf-8"?>
<formControlPr xmlns="http://schemas.microsoft.com/office/spreadsheetml/2009/9/main" objectType="Drop" dropStyle="combo" dx="15" fmlaLink="_Output!$D$6" fmlaRange="_Input!$C$13:$C$17" noThreeD="1" sel="4" val="0"/>
</file>

<file path=xl/ctrlProps/ctrlProp321.xml><?xml version="1.0" encoding="utf-8"?>
<formControlPr xmlns="http://schemas.microsoft.com/office/spreadsheetml/2009/9/main" objectType="Drop" dropStyle="combo" dx="15" fmlaLink="_Output!$D$7" fmlaRange="_Input!$C$13:$C$17" noThreeD="1" sel="4" val="0"/>
</file>

<file path=xl/ctrlProps/ctrlProp322.xml><?xml version="1.0" encoding="utf-8"?>
<formControlPr xmlns="http://schemas.microsoft.com/office/spreadsheetml/2009/9/main" objectType="Drop" dropStyle="combo" dx="15" fmlaLink="_Output!$D$8" fmlaRange="_Input!$C$13:$C$17" noThreeD="1" sel="4" val="0"/>
</file>

<file path=xl/ctrlProps/ctrlProp323.xml><?xml version="1.0" encoding="utf-8"?>
<formControlPr xmlns="http://schemas.microsoft.com/office/spreadsheetml/2009/9/main" objectType="Drop" dropStyle="combo" dx="15" fmlaLink="_Output!$D$9" fmlaRange="_Input!$C$13:$C$17" noThreeD="1" sel="4" val="0"/>
</file>

<file path=xl/ctrlProps/ctrlProp324.xml><?xml version="1.0" encoding="utf-8"?>
<formControlPr xmlns="http://schemas.microsoft.com/office/spreadsheetml/2009/9/main" objectType="Drop" dropStyle="combo" dx="15" fmlaLink="_Output!$E$5" fmlaRange="_Input!$C$27:$C$31" noThreeD="1" sel="4" val="0"/>
</file>

<file path=xl/ctrlProps/ctrlProp325.xml><?xml version="1.0" encoding="utf-8"?>
<formControlPr xmlns="http://schemas.microsoft.com/office/spreadsheetml/2009/9/main" objectType="Drop" dropStyle="combo" dx="15" fmlaLink="_Output!$E$6" fmlaRange="_Input!$C$27:$C$31" noThreeD="1" sel="4" val="0"/>
</file>

<file path=xl/ctrlProps/ctrlProp326.xml><?xml version="1.0" encoding="utf-8"?>
<formControlPr xmlns="http://schemas.microsoft.com/office/spreadsheetml/2009/9/main" objectType="Drop" dropStyle="combo" dx="15" fmlaLink="_Output!$E$7" fmlaRange="_Input!$C$27:$C$31" noThreeD="1" sel="4" val="0"/>
</file>

<file path=xl/ctrlProps/ctrlProp327.xml><?xml version="1.0" encoding="utf-8"?>
<formControlPr xmlns="http://schemas.microsoft.com/office/spreadsheetml/2009/9/main" objectType="Drop" dropStyle="combo" dx="15" fmlaLink="_Output!$E$8" fmlaRange="_Input!$C$27:$C$31" noThreeD="1" sel="4" val="0"/>
</file>

<file path=xl/ctrlProps/ctrlProp328.xml><?xml version="1.0" encoding="utf-8"?>
<formControlPr xmlns="http://schemas.microsoft.com/office/spreadsheetml/2009/9/main" objectType="Drop" dropStyle="combo" dx="15" fmlaLink="_Output!$E$9" fmlaRange="_Input!$C$27:$C$31" noThreeD="1" sel="4" val="0"/>
</file>

<file path=xl/ctrlProps/ctrlProp329.xml><?xml version="1.0" encoding="utf-8"?>
<formControlPr xmlns="http://schemas.microsoft.com/office/spreadsheetml/2009/9/main" objectType="Drop" dropStyle="combo" dx="15" fmlaLink="_Output!$D$13" fmlaRange="_Input!$C$13:$C$17" noThreeD="1" sel="4" val="0"/>
</file>

<file path=xl/ctrlProps/ctrlProp330.xml><?xml version="1.0" encoding="utf-8"?>
<formControlPr xmlns="http://schemas.microsoft.com/office/spreadsheetml/2009/9/main" objectType="Drop" dropStyle="combo" dx="15" fmlaLink="_Output!$D$23" fmlaRange="_Input!$C$13:$C$17" noThreeD="1" sel="4" val="0"/>
</file>

<file path=xl/ctrlProps/ctrlProp331.xml><?xml version="1.0" encoding="utf-8"?>
<formControlPr xmlns="http://schemas.microsoft.com/office/spreadsheetml/2009/9/main" objectType="Drop" dropStyle="combo" dx="15" fmlaLink="_Output!$D$24" fmlaRange="_Input!$C$13:$C$17" noThreeD="1" sel="4" val="0"/>
</file>

<file path=xl/ctrlProps/ctrlProp332.xml><?xml version="1.0" encoding="utf-8"?>
<formControlPr xmlns="http://schemas.microsoft.com/office/spreadsheetml/2009/9/main" objectType="Drop" dropStyle="combo" dx="15" fmlaLink="_Output!$D$25" fmlaRange="_Input!$C$13:$C$17" noThreeD="1" sel="4" val="0"/>
</file>

<file path=xl/ctrlProps/ctrlProp333.xml><?xml version="1.0" encoding="utf-8"?>
<formControlPr xmlns="http://schemas.microsoft.com/office/spreadsheetml/2009/9/main" objectType="Drop" dropStyle="combo" dx="15" fmlaLink="_Output!$D$26" fmlaRange="_Input!$C$39:$C$43" noThreeD="1" sel="4" val="0"/>
</file>

<file path=xl/ctrlProps/ctrlProp334.xml><?xml version="1.0" encoding="utf-8"?>
<formControlPr xmlns="http://schemas.microsoft.com/office/spreadsheetml/2009/9/main" objectType="Drop" dropStyle="combo" dx="15" fmlaLink="_Output!$D$27" fmlaRange="_Input!$C$39:$C$43" noThreeD="1" sel="5" val="0"/>
</file>

<file path=xl/ctrlProps/ctrlProp335.xml><?xml version="1.0" encoding="utf-8"?>
<formControlPr xmlns="http://schemas.microsoft.com/office/spreadsheetml/2009/9/main" objectType="Drop" dropStyle="combo" dx="15" fmlaLink="_Output!$E$13" fmlaRange="_Input!$C$27:$C$31" noThreeD="1" sel="4" val="0"/>
</file>

<file path=xl/ctrlProps/ctrlProp336.xml><?xml version="1.0" encoding="utf-8"?>
<formControlPr xmlns="http://schemas.microsoft.com/office/spreadsheetml/2009/9/main" objectType="Drop" dropStyle="combo" dx="15" fmlaLink="_Output!$E$23" fmlaRange="_Input!$C$27:$C$31" noThreeD="1" sel="4" val="0"/>
</file>

<file path=xl/ctrlProps/ctrlProp337.xml><?xml version="1.0" encoding="utf-8"?>
<formControlPr xmlns="http://schemas.microsoft.com/office/spreadsheetml/2009/9/main" objectType="Drop" dropStyle="combo" dx="15" fmlaLink="_Output!$E$24" fmlaRange="_Input!$C$27:$C$31" noThreeD="1" sel="4" val="0"/>
</file>

<file path=xl/ctrlProps/ctrlProp338.xml><?xml version="1.0" encoding="utf-8"?>
<formControlPr xmlns="http://schemas.microsoft.com/office/spreadsheetml/2009/9/main" objectType="Drop" dropStyle="combo" dx="15" fmlaLink="_Output!$E$25" fmlaRange="_Input!$C$27:$C$31" noThreeD="1" sel="4" val="0"/>
</file>

<file path=xl/ctrlProps/ctrlProp339.xml><?xml version="1.0" encoding="utf-8"?>
<formControlPr xmlns="http://schemas.microsoft.com/office/spreadsheetml/2009/9/main" objectType="Drop" dropStyle="combo" dx="15" fmlaLink="_Output!$E$26" fmlaRange="_Input!$C$27:$C$31" noThreeD="1" sel="4" val="0"/>
</file>

<file path=xl/ctrlProps/ctrlProp340.xml><?xml version="1.0" encoding="utf-8"?>
<formControlPr xmlns="http://schemas.microsoft.com/office/spreadsheetml/2009/9/main" objectType="Drop" dropStyle="combo" dx="15" fmlaLink="_Output!$E$27" fmlaRange="_Input!$C$27:$C$31" noThreeD="1" sel="5" val="0"/>
</file>

<file path=xl/ctrlProps/ctrlProp341.xml><?xml version="1.0" encoding="utf-8"?>
<formControlPr xmlns="http://schemas.microsoft.com/office/spreadsheetml/2009/9/main" objectType="Drop" dropStyle="combo" dx="15" fmlaLink="_Output!$D$15" fmlaRange="_Input!$C$3:$C$4" noThreeD="1" sel="2" val="0"/>
</file>

<file path=xl/ctrlProps/ctrlProp342.xml><?xml version="1.0" encoding="utf-8"?>
<formControlPr xmlns="http://schemas.microsoft.com/office/spreadsheetml/2009/9/main" objectType="Drop" dropStyle="combo" dx="15" fmlaLink="_Output!$D$16" fmlaRange="_Input!$C$3:$C$4" noThreeD="1" sel="2" val="0"/>
</file>

<file path=xl/ctrlProps/ctrlProp343.xml><?xml version="1.0" encoding="utf-8"?>
<formControlPr xmlns="http://schemas.microsoft.com/office/spreadsheetml/2009/9/main" objectType="Drop" dropStyle="combo" dx="15" fmlaLink="_Output!$D$17" fmlaRange="_Input!$C$3:$C$4" noThreeD="1" sel="2" val="0"/>
</file>

<file path=xl/ctrlProps/ctrlProp344.xml><?xml version="1.0" encoding="utf-8"?>
<formControlPr xmlns="http://schemas.microsoft.com/office/spreadsheetml/2009/9/main" objectType="Drop" dropStyle="combo" dx="15" fmlaLink="_Output!$D$18" fmlaRange="_Input!$C$3:$C$4" noThreeD="1" sel="2" val="0"/>
</file>

<file path=xl/ctrlProps/ctrlProp345.xml><?xml version="1.0" encoding="utf-8"?>
<formControlPr xmlns="http://schemas.microsoft.com/office/spreadsheetml/2009/9/main" objectType="Drop" dropStyle="combo" dx="15" fmlaLink="_Output!$D$19" fmlaRange="_Input!$C$3:$C$4" noThreeD="1" sel="2" val="0"/>
</file>

<file path=xl/ctrlProps/ctrlProp346.xml><?xml version="1.0" encoding="utf-8"?>
<formControlPr xmlns="http://schemas.microsoft.com/office/spreadsheetml/2009/9/main" objectType="Drop" dropStyle="combo" dx="15" fmlaLink="_Output!$D$20" fmlaRange="_Input!$C$3:$C$4" noThreeD="1" sel="2" val="0"/>
</file>

<file path=xl/ctrlProps/ctrlProp347.xml><?xml version="1.0" encoding="utf-8"?>
<formControlPr xmlns="http://schemas.microsoft.com/office/spreadsheetml/2009/9/main" objectType="Drop" dropStyle="combo" dx="15" fmlaLink="_Output!$D$21" fmlaRange="_Input!$C$3:$C$4" noThreeD="1" sel="2" val="0"/>
</file>

<file path=xl/ctrlProps/ctrlProp348.xml><?xml version="1.0" encoding="utf-8"?>
<formControlPr xmlns="http://schemas.microsoft.com/office/spreadsheetml/2009/9/main" objectType="Drop" dropStyle="combo" dx="15" fmlaLink="_Output!$D$27" fmlaRange="_Input!$C$39:$C$43" noThreeD="1" sel="5" val="0"/>
</file>

<file path=xl/ctrlProps/ctrlProp349.xml><?xml version="1.0" encoding="utf-8"?>
<formControlPr xmlns="http://schemas.microsoft.com/office/spreadsheetml/2009/9/main" objectType="Drop" dropStyle="combo" dx="15" fmlaLink="_Output!$E$27" fmlaRange="_Input!$C$27:$C$31" noThreeD="1" sel="5" val="0"/>
</file>

<file path=xl/ctrlProps/ctrlProp350.xml><?xml version="1.0" encoding="utf-8"?>
<formControlPr xmlns="http://schemas.microsoft.com/office/spreadsheetml/2009/9/main" objectType="Drop" dropStyle="combo" dx="15" fmlaLink="_Output!$D$1068" fmlaRange="_Input!$C$13:$C$17" noThreeD="1" sel="4" val="0"/>
</file>

<file path=xl/ctrlProps/ctrlProp351.xml><?xml version="1.0" encoding="utf-8"?>
<formControlPr xmlns="http://schemas.microsoft.com/office/spreadsheetml/2009/9/main" objectType="Drop" dropStyle="combo" dx="15" fmlaLink="_Output!$E$1068" fmlaRange="_Input!$C$27:$C$31" noThreeD="1" sel="4" val="0"/>
</file>

<file path=xl/ctrlProps/ctrlProp352.xml><?xml version="1.0" encoding="utf-8"?>
<formControlPr xmlns="http://schemas.microsoft.com/office/spreadsheetml/2009/9/main" objectType="Drop" dropStyle="combo" dx="15" fmlaLink="_Output!$D$1068" fmlaRange="_Input!$C$13:$C$17" noThreeD="1" sel="4" val="0"/>
</file>

<file path=xl/ctrlProps/ctrlProp353.xml><?xml version="1.0" encoding="utf-8"?>
<formControlPr xmlns="http://schemas.microsoft.com/office/spreadsheetml/2009/9/main" objectType="Drop" dropStyle="combo" dx="15" fmlaLink="_Output!$E$1068" fmlaRange="_Input!$C$27:$C$31" noThreeD="1" sel="4" val="0"/>
</file>

<file path=xl/ctrlProps/ctrlProp354.xml><?xml version="1.0" encoding="utf-8"?>
<formControlPr xmlns="http://schemas.microsoft.com/office/spreadsheetml/2009/9/main" objectType="Drop" dropStyle="combo" dx="15" fmlaLink="_Output!$D$85" fmlaRange="_Input!$C$13:$C$17" noThreeD="1" sel="5" val="0"/>
</file>

<file path=xl/ctrlProps/ctrlProp355.xml><?xml version="1.0" encoding="utf-8"?>
<formControlPr xmlns="http://schemas.microsoft.com/office/spreadsheetml/2009/9/main" objectType="Drop" dropStyle="combo" dx="15" fmlaLink="_Output!$E$85" fmlaRange="_Input!$C$27:$C$31" noThreeD="1" sel="5" val="0"/>
</file>

<file path=xl/ctrlProps/ctrlProp356.xml><?xml version="1.0" encoding="utf-8"?>
<formControlPr xmlns="http://schemas.microsoft.com/office/spreadsheetml/2009/9/main" objectType="Drop" dropStyle="combo" dx="15" fmlaLink="_Output!$D$31" fmlaRange="_Input!$C$13:$C$17" noThreeD="1" sel="4" val="0"/>
</file>

<file path=xl/ctrlProps/ctrlProp357.xml><?xml version="1.0" encoding="utf-8"?>
<formControlPr xmlns="http://schemas.microsoft.com/office/spreadsheetml/2009/9/main" objectType="Drop" dropStyle="combo" dx="15" fmlaLink="_Output!$E$31" fmlaRange="_Input!$C$27:$C$31" noThreeD="1" sel="4" val="0"/>
</file>

<file path=xl/ctrlProps/ctrlProp358.xml><?xml version="1.0" encoding="utf-8"?>
<formControlPr xmlns="http://schemas.microsoft.com/office/spreadsheetml/2009/9/main" objectType="Drop" dropStyle="combo" dx="15" fmlaLink="_Output!$D$33" fmlaRange="_Input!$C$3:$C$4" noThreeD="1" sel="2" val="0"/>
</file>

<file path=xl/ctrlProps/ctrlProp359.xml><?xml version="1.0" encoding="utf-8"?>
<formControlPr xmlns="http://schemas.microsoft.com/office/spreadsheetml/2009/9/main" objectType="Drop" dropStyle="combo" dx="15" fmlaLink="_Output!$D$34" fmlaRange="_Input!$C$3:$C$4" noThreeD="1" sel="2" val="0"/>
</file>

<file path=xl/ctrlProps/ctrlProp360.xml><?xml version="1.0" encoding="utf-8"?>
<formControlPr xmlns="http://schemas.microsoft.com/office/spreadsheetml/2009/9/main" objectType="Drop" dropStyle="combo" dx="15" fmlaLink="_Output!$D$35" fmlaRange="_Input!$C$3:$C$4" noThreeD="1" sel="2" val="0"/>
</file>

<file path=xl/ctrlProps/ctrlProp361.xml><?xml version="1.0" encoding="utf-8"?>
<formControlPr xmlns="http://schemas.microsoft.com/office/spreadsheetml/2009/9/main" objectType="Drop" dropStyle="combo" dx="15" fmlaLink="_Output!$D$36" fmlaRange="_Input!$C$3:$C$4" noThreeD="1" sel="2" val="0"/>
</file>

<file path=xl/ctrlProps/ctrlProp362.xml><?xml version="1.0" encoding="utf-8"?>
<formControlPr xmlns="http://schemas.microsoft.com/office/spreadsheetml/2009/9/main" objectType="Drop" dropStyle="combo" dx="15" fmlaLink="_Output!$D$37" fmlaRange="_Input!$C$3:$C$4" noThreeD="1" sel="2" val="0"/>
</file>

<file path=xl/ctrlProps/ctrlProp363.xml><?xml version="1.0" encoding="utf-8"?>
<formControlPr xmlns="http://schemas.microsoft.com/office/spreadsheetml/2009/9/main" objectType="Drop" dropStyle="combo" dx="15" fmlaLink="_Output!$D$38" fmlaRange="_Input!$C$3:$C$4" noThreeD="1" sel="2" val="0"/>
</file>

<file path=xl/ctrlProps/ctrlProp364.xml><?xml version="1.0" encoding="utf-8"?>
<formControlPr xmlns="http://schemas.microsoft.com/office/spreadsheetml/2009/9/main" objectType="Drop" dropStyle="combo" dx="15" fmlaLink="_Output!$D$39" fmlaRange="_Input!$C$3:$C$4" noThreeD="1" sel="2" val="0"/>
</file>

<file path=xl/ctrlProps/ctrlProp365.xml><?xml version="1.0" encoding="utf-8"?>
<formControlPr xmlns="http://schemas.microsoft.com/office/spreadsheetml/2009/9/main" objectType="Drop" dropStyle="combo" dx="15" fmlaLink="_Output!$D$40" fmlaRange="_Input!$C$3:$C$4" noThreeD="1" sel="2" val="0"/>
</file>

<file path=xl/ctrlProps/ctrlProp366.xml><?xml version="1.0" encoding="utf-8"?>
<formControlPr xmlns="http://schemas.microsoft.com/office/spreadsheetml/2009/9/main" objectType="Drop" dropStyle="combo" dx="15" fmlaLink="_Output!$D$41" fmlaRange="_Input!$C$3:$C$4" noThreeD="1" sel="2" val="0"/>
</file>

<file path=xl/ctrlProps/ctrlProp367.xml><?xml version="1.0" encoding="utf-8"?>
<formControlPr xmlns="http://schemas.microsoft.com/office/spreadsheetml/2009/9/main" objectType="Drop" dropStyle="combo" dx="15" fmlaLink="_Output!$D$44" fmlaRange="_Input!$C$39:$C$43" noThreeD="1" sel="4" val="0"/>
</file>

<file path=xl/ctrlProps/ctrlProp368.xml><?xml version="1.0" encoding="utf-8"?>
<formControlPr xmlns="http://schemas.microsoft.com/office/spreadsheetml/2009/9/main" objectType="Drop" dropStyle="combo" dx="15" fmlaLink="_Output!$D$45" fmlaRange="_Input!$C$13:$C$17" noThreeD="1" sel="3" val="0"/>
</file>

<file path=xl/ctrlProps/ctrlProp369.xml><?xml version="1.0" encoding="utf-8"?>
<formControlPr xmlns="http://schemas.microsoft.com/office/spreadsheetml/2009/9/main" objectType="Drop" dropStyle="combo" dx="15" fmlaLink="_Output!$D$46" fmlaRange="_Input!$C$13:$C$17" noThreeD="1" sel="3" val="0"/>
</file>

<file path=xl/ctrlProps/ctrlProp370.xml><?xml version="1.0" encoding="utf-8"?>
<formControlPr xmlns="http://schemas.microsoft.com/office/spreadsheetml/2009/9/main" objectType="Drop" dropStyle="combo" dx="15" fmlaLink="_Output!$E$44" fmlaRange="_Input!$C$27:$C$31" noThreeD="1" sel="4" val="0"/>
</file>

<file path=xl/ctrlProps/ctrlProp371.xml><?xml version="1.0" encoding="utf-8"?>
<formControlPr xmlns="http://schemas.microsoft.com/office/spreadsheetml/2009/9/main" objectType="Drop" dropStyle="combo" dx="15" fmlaLink="_Output!$E$45" fmlaRange="_Input!$C$27:$C$31" noThreeD="1" sel="3" val="0"/>
</file>

<file path=xl/ctrlProps/ctrlProp372.xml><?xml version="1.0" encoding="utf-8"?>
<formControlPr xmlns="http://schemas.microsoft.com/office/spreadsheetml/2009/9/main" objectType="Drop" dropStyle="combo" dx="15" fmlaLink="_Output!$E$46" fmlaRange="_Input!$C$27:$C$31" noThreeD="1" sel="3" val="0"/>
</file>

<file path=xl/ctrlProps/ctrlProp373.xml><?xml version="1.0" encoding="utf-8"?>
<formControlPr xmlns="http://schemas.microsoft.com/office/spreadsheetml/2009/9/main" objectType="Drop" dropStyle="combo" dx="15" fmlaLink="_Output!$D$42" fmlaRange="_Input!$C$3:$C$4" noThreeD="1" sel="2" val="0"/>
</file>

<file path=xl/ctrlProps/ctrlProp374.xml><?xml version="1.0" encoding="utf-8"?>
<formControlPr xmlns="http://schemas.microsoft.com/office/spreadsheetml/2009/9/main" objectType="Drop" dropStyle="combo" dx="15" fmlaLink="_Output!$D$43" fmlaRange="_Input!$C$3:$C$4" noThreeD="1" sel="2" val="0"/>
</file>

<file path=xl/ctrlProps/ctrlProp375.xml><?xml version="1.0" encoding="utf-8"?>
<formControlPr xmlns="http://schemas.microsoft.com/office/spreadsheetml/2009/9/main" objectType="Drop" dropStyle="combo" dx="15" fmlaLink="_Output!$D$50" fmlaRange="_Input!$C$13:$C$17" noThreeD="1" sel="4" val="0"/>
</file>

<file path=xl/ctrlProps/ctrlProp376.xml><?xml version="1.0" encoding="utf-8"?>
<formControlPr xmlns="http://schemas.microsoft.com/office/spreadsheetml/2009/9/main" objectType="Drop" dropStyle="combo" dx="15" fmlaLink="_Output!$D$51" fmlaRange="_Input!$C$13:$C$17" noThreeD="1" sel="4" val="0"/>
</file>

<file path=xl/ctrlProps/ctrlProp377.xml><?xml version="1.0" encoding="utf-8"?>
<formControlPr xmlns="http://schemas.microsoft.com/office/spreadsheetml/2009/9/main" objectType="Drop" dropStyle="combo" dx="15" fmlaLink="_Output!$E$50" fmlaRange="_Input!$C$27:$C$31" noThreeD="1" sel="4" val="0"/>
</file>

<file path=xl/ctrlProps/ctrlProp378.xml><?xml version="1.0" encoding="utf-8"?>
<formControlPr xmlns="http://schemas.microsoft.com/office/spreadsheetml/2009/9/main" objectType="Drop" dropStyle="combo" dx="15" fmlaLink="_Output!$E$51" fmlaRange="_Input!$C$27:$C$31" noThreeD="1" sel="4" val="0"/>
</file>

<file path=xl/ctrlProps/ctrlProp379.xml><?xml version="1.0" encoding="utf-8"?>
<formControlPr xmlns="http://schemas.microsoft.com/office/spreadsheetml/2009/9/main" objectType="Drop" dropStyle="combo" dx="15" fmlaLink="_Output!$D$53" fmlaRange="_Input!$C$3:$C$4" noThreeD="1" sel="2" val="0"/>
</file>

<file path=xl/ctrlProps/ctrlProp380.xml><?xml version="1.0" encoding="utf-8"?>
<formControlPr xmlns="http://schemas.microsoft.com/office/spreadsheetml/2009/9/main" objectType="Drop" dropStyle="combo" dx="15" fmlaLink="_Output!$D$54" fmlaRange="_Input!$C$3:$C$4" noThreeD="1" sel="2" val="0"/>
</file>

<file path=xl/ctrlProps/ctrlProp381.xml><?xml version="1.0" encoding="utf-8"?>
<formControlPr xmlns="http://schemas.microsoft.com/office/spreadsheetml/2009/9/main" objectType="Drop" dropStyle="combo" dx="15" fmlaLink="_Output!$D$55" fmlaRange="_Input!$C$3:$C$4" noThreeD="1" sel="2" val="0"/>
</file>

<file path=xl/ctrlProps/ctrlProp382.xml><?xml version="1.0" encoding="utf-8"?>
<formControlPr xmlns="http://schemas.microsoft.com/office/spreadsheetml/2009/9/main" objectType="Drop" dropStyle="combo" dx="15" fmlaLink="_Output!$D$56" fmlaRange="_Input!$C$3:$C$4" noThreeD="1" sel="2" val="0"/>
</file>

<file path=xl/ctrlProps/ctrlProp383.xml><?xml version="1.0" encoding="utf-8"?>
<formControlPr xmlns="http://schemas.microsoft.com/office/spreadsheetml/2009/9/main" objectType="Drop" dropStyle="combo" dx="15" fmlaLink="_Output!$D$57" fmlaRange="_Input!$C$3:$C$4" noThreeD="1" sel="2" val="0"/>
</file>

<file path=xl/ctrlProps/ctrlProp384.xml><?xml version="1.0" encoding="utf-8"?>
<formControlPr xmlns="http://schemas.microsoft.com/office/spreadsheetml/2009/9/main" objectType="Drop" dropStyle="combo" dx="15" fmlaLink="_Output!$D$58" fmlaRange="_Input!$C$3:$C$4" noThreeD="1" sel="2" val="0"/>
</file>

<file path=xl/ctrlProps/ctrlProp385.xml><?xml version="1.0" encoding="utf-8"?>
<formControlPr xmlns="http://schemas.microsoft.com/office/spreadsheetml/2009/9/main" objectType="Drop" dropStyle="combo" dx="15" fmlaLink="_Output!$D$59" fmlaRange="_Input!$C$3:$C$4" noThreeD="1" sel="2" val="0"/>
</file>

<file path=xl/ctrlProps/ctrlProp386.xml><?xml version="1.0" encoding="utf-8"?>
<formControlPr xmlns="http://schemas.microsoft.com/office/spreadsheetml/2009/9/main" objectType="Drop" dropStyle="combo" dx="15" fmlaLink="_Output!$D$60" fmlaRange="_Input!$C$3:$C$4" noThreeD="1" sel="2" val="0"/>
</file>

<file path=xl/ctrlProps/ctrlProp387.xml><?xml version="1.0" encoding="utf-8"?>
<formControlPr xmlns="http://schemas.microsoft.com/office/spreadsheetml/2009/9/main" objectType="Drop" dropStyle="combo" dx="15" fmlaLink="_Output!$D$61" fmlaRange="_Input!$C$3:$C$4" noThreeD="1" sel="2" val="0"/>
</file>

<file path=xl/ctrlProps/ctrlProp388.xml><?xml version="1.0" encoding="utf-8"?>
<formControlPr xmlns="http://schemas.microsoft.com/office/spreadsheetml/2009/9/main" objectType="Drop" dropStyle="combo" dx="15" fmlaLink="_Output!$D$63" fmlaRange="_Input!$C$3:$C$4" noThreeD="1" sel="2" val="0"/>
</file>

<file path=xl/ctrlProps/ctrlProp389.xml><?xml version="1.0" encoding="utf-8"?>
<formControlPr xmlns="http://schemas.microsoft.com/office/spreadsheetml/2009/9/main" objectType="Drop" dropStyle="combo" dx="15" fmlaLink="_Output!$D$62" fmlaRange="_Input!$C$3:$C$4" noThreeD="1" sel="2" val="0"/>
</file>

<file path=xl/ctrlProps/ctrlProp390.xml><?xml version="1.0" encoding="utf-8"?>
<formControlPr xmlns="http://schemas.microsoft.com/office/spreadsheetml/2009/9/main" objectType="Drop" dropStyle="combo" dx="15" fmlaLink="_Output!$D$64" fmlaRange="_Input!$C$3:$C$4" noThreeD="1" sel="2" val="0"/>
</file>

<file path=xl/ctrlProps/ctrlProp391.xml><?xml version="1.0" encoding="utf-8"?>
<formControlPr xmlns="http://schemas.microsoft.com/office/spreadsheetml/2009/9/main" objectType="Drop" dropStyle="combo" dx="15" fmlaLink="_Output!$D$66" fmlaRange="_Input!$C$3:$C$4" noThreeD="1" sel="2" val="0"/>
</file>

<file path=xl/ctrlProps/ctrlProp392.xml><?xml version="1.0" encoding="utf-8"?>
<formControlPr xmlns="http://schemas.microsoft.com/office/spreadsheetml/2009/9/main" objectType="Drop" dropStyle="combo" dx="15" fmlaLink="_Output!$D$77" fmlaRange="_Input!$C$13:$C$17" noThreeD="1" sel="4" val="0"/>
</file>

<file path=xl/ctrlProps/ctrlProp393.xml><?xml version="1.0" encoding="utf-8"?>
<formControlPr xmlns="http://schemas.microsoft.com/office/spreadsheetml/2009/9/main" objectType="Drop" dropStyle="combo" dx="15" fmlaLink="_Output!$D$78" fmlaRange="_Input!$C$39:$C$43" noThreeD="1" sel="4" val="0"/>
</file>

<file path=xl/ctrlProps/ctrlProp394.xml><?xml version="1.0" encoding="utf-8"?>
<formControlPr xmlns="http://schemas.microsoft.com/office/spreadsheetml/2009/9/main" objectType="Drop" dropStyle="combo" dx="15" fmlaLink="_Output!$D$79" fmlaRange="_Input!$C$13:$C$17" noThreeD="1" sel="4" val="0"/>
</file>

<file path=xl/ctrlProps/ctrlProp395.xml><?xml version="1.0" encoding="utf-8"?>
<formControlPr xmlns="http://schemas.microsoft.com/office/spreadsheetml/2009/9/main" objectType="Drop" dropStyle="combo" dx="15" fmlaLink="_Output!$D$80" fmlaRange="_Input!$C$39:$C$43" noThreeD="1" sel="4" val="0"/>
</file>

<file path=xl/ctrlProps/ctrlProp396.xml><?xml version="1.0" encoding="utf-8"?>
<formControlPr xmlns="http://schemas.microsoft.com/office/spreadsheetml/2009/9/main" objectType="Drop" dropStyle="combo" dx="15" fmlaLink="_Output!$E$77" fmlaRange="_Input!$C$27:$C$31" noThreeD="1" sel="4" val="0"/>
</file>

<file path=xl/ctrlProps/ctrlProp397.xml><?xml version="1.0" encoding="utf-8"?>
<formControlPr xmlns="http://schemas.microsoft.com/office/spreadsheetml/2009/9/main" objectType="Drop" dropStyle="combo" dx="15" fmlaLink="_Output!$E$78" fmlaRange="_Input!$C$27:$C$31" noThreeD="1" sel="4" val="0"/>
</file>

<file path=xl/ctrlProps/ctrlProp398.xml><?xml version="1.0" encoding="utf-8"?>
<formControlPr xmlns="http://schemas.microsoft.com/office/spreadsheetml/2009/9/main" objectType="Drop" dropStyle="combo" dx="15" fmlaLink="_Output!$E$79" fmlaRange="_Input!$C$27:$C$31" noThreeD="1" sel="4" val="0"/>
</file>

<file path=xl/ctrlProps/ctrlProp399.xml><?xml version="1.0" encoding="utf-8"?>
<formControlPr xmlns="http://schemas.microsoft.com/office/spreadsheetml/2009/9/main" objectType="Drop" dropStyle="combo" dx="15" fmlaLink="_Output!$E$80" fmlaRange="_Input!$C$27:$C$31" noThreeD="1" sel="4" val="0"/>
</file>

<file path=xl/ctrlProps/ctrlProp400.xml><?xml version="1.0" encoding="utf-8"?>
<formControlPr xmlns="http://schemas.microsoft.com/office/spreadsheetml/2009/9/main" objectType="Drop" dropStyle="combo" dx="15" fmlaLink="_Output!$D$69" fmlaRange="_Input!$C$3:$C$4" noThreeD="1" sel="2" val="0"/>
</file>

<file path=xl/ctrlProps/ctrlProp401.xml><?xml version="1.0" encoding="utf-8"?>
<formControlPr xmlns="http://schemas.microsoft.com/office/spreadsheetml/2009/9/main" objectType="Drop" dropStyle="combo" dx="15" fmlaLink="_Output!$D$70" fmlaRange="_Input!$C$3:$C$4" noThreeD="1" sel="2" val="0"/>
</file>

<file path=xl/ctrlProps/ctrlProp402.xml><?xml version="1.0" encoding="utf-8"?>
<formControlPr xmlns="http://schemas.microsoft.com/office/spreadsheetml/2009/9/main" objectType="Drop" dropStyle="combo" dx="15" fmlaLink="_Output!$D$67" fmlaRange="_Input!$C$13:$C$17" noThreeD="1" sel="4" val="0"/>
</file>

<file path=xl/ctrlProps/ctrlProp403.xml><?xml version="1.0" encoding="utf-8"?>
<formControlPr xmlns="http://schemas.microsoft.com/office/spreadsheetml/2009/9/main" objectType="Drop" dropStyle="combo" dx="15" fmlaLink="_Output!$E$67" fmlaRange="_Input!$C$27:$C$31" noThreeD="1" sel="4" val="0"/>
</file>

<file path=xl/ctrlProps/ctrlProp404.xml><?xml version="1.0" encoding="utf-8"?>
<formControlPr xmlns="http://schemas.microsoft.com/office/spreadsheetml/2009/9/main" objectType="Drop" dropStyle="combo" dx="15" fmlaLink="_Output!$D$71" fmlaRange="_Input!$C$3:$C$4" noThreeD="1" sel="2" val="0"/>
</file>

<file path=xl/ctrlProps/ctrlProp405.xml><?xml version="1.0" encoding="utf-8"?>
<formControlPr xmlns="http://schemas.microsoft.com/office/spreadsheetml/2009/9/main" objectType="Drop" dropStyle="combo" dx="15" fmlaLink="_Output!$D$72" fmlaRange="_Input!$C$3:$C$4" noThreeD="1" sel="2" val="0"/>
</file>

<file path=xl/ctrlProps/ctrlProp406.xml><?xml version="1.0" encoding="utf-8"?>
<formControlPr xmlns="http://schemas.microsoft.com/office/spreadsheetml/2009/9/main" objectType="Drop" dropStyle="combo" dx="15" fmlaLink="_Output!$D$73" fmlaRange="_Input!$C$3:$C$4" noThreeD="1" sel="2" val="0"/>
</file>

<file path=xl/ctrlProps/ctrlProp407.xml><?xml version="1.0" encoding="utf-8"?>
<formControlPr xmlns="http://schemas.microsoft.com/office/spreadsheetml/2009/9/main" objectType="Drop" dropStyle="combo" dx="15" fmlaLink="_Output!$D$74" fmlaRange="_Input!$C$3:$C$4" noThreeD="1" sel="2" val="0"/>
</file>

<file path=xl/ctrlProps/ctrlProp408.xml><?xml version="1.0" encoding="utf-8"?>
<formControlPr xmlns="http://schemas.microsoft.com/office/spreadsheetml/2009/9/main" objectType="Drop" dropStyle="combo" dx="15" fmlaLink="_Output!$D$75" fmlaRange="_Input!$C$3:$C$4" noThreeD="1" sel="2" val="0"/>
</file>

<file path=xl/ctrlProps/ctrlProp409.xml><?xml version="1.0" encoding="utf-8"?>
<formControlPr xmlns="http://schemas.microsoft.com/office/spreadsheetml/2009/9/main" objectType="Drop" dropStyle="combo" dx="15" fmlaLink="_Output!$D$76" fmlaRange="_Input!$C$3:$C$4" noThreeD="1" sel="2" val="0"/>
</file>

<file path=xl/ctrlProps/ctrlProp410.xml><?xml version="1.0" encoding="utf-8"?>
<formControlPr xmlns="http://schemas.microsoft.com/office/spreadsheetml/2009/9/main" objectType="Drop" dropStyle="combo" dx="15" fmlaLink="_Output!$D$1062" fmlaRange="_Input!$C$13:$C$17" noThreeD="1" sel="3" val="0"/>
</file>

<file path=xl/ctrlProps/ctrlProp411.xml><?xml version="1.0" encoding="utf-8"?>
<formControlPr xmlns="http://schemas.microsoft.com/office/spreadsheetml/2009/9/main" objectType="Drop" dropStyle="combo" dx="15" fmlaLink="_Output!$E$1062" fmlaRange="_Input!$C$27:$C$31" noThreeD="1" sel="3" val="0"/>
</file>

<file path=xl/ctrlProps/ctrlProp412.xml><?xml version="1.0" encoding="utf-8"?>
<formControlPr xmlns="http://schemas.microsoft.com/office/spreadsheetml/2009/9/main" objectType="Drop" dropStyle="combo" dx="15" fmlaLink="_Output!$D$1155" fmlaRange="_Input!$C$13:$C$17" noThreeD="1" sel="4" val="0"/>
</file>

<file path=xl/ctrlProps/ctrlProp413.xml><?xml version="1.0" encoding="utf-8"?>
<formControlPr xmlns="http://schemas.microsoft.com/office/spreadsheetml/2009/9/main" objectType="Drop" dropStyle="combo" dx="15" fmlaLink="_Output!$E$1155" fmlaRange="_Input!$C$27:$C$31" noThreeD="1" sel="4" val="0"/>
</file>

<file path=xl/ctrlProps/ctrlProp414.xml><?xml version="1.0" encoding="utf-8"?>
<formControlPr xmlns="http://schemas.microsoft.com/office/spreadsheetml/2009/9/main" objectType="Drop" dropStyle="combo" dx="15" fmlaLink="_Output!$D$65" fmlaRange="_Input!$C$3:$C$4" noThreeD="1" sel="2" val="0"/>
</file>

<file path=xl/ctrlProps/ctrlProp415.xml><?xml version="1.0" encoding="utf-8"?>
<formControlPr xmlns="http://schemas.microsoft.com/office/spreadsheetml/2009/9/main" objectType="Drop" dropStyle="combo" dx="15" fmlaLink="_Output!$D$85" fmlaRange="_Input!$C$13:$C$17" noThreeD="1" sel="5" val="0"/>
</file>

<file path=xl/ctrlProps/ctrlProp416.xml><?xml version="1.0" encoding="utf-8"?>
<formControlPr xmlns="http://schemas.microsoft.com/office/spreadsheetml/2009/9/main" objectType="Drop" dropStyle="combo" dx="15" fmlaLink="_Output!$D$88" fmlaRange="_Input!$C$13:$C$17" noThreeD="1" sel="3" val="0"/>
</file>

<file path=xl/ctrlProps/ctrlProp417.xml><?xml version="1.0" encoding="utf-8"?>
<formControlPr xmlns="http://schemas.microsoft.com/office/spreadsheetml/2009/9/main" objectType="Drop" dropStyle="combo" dx="15" fmlaLink="_Output!$D$89" fmlaRange="_Input!$C$13:$C$17" noThreeD="1" sel="4" val="0"/>
</file>

<file path=xl/ctrlProps/ctrlProp418.xml><?xml version="1.0" encoding="utf-8"?>
<formControlPr xmlns="http://schemas.microsoft.com/office/spreadsheetml/2009/9/main" objectType="Drop" dropStyle="combo" dx="15" fmlaLink="_Output!$D$90" fmlaRange="_Input!$C$13:$C$17" noThreeD="1" sel="4" val="0"/>
</file>

<file path=xl/ctrlProps/ctrlProp419.xml><?xml version="1.0" encoding="utf-8"?>
<formControlPr xmlns="http://schemas.microsoft.com/office/spreadsheetml/2009/9/main" objectType="Drop" dropStyle="combo" dx="15" fmlaLink="_Output!$D$91" fmlaRange="_Input!$C$39:$C$43" noThreeD="1" sel="5" val="0"/>
</file>

<file path=xl/ctrlProps/ctrlProp420.xml><?xml version="1.0" encoding="utf-8"?>
<formControlPr xmlns="http://schemas.microsoft.com/office/spreadsheetml/2009/9/main" objectType="Drop" dropStyle="combo" dx="15" fmlaLink="_Output!$E$85" fmlaRange="_Input!$C$27:$C$31" noThreeD="1" sel="5" val="0"/>
</file>

<file path=xl/ctrlProps/ctrlProp421.xml><?xml version="1.0" encoding="utf-8"?>
<formControlPr xmlns="http://schemas.microsoft.com/office/spreadsheetml/2009/9/main" objectType="Drop" dropStyle="combo" dx="15" fmlaLink="_Output!$E$88" fmlaRange="_Input!$C$27:$C$31" noThreeD="1" sel="3" val="0"/>
</file>

<file path=xl/ctrlProps/ctrlProp422.xml><?xml version="1.0" encoding="utf-8"?>
<formControlPr xmlns="http://schemas.microsoft.com/office/spreadsheetml/2009/9/main" objectType="Drop" dropStyle="combo" dx="15" fmlaLink="_Output!$E$89" fmlaRange="_Input!$C$27:$C$31" noThreeD="1" sel="4" val="0"/>
</file>

<file path=xl/ctrlProps/ctrlProp423.xml><?xml version="1.0" encoding="utf-8"?>
<formControlPr xmlns="http://schemas.microsoft.com/office/spreadsheetml/2009/9/main" objectType="Drop" dropStyle="combo" dx="15" fmlaLink="_Output!$E$90" fmlaRange="_Input!$C$27:$C$31" noThreeD="1" sel="4" val="0"/>
</file>

<file path=xl/ctrlProps/ctrlProp424.xml><?xml version="1.0" encoding="utf-8"?>
<formControlPr xmlns="http://schemas.microsoft.com/office/spreadsheetml/2009/9/main" objectType="Drop" dropStyle="combo" dx="15" fmlaLink="_Output!$E$91" fmlaRange="_Input!$C$27:$C$31" noThreeD="1" sel="5" val="0"/>
</file>

<file path=xl/ctrlProps/ctrlProp425.xml><?xml version="1.0" encoding="utf-8"?>
<formControlPr xmlns="http://schemas.microsoft.com/office/spreadsheetml/2009/9/main" objectType="Drop" dropStyle="combo" dx="15" fmlaLink="_Output!$D$84" fmlaRange="_Input!$C$13:$C$17" noThreeD="1" sel="4" val="0"/>
</file>

<file path=xl/ctrlProps/ctrlProp426.xml><?xml version="1.0" encoding="utf-8"?>
<formControlPr xmlns="http://schemas.microsoft.com/office/spreadsheetml/2009/9/main" objectType="Drop" dropStyle="combo" dx="15" fmlaLink="_Output!$E$84" fmlaRange="_Input!$C$27:$C$31" noThreeD="1" sel="4" val="0"/>
</file>

<file path=xl/ctrlProps/ctrlProp427.xml><?xml version="1.0" encoding="utf-8"?>
<formControlPr xmlns="http://schemas.microsoft.com/office/spreadsheetml/2009/9/main" objectType="Drop" dropStyle="combo" dx="15" fmlaLink="_Output!$D$1064" fmlaRange="_Input!$C$13:$C$17" noThreeD="1" sel="4" val="0"/>
</file>

<file path=xl/ctrlProps/ctrlProp428.xml><?xml version="1.0" encoding="utf-8"?>
<formControlPr xmlns="http://schemas.microsoft.com/office/spreadsheetml/2009/9/main" objectType="Drop" dropStyle="combo" dx="15" fmlaLink="_Output!$E$1064" fmlaRange="_Input!$C$27:$C$31" noThreeD="1" sel="4" val="0"/>
</file>

<file path=xl/ctrlProps/ctrlProp429.xml><?xml version="1.0" encoding="utf-8"?>
<formControlPr xmlns="http://schemas.microsoft.com/office/spreadsheetml/2009/9/main" objectType="Drop" dropStyle="combo" dx="15" fmlaLink="_Output!$D$1066" fmlaRange="_Input!$C$13:$C$17" noThreeD="1" sel="3" val="0"/>
</file>

<file path=xl/ctrlProps/ctrlProp430.xml><?xml version="1.0" encoding="utf-8"?>
<formControlPr xmlns="http://schemas.microsoft.com/office/spreadsheetml/2009/9/main" objectType="Drop" dropStyle="combo" dx="15" fmlaLink="_Output!$E$1066" fmlaRange="_Input!$C$27:$C$31" noThreeD="1" sel="3" val="0"/>
</file>

<file path=xl/ctrlProps/ctrlProp431.xml><?xml version="1.0" encoding="utf-8"?>
<formControlPr xmlns="http://schemas.microsoft.com/office/spreadsheetml/2009/9/main" objectType="Drop" dropStyle="combo" dx="15" fmlaLink="_Output!$D$1068" fmlaRange="_Input!$C$13:$C$17" noThreeD="1" sel="4" val="0"/>
</file>

<file path=xl/ctrlProps/ctrlProp432.xml><?xml version="1.0" encoding="utf-8"?>
<formControlPr xmlns="http://schemas.microsoft.com/office/spreadsheetml/2009/9/main" objectType="Drop" dropStyle="combo" dx="15" fmlaLink="_Output!$E$1068" fmlaRange="_Input!$C$27:$C$31" noThreeD="1" sel="4" val="0"/>
</file>

<file path=xl/ctrlProps/ctrlProp433.xml><?xml version="1.0" encoding="utf-8"?>
<formControlPr xmlns="http://schemas.microsoft.com/office/spreadsheetml/2009/9/main" objectType="Drop" dropStyle="combo" dx="15" fmlaLink="_Output!$D$1158" fmlaRange="_Input!$C$3:$C$4" noThreeD="1" sel="2" val="0"/>
</file>

<file path=xl/ctrlProps/ctrlProp434.xml><?xml version="1.0" encoding="utf-8"?>
<formControlPr xmlns="http://schemas.microsoft.com/office/spreadsheetml/2009/9/main" objectType="Drop" dropStyle="combo" dx="15" fmlaLink="_Output!$D$1159" fmlaRange="_Input!$C$3:$C$4" noThreeD="1" sel="2" val="0"/>
</file>

<file path=xl/ctrlProps/ctrlProp435.xml><?xml version="1.0" encoding="utf-8"?>
<formControlPr xmlns="http://schemas.microsoft.com/office/spreadsheetml/2009/9/main" objectType="Drop" dropStyle="combo" dx="15" fmlaLink="_Output!$D$1160" fmlaRange="_Input!$C$3:$C$4" noThreeD="1" sel="2" val="0"/>
</file>

<file path=xl/ctrlProps/ctrlProp436.xml><?xml version="1.0" encoding="utf-8"?>
<formControlPr xmlns="http://schemas.microsoft.com/office/spreadsheetml/2009/9/main" objectType="Drop" dropStyle="combo" dx="15" fmlaLink="_Output!$D$1161" fmlaRange="_Input!$C$3:$C$4" noThreeD="1" sel="2" val="0"/>
</file>

<file path=xl/ctrlProps/ctrlProp437.xml><?xml version="1.0" encoding="utf-8"?>
<formControlPr xmlns="http://schemas.microsoft.com/office/spreadsheetml/2009/9/main" objectType="Drop" dropStyle="combo" dx="15" fmlaLink="_Output!$D$1162" fmlaRange="_Input!$C$3:$C$4" noThreeD="1" sel="2" val="0"/>
</file>

<file path=xl/ctrlProps/ctrlProp438.xml><?xml version="1.0" encoding="utf-8"?>
<formControlPr xmlns="http://schemas.microsoft.com/office/spreadsheetml/2009/9/main" objectType="Drop" dropStyle="combo" dx="15" fmlaLink="_Output!$D$1163" fmlaRange="_Input!$C$3:$C$4" noThreeD="1" sel="2" val="0"/>
</file>

<file path=xl/ctrlProps/ctrlProp439.xml><?xml version="1.0" encoding="utf-8"?>
<formControlPr xmlns="http://schemas.microsoft.com/office/spreadsheetml/2009/9/main" objectType="Drop" dropStyle="combo" dx="15" fmlaLink="_Output!$D$1164" fmlaRange="_Input!$C$3:$C$4" noThreeD="1" sel="2" val="0"/>
</file>

<file path=xl/ctrlProps/ctrlProp440.xml><?xml version="1.0" encoding="utf-8"?>
<formControlPr xmlns="http://schemas.microsoft.com/office/spreadsheetml/2009/9/main" objectType="Drop" dropStyle="combo" dx="15" fmlaLink="_Output!$D$1156" fmlaRange="_Input!$C$13:$C$17" noThreeD="1" sel="4" val="0"/>
</file>

<file path=xl/ctrlProps/ctrlProp441.xml><?xml version="1.0" encoding="utf-8"?>
<formControlPr xmlns="http://schemas.microsoft.com/office/spreadsheetml/2009/9/main" objectType="Drop" dropStyle="combo" dx="15" fmlaLink="_Output!$E$1156" fmlaRange="_Input!$C$27:$C$31" noThreeD="1" sel="4" val="0"/>
</file>

<file path=xl/ctrlProps/ctrlProp442.xml><?xml version="1.0" encoding="utf-8"?>
<formControlPr xmlns="http://schemas.microsoft.com/office/spreadsheetml/2009/9/main" objectType="Drop" dropStyle="combo" dx="15" fmlaLink="_Output!$D$1165" fmlaRange="_Input!$C$3:$C$4" noThreeD="1" sel="2" val="0"/>
</file>

<file path=xl/ctrlProps/ctrlProp443.xml><?xml version="1.0" encoding="utf-8"?>
<formControlPr xmlns="http://schemas.microsoft.com/office/spreadsheetml/2009/9/main" objectType="Drop" dropStyle="combo" dx="15" fmlaLink="_Output!$D$100" fmlaRange="_Input!$C$45:$C$49" noThreeD="1" sel="4" val="0"/>
</file>

<file path=xl/ctrlProps/ctrlProp444.xml><?xml version="1.0" encoding="utf-8"?>
<formControlPr xmlns="http://schemas.microsoft.com/office/spreadsheetml/2009/9/main" objectType="Drop" dropStyle="combo" dx="15" fmlaLink="_Output!$D$101" fmlaRange="_Input!$C$45:$C$49" noThreeD="1" sel="4" val="0"/>
</file>

<file path=xl/ctrlProps/ctrlProp445.xml><?xml version="1.0" encoding="utf-8"?>
<formControlPr xmlns="http://schemas.microsoft.com/office/spreadsheetml/2009/9/main" objectType="Drop" dropStyle="combo" dx="15" fmlaLink="_Output!$E$100" fmlaRange="_Input!$C$27:$C$31" noThreeD="1" sel="4" val="0"/>
</file>

<file path=xl/ctrlProps/ctrlProp446.xml><?xml version="1.0" encoding="utf-8"?>
<formControlPr xmlns="http://schemas.microsoft.com/office/spreadsheetml/2009/9/main" objectType="Drop" dropStyle="combo" dx="15" fmlaLink="_Output!$E$101" fmlaRange="_Input!$C$27:$C$31" noThreeD="1" sel="4" val="0"/>
</file>

<file path=xl/ctrlProps/ctrlProp447.xml><?xml version="1.0" encoding="utf-8"?>
<formControlPr xmlns="http://schemas.microsoft.com/office/spreadsheetml/2009/9/main" objectType="Drop" dropStyle="combo" dx="15" fmlaLink="_Output!$D$99" fmlaRange="_Input!$C$45:$C$49" noThreeD="1" sel="3" val="0"/>
</file>

<file path=xl/ctrlProps/ctrlProp448.xml><?xml version="1.0" encoding="utf-8"?>
<formControlPr xmlns="http://schemas.microsoft.com/office/spreadsheetml/2009/9/main" objectType="Drop" dropStyle="combo" dx="15" fmlaLink="_Output!$E$99" fmlaRange="_Input!$C$27:$C$31" noThreeD="1" sel="3" val="0"/>
</file>

<file path=xl/ctrlProps/ctrlProp449.xml><?xml version="1.0" encoding="utf-8"?>
<formControlPr xmlns="http://schemas.microsoft.com/office/spreadsheetml/2009/9/main" objectType="Drop" dropStyle="combo" dx="15" fmlaLink="_Output!$D$97" fmlaRange="_Input!$C$3:$C$4" noThreeD="1" sel="2" val="0"/>
</file>

<file path=xl/ctrlProps/ctrlProp450.xml><?xml version="1.0" encoding="utf-8"?>
<formControlPr xmlns="http://schemas.microsoft.com/office/spreadsheetml/2009/9/main" objectType="Drop" dropStyle="combo" dx="15" fmlaLink="_Output!$D$103" fmlaRange="_Input!$C$45:$C$49" noThreeD="1" sel="3" val="0"/>
</file>

<file path=xl/ctrlProps/ctrlProp451.xml><?xml version="1.0" encoding="utf-8"?>
<formControlPr xmlns="http://schemas.microsoft.com/office/spreadsheetml/2009/9/main" objectType="Drop" dropStyle="combo" dx="15" fmlaLink="_Output!$D$104" fmlaRange="_Input!$C$45:$C$49" noThreeD="1" sel="3" val="0"/>
</file>

<file path=xl/ctrlProps/ctrlProp452.xml><?xml version="1.0" encoding="utf-8"?>
<formControlPr xmlns="http://schemas.microsoft.com/office/spreadsheetml/2009/9/main" objectType="Drop" dropStyle="combo" dx="15" fmlaLink="_Output!$E$103" fmlaRange="_Input!$C$27:$C$31" noThreeD="1" sel="3" val="0"/>
</file>

<file path=xl/ctrlProps/ctrlProp453.xml><?xml version="1.0" encoding="utf-8"?>
<formControlPr xmlns="http://schemas.microsoft.com/office/spreadsheetml/2009/9/main" objectType="Drop" dropStyle="combo" dx="15" fmlaLink="_Output!$E$104" fmlaRange="_Input!$C$27:$C$31" noThreeD="1" sel="3" val="0"/>
</file>

<file path=xl/ctrlProps/ctrlProp454.xml><?xml version="1.0" encoding="utf-8"?>
<formControlPr xmlns="http://schemas.microsoft.com/office/spreadsheetml/2009/9/main" objectType="Drop" dropStyle="combo" dx="15" fmlaLink="_Output!$D$102" fmlaRange="_Input!$C$45:$C$49" noThreeD="1" sel="3" val="0"/>
</file>

<file path=xl/ctrlProps/ctrlProp455.xml><?xml version="1.0" encoding="utf-8"?>
<formControlPr xmlns="http://schemas.microsoft.com/office/spreadsheetml/2009/9/main" objectType="Drop" dropStyle="combo" dx="15" fmlaLink="_Output!$E$102" fmlaRange="_Input!$C$27:$C$31" noThreeD="1" sel="3" val="0"/>
</file>

<file path=xl/ctrlProps/ctrlProp456.xml><?xml version="1.0" encoding="utf-8"?>
<formControlPr xmlns="http://schemas.microsoft.com/office/spreadsheetml/2009/9/main" objectType="Drop" dropStyle="combo" dx="15" fmlaLink="_Output!$D$1072" fmlaRange="_Input!$C$45:$C$49" noThreeD="1" sel="3" val="0"/>
</file>

<file path=xl/ctrlProps/ctrlProp457.xml><?xml version="1.0" encoding="utf-8"?>
<formControlPr xmlns="http://schemas.microsoft.com/office/spreadsheetml/2009/9/main" objectType="Drop" dropStyle="combo" dx="15" fmlaLink="_Output!$E$1072" fmlaRange="_Input!$C$27:$C$31" noThreeD="1" sel="3" val="0"/>
</file>

<file path=xl/ctrlProps/ctrlProp458.xml><?xml version="1.0" encoding="utf-8"?>
<formControlPr xmlns="http://schemas.microsoft.com/office/spreadsheetml/2009/9/main" objectType="Drop" dropStyle="combo" dx="15" fmlaLink="_Output!$D$1073" fmlaRange="_Input!$C$45:$C$49" noThreeD="1" sel="4" val="0"/>
</file>

<file path=xl/ctrlProps/ctrlProp459.xml><?xml version="1.0" encoding="utf-8"?>
<formControlPr xmlns="http://schemas.microsoft.com/office/spreadsheetml/2009/9/main" objectType="Drop" dropStyle="combo" dx="15" fmlaLink="_Output!$E$1073" fmlaRange="_Input!$C$27:$C$31" noThreeD="1" sel="4" val="0"/>
</file>

<file path=xl/ctrlProps/ctrlProp460.xml><?xml version="1.0" encoding="utf-8"?>
<formControlPr xmlns="http://schemas.microsoft.com/office/spreadsheetml/2009/9/main" objectType="Drop" dropStyle="combo" dx="15" fmlaLink="_Output!$D$99" fmlaRange="_Input!$C$45:$C$49" noThreeD="1" sel="3" val="0"/>
</file>

<file path=xl/ctrlProps/ctrlProp461.xml><?xml version="1.0" encoding="utf-8"?>
<formControlPr xmlns="http://schemas.microsoft.com/office/spreadsheetml/2009/9/main" objectType="Drop" dropStyle="combo" dx="15" fmlaLink="_Output!$D$112" fmlaRange="_Input!$C$3:$C$4" noThreeD="1" sel="2" val="0"/>
</file>

<file path=xl/ctrlProps/ctrlProp462.xml><?xml version="1.0" encoding="utf-8"?>
<formControlPr xmlns="http://schemas.microsoft.com/office/spreadsheetml/2009/9/main" objectType="Drop" dropStyle="combo" dx="15" fmlaLink="_Output!$D$113" fmlaRange="_Input!$C$3:$C$4" noThreeD="1" sel="2" val="0"/>
</file>

<file path=xl/ctrlProps/ctrlProp463.xml><?xml version="1.0" encoding="utf-8"?>
<formControlPr xmlns="http://schemas.microsoft.com/office/spreadsheetml/2009/9/main" objectType="Drop" dropStyle="combo" dx="15" fmlaLink="_Output!$D$114" fmlaRange="_Input!$C$3:$C$4" noThreeD="1" sel="2" val="0"/>
</file>

<file path=xl/ctrlProps/ctrlProp464.xml><?xml version="1.0" encoding="utf-8"?>
<formControlPr xmlns="http://schemas.microsoft.com/office/spreadsheetml/2009/9/main" objectType="Drop" dropStyle="combo" dx="15" fmlaLink="_Output!$D$115" fmlaRange="_Input!$C$3:$C$4" noThreeD="1" sel="2" val="0"/>
</file>

<file path=xl/ctrlProps/ctrlProp465.xml><?xml version="1.0" encoding="utf-8"?>
<formControlPr xmlns="http://schemas.microsoft.com/office/spreadsheetml/2009/9/main" objectType="Drop" dropStyle="combo" dx="15" fmlaLink="_Output!$D$116" fmlaRange="_Input!$C$3:$C$4" noThreeD="1" sel="2" val="0"/>
</file>

<file path=xl/ctrlProps/ctrlProp466.xml><?xml version="1.0" encoding="utf-8"?>
<formControlPr xmlns="http://schemas.microsoft.com/office/spreadsheetml/2009/9/main" objectType="Drop" dropStyle="combo" dx="15" fmlaLink="_Output!$D$117" fmlaRange="_Input!$C$3:$C$4" noThreeD="1" sel="2" val="0"/>
</file>

<file path=xl/ctrlProps/ctrlProp467.xml><?xml version="1.0" encoding="utf-8"?>
<formControlPr xmlns="http://schemas.microsoft.com/office/spreadsheetml/2009/9/main" objectType="Drop" dropStyle="combo" dx="15" fmlaLink="_Output!$D$118" fmlaRange="_Input!$C$3:$C$4" noThreeD="1" sel="2" val="0"/>
</file>

<file path=xl/ctrlProps/ctrlProp468.xml><?xml version="1.0" encoding="utf-8"?>
<formControlPr xmlns="http://schemas.microsoft.com/office/spreadsheetml/2009/9/main" objectType="Drop" dropStyle="combo" dx="15" fmlaLink="_Output!$D$119" fmlaRange="_Input!$C$3:$C$4" noThreeD="1" sel="2" val="0"/>
</file>

<file path=xl/ctrlProps/ctrlProp469.xml><?xml version="1.0" encoding="utf-8"?>
<formControlPr xmlns="http://schemas.microsoft.com/office/spreadsheetml/2009/9/main" objectType="Drop" dropStyle="combo" dx="15" fmlaLink="_Output!$D$120" fmlaRange="_Input!$C$3:$C$4" noThreeD="1" sel="2" val="0"/>
</file>

<file path=xl/ctrlProps/ctrlProp470.xml><?xml version="1.0" encoding="utf-8"?>
<formControlPr xmlns="http://schemas.microsoft.com/office/spreadsheetml/2009/9/main" objectType="Drop" dropStyle="combo" dx="15" fmlaLink="_Output!$D$121" fmlaRange="_Input!$C$3:$C$4" noThreeD="1" sel="2" val="0"/>
</file>

<file path=xl/ctrlProps/ctrlProp471.xml><?xml version="1.0" encoding="utf-8"?>
<formControlPr xmlns="http://schemas.microsoft.com/office/spreadsheetml/2009/9/main" objectType="Drop" dropStyle="combo" dx="15" fmlaLink="_Output!$D$122" fmlaRange="_Input!$C$3:$C$4" noThreeD="1" sel="2" val="0"/>
</file>

<file path=xl/ctrlProps/ctrlProp472.xml><?xml version="1.0" encoding="utf-8"?>
<formControlPr xmlns="http://schemas.microsoft.com/office/spreadsheetml/2009/9/main" objectType="Drop" dropStyle="combo" dx="15" fmlaLink="_Output!$E$108" fmlaRange="_Input!$C$27:$C$31" noThreeD="1" sel="4" val="0"/>
</file>

<file path=xl/ctrlProps/ctrlProp473.xml><?xml version="1.0" encoding="utf-8"?>
<formControlPr xmlns="http://schemas.microsoft.com/office/spreadsheetml/2009/9/main" objectType="Drop" dropStyle="combo" dx="15" fmlaLink="_Output!$D$126" fmlaRange="_Input!$C$13:$C$17" noThreeD="1" sel="4" val="0"/>
</file>

<file path=xl/ctrlProps/ctrlProp474.xml><?xml version="1.0" encoding="utf-8"?>
<formControlPr xmlns="http://schemas.microsoft.com/office/spreadsheetml/2009/9/main" objectType="Drop" dropStyle="combo" dx="15" fmlaLink="_Output!$E$126" fmlaRange="_Input!$C$27:$C$31" noThreeD="1" sel="4" val="0"/>
</file>

<file path=xl/ctrlProps/ctrlProp475.xml><?xml version="1.0" encoding="utf-8"?>
<formControlPr xmlns="http://schemas.microsoft.com/office/spreadsheetml/2009/9/main" objectType="Drop" dropStyle="combo" dx="15" fmlaLink="_Output!$D$124" fmlaRange="_Input!$C$13:$C$17" noThreeD="1" sel="3" val="0"/>
</file>

<file path=xl/ctrlProps/ctrlProp476.xml><?xml version="1.0" encoding="utf-8"?>
<formControlPr xmlns="http://schemas.microsoft.com/office/spreadsheetml/2009/9/main" objectType="Drop" dropStyle="combo" dx="15" fmlaLink="_Output!$E$124" fmlaRange="_Input!$C$27:$C$31" noThreeD="1" sel="3" val="0"/>
</file>

<file path=xl/ctrlProps/ctrlProp477.xml><?xml version="1.0" encoding="utf-8"?>
<formControlPr xmlns="http://schemas.microsoft.com/office/spreadsheetml/2009/9/main" objectType="Drop" dropStyle="combo" dx="15" fmlaLink="_Output!$E$128" fmlaRange="_Input!$C$27:$C$31" noThreeD="1" sel="3" val="0"/>
</file>

<file path=xl/ctrlProps/ctrlProp478.xml><?xml version="1.0" encoding="utf-8"?>
<formControlPr xmlns="http://schemas.microsoft.com/office/spreadsheetml/2009/9/main" objectType="Drop" dropStyle="combo" dx="15" fmlaLink="_Output!$D$133" fmlaRange="_Input!$C$3:$C$4" noThreeD="1" sel="2" val="0"/>
</file>

<file path=xl/ctrlProps/ctrlProp479.xml><?xml version="1.0" encoding="utf-8"?>
<formControlPr xmlns="http://schemas.microsoft.com/office/spreadsheetml/2009/9/main" objectType="Drop" dropStyle="combo" dx="15" fmlaLink="_Output!$D$134" fmlaRange="_Input!$C$3:$C$4" noThreeD="1" sel="2" val="0"/>
</file>

<file path=xl/ctrlProps/ctrlProp480.xml><?xml version="1.0" encoding="utf-8"?>
<formControlPr xmlns="http://schemas.microsoft.com/office/spreadsheetml/2009/9/main" objectType="Drop" dropStyle="combo" dx="15" fmlaLink="_Output!$D$135" fmlaRange="_Input!$C$3:$C$4" noThreeD="1" sel="2" val="0"/>
</file>

<file path=xl/ctrlProps/ctrlProp481.xml><?xml version="1.0" encoding="utf-8"?>
<formControlPr xmlns="http://schemas.microsoft.com/office/spreadsheetml/2009/9/main" objectType="Drop" dropStyle="combo" dx="15" fmlaLink="_Output!$D$136" fmlaRange="_Input!$C$3:$C$4" noThreeD="1" sel="2" val="0"/>
</file>

<file path=xl/ctrlProps/ctrlProp482.xml><?xml version="1.0" encoding="utf-8"?>
<formControlPr xmlns="http://schemas.microsoft.com/office/spreadsheetml/2009/9/main" objectType="Drop" dropStyle="combo" dx="15" fmlaLink="_Output!$D$137" fmlaRange="_Input!$C$3:$C$4" noThreeD="1" sel="2" val="0"/>
</file>

<file path=xl/ctrlProps/ctrlProp483.xml><?xml version="1.0" encoding="utf-8"?>
<formControlPr xmlns="http://schemas.microsoft.com/office/spreadsheetml/2009/9/main" objectType="Drop" dropStyle="combo" dx="15" fmlaLink="_Output!$D$138" fmlaRange="_Input!$C$3:$C$4" noThreeD="1" sel="2" val="0"/>
</file>

<file path=xl/ctrlProps/ctrlProp484.xml><?xml version="1.0" encoding="utf-8"?>
<formControlPr xmlns="http://schemas.microsoft.com/office/spreadsheetml/2009/9/main" objectType="Drop" dropStyle="combo" dx="15" fmlaLink="_Output!$D$139" fmlaRange="_Input!$C$3:$C$4" noThreeD="1" sel="2" val="0"/>
</file>

<file path=xl/ctrlProps/ctrlProp485.xml><?xml version="1.0" encoding="utf-8"?>
<formControlPr xmlns="http://schemas.microsoft.com/office/spreadsheetml/2009/9/main" objectType="Drop" dropStyle="combo" dx="15" fmlaLink="_Output!$D$140" fmlaRange="_Input!$C$3:$C$4" noThreeD="1" sel="2" val="0"/>
</file>

<file path=xl/ctrlProps/ctrlProp486.xml><?xml version="1.0" encoding="utf-8"?>
<formControlPr xmlns="http://schemas.microsoft.com/office/spreadsheetml/2009/9/main" objectType="Drop" dropStyle="combo" dx="15" fmlaLink="_Output!$D$129" fmlaRange="_Input!$C$13:$C$17" noThreeD="1" sel="5" val="0"/>
</file>

<file path=xl/ctrlProps/ctrlProp487.xml><?xml version="1.0" encoding="utf-8"?>
<formControlPr xmlns="http://schemas.microsoft.com/office/spreadsheetml/2009/9/main" objectType="Drop" dropStyle="combo" dx="15" fmlaLink="_Output!$E$129" fmlaRange="_Input!$C$27:$C$31" noThreeD="1" sel="5" val="0"/>
</file>

<file path=xl/ctrlProps/ctrlProp488.xml><?xml version="1.0" encoding="utf-8"?>
<formControlPr xmlns="http://schemas.microsoft.com/office/spreadsheetml/2009/9/main" objectType="Drop" dropStyle="combo" dx="15" fmlaLink="_Output!$D$145" fmlaRange="_Input!$C$39:$C$43" noThreeD="1" sel="5" val="0"/>
</file>

<file path=xl/ctrlProps/ctrlProp489.xml><?xml version="1.0" encoding="utf-8"?>
<formControlPr xmlns="http://schemas.microsoft.com/office/spreadsheetml/2009/9/main" objectType="Drop" dropStyle="combo" dx="15" fmlaLink="_Output!$E$145" fmlaRange="_Input!$C$27:$C$31" noThreeD="1" sel="5" val="0"/>
</file>

<file path=xl/ctrlProps/ctrlProp490.xml><?xml version="1.0" encoding="utf-8"?>
<formControlPr xmlns="http://schemas.microsoft.com/office/spreadsheetml/2009/9/main" objectType="Drop" dropStyle="combo" dx="15" fmlaLink="_Output!$D$108" fmlaRange="_Input!$C$45:$C$49" noThreeD="1" sel="4" val="0"/>
</file>

<file path=xl/ctrlProps/ctrlProp491.xml><?xml version="1.0" encoding="utf-8"?>
<formControlPr xmlns="http://schemas.microsoft.com/office/spreadsheetml/2009/9/main" objectType="Drop" dropStyle="combo" dx="15" fmlaLink="_Output!$D$128" fmlaRange="_Input!$C$13:$C$17" noThreeD="1" sel="3" val="0"/>
</file>

<file path=xl/ctrlProps/ctrlProp492.xml><?xml version="1.0" encoding="utf-8"?>
<formControlPr xmlns="http://schemas.microsoft.com/office/spreadsheetml/2009/9/main" objectType="Drop" dropStyle="combo" dx="15" fmlaLink="_Output!$D$144" fmlaRange="_Input!$C$13:$C$17" noThreeD="1" sel="3" val="0"/>
</file>

<file path=xl/ctrlProps/ctrlProp493.xml><?xml version="1.0" encoding="utf-8"?>
<formControlPr xmlns="http://schemas.microsoft.com/office/spreadsheetml/2009/9/main" objectType="Drop" dropStyle="combo" dx="15" fmlaLink="_Output!$E$144" fmlaRange="_Input!$C$27:$C$31" noThreeD="1" sel="3" val="0"/>
</file>

<file path=xl/ctrlProps/ctrlProp494.xml><?xml version="1.0" encoding="utf-8"?>
<formControlPr xmlns="http://schemas.microsoft.com/office/spreadsheetml/2009/9/main" objectType="Drop" dropStyle="combo" dx="15" fmlaLink="_Output!$D$141" fmlaRange="_Input!$C$13:$C$17" noThreeD="1" sel="4" val="0"/>
</file>

<file path=xl/ctrlProps/ctrlProp495.xml><?xml version="1.0" encoding="utf-8"?>
<formControlPr xmlns="http://schemas.microsoft.com/office/spreadsheetml/2009/9/main" objectType="Drop" dropStyle="combo" dx="15" fmlaLink="_Output!$E$141" fmlaRange="_Input!$C$27:$C$31" noThreeD="1" sel="4" val="0"/>
</file>

<file path=xl/ctrlProps/ctrlProp496.xml><?xml version="1.0" encoding="utf-8"?>
<formControlPr xmlns="http://schemas.microsoft.com/office/spreadsheetml/2009/9/main" objectType="Drop" dropStyle="combo" dx="15" fmlaLink="_Output!$D$1167" fmlaRange="_Input!$C$3:$C$4" noThreeD="1" sel="2" val="0"/>
</file>

<file path=xl/ctrlProps/ctrlProp497.xml><?xml version="1.0" encoding="utf-8"?>
<formControlPr xmlns="http://schemas.microsoft.com/office/spreadsheetml/2009/9/main" objectType="Drop" dropStyle="combo" dx="15" fmlaLink="_Output!$D$1168" fmlaRange="_Input!$C$3:$C$4" noThreeD="1" sel="2" val="0"/>
</file>

<file path=xl/ctrlProps/ctrlProp498.xml><?xml version="1.0" encoding="utf-8"?>
<formControlPr xmlns="http://schemas.microsoft.com/office/spreadsheetml/2009/9/main" objectType="Drop" dropStyle="combo" dx="15" fmlaLink="_Output!$D$149" fmlaRange="_Input!$C$13:$C$17" noThreeD="1" sel="4" val="0"/>
</file>

<file path=xl/ctrlProps/ctrlProp499.xml><?xml version="1.0" encoding="utf-8"?>
<formControlPr xmlns="http://schemas.microsoft.com/office/spreadsheetml/2009/9/main" objectType="Drop" dropStyle="combo" dx="15" fmlaLink="_Output!$D$150" fmlaRange="_Input!$C$13:$C$17" noThreeD="1" sel="4" val="0"/>
</file>

<file path=xl/ctrlProps/ctrlProp500.xml><?xml version="1.0" encoding="utf-8"?>
<formControlPr xmlns="http://schemas.microsoft.com/office/spreadsheetml/2009/9/main" objectType="Drop" dropStyle="combo" dx="15" fmlaLink="_Output!$E$149" fmlaRange="_Input!$C$27:$C$31" noThreeD="1" sel="4" val="0"/>
</file>

<file path=xl/ctrlProps/ctrlProp501.xml><?xml version="1.0" encoding="utf-8"?>
<formControlPr xmlns="http://schemas.microsoft.com/office/spreadsheetml/2009/9/main" objectType="Drop" dropStyle="combo" dx="15" fmlaLink="_Output!$E$150" fmlaRange="_Input!$C$27:$C$31" noThreeD="1" sel="4" val="0"/>
</file>

<file path=xl/ctrlProps/ctrlProp502.xml><?xml version="1.0" encoding="utf-8"?>
<formControlPr xmlns="http://schemas.microsoft.com/office/spreadsheetml/2009/9/main" objectType="Drop" dropStyle="combo" dx="15" fmlaLink="_Output!$E$152" fmlaRange="_Input!$C$27:$C$31" noThreeD="1" sel="3" val="0"/>
</file>

<file path=xl/ctrlProps/ctrlProp503.xml><?xml version="1.0" encoding="utf-8"?>
<formControlPr xmlns="http://schemas.microsoft.com/office/spreadsheetml/2009/9/main" objectType="Drop" dropStyle="combo" dx="15" fmlaLink="_Output!$D$153" fmlaRange="_Input!$C$39:$C$43" noThreeD="1" sel="5" val="0"/>
</file>

<file path=xl/ctrlProps/ctrlProp504.xml><?xml version="1.0" encoding="utf-8"?>
<formControlPr xmlns="http://schemas.microsoft.com/office/spreadsheetml/2009/9/main" objectType="Drop" dropStyle="combo" dx="15" fmlaLink="_Output!$D$154" fmlaRange="_Input!$C$13:$C$17" noThreeD="1" sel="5" val="0"/>
</file>

<file path=xl/ctrlProps/ctrlProp505.xml><?xml version="1.0" encoding="utf-8"?>
<formControlPr xmlns="http://schemas.microsoft.com/office/spreadsheetml/2009/9/main" objectType="Drop" dropStyle="combo" dx="15" fmlaLink="_Output!$E$153" fmlaRange="_Input!$C$27:$C$31" noThreeD="1" sel="5" val="0"/>
</file>

<file path=xl/ctrlProps/ctrlProp506.xml><?xml version="1.0" encoding="utf-8"?>
<formControlPr xmlns="http://schemas.microsoft.com/office/spreadsheetml/2009/9/main" objectType="Drop" dropStyle="combo" dx="15" fmlaLink="_Output!$E$154" fmlaRange="_Input!$C$27:$C$31" noThreeD="1" sel="5" val="0"/>
</file>

<file path=xl/ctrlProps/ctrlProp507.xml><?xml version="1.0" encoding="utf-8"?>
<formControlPr xmlns="http://schemas.microsoft.com/office/spreadsheetml/2009/9/main" objectType="Drop" dropStyle="combo" dx="15" fmlaLink="_Output!$D$152" fmlaRange="_Input!$C$13:$C$17" noThreeD="1" sel="3" val="0"/>
</file>

<file path=xl/ctrlProps/ctrlProp508.xml><?xml version="1.0" encoding="utf-8"?>
<formControlPr xmlns="http://schemas.microsoft.com/office/spreadsheetml/2009/9/main" objectType="Drop" dropStyle="combo" dx="15" fmlaLink="_Output!$E$156" fmlaRange="_Input!$C$27:$C$31" noThreeD="1" sel="3" val="0"/>
</file>

<file path=xl/ctrlProps/ctrlProp509.xml><?xml version="1.0" encoding="utf-8"?>
<formControlPr xmlns="http://schemas.microsoft.com/office/spreadsheetml/2009/9/main" objectType="Drop" dropStyle="combo" dx="15" fmlaLink="_Output!$D$156" fmlaRange="_Input!$C$39:$C$43" noThreeD="1" sel="3" val="0"/>
</file>

<file path=xl/ctrlProps/ctrlProp510.xml><?xml version="1.0" encoding="utf-8"?>
<formControlPr xmlns="http://schemas.microsoft.com/office/spreadsheetml/2009/9/main" objectType="Drop" dropStyle="combo" dx="15" fmlaLink="_Output!$D$158" fmlaRange="_Input!$C$39:$C$43" noThreeD="1" sel="3" val="0"/>
</file>

<file path=xl/ctrlProps/ctrlProp511.xml><?xml version="1.0" encoding="utf-8"?>
<formControlPr xmlns="http://schemas.microsoft.com/office/spreadsheetml/2009/9/main" objectType="Drop" dropStyle="combo" dx="15" fmlaLink="_Output!$E$158" fmlaRange="_Input!$C$27:$C$31" noThreeD="1" sel="3" val="0"/>
</file>

<file path=xl/ctrlProps/ctrlProp512.xml><?xml version="1.0" encoding="utf-8"?>
<formControlPr xmlns="http://schemas.microsoft.com/office/spreadsheetml/2009/9/main" objectType="Drop" dropStyle="combo" dx="15" fmlaLink="_Output!$D$157" fmlaRange="_Input!$C$39:$C$43" noThreeD="1" sel="3" val="0"/>
</file>

<file path=xl/ctrlProps/ctrlProp513.xml><?xml version="1.0" encoding="utf-8"?>
<formControlPr xmlns="http://schemas.microsoft.com/office/spreadsheetml/2009/9/main" objectType="Drop" dropStyle="combo" dx="15" fmlaLink="_Output!$E$157" fmlaRange="_Input!$C$27:$C$31" noThreeD="1" sel="3" val="0"/>
</file>

<file path=xl/ctrlProps/ctrlProp514.xml><?xml version="1.0" encoding="utf-8"?>
<formControlPr xmlns="http://schemas.microsoft.com/office/spreadsheetml/2009/9/main" objectType="Drop" dropStyle="combo" dx="15" fmlaLink="_Output!$D$155" fmlaRange="_Input!$C$13:$C$17" noThreeD="1" sel="5" val="0"/>
</file>

<file path=xl/ctrlProps/ctrlProp515.xml><?xml version="1.0" encoding="utf-8"?>
<formControlPr xmlns="http://schemas.microsoft.com/office/spreadsheetml/2009/9/main" objectType="Drop" dropStyle="combo" dx="15" fmlaLink="_Output!$E$155" fmlaRange="_Input!$C$27:$C$31" noThreeD="1" sel="5" val="0"/>
</file>

<file path=xl/ctrlProps/ctrlProp516.xml><?xml version="1.0" encoding="utf-8"?>
<formControlPr xmlns="http://schemas.microsoft.com/office/spreadsheetml/2009/9/main" objectType="Drop" dropStyle="combo" dx="15" fmlaLink="_Output!$D$151" fmlaRange="_Input!$C$13:$C$17" noThreeD="1" sel="5" val="0"/>
</file>

<file path=xl/ctrlProps/ctrlProp517.xml><?xml version="1.0" encoding="utf-8"?>
<formControlPr xmlns="http://schemas.microsoft.com/office/spreadsheetml/2009/9/main" objectType="Drop" dropStyle="combo" dx="15" fmlaLink="_Output!$E$151" fmlaRange="_Input!$C$27:$C$31" noThreeD="1" sel="5" val="0"/>
</file>

<file path=xl/ctrlProps/ctrlProp518.xml><?xml version="1.0" encoding="utf-8"?>
<formControlPr xmlns="http://schemas.microsoft.com/office/spreadsheetml/2009/9/main" objectType="Drop" dropStyle="combo" dx="15" fmlaLink="_Output!$D$1074" fmlaRange="_Input!$C$13:$C$17" noThreeD="1" sel="4" val="0"/>
</file>

<file path=xl/ctrlProps/ctrlProp519.xml><?xml version="1.0" encoding="utf-8"?>
<formControlPr xmlns="http://schemas.microsoft.com/office/spreadsheetml/2009/9/main" objectType="Drop" dropStyle="combo" dx="15" fmlaLink="_Output!$E$1074" fmlaRange="_Input!$C$27:$C$31" noThreeD="1" sel="4" val="0"/>
</file>

<file path=xl/ctrlProps/ctrlProp520.xml><?xml version="1.0" encoding="utf-8"?>
<formControlPr xmlns="http://schemas.microsoft.com/office/spreadsheetml/2009/9/main" objectType="Drop" dropStyle="combo" dx="15" fmlaLink="_Output!$D$1075" fmlaRange="_Input!$C$13:$C$17" noThreeD="1" sel="3" val="0"/>
</file>

<file path=xl/ctrlProps/ctrlProp521.xml><?xml version="1.0" encoding="utf-8"?>
<formControlPr xmlns="http://schemas.microsoft.com/office/spreadsheetml/2009/9/main" objectType="Drop" dropStyle="combo" dx="15" fmlaLink="_Output!$E$1075" fmlaRange="_Input!$C$27:$C$31" noThreeD="1" sel="3" val="0"/>
</file>

<file path=xl/ctrlProps/ctrlProp522.xml><?xml version="1.0" encoding="utf-8"?>
<formControlPr xmlns="http://schemas.microsoft.com/office/spreadsheetml/2009/9/main" objectType="Drop" dropStyle="combo" dx="15" fmlaLink="_Output!$D$1076" fmlaRange="_Input!$C$13:$C$17" noThreeD="1" sel="3" val="0"/>
</file>

<file path=xl/ctrlProps/ctrlProp523.xml><?xml version="1.0" encoding="utf-8"?>
<formControlPr xmlns="http://schemas.microsoft.com/office/spreadsheetml/2009/9/main" objectType="Drop" dropStyle="combo" dx="15" fmlaLink="_Output!$E$1076" fmlaRange="_Input!$C$27:$C$31" noThreeD="1" sel="3" val="0"/>
</file>

<file path=xl/ctrlProps/ctrlProp524.xml><?xml version="1.0" encoding="utf-8"?>
<formControlPr xmlns="http://schemas.microsoft.com/office/spreadsheetml/2009/9/main" objectType="Drop" dropStyle="combo" dx="15" fmlaLink="_Output!$D$1077" fmlaRange="_Input!$C$13:$C$17" noThreeD="1" sel="5" val="0"/>
</file>

<file path=xl/ctrlProps/ctrlProp525.xml><?xml version="1.0" encoding="utf-8"?>
<formControlPr xmlns="http://schemas.microsoft.com/office/spreadsheetml/2009/9/main" objectType="Drop" dropStyle="combo" dx="15" fmlaLink="_Output!$E$1077" fmlaRange="_Input!$C$27:$C$31" noThreeD="1" sel="5" val="0"/>
</file>

<file path=xl/ctrlProps/ctrlProp526.xml><?xml version="1.0" encoding="utf-8"?>
<formControlPr xmlns="http://schemas.microsoft.com/office/spreadsheetml/2009/9/main" objectType="Drop" dropStyle="combo" dx="15" fmlaLink="_Output!$D$162" fmlaRange="_Input!$C$13:$C$17" noThreeD="1" sel="4" val="0"/>
</file>

<file path=xl/ctrlProps/ctrlProp527.xml><?xml version="1.0" encoding="utf-8"?>
<formControlPr xmlns="http://schemas.microsoft.com/office/spreadsheetml/2009/9/main" objectType="Drop" dropStyle="combo" dx="15" fmlaLink="_Output!$E$162" fmlaRange="_Input!$C$27:$C$31" noThreeD="1" sel="4" val="0"/>
</file>

<file path=xl/ctrlProps/ctrlProp528.xml><?xml version="1.0" encoding="utf-8"?>
<formControlPr xmlns="http://schemas.microsoft.com/office/spreadsheetml/2009/9/main" objectType="Drop" dropStyle="combo" dx="15" fmlaLink="_Output!$D$176" fmlaRange="_Input!$C$39:$C$43" noThreeD="1" sel="4" val="0"/>
</file>

<file path=xl/ctrlProps/ctrlProp529.xml><?xml version="1.0" encoding="utf-8"?>
<formControlPr xmlns="http://schemas.microsoft.com/office/spreadsheetml/2009/9/main" objectType="Drop" dropStyle="combo" dx="15" fmlaLink="_Output!$E$176" fmlaRange="_Input!$C$27:$C$31" noThreeD="1" sel="4" val="0"/>
</file>

<file path=xl/ctrlProps/ctrlProp530.xml><?xml version="1.0" encoding="utf-8"?>
<formControlPr xmlns="http://schemas.microsoft.com/office/spreadsheetml/2009/9/main" objectType="Drop" dropStyle="combo" dx="15" fmlaLink="_Output!$D$177" fmlaRange="_Input!$C$13:$C$17" noThreeD="1" sel="4" val="0"/>
</file>

<file path=xl/ctrlProps/ctrlProp531.xml><?xml version="1.0" encoding="utf-8"?>
<formControlPr xmlns="http://schemas.microsoft.com/office/spreadsheetml/2009/9/main" objectType="Drop" dropStyle="combo" dx="15" fmlaLink="_Output!$E$177" fmlaRange="_Input!$C$27:$C$31" noThreeD="1" sel="4" val="0"/>
</file>

<file path=xl/ctrlProps/ctrlProp532.xml><?xml version="1.0" encoding="utf-8"?>
<formControlPr xmlns="http://schemas.microsoft.com/office/spreadsheetml/2009/9/main" objectType="Drop" dropStyle="combo" dx="15" fmlaLink="_Output!$D$1078" fmlaRange="_Input!$C$13:$C$17" noThreeD="1" sel="5" val="0"/>
</file>

<file path=xl/ctrlProps/ctrlProp533.xml><?xml version="1.0" encoding="utf-8"?>
<formControlPr xmlns="http://schemas.microsoft.com/office/spreadsheetml/2009/9/main" objectType="Drop" dropStyle="combo" dx="15" fmlaLink="_Output!$E$1078" fmlaRange="_Input!$C$27:$C$31" noThreeD="1" sel="5" val="0"/>
</file>

<file path=xl/ctrlProps/ctrlProp534.xml><?xml version="1.0" encoding="utf-8"?>
<formControlPr xmlns="http://schemas.microsoft.com/office/spreadsheetml/2009/9/main" objectType="Drop" dropStyle="combo" dx="15" fmlaLink="_Output!$D$1170" fmlaRange="_Input!$C$3:$C$4" noThreeD="1" sel="2" val="0"/>
</file>

<file path=xl/ctrlProps/ctrlProp535.xml><?xml version="1.0" encoding="utf-8"?>
<formControlPr xmlns="http://schemas.microsoft.com/office/spreadsheetml/2009/9/main" objectType="Drop" dropStyle="combo" dx="15" fmlaLink="_Output!$D$1169" fmlaRange="_Input!$C$13:$C$17" noThreeD="1" sel="4" val="0"/>
</file>

<file path=xl/ctrlProps/ctrlProp536.xml><?xml version="1.0" encoding="utf-8"?>
<formControlPr xmlns="http://schemas.microsoft.com/office/spreadsheetml/2009/9/main" objectType="Drop" dropStyle="combo" dx="15" fmlaLink="_Output!$E$1169" fmlaRange="_Input!$C$27:$C$31" noThreeD="1" sel="4" val="0"/>
</file>

<file path=xl/ctrlProps/ctrlProp537.xml><?xml version="1.0" encoding="utf-8"?>
<formControlPr xmlns="http://schemas.microsoft.com/office/spreadsheetml/2009/9/main" objectType="Drop" dropStyle="combo" dx="15" fmlaLink="_Output!$D$1171" fmlaRange="_Input!$C$3:$C$4" noThreeD="1" sel="2" val="0"/>
</file>

<file path=xl/ctrlProps/ctrlProp538.xml><?xml version="1.0" encoding="utf-8"?>
<formControlPr xmlns="http://schemas.microsoft.com/office/spreadsheetml/2009/9/main" objectType="Drop" dropStyle="combo" dx="15" fmlaLink="_Output!$D$1172" fmlaRange="_Input!$C$3:$C$4" noThreeD="1" sel="2" val="0"/>
</file>

<file path=xl/ctrlProps/ctrlProp539.xml><?xml version="1.0" encoding="utf-8"?>
<formControlPr xmlns="http://schemas.microsoft.com/office/spreadsheetml/2009/9/main" objectType="Drop" dropStyle="combo" dx="15" fmlaLink="_Output!$D$1173" fmlaRange="_Input!$C$3:$C$4" noThreeD="1" sel="2" val="0"/>
</file>

<file path=xl/ctrlProps/ctrlProp540.xml><?xml version="1.0" encoding="utf-8"?>
<formControlPr xmlns="http://schemas.microsoft.com/office/spreadsheetml/2009/9/main" objectType="Drop" dropStyle="combo" dx="15" fmlaLink="_Output!$D$1174" fmlaRange="_Input!$C$13:$C$17" noThreeD="1" sel="3" val="0"/>
</file>

<file path=xl/ctrlProps/ctrlProp541.xml><?xml version="1.0" encoding="utf-8"?>
<formControlPr xmlns="http://schemas.microsoft.com/office/spreadsheetml/2009/9/main" objectType="Drop" dropStyle="combo" dx="15" fmlaLink="_Output!$D$1175" fmlaRange="_Input!$C$13:$C$17" noThreeD="1" sel="3" val="0"/>
</file>

<file path=xl/ctrlProps/ctrlProp542.xml><?xml version="1.0" encoding="utf-8"?>
<formControlPr xmlns="http://schemas.microsoft.com/office/spreadsheetml/2009/9/main" objectType="Drop" dropStyle="combo" dx="15" fmlaLink="_Output!$D$1176" fmlaRange="_Input!$C$3:$C$4" noThreeD="1" sel="2" val="0"/>
</file>

<file path=xl/ctrlProps/ctrlProp543.xml><?xml version="1.0" encoding="utf-8"?>
<formControlPr xmlns="http://schemas.microsoft.com/office/spreadsheetml/2009/9/main" objectType="Drop" dropStyle="combo" dx="15" fmlaLink="_Output!$D$1177" fmlaRange="_Input!$C$3:$C$4" noThreeD="1" sel="2" val="0"/>
</file>

<file path=xl/ctrlProps/ctrlProp544.xml><?xml version="1.0" encoding="utf-8"?>
<formControlPr xmlns="http://schemas.microsoft.com/office/spreadsheetml/2009/9/main" objectType="Drop" dropStyle="combo" dx="15" fmlaLink="_Output!$D$1178" fmlaRange="_Input!$C$3:$C$4" noThreeD="1" sel="2" val="0"/>
</file>

<file path=xl/ctrlProps/ctrlProp545.xml><?xml version="1.0" encoding="utf-8"?>
<formControlPr xmlns="http://schemas.microsoft.com/office/spreadsheetml/2009/9/main" objectType="Drop" dropStyle="combo" dx="15" fmlaLink="_Output!$D$1179" fmlaRange="_Input!$C$13:$C$17" noThreeD="1" sel="3" val="0"/>
</file>

<file path=xl/ctrlProps/ctrlProp546.xml><?xml version="1.0" encoding="utf-8"?>
<formControlPr xmlns="http://schemas.microsoft.com/office/spreadsheetml/2009/9/main" objectType="Drop" dropStyle="combo" dx="15" fmlaLink="_Output!$E$1174" fmlaRange="_Input!$C$27:$C$31" noThreeD="1" sel="3" val="0"/>
</file>

<file path=xl/ctrlProps/ctrlProp547.xml><?xml version="1.0" encoding="utf-8"?>
<formControlPr xmlns="http://schemas.microsoft.com/office/spreadsheetml/2009/9/main" objectType="Drop" dropStyle="combo" dx="15" fmlaLink="_Output!$E$1175" fmlaRange="_Input!$C$27:$C$31" noThreeD="1" sel="4" val="0"/>
</file>

<file path=xl/ctrlProps/ctrlProp548.xml><?xml version="1.0" encoding="utf-8"?>
<formControlPr xmlns="http://schemas.microsoft.com/office/spreadsheetml/2009/9/main" objectType="Drop" dropStyle="combo" dx="15" fmlaLink="_Output!$E$1179" fmlaRange="_Input!$C$27:$C$31" noThreeD="1" sel="3" val="0"/>
</file>

<file path=xl/ctrlProps/ctrlProp549.xml><?xml version="1.0" encoding="utf-8"?>
<formControlPr xmlns="http://schemas.microsoft.com/office/spreadsheetml/2009/9/main" objectType="Drop" dropStyle="combo" dx="15" fmlaLink="_Output!$D$181" fmlaRange="_Input!$C$13:$C$17" noThreeD="1" sel="4" val="0"/>
</file>

<file path=xl/ctrlProps/ctrlProp550.xml><?xml version="1.0" encoding="utf-8"?>
<formControlPr xmlns="http://schemas.microsoft.com/office/spreadsheetml/2009/9/main" objectType="Drop" dropStyle="combo" dx="15" fmlaLink="_Output!$D$183" fmlaRange="_Input!$C$3:$C$4" noThreeD="1" sel="2" val="0"/>
</file>

<file path=xl/ctrlProps/ctrlProp551.xml><?xml version="1.0" encoding="utf-8"?>
<formControlPr xmlns="http://schemas.microsoft.com/office/spreadsheetml/2009/9/main" objectType="Drop" dropStyle="combo" dx="15" fmlaLink="_Output!$D$184" fmlaRange="_Input!$C$3:$C$4" noThreeD="1" sel="2" val="0"/>
</file>

<file path=xl/ctrlProps/ctrlProp552.xml><?xml version="1.0" encoding="utf-8"?>
<formControlPr xmlns="http://schemas.microsoft.com/office/spreadsheetml/2009/9/main" objectType="Drop" dropStyle="combo" dx="15" fmlaLink="_Output!$D$185" fmlaRange="_Input!$C$3:$C$4" noThreeD="1" sel="2" val="0"/>
</file>

<file path=xl/ctrlProps/ctrlProp553.xml><?xml version="1.0" encoding="utf-8"?>
<formControlPr xmlns="http://schemas.microsoft.com/office/spreadsheetml/2009/9/main" objectType="Drop" dropStyle="combo" dx="15" fmlaLink="_Output!$D$186" fmlaRange="_Input!$C$3:$C$4" noThreeD="1" sel="2" val="0"/>
</file>

<file path=xl/ctrlProps/ctrlProp554.xml><?xml version="1.0" encoding="utf-8"?>
<formControlPr xmlns="http://schemas.microsoft.com/office/spreadsheetml/2009/9/main" objectType="Drop" dropStyle="combo" dx="15" fmlaLink="_Output!$E$181" fmlaRange="_Input!$C$27:$C$31" noThreeD="1" sel="4" val="0"/>
</file>

<file path=xl/ctrlProps/ctrlProp555.xml><?xml version="1.0" encoding="utf-8"?>
<formControlPr xmlns="http://schemas.microsoft.com/office/spreadsheetml/2009/9/main" objectType="Drop" dropStyle="combo" dx="15" fmlaLink="_Output!$D$189" fmlaRange="_Input!$C$13:$C$17" noThreeD="1" sel="4" val="0"/>
</file>

<file path=xl/ctrlProps/ctrlProp556.xml><?xml version="1.0" encoding="utf-8"?>
<formControlPr xmlns="http://schemas.microsoft.com/office/spreadsheetml/2009/9/main" objectType="Drop" dropStyle="combo" dx="15" fmlaLink="_Output!$E$189" fmlaRange="_Input!$C$27:$C$31" noThreeD="1" sel="4" val="0"/>
</file>

<file path=xl/ctrlProps/ctrlProp557.xml><?xml version="1.0" encoding="utf-8"?>
<formControlPr xmlns="http://schemas.microsoft.com/office/spreadsheetml/2009/9/main" objectType="Drop" dropStyle="combo" dx="15" fmlaLink="_Output!$D$191" fmlaRange="_Input!$C$3:$C$4" noThreeD="1" sel="2" val="0"/>
</file>

<file path=xl/ctrlProps/ctrlProp558.xml><?xml version="1.0" encoding="utf-8"?>
<formControlPr xmlns="http://schemas.microsoft.com/office/spreadsheetml/2009/9/main" objectType="Drop" dropStyle="combo" dx="15" fmlaLink="_Output!$D$192" fmlaRange="_Input!$C$3:$C$4" noThreeD="1" sel="2" val="0"/>
</file>

<file path=xl/ctrlProps/ctrlProp559.xml><?xml version="1.0" encoding="utf-8"?>
<formControlPr xmlns="http://schemas.microsoft.com/office/spreadsheetml/2009/9/main" objectType="Drop" dropStyle="combo" dx="15" fmlaLink="_Output!$D$193" fmlaRange="_Input!$C$3:$C$4" noThreeD="1" sel="2" val="0"/>
</file>

<file path=xl/ctrlProps/ctrlProp560.xml><?xml version="1.0" encoding="utf-8"?>
<formControlPr xmlns="http://schemas.microsoft.com/office/spreadsheetml/2009/9/main" objectType="Drop" dropStyle="combo" dx="15" fmlaLink="_Output!$D$195" fmlaRange="_Input!$C$13:$C$17" noThreeD="1" sel="3" val="0"/>
</file>

<file path=xl/ctrlProps/ctrlProp561.xml><?xml version="1.0" encoding="utf-8"?>
<formControlPr xmlns="http://schemas.microsoft.com/office/spreadsheetml/2009/9/main" objectType="Drop" dropStyle="combo" dx="15" fmlaLink="_Output!$E$195" fmlaRange="_Input!$C$27:$C$31" noThreeD="1" sel="3" val="0"/>
</file>

<file path=xl/ctrlProps/ctrlProp562.xml><?xml version="1.0" encoding="utf-8"?>
<formControlPr xmlns="http://schemas.microsoft.com/office/spreadsheetml/2009/9/main" objectType="Drop" dropStyle="combo" dx="15" fmlaLink="_Output!$D$187" fmlaRange="_Input!$C$3:$C$4" noThreeD="1" sel="2" val="0"/>
</file>

<file path=xl/ctrlProps/ctrlProp563.xml><?xml version="1.0" encoding="utf-8"?>
<formControlPr xmlns="http://schemas.microsoft.com/office/spreadsheetml/2009/9/main" objectType="Drop" dropStyle="combo" dx="15" fmlaLink="_Output!$D$196" fmlaRange="_Input!$C$13:$C$17" noThreeD="1" sel="4" val="0"/>
</file>

<file path=xl/ctrlProps/ctrlProp564.xml><?xml version="1.0" encoding="utf-8"?>
<formControlPr xmlns="http://schemas.microsoft.com/office/spreadsheetml/2009/9/main" objectType="Drop" dropStyle="combo" dx="15" fmlaLink="_Output!$E$196" fmlaRange="_Input!$C$27:$C$31" noThreeD="1" sel="4" val="0"/>
</file>

<file path=xl/ctrlProps/ctrlProp565.xml><?xml version="1.0" encoding="utf-8"?>
<formControlPr xmlns="http://schemas.microsoft.com/office/spreadsheetml/2009/9/main" objectType="Drop" dropStyle="combo" dx="15" fmlaLink="_Output!$D$197" fmlaRange="_Input!$C$13:$C$17" noThreeD="1" sel="4" val="0"/>
</file>

<file path=xl/ctrlProps/ctrlProp566.xml><?xml version="1.0" encoding="utf-8"?>
<formControlPr xmlns="http://schemas.microsoft.com/office/spreadsheetml/2009/9/main" objectType="Drop" dropStyle="combo" dx="15" fmlaLink="_Output!$E$197" fmlaRange="_Input!$C$27:$C$31" noThreeD="1" sel="4" val="0"/>
</file>

<file path=xl/ctrlProps/ctrlProp567.xml><?xml version="1.0" encoding="utf-8"?>
<formControlPr xmlns="http://schemas.microsoft.com/office/spreadsheetml/2009/9/main" objectType="Drop" dropStyle="combo" dx="15" fmlaLink="_Output!$D$188" fmlaRange="_Input!$C$3:$C$4" noThreeD="1" sel="2" val="0"/>
</file>

<file path=xl/ctrlProps/ctrlProp568.xml><?xml version="1.0" encoding="utf-8"?>
<formControlPr xmlns="http://schemas.microsoft.com/office/spreadsheetml/2009/9/main" objectType="Drop" dropStyle="combo" dx="15" fmlaLink="_Output!$D$198" fmlaRange="_Input!$C$39:$C$43" noThreeD="1" sel="5" val="0"/>
</file>

<file path=xl/ctrlProps/ctrlProp569.xml><?xml version="1.0" encoding="utf-8"?>
<formControlPr xmlns="http://schemas.microsoft.com/office/spreadsheetml/2009/9/main" objectType="Drop" dropStyle="combo" dx="15" fmlaLink="_Output!$E$198" fmlaRange="_Input!$C$27:$C$31" noThreeD="1" sel="5" val="0"/>
</file>

<file path=xl/ctrlProps/ctrlProp570.xml><?xml version="1.0" encoding="utf-8"?>
<formControlPr xmlns="http://schemas.microsoft.com/office/spreadsheetml/2009/9/main" objectType="Drop" dropStyle="combo" dx="15" fmlaLink="_Output!$D$194" fmlaRange="_Input!$C$13:$C$17" noThreeD="1" sel="4" val="0"/>
</file>

<file path=xl/ctrlProps/ctrlProp571.xml><?xml version="1.0" encoding="utf-8"?>
<formControlPr xmlns="http://schemas.microsoft.com/office/spreadsheetml/2009/9/main" objectType="Drop" dropStyle="combo" dx="15" fmlaLink="_Output!$E$194" fmlaRange="_Input!$C$27:$C$31" noThreeD="1" sel="4" val="0"/>
</file>

<file path=xl/ctrlProps/ctrlProp572.xml><?xml version="1.0" encoding="utf-8"?>
<formControlPr xmlns="http://schemas.microsoft.com/office/spreadsheetml/2009/9/main" objectType="Drop" dropStyle="combo" dx="15" fmlaLink="_Output!$D$203" fmlaRange="_Input!$C$13:$C$17" noThreeD="1" sel="4" val="0"/>
</file>

<file path=xl/ctrlProps/ctrlProp573.xml><?xml version="1.0" encoding="utf-8"?>
<formControlPr xmlns="http://schemas.microsoft.com/office/spreadsheetml/2009/9/main" objectType="Drop" dropStyle="combo" dx="15" fmlaLink="_Output!$D$204" fmlaRange="_Input!$C$13:$C$17" noThreeD="1" sel="3" val="0"/>
</file>

<file path=xl/ctrlProps/ctrlProp574.xml><?xml version="1.0" encoding="utf-8"?>
<formControlPr xmlns="http://schemas.microsoft.com/office/spreadsheetml/2009/9/main" objectType="Drop" dropStyle="combo" dx="15" fmlaLink="_Output!$E$203" fmlaRange="_Input!$C$27:$C$31" noThreeD="1" sel="4" val="0"/>
</file>

<file path=xl/ctrlProps/ctrlProp575.xml><?xml version="1.0" encoding="utf-8"?>
<formControlPr xmlns="http://schemas.microsoft.com/office/spreadsheetml/2009/9/main" objectType="Drop" dropStyle="combo" dx="15" fmlaLink="_Output!$E$204" fmlaRange="_Input!$C$27:$C$31" noThreeD="1" sel="3" val="0"/>
</file>

<file path=xl/ctrlProps/ctrlProp576.xml><?xml version="1.0" encoding="utf-8"?>
<formControlPr xmlns="http://schemas.microsoft.com/office/spreadsheetml/2009/9/main" objectType="Drop" dropStyle="combo" dx="15" fmlaLink="_Output!$D$206" fmlaRange="_Input!$C$3:$C$4" noThreeD="1" sel="2" val="0"/>
</file>

<file path=xl/ctrlProps/ctrlProp577.xml><?xml version="1.0" encoding="utf-8"?>
<formControlPr xmlns="http://schemas.microsoft.com/office/spreadsheetml/2009/9/main" objectType="Drop" dropStyle="combo" dx="15" fmlaLink="_Output!$D$207" fmlaRange="_Input!$C$3:$C$4" noThreeD="1" sel="2" val="0"/>
</file>

<file path=xl/ctrlProps/ctrlProp578.xml><?xml version="1.0" encoding="utf-8"?>
<formControlPr xmlns="http://schemas.microsoft.com/office/spreadsheetml/2009/9/main" objectType="Drop" dropStyle="combo" dx="15" fmlaLink="_Output!$D$209" fmlaRange="_Input!$C$3:$C$4" noThreeD="1" sel="2" val="0"/>
</file>

<file path=xl/ctrlProps/ctrlProp579.xml><?xml version="1.0" encoding="utf-8"?>
<formControlPr xmlns="http://schemas.microsoft.com/office/spreadsheetml/2009/9/main" objectType="Drop" dropStyle="combo" dx="15" fmlaLink="_Output!$D$210" fmlaRange="_Input!$C$3:$C$4" noThreeD="1" sel="2" val="0"/>
</file>

<file path=xl/ctrlProps/ctrlProp580.xml><?xml version="1.0" encoding="utf-8"?>
<formControlPr xmlns="http://schemas.microsoft.com/office/spreadsheetml/2009/9/main" objectType="Drop" dropStyle="combo" dx="15" fmlaLink="_Output!$D$211" fmlaRange="_Input!$C$3:$C$4" noThreeD="1" sel="2" val="0"/>
</file>

<file path=xl/ctrlProps/ctrlProp581.xml><?xml version="1.0" encoding="utf-8"?>
<formControlPr xmlns="http://schemas.microsoft.com/office/spreadsheetml/2009/9/main" objectType="Drop" dropStyle="combo" dx="15" fmlaLink="_Output!$D$212" fmlaRange="_Input!$C$3:$C$4" noThreeD="1" sel="2" val="0"/>
</file>

<file path=xl/ctrlProps/ctrlProp582.xml><?xml version="1.0" encoding="utf-8"?>
<formControlPr xmlns="http://schemas.microsoft.com/office/spreadsheetml/2009/9/main" objectType="Drop" dropStyle="combo" dx="15" fmlaLink="_Output!$D$213" fmlaRange="_Input!$C$3:$C$4" noThreeD="1" sel="2" val="0"/>
</file>

<file path=xl/ctrlProps/ctrlProp583.xml><?xml version="1.0" encoding="utf-8"?>
<formControlPr xmlns="http://schemas.microsoft.com/office/spreadsheetml/2009/9/main" objectType="Drop" dropStyle="combo" dx="15" fmlaLink="_Output!$D$214" fmlaRange="_Input!$C$3:$C$4" noThreeD="1" sel="2" val="0"/>
</file>

<file path=xl/ctrlProps/ctrlProp584.xml><?xml version="1.0" encoding="utf-8"?>
<formControlPr xmlns="http://schemas.microsoft.com/office/spreadsheetml/2009/9/main" objectType="Drop" dropStyle="combo" dx="15" fmlaLink="_Output!$D$216" fmlaRange="_Input!$C$39:$C$43" noThreeD="1" sel="4" val="0"/>
</file>

<file path=xl/ctrlProps/ctrlProp585.xml><?xml version="1.0" encoding="utf-8"?>
<formControlPr xmlns="http://schemas.microsoft.com/office/spreadsheetml/2009/9/main" objectType="Drop" dropStyle="combo" dx="15" fmlaLink="_Output!$E$216" fmlaRange="_Input!$C$27:$C$31" noThreeD="1" sel="4" val="0"/>
</file>

<file path=xl/ctrlProps/ctrlProp586.xml><?xml version="1.0" encoding="utf-8"?>
<formControlPr xmlns="http://schemas.microsoft.com/office/spreadsheetml/2009/9/main" objectType="Drop" dropStyle="combo" dx="15" fmlaLink="_Output!$D$217" fmlaRange="_Input!$C$13:$C$17" noThreeD="1" sel="4" val="0"/>
</file>

<file path=xl/ctrlProps/ctrlProp587.xml><?xml version="1.0" encoding="utf-8"?>
<formControlPr xmlns="http://schemas.microsoft.com/office/spreadsheetml/2009/9/main" objectType="Drop" dropStyle="combo" dx="15" fmlaLink="_Output!$E$217" fmlaRange="_Input!$C$27:$C$31" noThreeD="1" sel="4" val="0"/>
</file>

<file path=xl/ctrlProps/ctrlProp588.xml><?xml version="1.0" encoding="utf-8"?>
<formControlPr xmlns="http://schemas.microsoft.com/office/spreadsheetml/2009/9/main" objectType="Drop" dropStyle="combo" dx="15" fmlaLink="_Output!$D$208" fmlaRange="_Input!$C$3:$C$4" noThreeD="1" sel="2" val="0"/>
</file>

<file path=xl/ctrlProps/ctrlProp589.xml><?xml version="1.0" encoding="utf-8"?>
<formControlPr xmlns="http://schemas.microsoft.com/office/spreadsheetml/2009/9/main" objectType="Drop" dropStyle="combo" dx="15" fmlaLink="_Output!$D$1181" fmlaRange="_Input!$C$13:$C$17" noThreeD="1" sel="4" val="0"/>
</file>

<file path=xl/ctrlProps/ctrlProp590.xml><?xml version="1.0" encoding="utf-8"?>
<formControlPr xmlns="http://schemas.microsoft.com/office/spreadsheetml/2009/9/main" objectType="Drop" dropStyle="combo" dx="15" fmlaLink="_Output!$D$1182" fmlaRange="_Input!$C$13:$C$17" noThreeD="1" sel="4" val="0"/>
</file>

<file path=xl/ctrlProps/ctrlProp591.xml><?xml version="1.0" encoding="utf-8"?>
<formControlPr xmlns="http://schemas.microsoft.com/office/spreadsheetml/2009/9/main" objectType="Drop" dropStyle="combo" dx="15" fmlaLink="_Output!$E$1181" fmlaRange="_Input!$C$27:$C$31" noThreeD="1" sel="4" val="0"/>
</file>

<file path=xl/ctrlProps/ctrlProp592.xml><?xml version="1.0" encoding="utf-8"?>
<formControlPr xmlns="http://schemas.microsoft.com/office/spreadsheetml/2009/9/main" objectType="Drop" dropStyle="combo" dx="15" fmlaLink="_Output!$E$1182" fmlaRange="_Input!$C$27:$C$31" noThreeD="1" sel="4" val="0"/>
</file>

<file path=xl/ctrlProps/ctrlProp593.xml><?xml version="1.0" encoding="utf-8"?>
<formControlPr xmlns="http://schemas.microsoft.com/office/spreadsheetml/2009/9/main" objectType="Drop" dropStyle="combo" dx="15" fmlaLink="_Output!$D$1391" fmlaRange="_Input!$C$3:$C$4" noThreeD="1" sel="2" val="0"/>
</file>

<file path=xl/ctrlProps/ctrlProp594.xml><?xml version="1.0" encoding="utf-8"?>
<formControlPr xmlns="http://schemas.microsoft.com/office/spreadsheetml/2009/9/main" objectType="Drop" dropStyle="combo" dx="15" fmlaLink="_Output!$D$1392" fmlaRange="_Input!$C$3:$C$4" noThreeD="1" sel="2" val="0"/>
</file>

<file path=xl/ctrlProps/ctrlProp595.xml><?xml version="1.0" encoding="utf-8"?>
<formControlPr xmlns="http://schemas.microsoft.com/office/spreadsheetml/2009/9/main" objectType="Drop" dropStyle="combo" dx="15" fmlaLink="_Output!$D$1376" fmlaRange="_Input!$C$3:$C$4" noThreeD="1" sel="2" val="0"/>
</file>

<file path=xl/ctrlProps/ctrlProp596.xml><?xml version="1.0" encoding="utf-8"?>
<formControlPr xmlns="http://schemas.microsoft.com/office/spreadsheetml/2009/9/main" objectType="Drop" dropStyle="combo" dx="15" fmlaLink="_Output!$D$1377" fmlaRange="_Input!$C$3:$C$4" noThreeD="1" sel="2" val="0"/>
</file>

<file path=xl/ctrlProps/ctrlProp597.xml><?xml version="1.0" encoding="utf-8"?>
<formControlPr xmlns="http://schemas.microsoft.com/office/spreadsheetml/2009/9/main" objectType="Drop" dropStyle="combo" dx="15" fmlaLink="_Output!$D$1378" fmlaRange="_Input!$C$3:$C$4" noThreeD="1" sel="2" val="0"/>
</file>

<file path=xl/ctrlProps/ctrlProp598.xml><?xml version="1.0" encoding="utf-8"?>
<formControlPr xmlns="http://schemas.microsoft.com/office/spreadsheetml/2009/9/main" objectType="Drop" dropStyle="combo" dx="15" fmlaLink="_Output!$D$1379" fmlaRange="_Input!$C$3:$C$4" noThreeD="1" sel="2" val="0"/>
</file>

<file path=xl/ctrlProps/ctrlProp599.xml><?xml version="1.0" encoding="utf-8"?>
<formControlPr xmlns="http://schemas.microsoft.com/office/spreadsheetml/2009/9/main" objectType="Drop" dropStyle="combo" dx="15" fmlaLink="_Output!$D$1380" fmlaRange="_Input!$C$3:$C$4" noThreeD="1" sel="2" val="0"/>
</file>

<file path=xl/ctrlProps/ctrlProp600.xml><?xml version="1.0" encoding="utf-8"?>
<formControlPr xmlns="http://schemas.microsoft.com/office/spreadsheetml/2009/9/main" objectType="Drop" dropStyle="combo" dx="15" fmlaLink="_Output!$D$1381" fmlaRange="_Input!$C$3:$C$4" noThreeD="1" sel="2" val="0"/>
</file>

<file path=xl/ctrlProps/ctrlProp601.xml><?xml version="1.0" encoding="utf-8"?>
<formControlPr xmlns="http://schemas.microsoft.com/office/spreadsheetml/2009/9/main" objectType="Drop" dropStyle="combo" dx="15" fmlaLink="_Output!$D$215" fmlaRange="_Input!$C$3:$C$4" noThreeD="1" sel="2" val="0"/>
</file>

<file path=xl/ctrlProps/ctrlProp602.xml><?xml version="1.0" encoding="utf-8"?>
<formControlPr xmlns="http://schemas.microsoft.com/office/spreadsheetml/2009/9/main" objectType="Drop" dropStyle="combo" dx="15" fmlaLink="_Output!$D$1384" fmlaRange="_Input!$C$3:$C$4" noThreeD="1" sel="2" val="0"/>
</file>

<file path=xl/ctrlProps/ctrlProp603.xml><?xml version="1.0" encoding="utf-8"?>
<formControlPr xmlns="http://schemas.microsoft.com/office/spreadsheetml/2009/9/main" objectType="Drop" dropStyle="combo" dx="15" fmlaLink="_Output!$D$1386" fmlaRange="_Input!$C$3:$C$4" noThreeD="1" sel="2" val="0"/>
</file>

<file path=xl/ctrlProps/ctrlProp604.xml><?xml version="1.0" encoding="utf-8"?>
<formControlPr xmlns="http://schemas.microsoft.com/office/spreadsheetml/2009/9/main" objectType="Drop" dropStyle="combo" dx="15" fmlaLink="_Output!$D$1387" fmlaRange="_Input!$C$3:$C$4" noThreeD="1" sel="2" val="0"/>
</file>

<file path=xl/ctrlProps/ctrlProp605.xml><?xml version="1.0" encoding="utf-8"?>
<formControlPr xmlns="http://schemas.microsoft.com/office/spreadsheetml/2009/9/main" objectType="Drop" dropStyle="combo" dx="15" fmlaLink="_Output!$D$1385" fmlaRange="_Input!$C$3:$C$4" noThreeD="1" sel="2" val="0"/>
</file>

<file path=xl/ctrlProps/ctrlProp606.xml><?xml version="1.0" encoding="utf-8"?>
<formControlPr xmlns="http://schemas.microsoft.com/office/spreadsheetml/2009/9/main" objectType="Drop" dropStyle="combo" dx="15" fmlaLink="_Output!$D$1382" fmlaRange="_Input!$C$3:$C$4" noThreeD="1" sel="2" val="0"/>
</file>

<file path=xl/ctrlProps/ctrlProp607.xml><?xml version="1.0" encoding="utf-8"?>
<formControlPr xmlns="http://schemas.microsoft.com/office/spreadsheetml/2009/9/main" objectType="Drop" dropStyle="combo" dx="15" fmlaLink="_Output!$D$1389" fmlaRange="_Input!$C$13:$C$17" noThreeD="1" sel="4" val="0"/>
</file>

<file path=xl/ctrlProps/ctrlProp608.xml><?xml version="1.0" encoding="utf-8"?>
<formControlPr xmlns="http://schemas.microsoft.com/office/spreadsheetml/2009/9/main" objectType="Drop" dropStyle="combo" dx="15" fmlaLink="_Output!$E$1389" fmlaRange="_Input!$C$27:$C$31" noThreeD="1" sel="4" val="0"/>
</file>

<file path=xl/ctrlProps/ctrlProp609.xml><?xml version="1.0" encoding="utf-8"?>
<formControlPr xmlns="http://schemas.microsoft.com/office/spreadsheetml/2009/9/main" objectType="Drop" dropStyle="combo" dx="15" fmlaLink="_Output!$D$1388" fmlaRange="_Input!$C$3:$C$4" noThreeD="1" sel="2" val="0"/>
</file>

<file path=xl/ctrlProps/ctrlProp610.xml><?xml version="1.0" encoding="utf-8"?>
<formControlPr xmlns="http://schemas.microsoft.com/office/spreadsheetml/2009/9/main" objectType="Drop" dropStyle="combo" dx="15" fmlaLink="_Output!$D$1393" fmlaRange="_Input!$C$3:$C$4" noThreeD="1" sel="2" val="0"/>
</file>

<file path=xl/ctrlProps/ctrlProp611.xml><?xml version="1.0" encoding="utf-8"?>
<formControlPr xmlns="http://schemas.microsoft.com/office/spreadsheetml/2009/9/main" objectType="Drop" dropStyle="combo" dx="15" fmlaLink="_Output!$D$1394" fmlaRange="_Input!$C$3:$C$4" noThreeD="1" sel="2" val="0"/>
</file>

<file path=xl/ctrlProps/ctrlProp612.xml><?xml version="1.0" encoding="utf-8"?>
<formControlPr xmlns="http://schemas.microsoft.com/office/spreadsheetml/2009/9/main" objectType="Drop" dropStyle="combo" dx="15" fmlaLink="_Output!$D$1395" fmlaRange="_Input!$C$3:$C$4" noThreeD="1" sel="2" val="0"/>
</file>

<file path=xl/ctrlProps/ctrlProp613.xml><?xml version="1.0" encoding="utf-8"?>
<formControlPr xmlns="http://schemas.microsoft.com/office/spreadsheetml/2009/9/main" objectType="Drop" dropStyle="combo" dx="15" fmlaLink="_Output!$D$222" fmlaRange="_Input!$C$39:$C$43" noThreeD="1" sel="4" val="0"/>
</file>

<file path=xl/ctrlProps/ctrlProp614.xml><?xml version="1.0" encoding="utf-8"?>
<formControlPr xmlns="http://schemas.microsoft.com/office/spreadsheetml/2009/9/main" objectType="Drop" dropStyle="combo" dx="15" fmlaLink="_Output!$D$223" fmlaRange="_Input!$C$13:$C$17" noThreeD="1" sel="4" val="0"/>
</file>

<file path=xl/ctrlProps/ctrlProp615.xml><?xml version="1.0" encoding="utf-8"?>
<formControlPr xmlns="http://schemas.microsoft.com/office/spreadsheetml/2009/9/main" objectType="Drop" dropStyle="combo" dx="15" fmlaLink="_Output!$D$224" fmlaRange="_Input!$C$39:$C$43" noThreeD="1" sel="3" val="0"/>
</file>

<file path=xl/ctrlProps/ctrlProp616.xml><?xml version="1.0" encoding="utf-8"?>
<formControlPr xmlns="http://schemas.microsoft.com/office/spreadsheetml/2009/9/main" objectType="Drop" dropStyle="combo" dx="15" fmlaLink="_Output!$D$225" fmlaRange="_Input!$C$39:$C$43" noThreeD="1" sel="4" val="0"/>
</file>

<file path=xl/ctrlProps/ctrlProp617.xml><?xml version="1.0" encoding="utf-8"?>
<formControlPr xmlns="http://schemas.microsoft.com/office/spreadsheetml/2009/9/main" objectType="Drop" dropStyle="combo" dx="15" fmlaLink="_Output!$D$226" fmlaRange="_Input!$C$13:$C$17" noThreeD="1" sel="4" val="0"/>
</file>

<file path=xl/ctrlProps/ctrlProp618.xml><?xml version="1.0" encoding="utf-8"?>
<formControlPr xmlns="http://schemas.microsoft.com/office/spreadsheetml/2009/9/main" objectType="Drop" dropStyle="combo" dx="15" fmlaLink="_Output!$E$222" fmlaRange="_Input!$C$27:$C$31" noThreeD="1" sel="4" val="0"/>
</file>

<file path=xl/ctrlProps/ctrlProp619.xml><?xml version="1.0" encoding="utf-8"?>
<formControlPr xmlns="http://schemas.microsoft.com/office/spreadsheetml/2009/9/main" objectType="Drop" dropStyle="combo" dx="15" fmlaLink="_Output!$E$223" fmlaRange="_Input!$C$27:$C$31" noThreeD="1" sel="4" val="0"/>
</file>

<file path=xl/ctrlProps/ctrlProp620.xml><?xml version="1.0" encoding="utf-8"?>
<formControlPr xmlns="http://schemas.microsoft.com/office/spreadsheetml/2009/9/main" objectType="Drop" dropStyle="combo" dx="15" fmlaLink="_Output!$E$224" fmlaRange="_Input!$C$27:$C$31" noThreeD="1" sel="3" val="0"/>
</file>

<file path=xl/ctrlProps/ctrlProp621.xml><?xml version="1.0" encoding="utf-8"?>
<formControlPr xmlns="http://schemas.microsoft.com/office/spreadsheetml/2009/9/main" objectType="Drop" dropStyle="combo" dx="15" fmlaLink="_Output!$E$225" fmlaRange="_Input!$C$27:$C$31" noThreeD="1" sel="4" val="0"/>
</file>

<file path=xl/ctrlProps/ctrlProp622.xml><?xml version="1.0" encoding="utf-8"?>
<formControlPr xmlns="http://schemas.microsoft.com/office/spreadsheetml/2009/9/main" objectType="Drop" dropStyle="combo" dx="15" fmlaLink="_Output!$E$226" fmlaRange="_Input!$C$27:$C$31" noThreeD="1" sel="4" val="0"/>
</file>

<file path=xl/ctrlProps/ctrlProp623.xml><?xml version="1.0" encoding="utf-8"?>
<formControlPr xmlns="http://schemas.microsoft.com/office/spreadsheetml/2009/9/main" objectType="Drop" dropStyle="combo" dx="15" fmlaLink="_Output!$D$228" fmlaRange="_Input!$C$13:$C$17" noThreeD="1" sel="4" val="0"/>
</file>

<file path=xl/ctrlProps/ctrlProp624.xml><?xml version="1.0" encoding="utf-8"?>
<formControlPr xmlns="http://schemas.microsoft.com/office/spreadsheetml/2009/9/main" objectType="Drop" dropStyle="combo" dx="15" fmlaLink="_Output!$D$229" fmlaRange="_Input!$C$13:$C$17" noThreeD="1" sel="4" val="0"/>
</file>

<file path=xl/ctrlProps/ctrlProp625.xml><?xml version="1.0" encoding="utf-8"?>
<formControlPr xmlns="http://schemas.microsoft.com/office/spreadsheetml/2009/9/main" objectType="Drop" dropStyle="combo" dx="15" fmlaLink="_Output!$D$230" fmlaRange="_Input!$C$13:$C$17" noThreeD="1" sel="4" val="0"/>
</file>

<file path=xl/ctrlProps/ctrlProp626.xml><?xml version="1.0" encoding="utf-8"?>
<formControlPr xmlns="http://schemas.microsoft.com/office/spreadsheetml/2009/9/main" objectType="Drop" dropStyle="combo" dx="15" fmlaLink="_Output!$D$231" fmlaRange="_Input!$C$13:$C$17" noThreeD="1" sel="4" val="0"/>
</file>

<file path=xl/ctrlProps/ctrlProp627.xml><?xml version="1.0" encoding="utf-8"?>
<formControlPr xmlns="http://schemas.microsoft.com/office/spreadsheetml/2009/9/main" objectType="Drop" dropStyle="combo" dx="15" fmlaLink="_Output!$D$232" fmlaRange="_Input!$C$13:$C$17" noThreeD="1" sel="4" val="0"/>
</file>

<file path=xl/ctrlProps/ctrlProp628.xml><?xml version="1.0" encoding="utf-8"?>
<formControlPr xmlns="http://schemas.microsoft.com/office/spreadsheetml/2009/9/main" objectType="Drop" dropStyle="combo" dx="15" fmlaLink="_Output!$E$228" fmlaRange="_Input!$C$27:$C$31" noThreeD="1" sel="4" val="0"/>
</file>

<file path=xl/ctrlProps/ctrlProp629.xml><?xml version="1.0" encoding="utf-8"?>
<formControlPr xmlns="http://schemas.microsoft.com/office/spreadsheetml/2009/9/main" objectType="Drop" dropStyle="combo" dx="15" fmlaLink="_Output!$E$229" fmlaRange="_Input!$C$27:$C$31" noThreeD="1" sel="4" val="0"/>
</file>

<file path=xl/ctrlProps/ctrlProp630.xml><?xml version="1.0" encoding="utf-8"?>
<formControlPr xmlns="http://schemas.microsoft.com/office/spreadsheetml/2009/9/main" objectType="Drop" dropStyle="combo" dx="15" fmlaLink="_Output!$E$230" fmlaRange="_Input!$C$27:$C$31" noThreeD="1" sel="4" val="0"/>
</file>

<file path=xl/ctrlProps/ctrlProp631.xml><?xml version="1.0" encoding="utf-8"?>
<formControlPr xmlns="http://schemas.microsoft.com/office/spreadsheetml/2009/9/main" objectType="Drop" dropStyle="combo" dx="15" fmlaLink="_Output!$E$231" fmlaRange="_Input!$C$27:$C$31" noThreeD="1" sel="4" val="0"/>
</file>

<file path=xl/ctrlProps/ctrlProp632.xml><?xml version="1.0" encoding="utf-8"?>
<formControlPr xmlns="http://schemas.microsoft.com/office/spreadsheetml/2009/9/main" objectType="Drop" dropStyle="combo" dx="15" fmlaLink="_Output!$E$232" fmlaRange="_Input!$C$27:$C$31" noThreeD="1" sel="4" val="0"/>
</file>

<file path=xl/ctrlProps/ctrlProp633.xml><?xml version="1.0" encoding="utf-8"?>
<formControlPr xmlns="http://schemas.microsoft.com/office/spreadsheetml/2009/9/main" objectType="Drop" dropStyle="combo" dx="15" fmlaLink="_Output!$D$234" fmlaRange="_Input!$C$13:$C$17" noThreeD="1" sel="3" val="0"/>
</file>

<file path=xl/ctrlProps/ctrlProp634.xml><?xml version="1.0" encoding="utf-8"?>
<formControlPr xmlns="http://schemas.microsoft.com/office/spreadsheetml/2009/9/main" objectType="Drop" dropStyle="combo" dx="15" fmlaLink="_Output!$D$236" fmlaRange="_Input!$C$13:$C$17" noThreeD="1" sel="3" val="0"/>
</file>

<file path=xl/ctrlProps/ctrlProp635.xml><?xml version="1.0" encoding="utf-8"?>
<formControlPr xmlns="http://schemas.microsoft.com/office/spreadsheetml/2009/9/main" objectType="Drop" dropStyle="combo" dx="15" fmlaLink="_Output!$D$237" fmlaRange="_Input!$C$13:$C$17" noThreeD="1" sel="3" val="0"/>
</file>

<file path=xl/ctrlProps/ctrlProp636.xml><?xml version="1.0" encoding="utf-8"?>
<formControlPr xmlns="http://schemas.microsoft.com/office/spreadsheetml/2009/9/main" objectType="Drop" dropStyle="combo" dx="15" fmlaLink="_Output!$D$238" fmlaRange="_Input!$C$13:$C$17" noThreeD="1" sel="3" val="0"/>
</file>

<file path=xl/ctrlProps/ctrlProp637.xml><?xml version="1.0" encoding="utf-8"?>
<formControlPr xmlns="http://schemas.microsoft.com/office/spreadsheetml/2009/9/main" objectType="Drop" dropStyle="combo" dx="15" fmlaLink="_Output!$E$234" fmlaRange="_Input!$C$27:$C$31" noThreeD="1" sel="3" val="0"/>
</file>

<file path=xl/ctrlProps/ctrlProp638.xml><?xml version="1.0" encoding="utf-8"?>
<formControlPr xmlns="http://schemas.microsoft.com/office/spreadsheetml/2009/9/main" objectType="Drop" dropStyle="combo" dx="15" fmlaLink="_Output!$E$236" fmlaRange="_Input!$C$27:$C$31" noThreeD="1" sel="3" val="0"/>
</file>

<file path=xl/ctrlProps/ctrlProp639.xml><?xml version="1.0" encoding="utf-8"?>
<formControlPr xmlns="http://schemas.microsoft.com/office/spreadsheetml/2009/9/main" objectType="Drop" dropStyle="combo" dx="15" fmlaLink="_Output!$E$237" fmlaRange="_Input!$C$27:$C$31" noThreeD="1" sel="3" val="0"/>
</file>

<file path=xl/ctrlProps/ctrlProp640.xml><?xml version="1.0" encoding="utf-8"?>
<formControlPr xmlns="http://schemas.microsoft.com/office/spreadsheetml/2009/9/main" objectType="Drop" dropStyle="combo" dx="15" fmlaLink="_Output!$E$238" fmlaRange="_Input!$C$27:$C$31" noThreeD="1" sel="3" val="0"/>
</file>

<file path=xl/ctrlProps/ctrlProp641.xml><?xml version="1.0" encoding="utf-8"?>
<formControlPr xmlns="http://schemas.microsoft.com/office/spreadsheetml/2009/9/main" objectType="Drop" dropStyle="combo" dx="15" fmlaLink="_Output!$D$242" fmlaRange="_Input!$C$13:$C$17" noThreeD="1" sel="3" val="0"/>
</file>

<file path=xl/ctrlProps/ctrlProp642.xml><?xml version="1.0" encoding="utf-8"?>
<formControlPr xmlns="http://schemas.microsoft.com/office/spreadsheetml/2009/9/main" objectType="Drop" dropStyle="combo" dx="15" fmlaLink="_Output!$D$243" fmlaRange="_Input!$C$13:$C$17" noThreeD="1" sel="4" val="0"/>
</file>

<file path=xl/ctrlProps/ctrlProp643.xml><?xml version="1.0" encoding="utf-8"?>
<formControlPr xmlns="http://schemas.microsoft.com/office/spreadsheetml/2009/9/main" objectType="Drop" dropStyle="combo" dx="15" fmlaLink="_Output!$E$241" fmlaRange="_Input!$C$27:$C$31" noThreeD="1" sel="3" val="0"/>
</file>

<file path=xl/ctrlProps/ctrlProp644.xml><?xml version="1.0" encoding="utf-8"?>
<formControlPr xmlns="http://schemas.microsoft.com/office/spreadsheetml/2009/9/main" objectType="Drop" dropStyle="combo" dx="15" fmlaLink="_Output!$E$242" fmlaRange="_Input!$C$27:$C$31" noThreeD="1" sel="3" val="0"/>
</file>

<file path=xl/ctrlProps/ctrlProp645.xml><?xml version="1.0" encoding="utf-8"?>
<formControlPr xmlns="http://schemas.microsoft.com/office/spreadsheetml/2009/9/main" objectType="Drop" dropStyle="combo" dx="15" fmlaLink="_Output!$E$243" fmlaRange="_Input!$C$27:$C$31" noThreeD="1" sel="4" val="0"/>
</file>

<file path=xl/ctrlProps/ctrlProp646.xml><?xml version="1.0" encoding="utf-8"?>
<formControlPr xmlns="http://schemas.microsoft.com/office/spreadsheetml/2009/9/main" objectType="Drop" dropStyle="combo" dx="15" fmlaLink="_Output!$E$244" fmlaRange="_Input!$C$27:$C$31" noThreeD="1" sel="4" val="0"/>
</file>

<file path=xl/ctrlProps/ctrlProp647.xml><?xml version="1.0" encoding="utf-8"?>
<formControlPr xmlns="http://schemas.microsoft.com/office/spreadsheetml/2009/9/main" objectType="Drop" dropStyle="combo" dx="15" fmlaLink="_Output!$D$247" fmlaRange="_Input!$C$13:$C$17" noThreeD="1" sel="4" val="0"/>
</file>

<file path=xl/ctrlProps/ctrlProp648.xml><?xml version="1.0" encoding="utf-8"?>
<formControlPr xmlns="http://schemas.microsoft.com/office/spreadsheetml/2009/9/main" objectType="Drop" dropStyle="combo" dx="15" fmlaLink="_Output!$D$248" fmlaRange="_Input!$C$13:$C$17" noThreeD="1" sel="3" val="0"/>
</file>

<file path=xl/ctrlProps/ctrlProp649.xml><?xml version="1.0" encoding="utf-8"?>
<formControlPr xmlns="http://schemas.microsoft.com/office/spreadsheetml/2009/9/main" objectType="Drop" dropStyle="combo" dx="15" fmlaLink="_Output!$E$247" fmlaRange="_Input!$C$27:$C$31" noThreeD="1" sel="4" val="0"/>
</file>

<file path=xl/ctrlProps/ctrlProp650.xml><?xml version="1.0" encoding="utf-8"?>
<formControlPr xmlns="http://schemas.microsoft.com/office/spreadsheetml/2009/9/main" objectType="Drop" dropStyle="combo" dx="15" fmlaLink="_Output!$E$248" fmlaRange="_Input!$C$27:$C$31" noThreeD="1" sel="3" val="0"/>
</file>

<file path=xl/ctrlProps/ctrlProp651.xml><?xml version="1.0" encoding="utf-8"?>
<formControlPr xmlns="http://schemas.microsoft.com/office/spreadsheetml/2009/9/main" objectType="Drop" dropStyle="combo" dx="15" fmlaLink="_Output!$D$241" fmlaRange="_Input!$C$39:$C$43" noThreeD="1" sel="3" val="0"/>
</file>

<file path=xl/ctrlProps/ctrlProp652.xml><?xml version="1.0" encoding="utf-8"?>
<formControlPr xmlns="http://schemas.microsoft.com/office/spreadsheetml/2009/9/main" objectType="Drop" dropStyle="combo" dx="15" fmlaLink="_Output!$D$244" fmlaRange="_Input!$C$39:$C$43" noThreeD="1" sel="4" val="0"/>
</file>

<file path=xl/ctrlProps/ctrlProp653.xml><?xml version="1.0" encoding="utf-8"?>
<formControlPr xmlns="http://schemas.microsoft.com/office/spreadsheetml/2009/9/main" objectType="Drop" dropStyle="combo" dx="15" fmlaLink="_Output!$D$239" fmlaRange="_Input!$C$13:$C$17" noThreeD="1" sel="3" val="0"/>
</file>

<file path=xl/ctrlProps/ctrlProp654.xml><?xml version="1.0" encoding="utf-8"?>
<formControlPr xmlns="http://schemas.microsoft.com/office/spreadsheetml/2009/9/main" objectType="Drop" dropStyle="combo" dx="15" fmlaLink="_Output!$E$239" fmlaRange="_Input!$C$27:$C$31" noThreeD="1" sel="3" val="0"/>
</file>

<file path=xl/ctrlProps/ctrlProp655.xml><?xml version="1.0" encoding="utf-8"?>
<formControlPr xmlns="http://schemas.microsoft.com/office/spreadsheetml/2009/9/main" objectType="Drop" dropStyle="combo" dx="15" fmlaLink="_Output!$D$245" fmlaRange="_Input!$C$13:$C$17" noThreeD="1" sel="3" val="0"/>
</file>

<file path=xl/ctrlProps/ctrlProp656.xml><?xml version="1.0" encoding="utf-8"?>
<formControlPr xmlns="http://schemas.microsoft.com/office/spreadsheetml/2009/9/main" objectType="Drop" dropStyle="combo" dx="15" fmlaLink="_Output!$E$245" fmlaRange="_Input!$C$27:$C$31" noThreeD="1" sel="3" val="0"/>
</file>

<file path=xl/ctrlProps/ctrlProp657.xml><?xml version="1.0" encoding="utf-8"?>
<formControlPr xmlns="http://schemas.microsoft.com/office/spreadsheetml/2009/9/main" objectType="Drop" dropStyle="combo" dx="15" fmlaLink="_Output!$D$235" fmlaRange="_Input!$C$13:$C$17" noThreeD="1" sel="4" val="0"/>
</file>

<file path=xl/ctrlProps/ctrlProp658.xml><?xml version="1.0" encoding="utf-8"?>
<formControlPr xmlns="http://schemas.microsoft.com/office/spreadsheetml/2009/9/main" objectType="Drop" dropStyle="combo" dx="15" fmlaLink="_Output!$E$235" fmlaRange="_Input!$C$27:$C$31" noThreeD="1" sel="4" val="0"/>
</file>

<file path=xl/ctrlProps/ctrlProp659.xml><?xml version="1.0" encoding="utf-8"?>
<formControlPr xmlns="http://schemas.microsoft.com/office/spreadsheetml/2009/9/main" objectType="Drop" dropStyle="combo" dx="15" fmlaLink="_Output!$D$1081" fmlaRange="_Input!$C$13:$C$17" noThreeD="1" sel="4" val="0"/>
</file>

<file path=xl/ctrlProps/ctrlProp660.xml><?xml version="1.0" encoding="utf-8"?>
<formControlPr xmlns="http://schemas.microsoft.com/office/spreadsheetml/2009/9/main" objectType="Drop" dropStyle="combo" dx="15" fmlaLink="_Output!$D$1080" fmlaRange="_Input!$C$13:$C$17" noThreeD="1" sel="4" val="0"/>
</file>

<file path=xl/ctrlProps/ctrlProp661.xml><?xml version="1.0" encoding="utf-8"?>
<formControlPr xmlns="http://schemas.microsoft.com/office/spreadsheetml/2009/9/main" objectType="Drop" dropStyle="combo" dx="15" fmlaLink="_Output!$E$1080" fmlaRange="_Input!$C$27:$C$31" noThreeD="1" sel="4" val="0"/>
</file>

<file path=xl/ctrlProps/ctrlProp662.xml><?xml version="1.0" encoding="utf-8"?>
<formControlPr xmlns="http://schemas.microsoft.com/office/spreadsheetml/2009/9/main" objectType="Drop" dropStyle="combo" dx="15" fmlaLink="_Output!$E$1081" fmlaRange="_Input!$C$27:$C$31" noThreeD="1" sel="4" val="0"/>
</file>

<file path=xl/ctrlProps/ctrlProp663.xml><?xml version="1.0" encoding="utf-8"?>
<formControlPr xmlns="http://schemas.microsoft.com/office/spreadsheetml/2009/9/main" objectType="Drop" dropStyle="combo" dx="15" fmlaLink="_Output!$D$1082" fmlaRange="_Input!$C$13:$C$17" noThreeD="1" sel="4" val="0"/>
</file>

<file path=xl/ctrlProps/ctrlProp664.xml><?xml version="1.0" encoding="utf-8"?>
<formControlPr xmlns="http://schemas.microsoft.com/office/spreadsheetml/2009/9/main" objectType="Drop" dropStyle="combo" dx="15" fmlaLink="_Output!$E$1082" fmlaRange="_Input!$C$27:$C$31" noThreeD="1" sel="4" val="0"/>
</file>

<file path=xl/ctrlProps/ctrlProp665.xml><?xml version="1.0" encoding="utf-8"?>
<formControlPr xmlns="http://schemas.microsoft.com/office/spreadsheetml/2009/9/main" objectType="Drop" dropStyle="combo" dx="15" fmlaLink="_Output!$D$1083" fmlaRange="_Input!$C$13:$C$17" noThreeD="1" sel="4" val="0"/>
</file>

<file path=xl/ctrlProps/ctrlProp666.xml><?xml version="1.0" encoding="utf-8"?>
<formControlPr xmlns="http://schemas.microsoft.com/office/spreadsheetml/2009/9/main" objectType="Drop" dropStyle="combo" dx="15" fmlaLink="_Output!$E$1083" fmlaRange="_Input!$C$27:$C$31" noThreeD="1" sel="4" val="0"/>
</file>

<file path=xl/ctrlProps/ctrlProp667.xml><?xml version="1.0" encoding="utf-8"?>
<formControlPr xmlns="http://schemas.microsoft.com/office/spreadsheetml/2009/9/main" objectType="Drop" dropStyle="combo" dx="15" fmlaLink="_Output!$D$1084" fmlaRange="_Input!$C$13:$C$17" noThreeD="1" sel="3" val="0"/>
</file>

<file path=xl/ctrlProps/ctrlProp668.xml><?xml version="1.0" encoding="utf-8"?>
<formControlPr xmlns="http://schemas.microsoft.com/office/spreadsheetml/2009/9/main" objectType="Drop" dropStyle="combo" dx="15" fmlaLink="_Output!$E$1084" fmlaRange="_Input!$C$27:$C$31" noThreeD="1" sel="3" val="0"/>
</file>

<file path=xl/ctrlProps/ctrlProp669.xml><?xml version="1.0" encoding="utf-8"?>
<formControlPr xmlns="http://schemas.microsoft.com/office/spreadsheetml/2009/9/main" objectType="Drop" dropStyle="combo" dx="15" fmlaLink="_Output!$D$1187" fmlaRange="_Input!$C$3:$C$4" noThreeD="1" sel="2" val="0"/>
</file>

<file path=xl/ctrlProps/ctrlProp670.xml><?xml version="1.0" encoding="utf-8"?>
<formControlPr xmlns="http://schemas.microsoft.com/office/spreadsheetml/2009/9/main" objectType="Drop" dropStyle="combo" dx="15" fmlaLink="_Output!$D$1186" fmlaRange="_Input!$C$45:$C$49" noThreeD="1" sel="4" val="0"/>
</file>

<file path=xl/ctrlProps/ctrlProp671.xml><?xml version="1.0" encoding="utf-8"?>
<formControlPr xmlns="http://schemas.microsoft.com/office/spreadsheetml/2009/9/main" objectType="Drop" dropStyle="combo" dx="15" fmlaLink="_Output!$E$1186" fmlaRange="_Input!$C$27:$C$31" noThreeD="1" sel="4" val="0"/>
</file>

<file path=xl/ctrlProps/ctrlProp672.xml><?xml version="1.0" encoding="utf-8"?>
<formControlPr xmlns="http://schemas.microsoft.com/office/spreadsheetml/2009/9/main" objectType="Drop" dropStyle="combo" dx="15" fmlaLink="_Output!$D$1188" fmlaRange="_Input!$C$3:$C$4" noThreeD="1" sel="2" val="0"/>
</file>

<file path=xl/ctrlProps/ctrlProp673.xml><?xml version="1.0" encoding="utf-8"?>
<formControlPr xmlns="http://schemas.microsoft.com/office/spreadsheetml/2009/9/main" objectType="Drop" dropStyle="combo" dx="15" fmlaLink="_Output!$D$1189" fmlaRange="_Input!$C$3:$C$4" noThreeD="1" sel="2" val="0"/>
</file>

<file path=xl/ctrlProps/ctrlProp674.xml><?xml version="1.0" encoding="utf-8"?>
<formControlPr xmlns="http://schemas.microsoft.com/office/spreadsheetml/2009/9/main" objectType="Drop" dropStyle="combo" dx="15" fmlaLink="_Output!$D$1190" fmlaRange="_Input!$C$3:$C$4" noThreeD="1" sel="2" val="0"/>
</file>

<file path=xl/ctrlProps/ctrlProp675.xml><?xml version="1.0" encoding="utf-8"?>
<formControlPr xmlns="http://schemas.microsoft.com/office/spreadsheetml/2009/9/main" objectType="Drop" dropStyle="combo" dx="15" fmlaLink="_Output!$D$1191" fmlaRange="_Input!$C$3:$C$4" noThreeD="1" sel="2" val="0"/>
</file>

<file path=xl/ctrlProps/ctrlProp676.xml><?xml version="1.0" encoding="utf-8"?>
<formControlPr xmlns="http://schemas.microsoft.com/office/spreadsheetml/2009/9/main" objectType="Drop" dropStyle="combo" dx="15" fmlaLink="_Output!$D$1192" fmlaRange="_Input!$C$3:$C$4" noThreeD="1" sel="2" val="0"/>
</file>

<file path=xl/ctrlProps/ctrlProp677.xml><?xml version="1.0" encoding="utf-8"?>
<formControlPr xmlns="http://schemas.microsoft.com/office/spreadsheetml/2009/9/main" objectType="Drop" dropStyle="combo" dx="15" fmlaLink="_Output!$D$1193" fmlaRange="_Input!$C$13:$C$17" noThreeD="1" sel="4" val="0"/>
</file>

<file path=xl/ctrlProps/ctrlProp678.xml><?xml version="1.0" encoding="utf-8"?>
<formControlPr xmlns="http://schemas.microsoft.com/office/spreadsheetml/2009/9/main" objectType="Drop" dropStyle="combo" dx="15" fmlaLink="_Output!$D$1194" fmlaRange="_Input!$C$13:$C$17" noThreeD="1" sel="3" val="0"/>
</file>

<file path=xl/ctrlProps/ctrlProp679.xml><?xml version="1.0" encoding="utf-8"?>
<formControlPr xmlns="http://schemas.microsoft.com/office/spreadsheetml/2009/9/main" objectType="Drop" dropStyle="combo" dx="15" fmlaLink="_Output!$E$1193" fmlaRange="_Input!$C$27:$C$31" noThreeD="1" sel="4" val="0"/>
</file>

<file path=xl/ctrlProps/ctrlProp680.xml><?xml version="1.0" encoding="utf-8"?>
<formControlPr xmlns="http://schemas.microsoft.com/office/spreadsheetml/2009/9/main" objectType="Drop" dropStyle="combo" dx="15" fmlaLink="_Output!$E$1194" fmlaRange="_Input!$C$27:$C$31" noThreeD="1" sel="3" val="0"/>
</file>

<file path=xl/ctrlProps/ctrlProp681.xml><?xml version="1.0" encoding="utf-8"?>
<formControlPr xmlns="http://schemas.microsoft.com/office/spreadsheetml/2009/9/main" objectType="Drop" dropStyle="combo" dx="15" fmlaLink="_Output!$D$252" fmlaRange="_Input!$C$39:$C$43" noThreeD="1" sel="4" val="0"/>
</file>

<file path=xl/ctrlProps/ctrlProp682.xml><?xml version="1.0" encoding="utf-8"?>
<formControlPr xmlns="http://schemas.microsoft.com/office/spreadsheetml/2009/9/main" objectType="Drop" dropStyle="combo" dx="15" fmlaLink="_Output!$D$253" fmlaRange="_Input!$C$13:$C$17" noThreeD="1" sel="4" val="0"/>
</file>

<file path=xl/ctrlProps/ctrlProp683.xml><?xml version="1.0" encoding="utf-8"?>
<formControlPr xmlns="http://schemas.microsoft.com/office/spreadsheetml/2009/9/main" objectType="Drop" dropStyle="combo" dx="15" fmlaLink="_Output!$D$254" fmlaRange="_Input!$C$13:$C$17" noThreeD="1" sel="3" val="0"/>
</file>

<file path=xl/ctrlProps/ctrlProp684.xml><?xml version="1.0" encoding="utf-8"?>
<formControlPr xmlns="http://schemas.microsoft.com/office/spreadsheetml/2009/9/main" objectType="Drop" dropStyle="combo" dx="15" fmlaLink="_Output!$D$255" fmlaRange="_Input!$C$13:$C$17" noThreeD="1" sel="4" val="0"/>
</file>

<file path=xl/ctrlProps/ctrlProp685.xml><?xml version="1.0" encoding="utf-8"?>
<formControlPr xmlns="http://schemas.microsoft.com/office/spreadsheetml/2009/9/main" objectType="Drop" dropStyle="combo" dx="15" fmlaLink="_Output!$D$256" fmlaRange="_Input!$C$39:$C$43" noThreeD="1" sel="3" val="0"/>
</file>

<file path=xl/ctrlProps/ctrlProp686.xml><?xml version="1.0" encoding="utf-8"?>
<formControlPr xmlns="http://schemas.microsoft.com/office/spreadsheetml/2009/9/main" objectType="Drop" dropStyle="combo" dx="15" fmlaLink="_Output!$E$252" fmlaRange="_Input!$C$27:$C$31" noThreeD="1" sel="4" val="0"/>
</file>

<file path=xl/ctrlProps/ctrlProp687.xml><?xml version="1.0" encoding="utf-8"?>
<formControlPr xmlns="http://schemas.microsoft.com/office/spreadsheetml/2009/9/main" objectType="Drop" dropStyle="combo" dx="15" fmlaLink="_Output!$E$253" fmlaRange="_Input!$C$27:$C$31" noThreeD="1" sel="4" val="0"/>
</file>

<file path=xl/ctrlProps/ctrlProp688.xml><?xml version="1.0" encoding="utf-8"?>
<formControlPr xmlns="http://schemas.microsoft.com/office/spreadsheetml/2009/9/main" objectType="Drop" dropStyle="combo" dx="15" fmlaLink="_Output!$E$254" fmlaRange="_Input!$C$27:$C$31" noThreeD="1" sel="3" val="0"/>
</file>

<file path=xl/ctrlProps/ctrlProp689.xml><?xml version="1.0" encoding="utf-8"?>
<formControlPr xmlns="http://schemas.microsoft.com/office/spreadsheetml/2009/9/main" objectType="Drop" dropStyle="combo" dx="15" fmlaLink="_Output!$E$255" fmlaRange="_Input!$C$27:$C$31" noThreeD="1" sel="4" val="0"/>
</file>

<file path=xl/ctrlProps/ctrlProp690.xml><?xml version="1.0" encoding="utf-8"?>
<formControlPr xmlns="http://schemas.microsoft.com/office/spreadsheetml/2009/9/main" objectType="Drop" dropStyle="combo" dx="15" fmlaLink="_Output!$E$256" fmlaRange="_Input!$C$27:$C$31" noThreeD="1" sel="3" val="0"/>
</file>

<file path=xl/ctrlProps/ctrlProp691.xml><?xml version="1.0" encoding="utf-8"?>
<formControlPr xmlns="http://schemas.microsoft.com/office/spreadsheetml/2009/9/main" objectType="Drop" dropStyle="combo" dx="15" fmlaLink="_Output!$D$274" fmlaRange="_Input!$C$13:$C$17" noThreeD="1" sel="4" val="0"/>
</file>

<file path=xl/ctrlProps/ctrlProp692.xml><?xml version="1.0" encoding="utf-8"?>
<formControlPr xmlns="http://schemas.microsoft.com/office/spreadsheetml/2009/9/main" objectType="Drop" dropStyle="combo" dx="15" fmlaLink="_Output!$D$275" fmlaRange="_Input!$C$13:$C$17" noThreeD="1" sel="4" val="0"/>
</file>

<file path=xl/ctrlProps/ctrlProp693.xml><?xml version="1.0" encoding="utf-8"?>
<formControlPr xmlns="http://schemas.microsoft.com/office/spreadsheetml/2009/9/main" objectType="Drop" dropStyle="combo" dx="15" fmlaLink="_Output!$D$276" fmlaRange="_Input!$C$13:$C$17" noThreeD="1" sel="4" val="0"/>
</file>

<file path=xl/ctrlProps/ctrlProp694.xml><?xml version="1.0" encoding="utf-8"?>
<formControlPr xmlns="http://schemas.microsoft.com/office/spreadsheetml/2009/9/main" objectType="Drop" dropStyle="combo" dx="15" fmlaLink="_Output!$E$274" fmlaRange="_Input!$C$27:$C$31" noThreeD="1" sel="4" val="0"/>
</file>

<file path=xl/ctrlProps/ctrlProp695.xml><?xml version="1.0" encoding="utf-8"?>
<formControlPr xmlns="http://schemas.microsoft.com/office/spreadsheetml/2009/9/main" objectType="Drop" dropStyle="combo" dx="15" fmlaLink="_Output!$E$275" fmlaRange="_Input!$C$27:$C$31" noThreeD="1" sel="4" val="0"/>
</file>

<file path=xl/ctrlProps/ctrlProp696.xml><?xml version="1.0" encoding="utf-8"?>
<formControlPr xmlns="http://schemas.microsoft.com/office/spreadsheetml/2009/9/main" objectType="Drop" dropStyle="combo" dx="15" fmlaLink="_Output!$E$276" fmlaRange="_Input!$C$27:$C$31" noThreeD="1" sel="4" val="0"/>
</file>

<file path=xl/ctrlProps/ctrlProp697.xml><?xml version="1.0" encoding="utf-8"?>
<formControlPr xmlns="http://schemas.microsoft.com/office/spreadsheetml/2009/9/main" objectType="Drop" dropStyle="combo" dx="15" fmlaLink="_Output!$D$257" fmlaRange="_Input!$C$39:$C$43" noThreeD="1" sel="2" val="0"/>
</file>

<file path=xl/ctrlProps/ctrlProp698.xml><?xml version="1.0" encoding="utf-8"?>
<formControlPr xmlns="http://schemas.microsoft.com/office/spreadsheetml/2009/9/main" objectType="Drop" dropStyle="combo" dx="15" fmlaLink="_Output!$E$257" fmlaRange="_Input!$C$27:$C$31" noThreeD="1" sel="3" val="0"/>
</file>

<file path=xl/ctrlProps/ctrlProp699.xml><?xml version="1.0" encoding="utf-8"?>
<formControlPr xmlns="http://schemas.microsoft.com/office/spreadsheetml/2009/9/main" objectType="Drop" dropStyle="combo" dx="15" fmlaLink="_Output!$D$1086" fmlaRange="_Input!$C$13:$C$17" noThreeD="1" sel="4" val="0"/>
</file>

<file path=xl/ctrlProps/ctrlProp700.xml><?xml version="1.0" encoding="utf-8"?>
<formControlPr xmlns="http://schemas.microsoft.com/office/spreadsheetml/2009/9/main" objectType="Drop" dropStyle="combo" dx="15" fmlaLink="_Output!$D$1087" fmlaRange="_Input!$C$13:$C$17" noThreeD="1" sel="3" val="0"/>
</file>

<file path=xl/ctrlProps/ctrlProp701.xml><?xml version="1.0" encoding="utf-8"?>
<formControlPr xmlns="http://schemas.microsoft.com/office/spreadsheetml/2009/9/main" objectType="Drop" dropStyle="combo" dx="15" fmlaLink="_Output!$E$1086" fmlaRange="_Input!$C$27:$C$31" noThreeD="1" sel="4" val="0"/>
</file>

<file path=xl/ctrlProps/ctrlProp702.xml><?xml version="1.0" encoding="utf-8"?>
<formControlPr xmlns="http://schemas.microsoft.com/office/spreadsheetml/2009/9/main" objectType="Drop" dropStyle="combo" dx="15" fmlaLink="_Output!$E$1087" fmlaRange="_Input!$C$27:$C$31" noThreeD="1" sel="3" val="0"/>
</file>

<file path=xl/ctrlProps/ctrlProp703.xml><?xml version="1.0" encoding="utf-8"?>
<formControlPr xmlns="http://schemas.microsoft.com/office/spreadsheetml/2009/9/main" objectType="Drop" dropStyle="combo" dx="15" fmlaLink="_Output!$D$1088" fmlaRange="_Input!$C$13:$C$17" noThreeD="1" sel="4" val="0"/>
</file>

<file path=xl/ctrlProps/ctrlProp704.xml><?xml version="1.0" encoding="utf-8"?>
<formControlPr xmlns="http://schemas.microsoft.com/office/spreadsheetml/2009/9/main" objectType="Drop" dropStyle="combo" dx="15" fmlaLink="_Output!$E$1088" fmlaRange="_Input!$C$27:$C$31" noThreeD="1" sel="4" val="0"/>
</file>

<file path=xl/ctrlProps/ctrlProp705.xml><?xml version="1.0" encoding="utf-8"?>
<formControlPr xmlns="http://schemas.microsoft.com/office/spreadsheetml/2009/9/main" objectType="Drop" dropStyle="combo" dx="15" fmlaLink="_Output!$E$1089" fmlaRange="_Input!$C$27:$C$31" noThreeD="1" sel="3" val="0"/>
</file>

<file path=xl/ctrlProps/ctrlProp706.xml><?xml version="1.0" encoding="utf-8"?>
<formControlPr xmlns="http://schemas.microsoft.com/office/spreadsheetml/2009/9/main" objectType="Drop" dropStyle="combo" dx="15" fmlaLink="_Output!$E$1090" fmlaRange="_Input!$C$27:$C$31" noThreeD="1" sel="3" val="0"/>
</file>

<file path=xl/ctrlProps/ctrlProp707.xml><?xml version="1.0" encoding="utf-8"?>
<formControlPr xmlns="http://schemas.microsoft.com/office/spreadsheetml/2009/9/main" objectType="Drop" dropStyle="combo" dx="15" fmlaLink="_Output!$E$1091" fmlaRange="_Input!$C$27:$C$31" noThreeD="1" sel="2" val="0"/>
</file>

<file path=xl/ctrlProps/ctrlProp708.xml><?xml version="1.0" encoding="utf-8"?>
<formControlPr xmlns="http://schemas.microsoft.com/office/spreadsheetml/2009/9/main" objectType="Drop" dropStyle="combo" dx="15" fmlaLink="_Output!$D$1089" fmlaRange="_Input!$C$13:$C$17" noThreeD="1" sel="3" val="0"/>
</file>

<file path=xl/ctrlProps/ctrlProp709.xml><?xml version="1.0" encoding="utf-8"?>
<formControlPr xmlns="http://schemas.microsoft.com/office/spreadsheetml/2009/9/main" objectType="Drop" dropStyle="combo" dx="15" fmlaLink="_Output!$D$1090" fmlaRange="_Input!$C$13:$C$17" noThreeD="1" sel="3" val="0"/>
</file>

<file path=xl/ctrlProps/ctrlProp710.xml><?xml version="1.0" encoding="utf-8"?>
<formControlPr xmlns="http://schemas.microsoft.com/office/spreadsheetml/2009/9/main" objectType="Drop" dropStyle="combo" dx="15" fmlaLink="_Output!$D$1091" fmlaRange="_Input!$C$13:$C$17" noThreeD="1" sel="2" val="0"/>
</file>

<file path=xl/ctrlProps/ctrlProp711.xml><?xml version="1.0" encoding="utf-8"?>
<formControlPr xmlns="http://schemas.microsoft.com/office/spreadsheetml/2009/9/main" objectType="Drop" dropStyle="combo" dx="15" fmlaLink="_Output!$D$1196" fmlaRange="_Input!$C$3:$C$4" noThreeD="1" sel="2" val="0"/>
</file>

<file path=xl/ctrlProps/ctrlProp712.xml><?xml version="1.0" encoding="utf-8"?>
<formControlPr xmlns="http://schemas.microsoft.com/office/spreadsheetml/2009/9/main" objectType="Drop" dropStyle="combo" dx="15" fmlaLink="_Output!$D$1197" fmlaRange="_Input!$C$3:$C$4" noThreeD="1" sel="2" val="0"/>
</file>

<file path=xl/ctrlProps/ctrlProp713.xml><?xml version="1.0" encoding="utf-8"?>
<formControlPr xmlns="http://schemas.microsoft.com/office/spreadsheetml/2009/9/main" objectType="Drop" dropStyle="combo" dx="15" fmlaLink="_Output!$D$1198" fmlaRange="_Input!$C$3:$C$4" noThreeD="1" sel="2" val="0"/>
</file>

<file path=xl/ctrlProps/ctrlProp714.xml><?xml version="1.0" encoding="utf-8"?>
<formControlPr xmlns="http://schemas.microsoft.com/office/spreadsheetml/2009/9/main" objectType="Drop" dropStyle="combo" dx="15" fmlaLink="_Output!$D$1199" fmlaRange="_Input!$C$3:$C$4" noThreeD="1" sel="2" val="0"/>
</file>

<file path=xl/ctrlProps/ctrlProp715.xml><?xml version="1.0" encoding="utf-8"?>
<formControlPr xmlns="http://schemas.microsoft.com/office/spreadsheetml/2009/9/main" objectType="Drop" dropStyle="combo" dx="15" fmlaLink="_Output!$D$1200" fmlaRange="_Input!$C$3:$C$4" noThreeD="1" sel="2" val="0"/>
</file>

<file path=xl/ctrlProps/ctrlProp716.xml><?xml version="1.0" encoding="utf-8"?>
<formControlPr xmlns="http://schemas.microsoft.com/office/spreadsheetml/2009/9/main" objectType="Drop" dropStyle="combo" dx="15" fmlaLink="_Output!$D$1201" fmlaRange="_Input!$C$3:$C$4" noThreeD="1" sel="2" val="0"/>
</file>

<file path=xl/ctrlProps/ctrlProp717.xml><?xml version="1.0" encoding="utf-8"?>
<formControlPr xmlns="http://schemas.microsoft.com/office/spreadsheetml/2009/9/main" objectType="Drop" dropStyle="combo" dx="15" fmlaLink="_Output!$D$1202" fmlaRange="_Input!$C$3:$C$4" noThreeD="1" sel="2" val="0"/>
</file>

<file path=xl/ctrlProps/ctrlProp718.xml><?xml version="1.0" encoding="utf-8"?>
<formControlPr xmlns="http://schemas.microsoft.com/office/spreadsheetml/2009/9/main" objectType="Drop" dropStyle="combo" dx="15" fmlaLink="_Output!$D$1203" fmlaRange="_Input!$C$3:$C$4" noThreeD="1" sel="2" val="0"/>
</file>

<file path=xl/ctrlProps/ctrlProp719.xml><?xml version="1.0" encoding="utf-8"?>
<formControlPr xmlns="http://schemas.microsoft.com/office/spreadsheetml/2009/9/main" objectType="Drop" dropStyle="combo" dx="15" fmlaLink="_Output!$D$1195" fmlaRange="_Input!$C$39:$C$43" noThreeD="1" sel="4" val="0"/>
</file>

<file path=xl/ctrlProps/ctrlProp720.xml><?xml version="1.0" encoding="utf-8"?>
<formControlPr xmlns="http://schemas.microsoft.com/office/spreadsheetml/2009/9/main" objectType="Drop" dropStyle="combo" dx="15" fmlaLink="_Output!$E$1195" fmlaRange="_Input!$C$27:$C$31" noThreeD="1" sel="4" val="0"/>
</file>

<file path=xl/ctrlProps/ctrlProp721.xml><?xml version="1.0" encoding="utf-8"?>
<formControlPr xmlns="http://schemas.microsoft.com/office/spreadsheetml/2009/9/main" objectType="Drop" dropStyle="combo" dx="15" fmlaLink="_Output!$D$1205" fmlaRange="_Input!$C$3:$C$4" noThreeD="1" sel="2" val="0"/>
</file>

<file path=xl/ctrlProps/ctrlProp722.xml><?xml version="1.0" encoding="utf-8"?>
<formControlPr xmlns="http://schemas.microsoft.com/office/spreadsheetml/2009/9/main" objectType="Drop" dropStyle="combo" dx="15" fmlaLink="_Output!$D$1206" fmlaRange="_Input!$C$3:$C$4" noThreeD="1" sel="2" val="0"/>
</file>

<file path=xl/ctrlProps/ctrlProp723.xml><?xml version="1.0" encoding="utf-8"?>
<formControlPr xmlns="http://schemas.microsoft.com/office/spreadsheetml/2009/9/main" objectType="Drop" dropStyle="combo" dx="15" fmlaLink="_Output!$D$1207" fmlaRange="_Input!$C$3:$C$4" noThreeD="1" sel="2" val="0"/>
</file>

<file path=xl/ctrlProps/ctrlProp724.xml><?xml version="1.0" encoding="utf-8"?>
<formControlPr xmlns="http://schemas.microsoft.com/office/spreadsheetml/2009/9/main" objectType="Drop" dropStyle="combo" dx="15" fmlaLink="_Output!$D$1208" fmlaRange="_Input!$C$3:$C$4" noThreeD="1" sel="2" val="0"/>
</file>

<file path=xl/ctrlProps/ctrlProp725.xml><?xml version="1.0" encoding="utf-8"?>
<formControlPr xmlns="http://schemas.microsoft.com/office/spreadsheetml/2009/9/main" objectType="Drop" dropStyle="combo" dx="15" fmlaLink="_Output!$D$1209" fmlaRange="_Input!$C$3:$C$4" noThreeD="1" sel="2" val="0"/>
</file>

<file path=xl/ctrlProps/ctrlProp726.xml><?xml version="1.0" encoding="utf-8"?>
<formControlPr xmlns="http://schemas.microsoft.com/office/spreadsheetml/2009/9/main" objectType="Drop" dropStyle="combo" dx="15" fmlaLink="_Output!$D$1210" fmlaRange="_Input!$C$3:$C$4" noThreeD="1" sel="2" val="0"/>
</file>

<file path=xl/ctrlProps/ctrlProp727.xml><?xml version="1.0" encoding="utf-8"?>
<formControlPr xmlns="http://schemas.microsoft.com/office/spreadsheetml/2009/9/main" objectType="Drop" dropStyle="combo" dx="15" fmlaLink="_Output!$D$1204" fmlaRange="_Input!$C$13:$C$17" noThreeD="1" sel="4" val="0"/>
</file>

<file path=xl/ctrlProps/ctrlProp728.xml><?xml version="1.0" encoding="utf-8"?>
<formControlPr xmlns="http://schemas.microsoft.com/office/spreadsheetml/2009/9/main" objectType="Drop" dropStyle="combo" dx="15" fmlaLink="_Output!$E$1204" fmlaRange="_Input!$C$27:$C$31" noThreeD="1" sel="4" val="0"/>
</file>

<file path=xl/ctrlProps/ctrlProp729.xml><?xml version="1.0" encoding="utf-8"?>
<formControlPr xmlns="http://schemas.microsoft.com/office/spreadsheetml/2009/9/main" objectType="Drop" dropStyle="combo" dx="15" fmlaLink="_Output!$D$280" fmlaRange="_Input!$C$13:$C$17" noThreeD="1" sel="4" val="0"/>
</file>

<file path=xl/ctrlProps/ctrlProp730.xml><?xml version="1.0" encoding="utf-8"?>
<formControlPr xmlns="http://schemas.microsoft.com/office/spreadsheetml/2009/9/main" objectType="Drop" dropStyle="combo" dx="15" fmlaLink="_Output!$D$283" fmlaRange="_Input!$C$13:$C$17" noThreeD="1" sel="4" val="0"/>
</file>

<file path=xl/ctrlProps/ctrlProp731.xml><?xml version="1.0" encoding="utf-8"?>
<formControlPr xmlns="http://schemas.microsoft.com/office/spreadsheetml/2009/9/main" objectType="Drop" dropStyle="combo" dx="15" fmlaLink="_Output!$D$286" fmlaRange="_Input!$C$13:$C$17" noThreeD="1" sel="4" val="0"/>
</file>

<file path=xl/ctrlProps/ctrlProp732.xml><?xml version="1.0" encoding="utf-8"?>
<formControlPr xmlns="http://schemas.microsoft.com/office/spreadsheetml/2009/9/main" objectType="Drop" dropStyle="combo" dx="15" fmlaLink="_Output!$D$289" fmlaRange="_Input!$C$13:$C$17" noThreeD="1" sel="4" val="0"/>
</file>

<file path=xl/ctrlProps/ctrlProp733.xml><?xml version="1.0" encoding="utf-8"?>
<formControlPr xmlns="http://schemas.microsoft.com/office/spreadsheetml/2009/9/main" objectType="Drop" dropStyle="combo" dx="15" fmlaLink="_Output!$D$293" fmlaRange="_Input!$C$13:$C$17" noThreeD="1" sel="4" val="0"/>
</file>

<file path=xl/ctrlProps/ctrlProp734.xml><?xml version="1.0" encoding="utf-8"?>
<formControlPr xmlns="http://schemas.microsoft.com/office/spreadsheetml/2009/9/main" objectType="Drop" dropStyle="combo" dx="15" fmlaLink="_Output!$D$296" fmlaRange="_Input!$C$13:$C$17" noThreeD="1" sel="4" val="0"/>
</file>

<file path=xl/ctrlProps/ctrlProp735.xml><?xml version="1.0" encoding="utf-8"?>
<formControlPr xmlns="http://schemas.microsoft.com/office/spreadsheetml/2009/9/main" objectType="Drop" dropStyle="combo" dx="15" fmlaLink="_Output!$D$299" fmlaRange="_Input!$C$13:$C$17" noThreeD="1" sel="4" val="0"/>
</file>

<file path=xl/ctrlProps/ctrlProp736.xml><?xml version="1.0" encoding="utf-8"?>
<formControlPr xmlns="http://schemas.microsoft.com/office/spreadsheetml/2009/9/main" objectType="Drop" dropStyle="combo" dx="15" fmlaLink="_Output!$D$302" fmlaRange="_Input!$C$13:$C$17" noThreeD="1" sel="4" val="0"/>
</file>

<file path=xl/ctrlProps/ctrlProp737.xml><?xml version="1.0" encoding="utf-8"?>
<formControlPr xmlns="http://schemas.microsoft.com/office/spreadsheetml/2009/9/main" objectType="Drop" dropStyle="combo" dx="15" fmlaLink="_Output!$D$308" fmlaRange="_Input!$C$13:$C$17" noThreeD="1" sel="3" val="0"/>
</file>

<file path=xl/ctrlProps/ctrlProp738.xml><?xml version="1.0" encoding="utf-8"?>
<formControlPr xmlns="http://schemas.microsoft.com/office/spreadsheetml/2009/9/main" objectType="Drop" dropStyle="combo" dx="15" fmlaLink="_Output!$D$311" fmlaRange="_Input!$C$13:$C$17" noThreeD="1" sel="4" val="0"/>
</file>

<file path=xl/ctrlProps/ctrlProp739.xml><?xml version="1.0" encoding="utf-8"?>
<formControlPr xmlns="http://schemas.microsoft.com/office/spreadsheetml/2009/9/main" objectType="Drop" dropStyle="combo" dx="15" fmlaLink="_Output!$D$314" fmlaRange="_Input!$C$39:$C$43" noThreeD="1" sel="4" val="0"/>
</file>

<file path=xl/ctrlProps/ctrlProp740.xml><?xml version="1.0" encoding="utf-8"?>
<formControlPr xmlns="http://schemas.microsoft.com/office/spreadsheetml/2009/9/main" objectType="Drop" dropStyle="combo" dx="15" fmlaLink="_Output!$E280" fmlaRange="_Input!$C$27:$C$31" noThreeD="1" sel="4" val="0"/>
</file>

<file path=xl/ctrlProps/ctrlProp741.xml><?xml version="1.0" encoding="utf-8"?>
<formControlPr xmlns="http://schemas.microsoft.com/office/spreadsheetml/2009/9/main" objectType="Drop" dropStyle="combo" dx="15" fmlaLink="_Output!$E$283" fmlaRange="_Input!$C$27:$C$31" noThreeD="1" sel="4" val="0"/>
</file>

<file path=xl/ctrlProps/ctrlProp742.xml><?xml version="1.0" encoding="utf-8"?>
<formControlPr xmlns="http://schemas.microsoft.com/office/spreadsheetml/2009/9/main" objectType="Drop" dropStyle="combo" dx="15" fmlaLink="_Output!$E$286" fmlaRange="_Input!$C$27:$C$31" noThreeD="1" sel="4" val="0"/>
</file>

<file path=xl/ctrlProps/ctrlProp743.xml><?xml version="1.0" encoding="utf-8"?>
<formControlPr xmlns="http://schemas.microsoft.com/office/spreadsheetml/2009/9/main" objectType="Drop" dropStyle="combo" dx="15" fmlaLink="_Output!$E$289" fmlaRange="_Input!$C$27:$C$31" noThreeD="1" sel="4" val="0"/>
</file>

<file path=xl/ctrlProps/ctrlProp744.xml><?xml version="1.0" encoding="utf-8"?>
<formControlPr xmlns="http://schemas.microsoft.com/office/spreadsheetml/2009/9/main" objectType="Drop" dropStyle="combo" dx="15" fmlaLink="_Output!$E$293" fmlaRange="_Input!$C$27:$C$31" noThreeD="1" sel="4" val="0"/>
</file>

<file path=xl/ctrlProps/ctrlProp745.xml><?xml version="1.0" encoding="utf-8"?>
<formControlPr xmlns="http://schemas.microsoft.com/office/spreadsheetml/2009/9/main" objectType="Drop" dropStyle="combo" dx="15" fmlaLink="_Output!$E$296" fmlaRange="_Input!$C$27:$C$31" noThreeD="1" sel="4" val="0"/>
</file>

<file path=xl/ctrlProps/ctrlProp746.xml><?xml version="1.0" encoding="utf-8"?>
<formControlPr xmlns="http://schemas.microsoft.com/office/spreadsheetml/2009/9/main" objectType="Drop" dropStyle="combo" dx="15" fmlaLink="_Output!$E$299" fmlaRange="_Input!$C$27:$C$31" noThreeD="1" sel="4" val="0"/>
</file>

<file path=xl/ctrlProps/ctrlProp747.xml><?xml version="1.0" encoding="utf-8"?>
<formControlPr xmlns="http://schemas.microsoft.com/office/spreadsheetml/2009/9/main" objectType="Drop" dropStyle="combo" dx="15" fmlaLink="_Output!$E$302" fmlaRange="_Input!$C$27:$C$31" noThreeD="1" sel="4" val="0"/>
</file>

<file path=xl/ctrlProps/ctrlProp748.xml><?xml version="1.0" encoding="utf-8"?>
<formControlPr xmlns="http://schemas.microsoft.com/office/spreadsheetml/2009/9/main" objectType="Drop" dropStyle="combo" dx="15" fmlaLink="_Output!$E$308" fmlaRange="_Input!$C$27:$C$31" noThreeD="1" sel="3" val="0"/>
</file>

<file path=xl/ctrlProps/ctrlProp749.xml><?xml version="1.0" encoding="utf-8"?>
<formControlPr xmlns="http://schemas.microsoft.com/office/spreadsheetml/2009/9/main" objectType="Drop" dropStyle="combo" dx="15" fmlaLink="_Output!$E$311" fmlaRange="_Input!$C$27:$C$31" noThreeD="1" sel="4" val="0"/>
</file>

<file path=xl/ctrlProps/ctrlProp750.xml><?xml version="1.0" encoding="utf-8"?>
<formControlPr xmlns="http://schemas.microsoft.com/office/spreadsheetml/2009/9/main" objectType="Drop" dropStyle="combo" dx="15" fmlaLink="_Output!$E$314" fmlaRange="_Input!$C$27:$C$31" noThreeD="1" sel="4" val="0"/>
</file>

<file path=xl/ctrlProps/ctrlProp751.xml><?xml version="1.0" encoding="utf-8"?>
<formControlPr xmlns="http://schemas.microsoft.com/office/spreadsheetml/2009/9/main" objectType="Drop" dropStyle="combo" dx="15" fmlaLink="_Output!$E$1092" fmlaRange="_Input!$C$27:$C$31" noThreeD="1" sel="4" val="0"/>
</file>

<file path=xl/ctrlProps/ctrlProp752.xml><?xml version="1.0" encoding="utf-8"?>
<formControlPr xmlns="http://schemas.microsoft.com/office/spreadsheetml/2009/9/main" objectType="Drop" dropStyle="combo" dx="15" fmlaLink="_Output!$E$1093" fmlaRange="_Input!$C$27:$C$31" noThreeD="1" sel="3" val="0"/>
</file>

<file path=xl/ctrlProps/ctrlProp753.xml><?xml version="1.0" encoding="utf-8"?>
<formControlPr xmlns="http://schemas.microsoft.com/office/spreadsheetml/2009/9/main" objectType="Drop" dropStyle="combo" dx="15" fmlaLink="_Output!$E$1094" fmlaRange="_Input!$C$27:$C$31" noThreeD="1" sel="4" val="0"/>
</file>

<file path=xl/ctrlProps/ctrlProp754.xml><?xml version="1.0" encoding="utf-8"?>
<formControlPr xmlns="http://schemas.microsoft.com/office/spreadsheetml/2009/9/main" objectType="Drop" dropStyle="combo" dx="15" fmlaLink="_Output!$E$1095" fmlaRange="_Input!$C$27:$C$31" noThreeD="1" sel="3" val="0"/>
</file>

<file path=xl/ctrlProps/ctrlProp755.xml><?xml version="1.0" encoding="utf-8"?>
<formControlPr xmlns="http://schemas.microsoft.com/office/spreadsheetml/2009/9/main" objectType="Drop" dropStyle="combo" dx="15" fmlaLink="_Output!$E$1098" fmlaRange="_Input!$C$27:$C$31" noThreeD="1" sel="4" val="0"/>
</file>

<file path=xl/ctrlProps/ctrlProp756.xml><?xml version="1.0" encoding="utf-8"?>
<formControlPr xmlns="http://schemas.microsoft.com/office/spreadsheetml/2009/9/main" objectType="Drop" dropStyle="combo" dx="15" fmlaLink="_Output!$E$1099" fmlaRange="_Input!$C$27:$C$31" noThreeD="1" sel="4" val="0"/>
</file>

<file path=xl/ctrlProps/ctrlProp757.xml><?xml version="1.0" encoding="utf-8"?>
<formControlPr xmlns="http://schemas.microsoft.com/office/spreadsheetml/2009/9/main" objectType="Drop" dropStyle="combo" dx="15" fmlaLink="_Output!$E$1100" fmlaRange="_Input!$C$27:$C$31" noThreeD="1" sel="3" val="0"/>
</file>

<file path=xl/ctrlProps/ctrlProp758.xml><?xml version="1.0" encoding="utf-8"?>
<formControlPr xmlns="http://schemas.microsoft.com/office/spreadsheetml/2009/9/main" objectType="Drop" dropStyle="combo" dx="15" fmlaLink="_Output!$D$1092" fmlaRange="_Input!$C$13:$C$17" noThreeD="1" sel="4" val="0"/>
</file>

<file path=xl/ctrlProps/ctrlProp759.xml><?xml version="1.0" encoding="utf-8"?>
<formControlPr xmlns="http://schemas.microsoft.com/office/spreadsheetml/2009/9/main" objectType="Drop" dropStyle="combo" dx="15" fmlaLink="_Output!$D$1093" fmlaRange="_Input!$C$13:$C$17" noThreeD="1" sel="3" val="0"/>
</file>

<file path=xl/ctrlProps/ctrlProp760.xml><?xml version="1.0" encoding="utf-8"?>
<formControlPr xmlns="http://schemas.microsoft.com/office/spreadsheetml/2009/9/main" objectType="Drop" dropStyle="combo" dx="15" fmlaLink="_Output!$D$1094" fmlaRange="_Input!$C$13:$C$17" noThreeD="1" sel="4" val="0"/>
</file>

<file path=xl/ctrlProps/ctrlProp761.xml><?xml version="1.0" encoding="utf-8"?>
<formControlPr xmlns="http://schemas.microsoft.com/office/spreadsheetml/2009/9/main" objectType="Drop" dropStyle="combo" dx="15" fmlaLink="_Output!$D$1095" fmlaRange="_Input!$C$13:$C$17" noThreeD="1" sel="3" val="0"/>
</file>

<file path=xl/ctrlProps/ctrlProp762.xml><?xml version="1.0" encoding="utf-8"?>
<formControlPr xmlns="http://schemas.microsoft.com/office/spreadsheetml/2009/9/main" objectType="Drop" dropStyle="combo" dx="15" fmlaLink="_Output!$D$1098" fmlaRange="_Input!$C$13:$C$17" noThreeD="1" sel="4" val="0"/>
</file>

<file path=xl/ctrlProps/ctrlProp763.xml><?xml version="1.0" encoding="utf-8"?>
<formControlPr xmlns="http://schemas.microsoft.com/office/spreadsheetml/2009/9/main" objectType="Drop" dropStyle="combo" dx="15" fmlaLink="_Output!$D$1099" fmlaRange="_Input!$C$13:$C$17" noThreeD="1" sel="4" val="0"/>
</file>

<file path=xl/ctrlProps/ctrlProp764.xml><?xml version="1.0" encoding="utf-8"?>
<formControlPr xmlns="http://schemas.microsoft.com/office/spreadsheetml/2009/9/main" objectType="Drop" dropStyle="combo" dx="15" fmlaLink="_Output!$D$1100" fmlaRange="_Input!$C$13:$C$17" noThreeD="1" sel="3" val="0"/>
</file>

<file path=xl/ctrlProps/ctrlProp765.xml><?xml version="1.0" encoding="utf-8"?>
<formControlPr xmlns="http://schemas.microsoft.com/office/spreadsheetml/2009/9/main" objectType="Drop" dropStyle="combo" dx="15" fmlaLink="_Output!$D$1096" fmlaRange="_Input!$C$13:$C$17" noThreeD="1" sel="4" val="0"/>
</file>

<file path=xl/ctrlProps/ctrlProp766.xml><?xml version="1.0" encoding="utf-8"?>
<formControlPr xmlns="http://schemas.microsoft.com/office/spreadsheetml/2009/9/main" objectType="Drop" dropStyle="combo" dx="15" fmlaLink="_Output!$E$1096" fmlaRange="_Input!$C$27:$C$31" noThreeD="1" sel="4" val="0"/>
</file>

<file path=xl/ctrlProps/ctrlProp767.xml><?xml version="1.0" encoding="utf-8"?>
<formControlPr xmlns="http://schemas.microsoft.com/office/spreadsheetml/2009/9/main" objectType="Drop" dropStyle="combo" dx="15" fmlaLink="_Output!$D$1097" fmlaRange="_Input!$C$13:$C$17" noThreeD="1" sel="4" val="0"/>
</file>

<file path=xl/ctrlProps/ctrlProp768.xml><?xml version="1.0" encoding="utf-8"?>
<formControlPr xmlns="http://schemas.microsoft.com/office/spreadsheetml/2009/9/main" objectType="Drop" dropStyle="combo" dx="15" fmlaLink="_Output!$E$1097" fmlaRange="_Input!$C$27:$C$31" noThreeD="1" sel="4" val="0"/>
</file>

<file path=xl/ctrlProps/ctrlProp769.xml><?xml version="1.0" encoding="utf-8"?>
<formControlPr xmlns="http://schemas.microsoft.com/office/spreadsheetml/2009/9/main" objectType="Drop" dropStyle="combo" dx="15" fmlaLink="_Output!$D$1103" fmlaRange="_Input!$C$13:$C$17" noThreeD="1" sel="4" val="0"/>
</file>

<file path=xl/ctrlProps/ctrlProp770.xml><?xml version="1.0" encoding="utf-8"?>
<formControlPr xmlns="http://schemas.microsoft.com/office/spreadsheetml/2009/9/main" objectType="Drop" dropStyle="combo" dx="15" fmlaLink="_Output!$D$1104" fmlaRange="_Input!$C$13:$C$17" noThreeD="1" sel="3" val="0"/>
</file>

<file path=xl/ctrlProps/ctrlProp771.xml><?xml version="1.0" encoding="utf-8"?>
<formControlPr xmlns="http://schemas.microsoft.com/office/spreadsheetml/2009/9/main" objectType="Drop" dropStyle="combo" dx="15" fmlaLink="_Output!$D$1105" fmlaRange="_Input!$C$13:$C$17" noThreeD="1" sel="4" val="0"/>
</file>

<file path=xl/ctrlProps/ctrlProp772.xml><?xml version="1.0" encoding="utf-8"?>
<formControlPr xmlns="http://schemas.microsoft.com/office/spreadsheetml/2009/9/main" objectType="Drop" dropStyle="combo" dx="15" fmlaLink="_Output!$D$1106" fmlaRange="_Input!$C$13:$C$17" noThreeD="1" sel="3" val="0"/>
</file>

<file path=xl/ctrlProps/ctrlProp773.xml><?xml version="1.0" encoding="utf-8"?>
<formControlPr xmlns="http://schemas.microsoft.com/office/spreadsheetml/2009/9/main" objectType="Drop" dropStyle="combo" dx="15" fmlaLink="_Output!$D$1107" fmlaRange="_Input!$C$13:$C$17" noThreeD="1" sel="4" val="0"/>
</file>

<file path=xl/ctrlProps/ctrlProp774.xml><?xml version="1.0" encoding="utf-8"?>
<formControlPr xmlns="http://schemas.microsoft.com/office/spreadsheetml/2009/9/main" objectType="Drop" dropStyle="combo" dx="15" fmlaLink="_Output!$D$1108" fmlaRange="_Input!$C$13:$C$17" noThreeD="1" sel="3" val="0"/>
</file>

<file path=xl/ctrlProps/ctrlProp775.xml><?xml version="1.0" encoding="utf-8"?>
<formControlPr xmlns="http://schemas.microsoft.com/office/spreadsheetml/2009/9/main" objectType="Drop" dropStyle="combo" dx="15" fmlaLink="_Output!$D$1109" fmlaRange="_Input!$C$13:$C$17" noThreeD="1" sel="4" val="0"/>
</file>

<file path=xl/ctrlProps/ctrlProp776.xml><?xml version="1.0" encoding="utf-8"?>
<formControlPr xmlns="http://schemas.microsoft.com/office/spreadsheetml/2009/9/main" objectType="Drop" dropStyle="combo" dx="15" fmlaLink="_Output!$D$1110" fmlaRange="_Input!$C$13:$C$17" noThreeD="1" sel="3" val="0"/>
</file>

<file path=xl/ctrlProps/ctrlProp777.xml><?xml version="1.0" encoding="utf-8"?>
<formControlPr xmlns="http://schemas.microsoft.com/office/spreadsheetml/2009/9/main" objectType="Drop" dropStyle="combo" dx="15" fmlaLink="_Output!$D$1111" fmlaRange="_Input!$C$13:$C$17" noThreeD="1" sel="4" val="0"/>
</file>

<file path=xl/ctrlProps/ctrlProp778.xml><?xml version="1.0" encoding="utf-8"?>
<formControlPr xmlns="http://schemas.microsoft.com/office/spreadsheetml/2009/9/main" objectType="Drop" dropStyle="combo" dx="15" fmlaLink="_Output!$D$1112" fmlaRange="_Input!$C$13:$C$17" noThreeD="1" sel="4" val="0"/>
</file>

<file path=xl/ctrlProps/ctrlProp779.xml><?xml version="1.0" encoding="utf-8"?>
<formControlPr xmlns="http://schemas.microsoft.com/office/spreadsheetml/2009/9/main" objectType="Drop" dropStyle="combo" dx="15" fmlaLink="_Output!$E$1103" fmlaRange="_Input!$C$27:$C$31" noThreeD="1" sel="4" val="0"/>
</file>

<file path=xl/ctrlProps/ctrlProp780.xml><?xml version="1.0" encoding="utf-8"?>
<formControlPr xmlns="http://schemas.microsoft.com/office/spreadsheetml/2009/9/main" objectType="Drop" dropStyle="combo" dx="15" fmlaLink="_Output!$E$1104" fmlaRange="_Input!$C$27:$C$31" noThreeD="1" sel="3" val="0"/>
</file>

<file path=xl/ctrlProps/ctrlProp781.xml><?xml version="1.0" encoding="utf-8"?>
<formControlPr xmlns="http://schemas.microsoft.com/office/spreadsheetml/2009/9/main" objectType="Drop" dropStyle="combo" dx="15" fmlaLink="_Output!$E$1105" fmlaRange="_Input!$C$27:$C$31" noThreeD="1" sel="4" val="0"/>
</file>

<file path=xl/ctrlProps/ctrlProp782.xml><?xml version="1.0" encoding="utf-8"?>
<formControlPr xmlns="http://schemas.microsoft.com/office/spreadsheetml/2009/9/main" objectType="Drop" dropStyle="combo" dx="15" fmlaLink="_Output!$E$1106" fmlaRange="_Input!$C$27:$C$31" noThreeD="1" sel="3" val="0"/>
</file>

<file path=xl/ctrlProps/ctrlProp783.xml><?xml version="1.0" encoding="utf-8"?>
<formControlPr xmlns="http://schemas.microsoft.com/office/spreadsheetml/2009/9/main" objectType="Drop" dropStyle="combo" dx="15" fmlaLink="_Output!$E$1107" fmlaRange="_Input!$C$27:$C$31" noThreeD="1" sel="4" val="0"/>
</file>

<file path=xl/ctrlProps/ctrlProp784.xml><?xml version="1.0" encoding="utf-8"?>
<formControlPr xmlns="http://schemas.microsoft.com/office/spreadsheetml/2009/9/main" objectType="Drop" dropStyle="combo" dx="15" fmlaLink="_Output!$E$1108" fmlaRange="_Input!$C$27:$C$31" noThreeD="1" sel="3" val="0"/>
</file>

<file path=xl/ctrlProps/ctrlProp785.xml><?xml version="1.0" encoding="utf-8"?>
<formControlPr xmlns="http://schemas.microsoft.com/office/spreadsheetml/2009/9/main" objectType="Drop" dropStyle="combo" dx="15" fmlaLink="_Output!$E$1109" fmlaRange="_Input!$C$27:$C$31" noThreeD="1" sel="4" val="0"/>
</file>

<file path=xl/ctrlProps/ctrlProp786.xml><?xml version="1.0" encoding="utf-8"?>
<formControlPr xmlns="http://schemas.microsoft.com/office/spreadsheetml/2009/9/main" objectType="Drop" dropStyle="combo" dx="15" fmlaLink="_Output!$E$1110" fmlaRange="_Input!$C$27:$C$31" noThreeD="1" sel="3" val="0"/>
</file>

<file path=xl/ctrlProps/ctrlProp787.xml><?xml version="1.0" encoding="utf-8"?>
<formControlPr xmlns="http://schemas.microsoft.com/office/spreadsheetml/2009/9/main" objectType="Drop" dropStyle="combo" dx="15" fmlaLink="_Output!$E$1111" fmlaRange="_Input!$C$27:$C$31" noThreeD="1" sel="3" val="0"/>
</file>

<file path=xl/ctrlProps/ctrlProp788.xml><?xml version="1.0" encoding="utf-8"?>
<formControlPr xmlns="http://schemas.microsoft.com/office/spreadsheetml/2009/9/main" objectType="Drop" dropStyle="combo" dx="15" fmlaLink="_Output!$E$1112" fmlaRange="_Input!$C$27:$C$31" noThreeD="1" sel="4" val="0"/>
</file>

<file path=xl/ctrlProps/ctrlProp789.xml><?xml version="1.0" encoding="utf-8"?>
<formControlPr xmlns="http://schemas.microsoft.com/office/spreadsheetml/2009/9/main" objectType="Drop" dropStyle="combo" dx="15" fmlaLink="_Output!$E$1113" fmlaRange="_Input!$C$27:$C$31" noThreeD="1" sel="4" val="0"/>
</file>

<file path=xl/ctrlProps/ctrlProp790.xml><?xml version="1.0" encoding="utf-8"?>
<formControlPr xmlns="http://schemas.microsoft.com/office/spreadsheetml/2009/9/main" objectType="Drop" dropStyle="combo" dx="15" fmlaLink="_Output!$E$1114" fmlaRange="_Input!$C$27:$C$31" noThreeD="1" sel="4" val="0"/>
</file>

<file path=xl/ctrlProps/ctrlProp791.xml><?xml version="1.0" encoding="utf-8"?>
<formControlPr xmlns="http://schemas.microsoft.com/office/spreadsheetml/2009/9/main" objectType="Drop" dropStyle="combo" dx="15" fmlaLink="_Output!$E$1115" fmlaRange="_Input!$C$27:$C$31" noThreeD="1" sel="3" val="0"/>
</file>

<file path=xl/ctrlProps/ctrlProp792.xml><?xml version="1.0" encoding="utf-8"?>
<formControlPr xmlns="http://schemas.microsoft.com/office/spreadsheetml/2009/9/main" objectType="Drop" dropStyle="combo" dx="15" fmlaLink="_Output!$E$1116" fmlaRange="_Input!$C$27:$C$31" noThreeD="1" sel="4" val="0"/>
</file>

<file path=xl/ctrlProps/ctrlProp793.xml><?xml version="1.0" encoding="utf-8"?>
<formControlPr xmlns="http://schemas.microsoft.com/office/spreadsheetml/2009/9/main" objectType="Drop" dropStyle="combo" dx="15" fmlaLink="_Output!$E$1117" fmlaRange="_Input!$C$27:$C$31" noThreeD="1" sel="3" val="0"/>
</file>

<file path=xl/ctrlProps/ctrlProp794.xml><?xml version="1.0" encoding="utf-8"?>
<formControlPr xmlns="http://schemas.microsoft.com/office/spreadsheetml/2009/9/main" objectType="Drop" dropStyle="combo" dx="15" fmlaLink="_Output!$E$1118" fmlaRange="_Input!$C$27:$C$31" noThreeD="1" sel="4" val="0"/>
</file>

<file path=xl/ctrlProps/ctrlProp795.xml><?xml version="1.0" encoding="utf-8"?>
<formControlPr xmlns="http://schemas.microsoft.com/office/spreadsheetml/2009/9/main" objectType="Drop" dropStyle="combo" dx="15" fmlaLink="_Output!$D$1113" fmlaRange="_Input!$C$13:$C$17" noThreeD="1" sel="4" val="0"/>
</file>

<file path=xl/ctrlProps/ctrlProp796.xml><?xml version="1.0" encoding="utf-8"?>
<formControlPr xmlns="http://schemas.microsoft.com/office/spreadsheetml/2009/9/main" objectType="Drop" dropStyle="combo" dx="15" fmlaLink="_Output!$D$1114" fmlaRange="_Input!$C$13:$C$17" noThreeD="1" sel="4" val="0"/>
</file>

<file path=xl/ctrlProps/ctrlProp797.xml><?xml version="1.0" encoding="utf-8"?>
<formControlPr xmlns="http://schemas.microsoft.com/office/spreadsheetml/2009/9/main" objectType="Drop" dropStyle="combo" dx="15" fmlaLink="_Output!$D$1115" fmlaRange="_Input!$C$13:$C$17" noThreeD="1" sel="3" val="0"/>
</file>

<file path=xl/ctrlProps/ctrlProp798.xml><?xml version="1.0" encoding="utf-8"?>
<formControlPr xmlns="http://schemas.microsoft.com/office/spreadsheetml/2009/9/main" objectType="Drop" dropStyle="combo" dx="15" fmlaLink="_Output!$D$1116" fmlaRange="_Input!$C$13:$C$17" noThreeD="1" sel="4" val="0"/>
</file>

<file path=xl/ctrlProps/ctrlProp799.xml><?xml version="1.0" encoding="utf-8"?>
<formControlPr xmlns="http://schemas.microsoft.com/office/spreadsheetml/2009/9/main" objectType="Drop" dropStyle="combo" dx="15" fmlaLink="_Output!$D$1117" fmlaRange="_Input!$C$13:$C$17" noThreeD="1" sel="3" val="0"/>
</file>

<file path=xl/ctrlProps/ctrlProp800.xml><?xml version="1.0" encoding="utf-8"?>
<formControlPr xmlns="http://schemas.microsoft.com/office/spreadsheetml/2009/9/main" objectType="Drop" dropStyle="combo" dx="15" fmlaLink="_Output!$D$1118" fmlaRange="_Input!$C$13:$C$17" noThreeD="1" sel="4" val="0"/>
</file>

<file path=xl/ctrlProps/ctrlProp801.xml><?xml version="1.0" encoding="utf-8"?>
<formControlPr xmlns="http://schemas.microsoft.com/office/spreadsheetml/2009/9/main" objectType="Drop" dropStyle="combo" dx="15" fmlaLink="_Output!$D$1211" fmlaRange="_Input!$C$13:$C$17" noThreeD="1" sel="5" val="0"/>
</file>

<file path=xl/ctrlProps/ctrlProp802.xml><?xml version="1.0" encoding="utf-8"?>
<formControlPr xmlns="http://schemas.microsoft.com/office/spreadsheetml/2009/9/main" objectType="Drop" dropStyle="combo" dx="15" fmlaLink="_Output!$D$1213" fmlaRange="_Input!$C$13:$C$17" noThreeD="1" sel="4" val="0"/>
</file>

<file path=xl/ctrlProps/ctrlProp803.xml><?xml version="1.0" encoding="utf-8"?>
<formControlPr xmlns="http://schemas.microsoft.com/office/spreadsheetml/2009/9/main" objectType="Drop" dropStyle="combo" dx="15" fmlaLink="_Output!$E$1211" fmlaRange="_Input!$C$27:$C$31" noThreeD="1" sel="5" val="0"/>
</file>

<file path=xl/ctrlProps/ctrlProp804.xml><?xml version="1.0" encoding="utf-8"?>
<formControlPr xmlns="http://schemas.microsoft.com/office/spreadsheetml/2009/9/main" objectType="Drop" dropStyle="combo" dx="15" fmlaLink="_Output!$E$1213" fmlaRange="_Input!$C$27:$C$31" noThreeD="1" sel="4" val="0"/>
</file>

<file path=xl/ctrlProps/ctrlProp805.xml><?xml version="1.0" encoding="utf-8"?>
<formControlPr xmlns="http://schemas.microsoft.com/office/spreadsheetml/2009/9/main" objectType="Drop" dropStyle="combo" dx="15" fmlaLink="_Output!$D$502" fmlaRange="_Input!$C$13:$C$17" noThreeD="1" sel="3" val="0"/>
</file>

<file path=xl/ctrlProps/ctrlProp806.xml><?xml version="1.0" encoding="utf-8"?>
<formControlPr xmlns="http://schemas.microsoft.com/office/spreadsheetml/2009/9/main" objectType="Drop" dropStyle="combo" dx="15" fmlaLink="_Output!$E$502" fmlaRange="_Input!$C$27:$C$31" noThreeD="1" sel="3" val="0"/>
</file>

<file path=xl/ctrlProps/ctrlProp807.xml><?xml version="1.0" encoding="utf-8"?>
<formControlPr xmlns="http://schemas.microsoft.com/office/spreadsheetml/2009/9/main" objectType="Drop" dropStyle="combo" dx="15" fmlaLink="_Output!$D$503" fmlaRange="_Input!$C$13:$C$17" noThreeD="1" sel="5" val="0"/>
</file>

<file path=xl/ctrlProps/ctrlProp808.xml><?xml version="1.0" encoding="utf-8"?>
<formControlPr xmlns="http://schemas.microsoft.com/office/spreadsheetml/2009/9/main" objectType="Drop" dropStyle="combo" dx="15" fmlaLink="_Output!$E$503" fmlaRange="_Input!$C$27:$C$31" noThreeD="1" sel="5" val="0"/>
</file>

<file path=xl/ctrlProps/ctrlProp809.xml><?xml version="1.0" encoding="utf-8"?>
<formControlPr xmlns="http://schemas.microsoft.com/office/spreadsheetml/2009/9/main" objectType="Drop" dropStyle="combo" dx="15" fmlaLink="_Output!$D$505" fmlaRange="_Input!$C$13:$C$17" noThreeD="1" sel="4" val="0"/>
</file>

<file path=xl/ctrlProps/ctrlProp810.xml><?xml version="1.0" encoding="utf-8"?>
<formControlPr xmlns="http://schemas.microsoft.com/office/spreadsheetml/2009/9/main" objectType="Drop" dropStyle="combo" dx="15" fmlaLink="_Output!$D$506" fmlaRange="_Input!$C$13:$C$17" noThreeD="1" sel="4" val="0"/>
</file>

<file path=xl/ctrlProps/ctrlProp811.xml><?xml version="1.0" encoding="utf-8"?>
<formControlPr xmlns="http://schemas.microsoft.com/office/spreadsheetml/2009/9/main" objectType="Drop" dropStyle="combo" dx="15" fmlaLink="_Output!$E$505" fmlaRange="_Input!$C$27:$C$31" noThreeD="1" sel="4" val="0"/>
</file>

<file path=xl/ctrlProps/ctrlProp812.xml><?xml version="1.0" encoding="utf-8"?>
<formControlPr xmlns="http://schemas.microsoft.com/office/spreadsheetml/2009/9/main" objectType="Drop" dropStyle="combo" dx="15" fmlaLink="_Output!$E$506" fmlaRange="_Input!$C$27:$C$31" noThreeD="1" sel="4" val="0"/>
</file>

<file path=xl/ctrlProps/ctrlProp813.xml><?xml version="1.0" encoding="utf-8"?>
<formControlPr xmlns="http://schemas.microsoft.com/office/spreadsheetml/2009/9/main" objectType="Drop" dropStyle="combo" dx="15" fmlaLink="_Output!$D$508" fmlaRange="_Input!$C$13:$C$17" noThreeD="1" sel="4" val="0"/>
</file>

<file path=xl/ctrlProps/ctrlProp814.xml><?xml version="1.0" encoding="utf-8"?>
<formControlPr xmlns="http://schemas.microsoft.com/office/spreadsheetml/2009/9/main" objectType="Drop" dropStyle="combo" dx="15" fmlaLink="_Output!$D$509" fmlaRange="_Input!$C$13:$C$17" noThreeD="1" sel="4" val="0"/>
</file>

<file path=xl/ctrlProps/ctrlProp815.xml><?xml version="1.0" encoding="utf-8"?>
<formControlPr xmlns="http://schemas.microsoft.com/office/spreadsheetml/2009/9/main" objectType="Drop" dropStyle="combo" dx="15" fmlaLink="_Output!$D$510" fmlaRange="_Input!$C$13:$C$17" noThreeD="1" sel="4" val="0"/>
</file>

<file path=xl/ctrlProps/ctrlProp816.xml><?xml version="1.0" encoding="utf-8"?>
<formControlPr xmlns="http://schemas.microsoft.com/office/spreadsheetml/2009/9/main" objectType="Drop" dropStyle="combo" dx="15" fmlaLink="_Output!$D$511" fmlaRange="_Input!$C$13:$C$17" noThreeD="1" sel="3" val="0"/>
</file>

<file path=xl/ctrlProps/ctrlProp817.xml><?xml version="1.0" encoding="utf-8"?>
<formControlPr xmlns="http://schemas.microsoft.com/office/spreadsheetml/2009/9/main" objectType="Drop" dropStyle="combo" dx="15" fmlaLink="_Output!$E$508" fmlaRange="_Input!$C$27:$C$31" noThreeD="1" sel="4" val="0"/>
</file>

<file path=xl/ctrlProps/ctrlProp818.xml><?xml version="1.0" encoding="utf-8"?>
<formControlPr xmlns="http://schemas.microsoft.com/office/spreadsheetml/2009/9/main" objectType="Drop" dropStyle="combo" dx="15" fmlaLink="_Output!$E$509" fmlaRange="_Input!$C$27:$C$31" noThreeD="1" sel="4" val="0"/>
</file>

<file path=xl/ctrlProps/ctrlProp819.xml><?xml version="1.0" encoding="utf-8"?>
<formControlPr xmlns="http://schemas.microsoft.com/office/spreadsheetml/2009/9/main" objectType="Drop" dropStyle="combo" dx="15" fmlaLink="_Output!$E$510" fmlaRange="_Input!$C$27:$C$31" noThreeD="1" sel="4" val="0"/>
</file>

<file path=xl/ctrlProps/ctrlProp820.xml><?xml version="1.0" encoding="utf-8"?>
<formControlPr xmlns="http://schemas.microsoft.com/office/spreadsheetml/2009/9/main" objectType="Drop" dropStyle="combo" dx="15" fmlaLink="_Output!$E$511" fmlaRange="_Input!$C$27:$C$31" noThreeD="1" sel="3" val="0"/>
</file>

<file path=xl/ctrlProps/ctrlProp821.xml><?xml version="1.0" encoding="utf-8"?>
<formControlPr xmlns="http://schemas.microsoft.com/office/spreadsheetml/2009/9/main" objectType="Drop" dropStyle="combo" dx="15" fmlaLink="_Output!$D$513" fmlaRange="_Input!$C$13:$C$17" noThreeD="1" sel="4" val="0"/>
</file>

<file path=xl/ctrlProps/ctrlProp822.xml><?xml version="1.0" encoding="utf-8"?>
<formControlPr xmlns="http://schemas.microsoft.com/office/spreadsheetml/2009/9/main" objectType="Drop" dropStyle="combo" dx="15" fmlaLink="_Output!$D$514" fmlaRange="_Input!$C$13:$C$17" noThreeD="1" sel="3" val="0"/>
</file>

<file path=xl/ctrlProps/ctrlProp823.xml><?xml version="1.0" encoding="utf-8"?>
<formControlPr xmlns="http://schemas.microsoft.com/office/spreadsheetml/2009/9/main" objectType="Drop" dropStyle="combo" dx="15" fmlaLink="_Output!$D$515" fmlaRange="_Input!$C$13:$C$17" noThreeD="1" sel="4" val="0"/>
</file>

<file path=xl/ctrlProps/ctrlProp824.xml><?xml version="1.0" encoding="utf-8"?>
<formControlPr xmlns="http://schemas.microsoft.com/office/spreadsheetml/2009/9/main" objectType="Drop" dropStyle="combo" dx="15" fmlaLink="_Output!$D$516" fmlaRange="_Input!$C$13:$C$17" noThreeD="1" sel="4" val="0"/>
</file>

<file path=xl/ctrlProps/ctrlProp825.xml><?xml version="1.0" encoding="utf-8"?>
<formControlPr xmlns="http://schemas.microsoft.com/office/spreadsheetml/2009/9/main" objectType="Drop" dropStyle="combo" dx="15" fmlaLink="_Output!$E$513" fmlaRange="_Input!$C$27:$C$31" noThreeD="1" sel="4" val="0"/>
</file>

<file path=xl/ctrlProps/ctrlProp826.xml><?xml version="1.0" encoding="utf-8"?>
<formControlPr xmlns="http://schemas.microsoft.com/office/spreadsheetml/2009/9/main" objectType="Drop" dropStyle="combo" dx="15" fmlaLink="_Output!$E$514" fmlaRange="_Input!$C$27:$C$31" noThreeD="1" sel="3" val="0"/>
</file>

<file path=xl/ctrlProps/ctrlProp827.xml><?xml version="1.0" encoding="utf-8"?>
<formControlPr xmlns="http://schemas.microsoft.com/office/spreadsheetml/2009/9/main" objectType="Drop" dropStyle="combo" dx="15" fmlaLink="_Output!$E$515" fmlaRange="_Input!$C$27:$C$31" noThreeD="1" sel="4" val="0"/>
</file>

<file path=xl/ctrlProps/ctrlProp828.xml><?xml version="1.0" encoding="utf-8"?>
<formControlPr xmlns="http://schemas.microsoft.com/office/spreadsheetml/2009/9/main" objectType="Drop" dropStyle="combo" dx="15" fmlaLink="_Output!$E$516" fmlaRange="_Input!$C$27:$C$31" noThreeD="1" sel="4" val="0"/>
</file>

<file path=xl/ctrlProps/ctrlProp829.xml><?xml version="1.0" encoding="utf-8"?>
<formControlPr xmlns="http://schemas.microsoft.com/office/spreadsheetml/2009/9/main" objectType="Drop" dropStyle="combo" dx="15" fmlaLink="_Output!$D$520" fmlaRange="_Input!$C$13:$C$17" noThreeD="1" sel="4" val="0"/>
</file>

<file path=xl/ctrlProps/ctrlProp830.xml><?xml version="1.0" encoding="utf-8"?>
<formControlPr xmlns="http://schemas.microsoft.com/office/spreadsheetml/2009/9/main" objectType="Drop" dropStyle="combo" dx="15" fmlaLink="_Output!$D$522" fmlaRange="_Input!$C$39:$C$43" noThreeD="1" sel="4" val="0"/>
</file>

<file path=xl/ctrlProps/ctrlProp831.xml><?xml version="1.0" encoding="utf-8"?>
<formControlPr xmlns="http://schemas.microsoft.com/office/spreadsheetml/2009/9/main" objectType="Drop" dropStyle="combo" dx="15" fmlaLink="_Output!$E$520" fmlaRange="_Input!$C$27:$C$31" noThreeD="1" sel="4" val="0"/>
</file>

<file path=xl/ctrlProps/ctrlProp832.xml><?xml version="1.0" encoding="utf-8"?>
<formControlPr xmlns="http://schemas.microsoft.com/office/spreadsheetml/2009/9/main" objectType="Drop" dropStyle="combo" dx="15" fmlaLink="_Output!$E$522" fmlaRange="_Input!$C$27:$C$31" noThreeD="1" sel="4" val="0"/>
</file>

<file path=xl/ctrlProps/ctrlProp833.xml><?xml version="1.0" encoding="utf-8"?>
<formControlPr xmlns="http://schemas.microsoft.com/office/spreadsheetml/2009/9/main" objectType="Drop" dropStyle="combo" dx="15" fmlaLink="_Output!$D$518" fmlaRange="_Input!$C$13:$C$17" noThreeD="1" sel="4" val="0"/>
</file>

<file path=xl/ctrlProps/ctrlProp834.xml><?xml version="1.0" encoding="utf-8"?>
<formControlPr xmlns="http://schemas.microsoft.com/office/spreadsheetml/2009/9/main" objectType="Drop" dropStyle="combo" dx="15" fmlaLink="_Output!$E$518" fmlaRange="_Input!$C$27:$C$31" noThreeD="1" sel="4" val="0"/>
</file>

<file path=xl/ctrlProps/ctrlProp835.xml><?xml version="1.0" encoding="utf-8"?>
<formControlPr xmlns="http://schemas.microsoft.com/office/spreadsheetml/2009/9/main" objectType="Drop" dropStyle="combo" dx="15" fmlaLink="_Output!$D$517" fmlaRange="_Input!$C$39:$C$43" noThreeD="1" sel="4" val="0"/>
</file>

<file path=xl/ctrlProps/ctrlProp836.xml><?xml version="1.0" encoding="utf-8"?>
<formControlPr xmlns="http://schemas.microsoft.com/office/spreadsheetml/2009/9/main" objectType="Drop" dropStyle="combo" dx="15" fmlaLink="_Output!$E$517" fmlaRange="_Input!$C$27:$C$31" noThreeD="1" sel="4" val="0"/>
</file>

<file path=xl/ctrlProps/ctrlProp837.xml><?xml version="1.0" encoding="utf-8"?>
<formControlPr xmlns="http://schemas.microsoft.com/office/spreadsheetml/2009/9/main" objectType="Drop" dropStyle="combo" dx="15" fmlaLink="_Output!$D$1132" fmlaRange="_Input!$C$13:$C$17" noThreeD="1" sel="4" val="0"/>
</file>

<file path=xl/ctrlProps/ctrlProp838.xml><?xml version="1.0" encoding="utf-8"?>
<formControlPr xmlns="http://schemas.microsoft.com/office/spreadsheetml/2009/9/main" objectType="Drop" dropStyle="combo" dx="15" fmlaLink="_Output!$D$1133" fmlaRange="_Input!$C$13:$C$17" noThreeD="1" sel="4" val="0"/>
</file>

<file path=xl/ctrlProps/ctrlProp839.xml><?xml version="1.0" encoding="utf-8"?>
<formControlPr xmlns="http://schemas.microsoft.com/office/spreadsheetml/2009/9/main" objectType="Drop" dropStyle="combo" dx="15" fmlaLink="_Output!$D$1134" fmlaRange="_Input!$C$13:$C$17" noThreeD="1" sel="4" val="0"/>
</file>

<file path=xl/ctrlProps/ctrlProp840.xml><?xml version="1.0" encoding="utf-8"?>
<formControlPr xmlns="http://schemas.microsoft.com/office/spreadsheetml/2009/9/main" objectType="Drop" dropStyle="combo" dx="15" fmlaLink="_Output!$D$1135" fmlaRange="_Input!$C$13:$C$17" noThreeD="1" sel="2" val="0"/>
</file>

<file path=xl/ctrlProps/ctrlProp841.xml><?xml version="1.0" encoding="utf-8"?>
<formControlPr xmlns="http://schemas.microsoft.com/office/spreadsheetml/2009/9/main" objectType="Drop" dropStyle="combo" dx="15" fmlaLink="_Output!$D$1136" fmlaRange="_Input!$C$13:$C$17" noThreeD="1" sel="4" val="0"/>
</file>

<file path=xl/ctrlProps/ctrlProp842.xml><?xml version="1.0" encoding="utf-8"?>
<formControlPr xmlns="http://schemas.microsoft.com/office/spreadsheetml/2009/9/main" objectType="Drop" dropStyle="combo" dx="15" fmlaLink="_Output!$E$1132" fmlaRange="_Input!$C$27:$C$31" noThreeD="1" sel="4" val="0"/>
</file>

<file path=xl/ctrlProps/ctrlProp843.xml><?xml version="1.0" encoding="utf-8"?>
<formControlPr xmlns="http://schemas.microsoft.com/office/spreadsheetml/2009/9/main" objectType="Drop" dropStyle="combo" dx="15" fmlaLink="_Output!$E$1133" fmlaRange="_Input!$C$27:$C$31" noThreeD="1" sel="4" val="0"/>
</file>

<file path=xl/ctrlProps/ctrlProp844.xml><?xml version="1.0" encoding="utf-8"?>
<formControlPr xmlns="http://schemas.microsoft.com/office/spreadsheetml/2009/9/main" objectType="Drop" dropStyle="combo" dx="15" fmlaLink="_Output!$E$1134" fmlaRange="_Input!$C$27:$C$31" noThreeD="1" sel="4" val="0"/>
</file>

<file path=xl/ctrlProps/ctrlProp845.xml><?xml version="1.0" encoding="utf-8"?>
<formControlPr xmlns="http://schemas.microsoft.com/office/spreadsheetml/2009/9/main" objectType="Drop" dropStyle="combo" dx="15" fmlaLink="_Output!$E$1135" fmlaRange="_Input!$C$27:$C$31" noThreeD="1" sel="2" val="0"/>
</file>

<file path=xl/ctrlProps/ctrlProp846.xml><?xml version="1.0" encoding="utf-8"?>
<formControlPr xmlns="http://schemas.microsoft.com/office/spreadsheetml/2009/9/main" objectType="Drop" dropStyle="combo" dx="15" fmlaLink="_Output!$E$1136" fmlaRange="_Input!$C$27:$C$31" noThreeD="1" sel="4" val="0"/>
</file>

<file path=xl/ctrlProps/ctrlProp847.xml><?xml version="1.0" encoding="utf-8"?>
<formControlPr xmlns="http://schemas.microsoft.com/office/spreadsheetml/2009/9/main" objectType="Drop" dropStyle="combo" dx="15" fmlaLink="_Output!$D$1218" fmlaRange="_Input!$C$13:$C$17" noThreeD="1" sel="4" val="0"/>
</file>

<file path=xl/ctrlProps/ctrlProp848.xml><?xml version="1.0" encoding="utf-8"?>
<formControlPr xmlns="http://schemas.microsoft.com/office/spreadsheetml/2009/9/main" objectType="Drop" dropStyle="combo" dx="15" fmlaLink="_Output!$E$1218" fmlaRange="_Input!$C$27:$C$31" noThreeD="1" sel="4" val="0"/>
</file>

<file path=xl/ctrlProps/ctrlProp849.xml><?xml version="1.0" encoding="utf-8"?>
<formControlPr xmlns="http://schemas.microsoft.com/office/spreadsheetml/2009/9/main" objectType="Drop" dropStyle="combo" dx="15" fmlaLink="_Output!$D$1304" fmlaRange="_Input!$C$13:$C$18" noThreeD="1" sel="3" val="0"/>
</file>

<file path=xl/ctrlProps/ctrlProp850.xml><?xml version="1.0" encoding="utf-8"?>
<formControlPr xmlns="http://schemas.microsoft.com/office/spreadsheetml/2009/9/main" objectType="Drop" dropStyle="combo" dx="15" fmlaLink="_Output!$D$1305" fmlaRange="_Input!$C$13:$C$18" noThreeD="1" sel="4" val="0"/>
</file>

<file path=xl/ctrlProps/ctrlProp851.xml><?xml version="1.0" encoding="utf-8"?>
<formControlPr xmlns="http://schemas.microsoft.com/office/spreadsheetml/2009/9/main" objectType="Drop" dropStyle="combo" dx="15" fmlaLink="_Output!$D$1306" fmlaRange="_Input!$C$13:$C$18" noThreeD="1" sel="3" val="0"/>
</file>

<file path=xl/ctrlProps/ctrlProp852.xml><?xml version="1.0" encoding="utf-8"?>
<formControlPr xmlns="http://schemas.microsoft.com/office/spreadsheetml/2009/9/main" objectType="Drop" dropStyle="combo" dx="15" fmlaLink="_Output!$D$1307" fmlaRange="_Input!$C$13:$C$18" noThreeD="1" sel="4" val="0"/>
</file>

<file path=xl/ctrlProps/ctrlProp853.xml><?xml version="1.0" encoding="utf-8"?>
<formControlPr xmlns="http://schemas.microsoft.com/office/spreadsheetml/2009/9/main" objectType="Drop" dropStyle="combo" dx="15" fmlaLink="_Output!$D$1308" fmlaRange="_Input!$C$13:$C$18" noThreeD="1" sel="4" val="0"/>
</file>

<file path=xl/ctrlProps/ctrlProp854.xml><?xml version="1.0" encoding="utf-8"?>
<formControlPr xmlns="http://schemas.microsoft.com/office/spreadsheetml/2009/9/main" objectType="Drop" dropStyle="combo" dx="15" fmlaLink="_Output!$D$1310" fmlaRange="_Input!$C$13:$C$18" noThreeD="1" sel="3" val="0"/>
</file>

<file path=xl/ctrlProps/ctrlProp855.xml><?xml version="1.0" encoding="utf-8"?>
<formControlPr xmlns="http://schemas.microsoft.com/office/spreadsheetml/2009/9/main" objectType="Drop" dropStyle="combo" dx="15" fmlaLink="_Output!$D$1311" fmlaRange="_Input!$C$13:$C$18" noThreeD="1" sel="3" val="0"/>
</file>

<file path=xl/ctrlProps/ctrlProp856.xml><?xml version="1.0" encoding="utf-8"?>
<formControlPr xmlns="http://schemas.microsoft.com/office/spreadsheetml/2009/9/main" objectType="Drop" dropStyle="combo" dx="15" fmlaLink="_Output!$D$1312" fmlaRange="_Input!$C$13:$C$18" noThreeD="1" sel="3" val="0"/>
</file>

<file path=xl/ctrlProps/ctrlProp857.xml><?xml version="1.0" encoding="utf-8"?>
<formControlPr xmlns="http://schemas.microsoft.com/office/spreadsheetml/2009/9/main" objectType="Drop" dropStyle="combo" dx="15" fmlaLink="_Output!$D$1313" fmlaRange="_Input!$C$13:$C$18" noThreeD="1" sel="4" val="0"/>
</file>

<file path=xl/ctrlProps/ctrlProp858.xml><?xml version="1.0" encoding="utf-8"?>
<formControlPr xmlns="http://schemas.microsoft.com/office/spreadsheetml/2009/9/main" objectType="Drop" dropStyle="combo" dx="15" fmlaLink="_Output!$D$1314" fmlaRange="_Input!$C$13:$C$18" noThreeD="1" sel="4" val="0"/>
</file>

<file path=xl/ctrlProps/ctrlProp859.xml><?xml version="1.0" encoding="utf-8"?>
<formControlPr xmlns="http://schemas.microsoft.com/office/spreadsheetml/2009/9/main" objectType="Drop" dropStyle="combo" dx="15" fmlaLink="_Output!$D$1315" fmlaRange="_Input!$C$13:$C$18" noThreeD="1" sel="4" val="0"/>
</file>

<file path=xl/ctrlProps/ctrlProp860.xml><?xml version="1.0" encoding="utf-8"?>
<formControlPr xmlns="http://schemas.microsoft.com/office/spreadsheetml/2009/9/main" objectType="Drop" dropStyle="combo" dx="15" fmlaLink="_Output!$D$1317" fmlaRange="_Input!$C$13:$C$18" noThreeD="1" sel="3" val="0"/>
</file>

<file path=xl/ctrlProps/ctrlProp861.xml><?xml version="1.0" encoding="utf-8"?>
<formControlPr xmlns="http://schemas.microsoft.com/office/spreadsheetml/2009/9/main" objectType="Drop" dropStyle="combo" dx="15" fmlaLink="_Output!$D$1318" fmlaRange="_Input!$C$13:$C$18" noThreeD="1" sel="4" val="0"/>
</file>

<file path=xl/ctrlProps/ctrlProp862.xml><?xml version="1.0" encoding="utf-8"?>
<formControlPr xmlns="http://schemas.microsoft.com/office/spreadsheetml/2009/9/main" objectType="Drop" dropStyle="combo" dx="15" fmlaLink="_Output!$D$1319" fmlaRange="_Input!$C$13:$C$18" noThreeD="1" sel="4" val="0"/>
</file>

<file path=xl/ctrlProps/ctrlProp863.xml><?xml version="1.0" encoding="utf-8"?>
<formControlPr xmlns="http://schemas.microsoft.com/office/spreadsheetml/2009/9/main" objectType="Drop" dropStyle="combo" dx="15" fmlaLink="_Output!$D$1320" fmlaRange="_Input!$C$13:$C$18" noThreeD="1" sel="3" val="0"/>
</file>

<file path=xl/ctrlProps/ctrlProp864.xml><?xml version="1.0" encoding="utf-8"?>
<formControlPr xmlns="http://schemas.microsoft.com/office/spreadsheetml/2009/9/main" objectType="Drop" dropStyle="combo" dx="15" fmlaLink="_Output!$D$1334" fmlaRange="_Input!$C$13:$C$18" noThreeD="1" sel="3" val="0"/>
</file>

<file path=xl/ctrlProps/ctrlProp865.xml><?xml version="1.0" encoding="utf-8"?>
<formControlPr xmlns="http://schemas.microsoft.com/office/spreadsheetml/2009/9/main" objectType="Drop" dropStyle="combo" dx="15" fmlaLink="_Output!$D$1336" fmlaRange="_Input!$C$13:$C$18" noThreeD="1" sel="3" val="0"/>
</file>

<file path=xl/ctrlProps/ctrlProp866.xml><?xml version="1.0" encoding="utf-8"?>
<formControlPr xmlns="http://schemas.microsoft.com/office/spreadsheetml/2009/9/main" objectType="Drop" dropStyle="combo" dx="15" fmlaLink="_Output!$D$1338" fmlaRange="_Input!$C$13:$C$18" noThreeD="1" sel="3" val="0"/>
</file>

<file path=xl/ctrlProps/ctrlProp867.xml><?xml version="1.0" encoding="utf-8"?>
<formControlPr xmlns="http://schemas.microsoft.com/office/spreadsheetml/2009/9/main" objectType="Drop" dropStyle="combo" dx="15" fmlaLink="_Output!$D$1340" fmlaRange="_Input!$C$13:$C$18" noThreeD="1" sel="4" val="0"/>
</file>

<file path=xl/ctrlProps/ctrlProp868.xml><?xml version="1.0" encoding="utf-8"?>
<formControlPr xmlns="http://schemas.microsoft.com/office/spreadsheetml/2009/9/main" objectType="Drop" dropStyle="combo" dx="15" fmlaLink="_Output!$D$1342" fmlaRange="_Input!$C$13:$C$18" noThreeD="1" sel="4" val="0"/>
</file>

<file path=xl/ctrlProps/ctrlProp869.xml><?xml version="1.0" encoding="utf-8"?>
<formControlPr xmlns="http://schemas.microsoft.com/office/spreadsheetml/2009/9/main" objectType="Drop" dropStyle="combo" dx="15" fmlaLink="_Output!$D$1343" fmlaRange="_Input!$C$13:$C$18" noThreeD="1" sel="3" val="0"/>
</file>

<file path=xl/ctrlProps/ctrlProp870.xml><?xml version="1.0" encoding="utf-8"?>
<formControlPr xmlns="http://schemas.microsoft.com/office/spreadsheetml/2009/9/main" objectType="Drop" dropStyle="combo" dx="15" fmlaLink="_Output!$D$1344" fmlaRange="_Input!$C$13:$C$18" noThreeD="1" sel="4" val="0"/>
</file>

<file path=xl/ctrlProps/ctrlProp871.xml><?xml version="1.0" encoding="utf-8"?>
<formControlPr xmlns="http://schemas.microsoft.com/office/spreadsheetml/2009/9/main" objectType="Drop" dropStyle="combo" dx="15" fmlaLink="_Output!$D$1345" fmlaRange="_Input!$C$13:$C$18" noThreeD="1" sel="4" val="0"/>
</file>

<file path=xl/ctrlProps/ctrlProp872.xml><?xml version="1.0" encoding="utf-8"?>
<formControlPr xmlns="http://schemas.microsoft.com/office/spreadsheetml/2009/9/main" objectType="Drop" dropStyle="combo" dx="15" fmlaLink="_Output!$D$1346" fmlaRange="_Input!$C$13:$C$18" noThreeD="1" sel="3" val="0"/>
</file>

<file path=xl/ctrlProps/ctrlProp873.xml><?xml version="1.0" encoding="utf-8"?>
<formControlPr xmlns="http://schemas.microsoft.com/office/spreadsheetml/2009/9/main" objectType="Drop" dropStyle="combo" dx="15" fmlaLink="_Output!$D$1347" fmlaRange="_Input!$C$13:$C$18" noThreeD="1" sel="3" val="0"/>
</file>

<file path=xl/ctrlProps/ctrlProp874.xml><?xml version="1.0" encoding="utf-8"?>
<formControlPr xmlns="http://schemas.microsoft.com/office/spreadsheetml/2009/9/main" objectType="Drop" dropStyle="combo" dx="15" fmlaLink="_Output!$D$1348" fmlaRange="_Input!$C$13:$C$18" noThreeD="1" sel="4" val="0"/>
</file>

<file path=xl/ctrlProps/ctrlProp875.xml><?xml version="1.0" encoding="utf-8"?>
<formControlPr xmlns="http://schemas.microsoft.com/office/spreadsheetml/2009/9/main" objectType="Drop" dropStyle="combo" dx="15" fmlaLink="_Output!$D$1349" fmlaRange="_Input!$C$13:$C$18" noThreeD="1" sel="3" val="0"/>
</file>

<file path=xl/ctrlProps/ctrlProp876.xml><?xml version="1.0" encoding="utf-8"?>
<formControlPr xmlns="http://schemas.microsoft.com/office/spreadsheetml/2009/9/main" objectType="Drop" dropStyle="combo" dx="15" fmlaLink="_Output!$D$1350" fmlaRange="_Input!$C$13:$C$18" noThreeD="1" sel="4" val="0"/>
</file>

<file path=xl/ctrlProps/ctrlProp877.xml><?xml version="1.0" encoding="utf-8"?>
<formControlPr xmlns="http://schemas.microsoft.com/office/spreadsheetml/2009/9/main" objectType="Drop" dropStyle="combo" dx="15" fmlaLink="_Output!$D$1351" fmlaRange="_Input!$C$13:$C$18" noThreeD="1" sel="3" val="0"/>
</file>

<file path=xl/ctrlProps/ctrlProp878.xml><?xml version="1.0" encoding="utf-8"?>
<formControlPr xmlns="http://schemas.microsoft.com/office/spreadsheetml/2009/9/main" objectType="Drop" dropStyle="combo" dx="15" fmlaLink="_Output!$D$1352" fmlaRange="_Input!$C$13:$C$18" noThreeD="1" sel="3" val="0"/>
</file>

<file path=xl/ctrlProps/ctrlProp879.xml><?xml version="1.0" encoding="utf-8"?>
<formControlPr xmlns="http://schemas.microsoft.com/office/spreadsheetml/2009/9/main" objectType="Drop" dropStyle="combo" dx="15" fmlaLink="_Output!$D$1353" fmlaRange="_Input!$C$13:$C$18" noThreeD="1" sel="4" val="0"/>
</file>

<file path=xl/ctrlProps/ctrlProp880.xml><?xml version="1.0" encoding="utf-8"?>
<formControlPr xmlns="http://schemas.microsoft.com/office/spreadsheetml/2009/9/main" objectType="Drop" dropStyle="combo" dx="15" fmlaLink="_Output!$D$1354" fmlaRange="_Input!$C$13:$C$18" noThreeD="1" sel="4" val="0"/>
</file>

<file path=xl/ctrlProps/ctrlProp881.xml><?xml version="1.0" encoding="utf-8"?>
<formControlPr xmlns="http://schemas.microsoft.com/office/spreadsheetml/2009/9/main" objectType="Drop" dropStyle="combo" dx="15" fmlaLink="_Output!$D$1355" fmlaRange="_Input!$C$13:$C$18" noThreeD="1" sel="4" val="0"/>
</file>

<file path=xl/ctrlProps/ctrlProp882.xml><?xml version="1.0" encoding="utf-8"?>
<formControlPr xmlns="http://schemas.microsoft.com/office/spreadsheetml/2009/9/main" objectType="Drop" dropStyle="combo" dx="15" fmlaLink="_Output!$D$1356" fmlaRange="_Input!$C$13:$C$18" noThreeD="1" sel="3" val="0"/>
</file>

<file path=xl/ctrlProps/ctrlProp883.xml><?xml version="1.0" encoding="utf-8"?>
<formControlPr xmlns="http://schemas.microsoft.com/office/spreadsheetml/2009/9/main" objectType="Drop" dropStyle="combo" dx="15" fmlaLink="_Output!$D$1357" fmlaRange="_Input!$C$13:$C$18" noThreeD="1" sel="3" val="0"/>
</file>

<file path=xl/ctrlProps/ctrlProp884.xml><?xml version="1.0" encoding="utf-8"?>
<formControlPr xmlns="http://schemas.microsoft.com/office/spreadsheetml/2009/9/main" objectType="Drop" dropStyle="combo" dx="15" fmlaLink="_Output!$D$1358" fmlaRange="_Input!$C$13:$C$18" noThreeD="1" sel="3" val="0"/>
</file>

<file path=xl/ctrlProps/ctrlProp885.xml><?xml version="1.0" encoding="utf-8"?>
<formControlPr xmlns="http://schemas.microsoft.com/office/spreadsheetml/2009/9/main" objectType="Drop" dropStyle="combo" dx="15" fmlaLink="_Output!$D$1359" fmlaRange="_Input!$C$13:$C$18" noThreeD="1" sel="4" val="0"/>
</file>

<file path=xl/ctrlProps/ctrlProp886.xml><?xml version="1.0" encoding="utf-8"?>
<formControlPr xmlns="http://schemas.microsoft.com/office/spreadsheetml/2009/9/main" objectType="Drop" dropStyle="combo" dx="15" fmlaLink="_Output!$D$1360" fmlaRange="_Input!$C$13:$C$18" noThreeD="1" sel="3" val="0"/>
</file>

<file path=xl/ctrlProps/ctrlProp887.xml><?xml version="1.0" encoding="utf-8"?>
<formControlPr xmlns="http://schemas.microsoft.com/office/spreadsheetml/2009/9/main" objectType="Drop" dropStyle="combo" dx="15" fmlaLink="_Output!$D$1361" fmlaRange="_Input!$C$13:$C$18" noThreeD="1" sel="3" val="0"/>
</file>

<file path=xl/ctrlProps/ctrlProp888.xml><?xml version="1.0" encoding="utf-8"?>
<formControlPr xmlns="http://schemas.microsoft.com/office/spreadsheetml/2009/9/main" objectType="Drop" dropStyle="combo" dx="15" fmlaLink="_Output!$D$1362" fmlaRange="_Input!$C$13:$C$18" noThreeD="1" sel="3" val="0"/>
</file>

<file path=xl/ctrlProps/ctrlProp889.xml><?xml version="1.0" encoding="utf-8"?>
<formControlPr xmlns="http://schemas.microsoft.com/office/spreadsheetml/2009/9/main" objectType="Drop" dropStyle="combo" dx="15" fmlaLink="_Output!$D$1363" fmlaRange="_Input!$C$13:$C$18" noThreeD="1" sel="3" val="0"/>
</file>

<file path=xl/ctrlProps/ctrlProp890.xml><?xml version="1.0" encoding="utf-8"?>
<formControlPr xmlns="http://schemas.microsoft.com/office/spreadsheetml/2009/9/main" objectType="Drop" dropStyle="combo" dx="15" fmlaLink="_Output!$D$1364" fmlaRange="_Input!$C$13:$C$18" noThreeD="1" sel="3" val="0"/>
</file>

<file path=xl/ctrlProps/ctrlProp891.xml><?xml version="1.0" encoding="utf-8"?>
<formControlPr xmlns="http://schemas.microsoft.com/office/spreadsheetml/2009/9/main" objectType="Drop" dropStyle="combo" dx="15" fmlaLink="_Output!$D$1365" fmlaRange="_Input!$C$13:$C$18" noThreeD="1" sel="3" val="0"/>
</file>

<file path=xl/ctrlProps/ctrlProp892.xml><?xml version="1.0" encoding="utf-8"?>
<formControlPr xmlns="http://schemas.microsoft.com/office/spreadsheetml/2009/9/main" objectType="Drop" dropStyle="combo" dx="15" fmlaLink="_Output!$D$1322" fmlaRange="_Input!$C$13:$C$18" noThreeD="1" sel="3" val="0"/>
</file>

<file path=xl/ctrlProps/ctrlProp893.xml><?xml version="1.0" encoding="utf-8"?>
<formControlPr xmlns="http://schemas.microsoft.com/office/spreadsheetml/2009/9/main" objectType="Drop" dropStyle="combo" dx="15" fmlaLink="_Output!$D$1324" fmlaRange="_Input!$C$13:$C$18" noThreeD="1" sel="3" val="0"/>
</file>

<file path=xl/ctrlProps/ctrlProp894.xml><?xml version="1.0" encoding="utf-8"?>
<formControlPr xmlns="http://schemas.microsoft.com/office/spreadsheetml/2009/9/main" objectType="Drop" dropStyle="combo" dx="15" fmlaLink="_Output!$D$1326" fmlaRange="_Input!$C$13:$C$18" noThreeD="1" sel="3" val="0"/>
</file>

<file path=xl/ctrlProps/ctrlProp895.xml><?xml version="1.0" encoding="utf-8"?>
<formControlPr xmlns="http://schemas.microsoft.com/office/spreadsheetml/2009/9/main" objectType="Drop" dropStyle="combo" dx="15" fmlaLink="_Output!$D$1328" fmlaRange="_Input!$C$13:$C$18" noThreeD="1" sel="4" val="0"/>
</file>

<file path=xl/ctrlProps/ctrlProp896.xml><?xml version="1.0" encoding="utf-8"?>
<formControlPr xmlns="http://schemas.microsoft.com/office/spreadsheetml/2009/9/main" objectType="Drop" dropStyle="combo" dx="15" fmlaLink="_Output!$D$1330" fmlaRange="_Input!$C$13:$C$18" noThreeD="1" sel="3" val="0"/>
</file>

<file path=xl/ctrlProps/ctrlProp897.xml><?xml version="1.0" encoding="utf-8"?>
<formControlPr xmlns="http://schemas.microsoft.com/office/spreadsheetml/2009/9/main" objectType="Drop" dropStyle="combo" dx="15" fmlaLink="_Output!$D$1332" fmlaRange="_Input!$C$13:$C$18" noThreeD="1" sel="4" val="0"/>
</file>

<file path=xl/ctrlProps/ctrlProp898.xml><?xml version="1.0" encoding="utf-8"?>
<formControlPr xmlns="http://schemas.microsoft.com/office/spreadsheetml/2009/9/main" objectType="Drop" dropStyle="combo" dx="15" fmlaLink="_Output!$D$503" fmlaRange="_Input!$C$13:$C$17" noThreeD="1" sel="5" val="0"/>
</file>

<file path=xl/ctrlProps/ctrlProp899.xml><?xml version="1.0" encoding="utf-8"?>
<formControlPr xmlns="http://schemas.microsoft.com/office/spreadsheetml/2009/9/main" objectType="Drop" dropStyle="combo" dx="15" fmlaLink="_Output!$E$503" fmlaRange="_Input!$C$27:$C$31" noThreeD="1" sel="5" val="0"/>
</file>

<file path=xl/ctrlProps/ctrlProp900.xml><?xml version="1.0" encoding="utf-8"?>
<formControlPr xmlns="http://schemas.microsoft.com/office/spreadsheetml/2009/9/main" objectType="Drop" dropStyle="combo" dx="15" fmlaLink="_Output!$D$506" fmlaRange="_Input!$C$13:$C$17" noThreeD="1" sel="4" val="0"/>
</file>

<file path=xl/ctrlProps/ctrlProp901.xml><?xml version="1.0" encoding="utf-8"?>
<formControlPr xmlns="http://schemas.microsoft.com/office/spreadsheetml/2009/9/main" objectType="Drop" dropStyle="combo" dx="15" fmlaLink="_Output!$E$506" fmlaRange="_Input!$C$27:$C$31" noThreeD="1" sel="4" val="0"/>
</file>

<file path=xl/ctrlProps/ctrlProp902.xml><?xml version="1.0" encoding="utf-8"?>
<formControlPr xmlns="http://schemas.microsoft.com/office/spreadsheetml/2009/9/main" objectType="Drop" dropStyle="combo" dx="15" fmlaLink="_Output!$D$1304" fmlaRange="_Input!$C$13:$C$18" noThreeD="1" sel="3" val="0"/>
</file>

<file path=xl/ctrlProps/ctrlProp903.xml><?xml version="1.0" encoding="utf-8"?>
<formControlPr xmlns="http://schemas.microsoft.com/office/spreadsheetml/2009/9/main" objectType="Drop" dropStyle="combo" dx="15" fmlaLink="_Output!$D$1304" fmlaRange="_Input!$C$13:$C$18" noThreeD="1" sel="3" val="0"/>
</file>

<file path=xl/ctrlProps/ctrlProp904.xml><?xml version="1.0" encoding="utf-8"?>
<formControlPr xmlns="http://schemas.microsoft.com/office/spreadsheetml/2009/9/main" objectType="Drop" dropStyle="combo" dx="15" fmlaLink="_Output!$D$1305" fmlaRange="_Input!$C$13:$C$18" noThreeD="1" sel="4" val="0"/>
</file>

<file path=xl/ctrlProps/ctrlProp905.xml><?xml version="1.0" encoding="utf-8"?>
<formControlPr xmlns="http://schemas.microsoft.com/office/spreadsheetml/2009/9/main" objectType="Drop" dropStyle="combo" dx="15" fmlaLink="_Output!$D$1306" fmlaRange="_Input!$C$13:$C$18" noThreeD="1" sel="3" val="0"/>
</file>

<file path=xl/ctrlProps/ctrlProp906.xml><?xml version="1.0" encoding="utf-8"?>
<formControlPr xmlns="http://schemas.microsoft.com/office/spreadsheetml/2009/9/main" objectType="Drop" dropStyle="combo" dx="15" fmlaLink="_Output!$D$1307" fmlaRange="_Input!$C$13:$C$18" noThreeD="1" sel="4" val="0"/>
</file>

<file path=xl/ctrlProps/ctrlProp907.xml><?xml version="1.0" encoding="utf-8"?>
<formControlPr xmlns="http://schemas.microsoft.com/office/spreadsheetml/2009/9/main" objectType="Drop" dropStyle="combo" dx="15" fmlaLink="_Output!$D$1308" fmlaRange="_Input!$C$13:$C$18" noThreeD="1" sel="4" val="0"/>
</file>

<file path=xl/ctrlProps/ctrlProp908.xml><?xml version="1.0" encoding="utf-8"?>
<formControlPr xmlns="http://schemas.microsoft.com/office/spreadsheetml/2009/9/main" objectType="Drop" dropStyle="combo" dx="15" fmlaLink="_Output!$D$1310" fmlaRange="_Input!$C$13:$C$18" noThreeD="1" sel="3" val="0"/>
</file>

<file path=xl/ctrlProps/ctrlProp909.xml><?xml version="1.0" encoding="utf-8"?>
<formControlPr xmlns="http://schemas.microsoft.com/office/spreadsheetml/2009/9/main" objectType="Drop" dropStyle="combo" dx="15" fmlaLink="_Output!$D$1311" fmlaRange="_Input!$C$13:$C$18" noThreeD="1" sel="3" val="0"/>
</file>

<file path=xl/ctrlProps/ctrlProp910.xml><?xml version="1.0" encoding="utf-8"?>
<formControlPr xmlns="http://schemas.microsoft.com/office/spreadsheetml/2009/9/main" objectType="Drop" dropStyle="combo" dx="15" fmlaLink="_Output!$D$1304" fmlaRange="_Input!$C$13:$C$18" noThreeD="1" sel="3" val="0"/>
</file>

<file path=xl/ctrlProps/ctrlProp911.xml><?xml version="1.0" encoding="utf-8"?>
<formControlPr xmlns="http://schemas.microsoft.com/office/spreadsheetml/2009/9/main" objectType="Drop" dropStyle="combo" dx="15" fmlaLink="_Output!$D$1314" fmlaRange="_Input!$C$13:$C$18" noThreeD="1" sel="4" val="0"/>
</file>

<file path=xl/ctrlProps/ctrlProp912.xml><?xml version="1.0" encoding="utf-8"?>
<formControlPr xmlns="http://schemas.microsoft.com/office/spreadsheetml/2009/9/main" objectType="Drop" dropStyle="combo" dx="15" fmlaLink="_Output!$D$1315" fmlaRange="_Input!$C$13:$C$18" noThreeD="1" sel="4" val="0"/>
</file>

<file path=xl/ctrlProps/ctrlProp913.xml><?xml version="1.0" encoding="utf-8"?>
<formControlPr xmlns="http://schemas.microsoft.com/office/spreadsheetml/2009/9/main" objectType="Drop" dropStyle="combo" dx="15" fmlaLink="_Output!$D$1317" fmlaRange="_Input!$C$13:$C$18" noThreeD="1" sel="3" val="0"/>
</file>

<file path=xl/ctrlProps/ctrlProp914.xml><?xml version="1.0" encoding="utf-8"?>
<formControlPr xmlns="http://schemas.microsoft.com/office/spreadsheetml/2009/9/main" objectType="Drop" dropStyle="combo" dx="15" fmlaLink="_Output!$D$1318" fmlaRange="_Input!$C$13:$C$18" noThreeD="1" sel="4" val="0"/>
</file>

<file path=xl/ctrlProps/ctrlProp915.xml><?xml version="1.0" encoding="utf-8"?>
<formControlPr xmlns="http://schemas.microsoft.com/office/spreadsheetml/2009/9/main" objectType="Drop" dropStyle="combo" dx="15" fmlaLink="_Output!$D$1319" fmlaRange="_Input!$C$13:$C$18" noThreeD="1" sel="4" val="0"/>
</file>

<file path=xl/ctrlProps/ctrlProp916.xml><?xml version="1.0" encoding="utf-8"?>
<formControlPr xmlns="http://schemas.microsoft.com/office/spreadsheetml/2009/9/main" objectType="Drop" dropStyle="combo" dx="15" fmlaLink="_Output!$D$1314" fmlaRange="_Input!$C$13:$C$18" noThreeD="1" sel="4" val="0"/>
</file>

<file path=xl/ctrlProps/ctrlProp917.xml><?xml version="1.0" encoding="utf-8"?>
<formControlPr xmlns="http://schemas.microsoft.com/office/spreadsheetml/2009/9/main" objectType="Drop" dropStyle="combo" dx="15" fmlaLink="_Output!$D$1315" fmlaRange="_Input!$C$13:$C$18" noThreeD="1" sel="4" val="0"/>
</file>

<file path=xl/ctrlProps/ctrlProp918.xml><?xml version="1.0" encoding="utf-8"?>
<formControlPr xmlns="http://schemas.microsoft.com/office/spreadsheetml/2009/9/main" objectType="Drop" dropStyle="combo" dx="15" fmlaLink="_Output!$D$1317" fmlaRange="_Input!$C$13:$C$18" noThreeD="1" sel="3" val="0"/>
</file>

<file path=xl/ctrlProps/ctrlProp919.xml><?xml version="1.0" encoding="utf-8"?>
<formControlPr xmlns="http://schemas.microsoft.com/office/spreadsheetml/2009/9/main" objectType="Drop" dropStyle="combo" dx="15" fmlaLink="_Output!$D$1318" fmlaRange="_Input!$C$13:$C$18" noThreeD="1" sel="4" val="0"/>
</file>

<file path=xl/ctrlProps/ctrlProp920.xml><?xml version="1.0" encoding="utf-8"?>
<formControlPr xmlns="http://schemas.microsoft.com/office/spreadsheetml/2009/9/main" objectType="Drop" dropStyle="combo" dx="15" fmlaLink="_Output!$D$1319" fmlaRange="_Input!$C$13:$C$18" noThreeD="1" sel="4" val="0"/>
</file>

<file path=xl/ctrlProps/ctrlProp921.xml><?xml version="1.0" encoding="utf-8"?>
<formControlPr xmlns="http://schemas.microsoft.com/office/spreadsheetml/2009/9/main" objectType="Drop" dropStyle="combo" dx="15" fmlaLink="_Output!$D$1342" fmlaRange="_Input!$C$13:$C$18" noThreeD="1" sel="4" val="0"/>
</file>

<file path=xl/ctrlProps/ctrlProp922.xml><?xml version="1.0" encoding="utf-8"?>
<formControlPr xmlns="http://schemas.microsoft.com/office/spreadsheetml/2009/9/main" objectType="Drop" dropStyle="combo" dx="15" fmlaLink="_Output!$D$1343" fmlaRange="_Input!$C$13:$C$18" noThreeD="1" sel="3" val="0"/>
</file>

<file path=xl/ctrlProps/ctrlProp923.xml><?xml version="1.0" encoding="utf-8"?>
<formControlPr xmlns="http://schemas.microsoft.com/office/spreadsheetml/2009/9/main" objectType="Drop" dropStyle="combo" dx="15" fmlaLink="_Output!$D$1344" fmlaRange="_Input!$C$13:$C$18" noThreeD="1" sel="4" val="0"/>
</file>

<file path=xl/ctrlProps/ctrlProp924.xml><?xml version="1.0" encoding="utf-8"?>
<formControlPr xmlns="http://schemas.microsoft.com/office/spreadsheetml/2009/9/main" objectType="Drop" dropStyle="combo" dx="15" fmlaLink="_Output!$D$1356" fmlaRange="_Input!$C$13:$C$18" noThreeD="1" sel="3" val="0"/>
</file>

<file path=xl/ctrlProps/ctrlProp925.xml><?xml version="1.0" encoding="utf-8"?>
<formControlPr xmlns="http://schemas.microsoft.com/office/spreadsheetml/2009/9/main" objectType="Drop" dropStyle="combo" dx="15" fmlaLink="_Output!$D$1357" fmlaRange="_Input!$C$13:$C$18" noThreeD="1" sel="3" val="0"/>
</file>

<file path=xl/ctrlProps/ctrlProp926.xml><?xml version="1.0" encoding="utf-8"?>
<formControlPr xmlns="http://schemas.microsoft.com/office/spreadsheetml/2009/9/main" objectType="Drop" dropStyle="combo" dx="15" fmlaLink="_Output!$D$1359" fmlaRange="_Input!$C$13:$C$18" noThreeD="1" sel="4" val="0"/>
</file>

<file path=xl/ctrlProps/ctrlProp927.xml><?xml version="1.0" encoding="utf-8"?>
<formControlPr xmlns="http://schemas.microsoft.com/office/spreadsheetml/2009/9/main" objectType="Drop" dropStyle="combo" dx="15" fmlaLink="_Output!$D$1359" fmlaRange="_Input!$C$13:$C$18" noThreeD="1" sel="4" val="0"/>
</file>

<file path=xl/ctrlProps/ctrlProp928.xml><?xml version="1.0" encoding="utf-8"?>
<formControlPr xmlns="http://schemas.microsoft.com/office/spreadsheetml/2009/9/main" objectType="Drop" dropStyle="combo" dx="15" fmlaLink="_Output!$D$1359" fmlaRange="_Input!$C$13:$C$18" noThreeD="1" sel="4" val="0"/>
</file>

<file path=xl/ctrlProps/ctrlProp929.xml><?xml version="1.0" encoding="utf-8"?>
<formControlPr xmlns="http://schemas.microsoft.com/office/spreadsheetml/2009/9/main" objectType="Drop" dropStyle="combo" dx="15" fmlaLink="_Output!$D$1359" fmlaRange="_Input!$C$13:$C$18" noThreeD="1" sel="4" val="0"/>
</file>

<file path=xl/ctrlProps/ctrlProp930.xml><?xml version="1.0" encoding="utf-8"?>
<formControlPr xmlns="http://schemas.microsoft.com/office/spreadsheetml/2009/9/main" objectType="Drop" dropStyle="combo" dx="15" fmlaLink="_Output!$D$1359" fmlaRange="_Input!$C$13:$C$18" noThreeD="1" sel="4" val="0"/>
</file>

<file path=xl/ctrlProps/ctrlProp931.xml><?xml version="1.0" encoding="utf-8"?>
<formControlPr xmlns="http://schemas.microsoft.com/office/spreadsheetml/2009/9/main" objectType="Drop" dropStyle="combo" dx="15" fmlaLink="_Output!$D$1361" fmlaRange="_Input!$C$13:$C$18" noThreeD="1" sel="3" val="0"/>
</file>

<file path=xl/ctrlProps/ctrlProp932.xml><?xml version="1.0" encoding="utf-8"?>
<formControlPr xmlns="http://schemas.microsoft.com/office/spreadsheetml/2009/9/main" objectType="Drop" dropStyle="combo" dx="15" fmlaLink="_Output!$D$1362" fmlaRange="_Input!$C$13:$C$18" noThreeD="1" sel="3" val="0"/>
</file>

<file path=xl/ctrlProps/ctrlProp933.xml><?xml version="1.0" encoding="utf-8"?>
<formControlPr xmlns="http://schemas.microsoft.com/office/spreadsheetml/2009/9/main" objectType="Drop" dropStyle="combo" dx="15" fmlaLink="_Output!$D$505" fmlaRange="_Input!$C$13:$C$17" noThreeD="1" sel="4" val="0"/>
</file>

<file path=xl/ctrlProps/ctrlProp934.xml><?xml version="1.0" encoding="utf-8"?>
<formControlPr xmlns="http://schemas.microsoft.com/office/spreadsheetml/2009/9/main" objectType="Drop" dropStyle="combo" dx="15" fmlaLink="_Output!$E$505" fmlaRange="_Input!$C$27:$C$31" noThreeD="1" sel="4" val="0"/>
</file>

<file path=xl/ctrlProps/ctrlProp935.xml><?xml version="1.0" encoding="utf-8"?>
<formControlPr xmlns="http://schemas.microsoft.com/office/spreadsheetml/2009/9/main" objectType="Drop" dropStyle="combo" dx="15" fmlaLink="_Output!$D$505" fmlaRange="_Input!$C$13:$C$17" noThreeD="1" sel="4" val="0"/>
</file>

<file path=xl/ctrlProps/ctrlProp936.xml><?xml version="1.0" encoding="utf-8"?>
<formControlPr xmlns="http://schemas.microsoft.com/office/spreadsheetml/2009/9/main" objectType="Drop" dropStyle="combo" dx="15" fmlaLink="_Output!$E$505" fmlaRange="_Input!$C$27:$C$31" noThreeD="1" sel="4" val="0"/>
</file>

<file path=xl/ctrlProps/ctrlProp937.xml><?xml version="1.0" encoding="utf-8"?>
<formControlPr xmlns="http://schemas.microsoft.com/office/spreadsheetml/2009/9/main" objectType="Drop" dropStyle="combo" dx="15" fmlaLink="_Output!$D$503" fmlaRange="_Input!$C$13:$C$17" noThreeD="1" sel="5" val="0"/>
</file>

<file path=xl/ctrlProps/ctrlProp938.xml><?xml version="1.0" encoding="utf-8"?>
<formControlPr xmlns="http://schemas.microsoft.com/office/spreadsheetml/2009/9/main" objectType="Drop" dropStyle="combo" dx="15" fmlaLink="_Output!$E$503" fmlaRange="_Input!$C$27:$C$31" noThreeD="1" sel="5" val="0"/>
</file>

<file path=xl/ctrlProps/ctrlProp939.xml><?xml version="1.0" encoding="utf-8"?>
<formControlPr xmlns="http://schemas.microsoft.com/office/spreadsheetml/2009/9/main" objectType="Drop" dropStyle="combo" dx="15" fmlaLink="_Output!$D$503" fmlaRange="_Input!$C$13:$C$17" noThreeD="1" sel="5" val="0"/>
</file>

<file path=xl/ctrlProps/ctrlProp940.xml><?xml version="1.0" encoding="utf-8"?>
<formControlPr xmlns="http://schemas.microsoft.com/office/spreadsheetml/2009/9/main" objectType="Drop" dropStyle="combo" dx="15" fmlaLink="_Output!$E$503" fmlaRange="_Input!$C$27:$C$31" noThreeD="1" sel="5" val="0"/>
</file>

<file path=xl/ctrlProps/ctrlProp941.xml><?xml version="1.0" encoding="utf-8"?>
<formControlPr xmlns="http://schemas.microsoft.com/office/spreadsheetml/2009/9/main" objectType="Drop" dropStyle="combo" dx="15" fmlaLink="_Output!$D$1305" fmlaRange="_Input!$C$13:$C$18" noThreeD="1" sel="4" val="0"/>
</file>

<file path=xl/ctrlProps/ctrlProp942.xml><?xml version="1.0" encoding="utf-8"?>
<formControlPr xmlns="http://schemas.microsoft.com/office/spreadsheetml/2009/9/main" objectType="Drop" dropStyle="combo" dx="15" fmlaLink="_Output!$D$505" fmlaRange="_Input!$C$13:$C$17" noThreeD="1" sel="4" val="0"/>
</file>

<file path=xl/ctrlProps/ctrlProp943.xml><?xml version="1.0" encoding="utf-8"?>
<formControlPr xmlns="http://schemas.microsoft.com/office/spreadsheetml/2009/9/main" objectType="Drop" dropStyle="combo" dx="15" fmlaLink="_Output!$E$505" fmlaRange="_Input!$C$27:$C$31" noThreeD="1" sel="4" val="0"/>
</file>

<file path=xl/ctrlProps/ctrlProp944.xml><?xml version="1.0" encoding="utf-8"?>
<formControlPr xmlns="http://schemas.microsoft.com/office/spreadsheetml/2009/9/main" objectType="Drop" dropStyle="combo" dx="15" fmlaLink="_Output!$D$1307" fmlaRange="_Input!$C$13:$C$18" noThreeD="1" sel="4" val="0"/>
</file>

<file path=xl/ctrlProps/ctrlProp945.xml><?xml version="1.0" encoding="utf-8"?>
<formControlPr xmlns="http://schemas.microsoft.com/office/spreadsheetml/2009/9/main" objectType="Drop" dropStyle="combo" dx="15" fmlaLink="_Output!$D$1305" fmlaRange="_Input!$C$13:$C$18" noThreeD="1" sel="4" val="0"/>
</file>

<file path=xl/ctrlProps/ctrlProp946.xml><?xml version="1.0" encoding="utf-8"?>
<formControlPr xmlns="http://schemas.microsoft.com/office/spreadsheetml/2009/9/main" objectType="Drop" dropStyle="combo" dx="15" fmlaLink="_Output!$D$505" fmlaRange="_Input!$C$13:$C$17" noThreeD="1" sel="4" val="0"/>
</file>

<file path=xl/ctrlProps/ctrlProp947.xml><?xml version="1.0" encoding="utf-8"?>
<formControlPr xmlns="http://schemas.microsoft.com/office/spreadsheetml/2009/9/main" objectType="Drop" dropStyle="combo" dx="15" fmlaLink="_Output!$E$505" fmlaRange="_Input!$C$27:$C$31" noThreeD="1" sel="4" val="0"/>
</file>

<file path=xl/ctrlProps/ctrlProp948.xml><?xml version="1.0" encoding="utf-8"?>
<formControlPr xmlns="http://schemas.microsoft.com/office/spreadsheetml/2009/9/main" objectType="Drop" dropStyle="combo" dx="15" fmlaLink="_Output!$D$502" fmlaRange="_Input!$C$13:$C$17" noThreeD="1" sel="3" val="0"/>
</file>

<file path=xl/ctrlProps/ctrlProp949.xml><?xml version="1.0" encoding="utf-8"?>
<formControlPr xmlns="http://schemas.microsoft.com/office/spreadsheetml/2009/9/main" objectType="Drop" dropStyle="combo" dx="15" fmlaLink="_Output!$E$502" fmlaRange="_Input!$C$27:$C$31" noThreeD="1" sel="3" val="0"/>
</file>

<file path=xl/ctrlProps/ctrlProp950.xml><?xml version="1.0" encoding="utf-8"?>
<formControlPr xmlns="http://schemas.microsoft.com/office/spreadsheetml/2009/9/main" objectType="Drop" dropStyle="combo" dx="15" fmlaLink="_Output!$D$1308" fmlaRange="_Input!$C$13:$C$18" noThreeD="1" sel="4" val="0"/>
</file>

<file path=xl/ctrlProps/ctrlProp951.xml><?xml version="1.0" encoding="utf-8"?>
<formControlPr xmlns="http://schemas.microsoft.com/office/spreadsheetml/2009/9/main" objectType="Drop" dropStyle="combo" dx="15" fmlaLink="_Output!$D$1307" fmlaRange="_Input!$C$13:$C$18" noThreeD="1" sel="4" val="0"/>
</file>

<file path=xl/ctrlProps/ctrlProp952.xml><?xml version="1.0" encoding="utf-8"?>
<formControlPr xmlns="http://schemas.microsoft.com/office/spreadsheetml/2009/9/main" objectType="Drop" dropStyle="combo" dx="15" fmlaLink="_Output!$D$1305" fmlaRange="_Input!$C$13:$C$18" noThreeD="1" sel="4" val="0"/>
</file>

<file path=xl/ctrlProps/ctrlProp953.xml><?xml version="1.0" encoding="utf-8"?>
<formControlPr xmlns="http://schemas.microsoft.com/office/spreadsheetml/2009/9/main" objectType="Drop" dropStyle="combo" dx="15" fmlaLink="_Output!$D$505" fmlaRange="_Input!$C$13:$C$17" noThreeD="1" sel="4" val="0"/>
</file>

<file path=xl/ctrlProps/ctrlProp954.xml><?xml version="1.0" encoding="utf-8"?>
<formControlPr xmlns="http://schemas.microsoft.com/office/spreadsheetml/2009/9/main" objectType="Drop" dropStyle="combo" dx="15" fmlaLink="_Output!$E$505" fmlaRange="_Input!$C$27:$C$31" noThreeD="1" sel="4" val="0"/>
</file>

<file path=xl/ctrlProps/ctrlProp955.xml><?xml version="1.0" encoding="utf-8"?>
<formControlPr xmlns="http://schemas.microsoft.com/office/spreadsheetml/2009/9/main" objectType="Drop" dropStyle="combo" dx="15" fmlaLink="_Output!$D$1308" fmlaRange="_Input!$C$13:$C$18" noThreeD="1" sel="4" val="0"/>
</file>

<file path=xl/ctrlProps/ctrlProp956.xml><?xml version="1.0" encoding="utf-8"?>
<formControlPr xmlns="http://schemas.microsoft.com/office/spreadsheetml/2009/9/main" objectType="Drop" dropStyle="combo" dx="15" fmlaLink="_Output!$D$1307" fmlaRange="_Input!$C$13:$C$18" noThreeD="1" sel="4" val="0"/>
</file>

<file path=xl/ctrlProps/ctrlProp957.xml><?xml version="1.0" encoding="utf-8"?>
<formControlPr xmlns="http://schemas.microsoft.com/office/spreadsheetml/2009/9/main" objectType="Drop" dropStyle="combo" dx="15" fmlaLink="_Output!$D$1305" fmlaRange="_Input!$C$13:$C$18" noThreeD="1" sel="4" val="0"/>
</file>

<file path=xl/ctrlProps/ctrlProp958.xml><?xml version="1.0" encoding="utf-8"?>
<formControlPr xmlns="http://schemas.microsoft.com/office/spreadsheetml/2009/9/main" objectType="Drop" dropStyle="combo" dx="15" fmlaLink="_Output!$D$505" fmlaRange="_Input!$C$13:$C$17" noThreeD="1" sel="4" val="0"/>
</file>

<file path=xl/ctrlProps/ctrlProp959.xml><?xml version="1.0" encoding="utf-8"?>
<formControlPr xmlns="http://schemas.microsoft.com/office/spreadsheetml/2009/9/main" objectType="Drop" dropStyle="combo" dx="15" fmlaLink="_Output!$E$505" fmlaRange="_Input!$C$27:$C$31" noThreeD="1" sel="4" val="0"/>
</file>

<file path=xl/ctrlProps/ctrlProp960.xml><?xml version="1.0" encoding="utf-8"?>
<formControlPr xmlns="http://schemas.microsoft.com/office/spreadsheetml/2009/9/main" objectType="Drop" dropStyle="combo" dx="15" fmlaLink="_Output!$D$1308" fmlaRange="_Input!$C$13:$C$18" noThreeD="1" sel="4" val="0"/>
</file>

<file path=xl/ctrlProps/ctrlProp961.xml><?xml version="1.0" encoding="utf-8"?>
<formControlPr xmlns="http://schemas.microsoft.com/office/spreadsheetml/2009/9/main" objectType="Drop" dropStyle="combo" dx="15" fmlaLink="_Output!$D$1307" fmlaRange="_Input!$C$13:$C$18" noThreeD="1" sel="4" val="0"/>
</file>

<file path=xl/ctrlProps/ctrlProp962.xml><?xml version="1.0" encoding="utf-8"?>
<formControlPr xmlns="http://schemas.microsoft.com/office/spreadsheetml/2009/9/main" objectType="Drop" dropStyle="combo" dx="15" fmlaLink="_Output!$D$1305" fmlaRange="_Input!$C$13:$C$18" noThreeD="1" sel="4" val="0"/>
</file>

<file path=xl/ctrlProps/ctrlProp963.xml><?xml version="1.0" encoding="utf-8"?>
<formControlPr xmlns="http://schemas.microsoft.com/office/spreadsheetml/2009/9/main" objectType="Drop" dropStyle="combo" dx="15" fmlaLink="_Output!$D$505" fmlaRange="_Input!$C$13:$C$17" noThreeD="1" sel="4" val="0"/>
</file>

<file path=xl/ctrlProps/ctrlProp964.xml><?xml version="1.0" encoding="utf-8"?>
<formControlPr xmlns="http://schemas.microsoft.com/office/spreadsheetml/2009/9/main" objectType="Drop" dropStyle="combo" dx="15" fmlaLink="_Output!$E$505" fmlaRange="_Input!$C$27:$C$31" noThreeD="1" sel="4" val="0"/>
</file>

<file path=xl/ctrlProps/ctrlProp965.xml><?xml version="1.0" encoding="utf-8"?>
<formControlPr xmlns="http://schemas.microsoft.com/office/spreadsheetml/2009/9/main" objectType="Drop" dropStyle="combo" dx="15" fmlaLink="_Output!$D$1310" fmlaRange="_Input!$C$13:$C$18" noThreeD="1" sel="3" val="0"/>
</file>

<file path=xl/ctrlProps/ctrlProp966.xml><?xml version="1.0" encoding="utf-8"?>
<formControlPr xmlns="http://schemas.microsoft.com/office/spreadsheetml/2009/9/main" objectType="Drop" dropStyle="combo" dx="15" fmlaLink="_Output!$D$502" fmlaRange="_Input!$C$13:$C$17" noThreeD="1" sel="3" val="0"/>
</file>

<file path=xl/ctrlProps/ctrlProp967.xml><?xml version="1.0" encoding="utf-8"?>
<formControlPr xmlns="http://schemas.microsoft.com/office/spreadsheetml/2009/9/main" objectType="Drop" dropStyle="combo" dx="15" fmlaLink="_Output!$E$502" fmlaRange="_Input!$C$27:$C$31" noThreeD="1" sel="3" val="0"/>
</file>

<file path=xl/ctrlProps/ctrlProp968.xml><?xml version="1.0" encoding="utf-8"?>
<formControlPr xmlns="http://schemas.microsoft.com/office/spreadsheetml/2009/9/main" objectType="Drop" dropStyle="combo" dx="15" fmlaLink="_Output!$D$1305" fmlaRange="_Input!$C$13:$C$18" noThreeD="1" sel="4" val="0"/>
</file>

<file path=xl/ctrlProps/ctrlProp969.xml><?xml version="1.0" encoding="utf-8"?>
<formControlPr xmlns="http://schemas.microsoft.com/office/spreadsheetml/2009/9/main" objectType="Drop" dropStyle="combo" dx="15" fmlaLink="_Output!$D$1308" fmlaRange="_Input!$C$13:$C$18" noThreeD="1" sel="4" val="0"/>
</file>

<file path=xl/ctrlProps/ctrlProp970.xml><?xml version="1.0" encoding="utf-8"?>
<formControlPr xmlns="http://schemas.microsoft.com/office/spreadsheetml/2009/9/main" objectType="Drop" dropStyle="combo" dx="15" fmlaLink="_Output!$D$1307" fmlaRange="_Input!$C$13:$C$18" noThreeD="1" sel="4" val="0"/>
</file>

<file path=xl/ctrlProps/ctrlProp971.xml><?xml version="1.0" encoding="utf-8"?>
<formControlPr xmlns="http://schemas.microsoft.com/office/spreadsheetml/2009/9/main" objectType="Drop" dropStyle="combo" dx="15" fmlaLink="_Output!$D$1305" fmlaRange="_Input!$C$13:$C$18" noThreeD="1" sel="4" val="0"/>
</file>

<file path=xl/ctrlProps/ctrlProp972.xml><?xml version="1.0" encoding="utf-8"?>
<formControlPr xmlns="http://schemas.microsoft.com/office/spreadsheetml/2009/9/main" objectType="Drop" dropStyle="combo" dx="15" fmlaLink="_Output!$D$505" fmlaRange="_Input!$C$13:$C$17" noThreeD="1" sel="4" val="0"/>
</file>

<file path=xl/ctrlProps/ctrlProp973.xml><?xml version="1.0" encoding="utf-8"?>
<formControlPr xmlns="http://schemas.microsoft.com/office/spreadsheetml/2009/9/main" objectType="Drop" dropStyle="combo" dx="15" fmlaLink="_Output!$E$505" fmlaRange="_Input!$C$27:$C$31" noThreeD="1" sel="4" val="0"/>
</file>

<file path=xl/ctrlProps/ctrlProp974.xml><?xml version="1.0" encoding="utf-8"?>
<formControlPr xmlns="http://schemas.microsoft.com/office/spreadsheetml/2009/9/main" objectType="Drop" dropStyle="combo" dx="15" fmlaLink="_Output!$D$1305" fmlaRange="_Input!$C$13:$C$18" noThreeD="1" sel="4" val="0"/>
</file>

<file path=xl/ctrlProps/ctrlProp975.xml><?xml version="1.0" encoding="utf-8"?>
<formControlPr xmlns="http://schemas.microsoft.com/office/spreadsheetml/2009/9/main" objectType="Drop" dropStyle="combo" dx="15" fmlaLink="_Output!$D$1308" fmlaRange="_Input!$C$13:$C$18" noThreeD="1" sel="4" val="0"/>
</file>

<file path=xl/ctrlProps/ctrlProp976.xml><?xml version="1.0" encoding="utf-8"?>
<formControlPr xmlns="http://schemas.microsoft.com/office/spreadsheetml/2009/9/main" objectType="Drop" dropStyle="combo" dx="15" fmlaLink="_Output!$D$1307" fmlaRange="_Input!$C$13:$C$18" noThreeD="1" sel="4" val="0"/>
</file>

<file path=xl/ctrlProps/ctrlProp977.xml><?xml version="1.0" encoding="utf-8"?>
<formControlPr xmlns="http://schemas.microsoft.com/office/spreadsheetml/2009/9/main" objectType="Drop" dropStyle="combo" dx="15" fmlaLink="_Output!$D$1305" fmlaRange="_Input!$C$13:$C$18" noThreeD="1" sel="4" val="0"/>
</file>

<file path=xl/ctrlProps/ctrlProp978.xml><?xml version="1.0" encoding="utf-8"?>
<formControlPr xmlns="http://schemas.microsoft.com/office/spreadsheetml/2009/9/main" objectType="Drop" dropStyle="combo" dx="15" fmlaLink="_Output!$D$505" fmlaRange="_Input!$C$13:$C$17" noThreeD="1" sel="4" val="0"/>
</file>

<file path=xl/ctrlProps/ctrlProp979.xml><?xml version="1.0" encoding="utf-8"?>
<formControlPr xmlns="http://schemas.microsoft.com/office/spreadsheetml/2009/9/main" objectType="Drop" dropStyle="combo" dx="15" fmlaLink="_Output!$E$505" fmlaRange="_Input!$C$27:$C$31" noThreeD="1" sel="4" val="0"/>
</file>

<file path=xl/ctrlProps/ctrlProp980.xml><?xml version="1.0" encoding="utf-8"?>
<formControlPr xmlns="http://schemas.microsoft.com/office/spreadsheetml/2009/9/main" objectType="Drop" dropStyle="combo" dx="15" fmlaLink="_Output!$D$1305" fmlaRange="_Input!$C$13:$C$18" noThreeD="1" sel="4" val="0"/>
</file>

<file path=xl/ctrlProps/ctrlProp981.xml><?xml version="1.0" encoding="utf-8"?>
<formControlPr xmlns="http://schemas.microsoft.com/office/spreadsheetml/2009/9/main" objectType="Drop" dropStyle="combo" dx="15" fmlaLink="_Output!$D$1308" fmlaRange="_Input!$C$13:$C$18" noThreeD="1" sel="4" val="0"/>
</file>

<file path=xl/ctrlProps/ctrlProp982.xml><?xml version="1.0" encoding="utf-8"?>
<formControlPr xmlns="http://schemas.microsoft.com/office/spreadsheetml/2009/9/main" objectType="Drop" dropStyle="combo" dx="15" fmlaLink="_Output!$D$1307" fmlaRange="_Input!$C$13:$C$18" noThreeD="1" sel="4" val="0"/>
</file>

<file path=xl/ctrlProps/ctrlProp983.xml><?xml version="1.0" encoding="utf-8"?>
<formControlPr xmlns="http://schemas.microsoft.com/office/spreadsheetml/2009/9/main" objectType="Drop" dropStyle="combo" dx="15" fmlaLink="_Output!$D$1305" fmlaRange="_Input!$C$13:$C$18" noThreeD="1" sel="4" val="0"/>
</file>

<file path=xl/ctrlProps/ctrlProp984.xml><?xml version="1.0" encoding="utf-8"?>
<formControlPr xmlns="http://schemas.microsoft.com/office/spreadsheetml/2009/9/main" objectType="Drop" dropStyle="combo" dx="15" fmlaLink="_Output!$D$505" fmlaRange="_Input!$C$13:$C$17" noThreeD="1" sel="4" val="0"/>
</file>

<file path=xl/ctrlProps/ctrlProp985.xml><?xml version="1.0" encoding="utf-8"?>
<formControlPr xmlns="http://schemas.microsoft.com/office/spreadsheetml/2009/9/main" objectType="Drop" dropStyle="combo" dx="15" fmlaLink="_Output!$E$505" fmlaRange="_Input!$C$27:$C$31" noThreeD="1" sel="4" val="0"/>
</file>

<file path=xl/ctrlProps/ctrlProp986.xml><?xml version="1.0" encoding="utf-8"?>
<formControlPr xmlns="http://schemas.microsoft.com/office/spreadsheetml/2009/9/main" objectType="Drop" dropStyle="combo" dx="15" fmlaLink="_Output!$D$1306" fmlaRange="_Input!$C$13:$C$18" noThreeD="1" sel="3" val="0"/>
</file>

<file path=xl/ctrlProps/ctrlProp987.xml><?xml version="1.0" encoding="utf-8"?>
<formControlPr xmlns="http://schemas.microsoft.com/office/spreadsheetml/2009/9/main" objectType="Drop" dropStyle="combo" dx="15" fmlaLink="_Output!$D$1310" fmlaRange="_Input!$C$13:$C$18" noThreeD="1" sel="3" val="0"/>
</file>

<file path=xl/ctrlProps/ctrlProp988.xml><?xml version="1.0" encoding="utf-8"?>
<formControlPr xmlns="http://schemas.microsoft.com/office/spreadsheetml/2009/9/main" objectType="Drop" dropStyle="combo" dx="15" fmlaLink="_Output!$D$502" fmlaRange="_Input!$C$13:$C$17" noThreeD="1" sel="3" val="0"/>
</file>

<file path=xl/ctrlProps/ctrlProp989.xml><?xml version="1.0" encoding="utf-8"?>
<formControlPr xmlns="http://schemas.microsoft.com/office/spreadsheetml/2009/9/main" objectType="Drop" dropStyle="combo" dx="15" fmlaLink="_Output!$E$502" fmlaRange="_Input!$C$27:$C$31" noThreeD="1" sel="3" val="0"/>
</file>

<file path=xl/ctrlProps/ctrlProp990.xml><?xml version="1.0" encoding="utf-8"?>
<formControlPr xmlns="http://schemas.microsoft.com/office/spreadsheetml/2009/9/main" objectType="Drop" dropStyle="combo" dx="15" fmlaLink="_Output!$D$1310" fmlaRange="_Input!$C$13:$C$18" noThreeD="1" sel="3" val="0"/>
</file>

<file path=xl/ctrlProps/ctrlProp991.xml><?xml version="1.0" encoding="utf-8"?>
<formControlPr xmlns="http://schemas.microsoft.com/office/spreadsheetml/2009/9/main" objectType="Drop" dropStyle="combo" dx="15" fmlaLink="_Output!$D$1305" fmlaRange="_Input!$C$13:$C$18" noThreeD="1" sel="4" val="0"/>
</file>

<file path=xl/ctrlProps/ctrlProp992.xml><?xml version="1.0" encoding="utf-8"?>
<formControlPr xmlns="http://schemas.microsoft.com/office/spreadsheetml/2009/9/main" objectType="Drop" dropStyle="combo" dx="15" fmlaLink="_Output!$D$1308" fmlaRange="_Input!$C$13:$C$18" noThreeD="1" sel="4" val="0"/>
</file>

<file path=xl/ctrlProps/ctrlProp993.xml><?xml version="1.0" encoding="utf-8"?>
<formControlPr xmlns="http://schemas.microsoft.com/office/spreadsheetml/2009/9/main" objectType="Drop" dropStyle="combo" dx="15" fmlaLink="_Output!$D$1307" fmlaRange="_Input!$C$13:$C$18" noThreeD="1" sel="4" val="0"/>
</file>

<file path=xl/ctrlProps/ctrlProp994.xml><?xml version="1.0" encoding="utf-8"?>
<formControlPr xmlns="http://schemas.microsoft.com/office/spreadsheetml/2009/9/main" objectType="Drop" dropStyle="combo" dx="15" fmlaLink="_Output!$D$1305" fmlaRange="_Input!$C$13:$C$18" noThreeD="1" sel="4" val="0"/>
</file>

<file path=xl/ctrlProps/ctrlProp995.xml><?xml version="1.0" encoding="utf-8"?>
<formControlPr xmlns="http://schemas.microsoft.com/office/spreadsheetml/2009/9/main" objectType="Drop" dropStyle="combo" dx="15" fmlaLink="_Output!$D$505" fmlaRange="_Input!$C$13:$C$17" noThreeD="1" sel="4" val="0"/>
</file>

<file path=xl/ctrlProps/ctrlProp996.xml><?xml version="1.0" encoding="utf-8"?>
<formControlPr xmlns="http://schemas.microsoft.com/office/spreadsheetml/2009/9/main" objectType="Drop" dropStyle="combo" dx="15" fmlaLink="_Output!$E$505" fmlaRange="_Input!$C$27:$C$31" noThreeD="1" sel="4" val="0"/>
</file>

<file path=xl/ctrlProps/ctrlProp997.xml><?xml version="1.0" encoding="utf-8"?>
<formControlPr xmlns="http://schemas.microsoft.com/office/spreadsheetml/2009/9/main" objectType="Drop" dropStyle="combo" dx="15" fmlaLink="_Output!$D$1310" fmlaRange="_Input!$C$13:$C$18" noThreeD="1" sel="3" val="0"/>
</file>

<file path=xl/ctrlProps/ctrlProp998.xml><?xml version="1.0" encoding="utf-8"?>
<formControlPr xmlns="http://schemas.microsoft.com/office/spreadsheetml/2009/9/main" objectType="Drop" dropStyle="combo" dx="15" fmlaLink="_Output!$D$1305" fmlaRange="_Input!$C$13:$C$18" noThreeD="1" sel="4" val="0"/>
</file>

<file path=xl/ctrlProps/ctrlProp999.xml><?xml version="1.0" encoding="utf-8"?>
<formControlPr xmlns="http://schemas.microsoft.com/office/spreadsheetml/2009/9/main" objectType="Drop" dropStyle="combo" dx="15" fmlaLink="_Output!$D$1308" fmlaRange="_Input!$C$13:$C$18" noThreeD="1" sel="4" val="0"/>
</file>

<file path=xl/ctrlProps/ctrlProp1000.xml><?xml version="1.0" encoding="utf-8"?>
<formControlPr xmlns="http://schemas.microsoft.com/office/spreadsheetml/2009/9/main" objectType="Drop" dropStyle="combo" dx="15" fmlaLink="_Output!$D$1307" fmlaRange="_Input!$C$13:$C$18" noThreeD="1" sel="4" val="0"/>
</file>

<file path=xl/ctrlProps/ctrlProp1001.xml><?xml version="1.0" encoding="utf-8"?>
<formControlPr xmlns="http://schemas.microsoft.com/office/spreadsheetml/2009/9/main" objectType="Drop" dropStyle="combo" dx="15" fmlaLink="_Output!$D$1305" fmlaRange="_Input!$C$13:$C$18" noThreeD="1" sel="4" val="0"/>
</file>

<file path=xl/ctrlProps/ctrlProp1002.xml><?xml version="1.0" encoding="utf-8"?>
<formControlPr xmlns="http://schemas.microsoft.com/office/spreadsheetml/2009/9/main" objectType="Drop" dropStyle="combo" dx="15" fmlaLink="_Output!$D$505" fmlaRange="_Input!$C$13:$C$17" noThreeD="1" sel="4" val="0"/>
</file>

<file path=xl/ctrlProps/ctrlProp1003.xml><?xml version="1.0" encoding="utf-8"?>
<formControlPr xmlns="http://schemas.microsoft.com/office/spreadsheetml/2009/9/main" objectType="Drop" dropStyle="combo" dx="15" fmlaLink="_Output!$E$505" fmlaRange="_Input!$C$27:$C$31" noThreeD="1" sel="4" val="0"/>
</file>

<file path=xl/ctrlProps/ctrlProp1004.xml><?xml version="1.0" encoding="utf-8"?>
<formControlPr xmlns="http://schemas.microsoft.com/office/spreadsheetml/2009/9/main" objectType="Drop" dropStyle="combo" dx="15" fmlaLink="_Output!$D$1310" fmlaRange="_Input!$C$13:$C$18" noThreeD="1" sel="3" val="0"/>
</file>

<file path=xl/ctrlProps/ctrlProp1005.xml><?xml version="1.0" encoding="utf-8"?>
<formControlPr xmlns="http://schemas.microsoft.com/office/spreadsheetml/2009/9/main" objectType="Drop" dropStyle="combo" dx="15" fmlaLink="_Output!$D$1305" fmlaRange="_Input!$C$13:$C$18" noThreeD="1" sel="4" val="0"/>
</file>

<file path=xl/ctrlProps/ctrlProp1006.xml><?xml version="1.0" encoding="utf-8"?>
<formControlPr xmlns="http://schemas.microsoft.com/office/spreadsheetml/2009/9/main" objectType="Drop" dropStyle="combo" dx="15" fmlaLink="_Output!$D$1308" fmlaRange="_Input!$C$13:$C$18" noThreeD="1" sel="4" val="0"/>
</file>

<file path=xl/ctrlProps/ctrlProp1007.xml><?xml version="1.0" encoding="utf-8"?>
<formControlPr xmlns="http://schemas.microsoft.com/office/spreadsheetml/2009/9/main" objectType="Drop" dropStyle="combo" dx="15" fmlaLink="_Output!$D$1307" fmlaRange="_Input!$C$13:$C$18" noThreeD="1" sel="4" val="0"/>
</file>

<file path=xl/ctrlProps/ctrlProp1008.xml><?xml version="1.0" encoding="utf-8"?>
<formControlPr xmlns="http://schemas.microsoft.com/office/spreadsheetml/2009/9/main" objectType="Drop" dropStyle="combo" dx="15" fmlaLink="_Output!$D$1305" fmlaRange="_Input!$C$13:$C$18" noThreeD="1" sel="4" val="0"/>
</file>

<file path=xl/ctrlProps/ctrlProp1009.xml><?xml version="1.0" encoding="utf-8"?>
<formControlPr xmlns="http://schemas.microsoft.com/office/spreadsheetml/2009/9/main" objectType="Drop" dropStyle="combo" dx="15" fmlaLink="_Output!$D$505" fmlaRange="_Input!$C$13:$C$17" noThreeD="1" sel="4" val="0"/>
</file>

<file path=xl/ctrlProps/ctrlProp1010.xml><?xml version="1.0" encoding="utf-8"?>
<formControlPr xmlns="http://schemas.microsoft.com/office/spreadsheetml/2009/9/main" objectType="Drop" dropStyle="combo" dx="15" fmlaLink="_Output!$E$505" fmlaRange="_Input!$C$27:$C$31" noThreeD="1" sel="4" val="0"/>
</file>

<file path=xl/ctrlProps/ctrlProp1011.xml><?xml version="1.0" encoding="utf-8"?>
<formControlPr xmlns="http://schemas.microsoft.com/office/spreadsheetml/2009/9/main" objectType="Drop" dropStyle="combo" dx="15" fmlaLink="_Output!$D$1311" fmlaRange="_Input!$C$13:$C$18" noThreeD="1" sel="3" val="0"/>
</file>

<file path=xl/ctrlProps/ctrlProp1012.xml><?xml version="1.0" encoding="utf-8"?>
<formControlPr xmlns="http://schemas.microsoft.com/office/spreadsheetml/2009/9/main" objectType="Drop" dropStyle="combo" dx="15" fmlaLink="_Output!$D$1306" fmlaRange="_Input!$C$13:$C$18" noThreeD="1" sel="3" val="0"/>
</file>

<file path=xl/ctrlProps/ctrlProp1013.xml><?xml version="1.0" encoding="utf-8"?>
<formControlPr xmlns="http://schemas.microsoft.com/office/spreadsheetml/2009/9/main" objectType="Drop" dropStyle="combo" dx="15" fmlaLink="_Output!$D$1310" fmlaRange="_Input!$C$13:$C$18" noThreeD="1" sel="3" val="0"/>
</file>

<file path=xl/ctrlProps/ctrlProp1014.xml><?xml version="1.0" encoding="utf-8"?>
<formControlPr xmlns="http://schemas.microsoft.com/office/spreadsheetml/2009/9/main" objectType="Drop" dropStyle="combo" dx="15" fmlaLink="_Output!$D$502" fmlaRange="_Input!$C$13:$C$17" noThreeD="1" sel="3" val="0"/>
</file>

<file path=xl/ctrlProps/ctrlProp1015.xml><?xml version="1.0" encoding="utf-8"?>
<formControlPr xmlns="http://schemas.microsoft.com/office/spreadsheetml/2009/9/main" objectType="Drop" dropStyle="combo" dx="15" fmlaLink="_Output!$E$502" fmlaRange="_Input!$C$27:$C$31" noThreeD="1" sel="3" val="0"/>
</file>

<file path=xl/ctrlProps/ctrlProp1016.xml><?xml version="1.0" encoding="utf-8"?>
<formControlPr xmlns="http://schemas.microsoft.com/office/spreadsheetml/2009/9/main" objectType="Drop" dropStyle="combo" dx="15" fmlaLink="_Output!$D$1314" fmlaRange="_Input!$C$13:$C$18" noThreeD="1" sel="4" val="0"/>
</file>

<file path=xl/ctrlProps/ctrlProp1017.xml><?xml version="1.0" encoding="utf-8"?>
<formControlPr xmlns="http://schemas.microsoft.com/office/spreadsheetml/2009/9/main" objectType="Drop" dropStyle="combo" dx="15" fmlaLink="_Output!$D$1310" fmlaRange="_Input!$C$13:$C$18" noThreeD="1" sel="3" val="0"/>
</file>

<file path=xl/ctrlProps/ctrlProp1018.xml><?xml version="1.0" encoding="utf-8"?>
<formControlPr xmlns="http://schemas.microsoft.com/office/spreadsheetml/2009/9/main" objectType="Drop" dropStyle="combo" dx="15" fmlaLink="_Output!$D$1305" fmlaRange="_Input!$C$13:$C$18" noThreeD="1" sel="4" val="0"/>
</file>

<file path=xl/ctrlProps/ctrlProp1019.xml><?xml version="1.0" encoding="utf-8"?>
<formControlPr xmlns="http://schemas.microsoft.com/office/spreadsheetml/2009/9/main" objectType="Drop" dropStyle="combo" dx="15" fmlaLink="_Output!$D$1308" fmlaRange="_Input!$C$13:$C$18" noThreeD="1" sel="4" val="0"/>
</file>

<file path=xl/ctrlProps/ctrlProp1020.xml><?xml version="1.0" encoding="utf-8"?>
<formControlPr xmlns="http://schemas.microsoft.com/office/spreadsheetml/2009/9/main" objectType="Drop" dropStyle="combo" dx="15" fmlaLink="_Output!$D$1307" fmlaRange="_Input!$C$13:$C$18" noThreeD="1" sel="4" val="0"/>
</file>

<file path=xl/ctrlProps/ctrlProp1021.xml><?xml version="1.0" encoding="utf-8"?>
<formControlPr xmlns="http://schemas.microsoft.com/office/spreadsheetml/2009/9/main" objectType="Drop" dropStyle="combo" dx="15" fmlaLink="_Output!$D$1305" fmlaRange="_Input!$C$13:$C$18" noThreeD="1" sel="4" val="0"/>
</file>

<file path=xl/ctrlProps/ctrlProp1022.xml><?xml version="1.0" encoding="utf-8"?>
<formControlPr xmlns="http://schemas.microsoft.com/office/spreadsheetml/2009/9/main" objectType="Drop" dropStyle="combo" dx="15" fmlaLink="_Output!$D$505" fmlaRange="_Input!$C$13:$C$17" noThreeD="1" sel="4" val="0"/>
</file>

<file path=xl/ctrlProps/ctrlProp1023.xml><?xml version="1.0" encoding="utf-8"?>
<formControlPr xmlns="http://schemas.microsoft.com/office/spreadsheetml/2009/9/main" objectType="Drop" dropStyle="combo" dx="15" fmlaLink="_Output!$E$505" fmlaRange="_Input!$C$27:$C$31" noThreeD="1" sel="4" val="0"/>
</file>

<file path=xl/ctrlProps/ctrlProp1024.xml><?xml version="1.0" encoding="utf-8"?>
<formControlPr xmlns="http://schemas.microsoft.com/office/spreadsheetml/2009/9/main" objectType="Drop" dropStyle="combo" dx="15" fmlaLink="_Output!$D$1314" fmlaRange="_Input!$C$13:$C$18" noThreeD="1" sel="4" val="0"/>
</file>

<file path=xl/ctrlProps/ctrlProp1025.xml><?xml version="1.0" encoding="utf-8"?>
<formControlPr xmlns="http://schemas.microsoft.com/office/spreadsheetml/2009/9/main" objectType="Drop" dropStyle="combo" dx="15" fmlaLink="_Output!$D$1310" fmlaRange="_Input!$C$13:$C$18" noThreeD="1" sel="3" val="0"/>
</file>

<file path=xl/ctrlProps/ctrlProp1026.xml><?xml version="1.0" encoding="utf-8"?>
<formControlPr xmlns="http://schemas.microsoft.com/office/spreadsheetml/2009/9/main" objectType="Drop" dropStyle="combo" dx="15" fmlaLink="_Output!$D$1305" fmlaRange="_Input!$C$13:$C$18" noThreeD="1" sel="4" val="0"/>
</file>

<file path=xl/ctrlProps/ctrlProp1027.xml><?xml version="1.0" encoding="utf-8"?>
<formControlPr xmlns="http://schemas.microsoft.com/office/spreadsheetml/2009/9/main" objectType="Drop" dropStyle="combo" dx="15" fmlaLink="_Output!$D$1308" fmlaRange="_Input!$C$13:$C$18" noThreeD="1" sel="4" val="0"/>
</file>

<file path=xl/ctrlProps/ctrlProp1028.xml><?xml version="1.0" encoding="utf-8"?>
<formControlPr xmlns="http://schemas.microsoft.com/office/spreadsheetml/2009/9/main" objectType="Drop" dropStyle="combo" dx="15" fmlaLink="_Output!$D$1307" fmlaRange="_Input!$C$13:$C$18" noThreeD="1" sel="4" val="0"/>
</file>

<file path=xl/ctrlProps/ctrlProp1029.xml><?xml version="1.0" encoding="utf-8"?>
<formControlPr xmlns="http://schemas.microsoft.com/office/spreadsheetml/2009/9/main" objectType="Drop" dropStyle="combo" dx="15" fmlaLink="_Output!$D$1305" fmlaRange="_Input!$C$13:$C$18" noThreeD="1" sel="4" val="0"/>
</file>

<file path=xl/ctrlProps/ctrlProp1030.xml><?xml version="1.0" encoding="utf-8"?>
<formControlPr xmlns="http://schemas.microsoft.com/office/spreadsheetml/2009/9/main" objectType="Drop" dropStyle="combo" dx="15" fmlaLink="_Output!$D$505" fmlaRange="_Input!$C$13:$C$17" noThreeD="1" sel="4" val="0"/>
</file>

<file path=xl/ctrlProps/ctrlProp1031.xml><?xml version="1.0" encoding="utf-8"?>
<formControlPr xmlns="http://schemas.microsoft.com/office/spreadsheetml/2009/9/main" objectType="Drop" dropStyle="combo" dx="15" fmlaLink="_Output!$E$505" fmlaRange="_Input!$C$27:$C$31" noThreeD="1" sel="4" val="0"/>
</file>

<file path=xl/ctrlProps/ctrlProp1032.xml><?xml version="1.0" encoding="utf-8"?>
<formControlPr xmlns="http://schemas.microsoft.com/office/spreadsheetml/2009/9/main" objectType="Drop" dropStyle="combo" dx="15" fmlaLink="_Output!$D$1314" fmlaRange="_Input!$C$13:$C$18" noThreeD="1" sel="4" val="0"/>
</file>

<file path=xl/ctrlProps/ctrlProp1033.xml><?xml version="1.0" encoding="utf-8"?>
<formControlPr xmlns="http://schemas.microsoft.com/office/spreadsheetml/2009/9/main" objectType="Drop" dropStyle="combo" dx="15" fmlaLink="_Output!$D$1310" fmlaRange="_Input!$C$13:$C$18" noThreeD="1" sel="3" val="0"/>
</file>

<file path=xl/ctrlProps/ctrlProp1034.xml><?xml version="1.0" encoding="utf-8"?>
<formControlPr xmlns="http://schemas.microsoft.com/office/spreadsheetml/2009/9/main" objectType="Drop" dropStyle="combo" dx="15" fmlaLink="_Output!$D$1305" fmlaRange="_Input!$C$13:$C$18" noThreeD="1" sel="4" val="0"/>
</file>

<file path=xl/ctrlProps/ctrlProp1035.xml><?xml version="1.0" encoding="utf-8"?>
<formControlPr xmlns="http://schemas.microsoft.com/office/spreadsheetml/2009/9/main" objectType="Drop" dropStyle="combo" dx="15" fmlaLink="_Output!$D$1308" fmlaRange="_Input!$C$13:$C$18" noThreeD="1" sel="4" val="0"/>
</file>

<file path=xl/ctrlProps/ctrlProp1036.xml><?xml version="1.0" encoding="utf-8"?>
<formControlPr xmlns="http://schemas.microsoft.com/office/spreadsheetml/2009/9/main" objectType="Drop" dropStyle="combo" dx="15" fmlaLink="_Output!$D$1307" fmlaRange="_Input!$C$13:$C$18" noThreeD="1" sel="4" val="0"/>
</file>

<file path=xl/ctrlProps/ctrlProp1037.xml><?xml version="1.0" encoding="utf-8"?>
<formControlPr xmlns="http://schemas.microsoft.com/office/spreadsheetml/2009/9/main" objectType="Drop" dropStyle="combo" dx="15" fmlaLink="_Output!$D$1305" fmlaRange="_Input!$C$13:$C$18" noThreeD="1" sel="4" val="0"/>
</file>

<file path=xl/ctrlProps/ctrlProp1038.xml><?xml version="1.0" encoding="utf-8"?>
<formControlPr xmlns="http://schemas.microsoft.com/office/spreadsheetml/2009/9/main" objectType="Drop" dropStyle="combo" dx="15" fmlaLink="_Output!$D$505" fmlaRange="_Input!$C$13:$C$17" noThreeD="1" sel="4" val="0"/>
</file>

<file path=xl/ctrlProps/ctrlProp1039.xml><?xml version="1.0" encoding="utf-8"?>
<formControlPr xmlns="http://schemas.microsoft.com/office/spreadsheetml/2009/9/main" objectType="Drop" dropStyle="combo" dx="15" fmlaLink="_Output!$E$505" fmlaRange="_Input!$C$27:$C$31" noThreeD="1" sel="4" val="0"/>
</file>

<file path=xl/ctrlProps/ctrlProp1040.xml><?xml version="1.0" encoding="utf-8"?>
<formControlPr xmlns="http://schemas.microsoft.com/office/spreadsheetml/2009/9/main" objectType="Drop" dropStyle="combo" dx="15" fmlaLink="_Output!$D$1314" fmlaRange="_Input!$C$13:$C$18" noThreeD="1" sel="4" val="0"/>
</file>

<file path=xl/ctrlProps/ctrlProp1041.xml><?xml version="1.0" encoding="utf-8"?>
<formControlPr xmlns="http://schemas.microsoft.com/office/spreadsheetml/2009/9/main" objectType="Drop" dropStyle="combo" dx="15" fmlaLink="_Output!$D$1310" fmlaRange="_Input!$C$13:$C$18" noThreeD="1" sel="3" val="0"/>
</file>

<file path=xl/ctrlProps/ctrlProp1042.xml><?xml version="1.0" encoding="utf-8"?>
<formControlPr xmlns="http://schemas.microsoft.com/office/spreadsheetml/2009/9/main" objectType="Drop" dropStyle="combo" dx="15" fmlaLink="_Output!$D$1305" fmlaRange="_Input!$C$13:$C$18" noThreeD="1" sel="4" val="0"/>
</file>

<file path=xl/ctrlProps/ctrlProp1043.xml><?xml version="1.0" encoding="utf-8"?>
<formControlPr xmlns="http://schemas.microsoft.com/office/spreadsheetml/2009/9/main" objectType="Drop" dropStyle="combo" dx="15" fmlaLink="_Output!$D$1308" fmlaRange="_Input!$C$13:$C$18" noThreeD="1" sel="4" val="0"/>
</file>

<file path=xl/ctrlProps/ctrlProp1044.xml><?xml version="1.0" encoding="utf-8"?>
<formControlPr xmlns="http://schemas.microsoft.com/office/spreadsheetml/2009/9/main" objectType="Drop" dropStyle="combo" dx="15" fmlaLink="_Output!$D$1307" fmlaRange="_Input!$C$13:$C$18" noThreeD="1" sel="4" val="0"/>
</file>

<file path=xl/ctrlProps/ctrlProp1045.xml><?xml version="1.0" encoding="utf-8"?>
<formControlPr xmlns="http://schemas.microsoft.com/office/spreadsheetml/2009/9/main" objectType="Drop" dropStyle="combo" dx="15" fmlaLink="_Output!$D$1305" fmlaRange="_Input!$C$13:$C$18" noThreeD="1" sel="4" val="0"/>
</file>

<file path=xl/ctrlProps/ctrlProp1046.xml><?xml version="1.0" encoding="utf-8"?>
<formControlPr xmlns="http://schemas.microsoft.com/office/spreadsheetml/2009/9/main" objectType="Drop" dropStyle="combo" dx="15" fmlaLink="_Output!$D$505" fmlaRange="_Input!$C$13:$C$17" noThreeD="1" sel="4" val="0"/>
</file>

<file path=xl/ctrlProps/ctrlProp1047.xml><?xml version="1.0" encoding="utf-8"?>
<formControlPr xmlns="http://schemas.microsoft.com/office/spreadsheetml/2009/9/main" objectType="Drop" dropStyle="combo" dx="15" fmlaLink="_Output!$E$505" fmlaRange="_Input!$C$27:$C$31" noThreeD="1" sel="4" val="0"/>
</file>

<file path=xl/ctrlProps/ctrlProp1048.xml><?xml version="1.0" encoding="utf-8"?>
<formControlPr xmlns="http://schemas.microsoft.com/office/spreadsheetml/2009/9/main" objectType="Drop" dropStyle="combo" dx="15" fmlaLink="_Output!$D$1314" fmlaRange="_Input!$C$13:$C$18" noThreeD="1" sel="4" val="0"/>
</file>

<file path=xl/ctrlProps/ctrlProp1049.xml><?xml version="1.0" encoding="utf-8"?>
<formControlPr xmlns="http://schemas.microsoft.com/office/spreadsheetml/2009/9/main" objectType="Drop" dropStyle="combo" dx="15" fmlaLink="_Output!$D$1310" fmlaRange="_Input!$C$13:$C$18" noThreeD="1" sel="3" val="0"/>
</file>

<file path=xl/ctrlProps/ctrlProp1050.xml><?xml version="1.0" encoding="utf-8"?>
<formControlPr xmlns="http://schemas.microsoft.com/office/spreadsheetml/2009/9/main" objectType="Drop" dropStyle="combo" dx="15" fmlaLink="_Output!$D$1305" fmlaRange="_Input!$C$13:$C$18" noThreeD="1" sel="4" val="0"/>
</file>

<file path=xl/ctrlProps/ctrlProp1051.xml><?xml version="1.0" encoding="utf-8"?>
<formControlPr xmlns="http://schemas.microsoft.com/office/spreadsheetml/2009/9/main" objectType="Drop" dropStyle="combo" dx="15" fmlaLink="_Output!$D$1308" fmlaRange="_Input!$C$13:$C$18" noThreeD="1" sel="4" val="0"/>
</file>

<file path=xl/ctrlProps/ctrlProp1052.xml><?xml version="1.0" encoding="utf-8"?>
<formControlPr xmlns="http://schemas.microsoft.com/office/spreadsheetml/2009/9/main" objectType="Drop" dropStyle="combo" dx="15" fmlaLink="_Output!$D$1307" fmlaRange="_Input!$C$13:$C$18" noThreeD="1" sel="4" val="0"/>
</file>

<file path=xl/ctrlProps/ctrlProp1053.xml><?xml version="1.0" encoding="utf-8"?>
<formControlPr xmlns="http://schemas.microsoft.com/office/spreadsheetml/2009/9/main" objectType="Drop" dropStyle="combo" dx="15" fmlaLink="_Output!$D$1305" fmlaRange="_Input!$C$13:$C$18" noThreeD="1" sel="4" val="0"/>
</file>

<file path=xl/ctrlProps/ctrlProp1054.xml><?xml version="1.0" encoding="utf-8"?>
<formControlPr xmlns="http://schemas.microsoft.com/office/spreadsheetml/2009/9/main" objectType="Drop" dropStyle="combo" dx="15" fmlaLink="_Output!$D$505" fmlaRange="_Input!$C$13:$C$17" noThreeD="1" sel="4" val="0"/>
</file>

<file path=xl/ctrlProps/ctrlProp1055.xml><?xml version="1.0" encoding="utf-8"?>
<formControlPr xmlns="http://schemas.microsoft.com/office/spreadsheetml/2009/9/main" objectType="Drop" dropStyle="combo" dx="15" fmlaLink="_Output!$E$505" fmlaRange="_Input!$C$27:$C$31" noThreeD="1" sel="4" val="0"/>
</file>

<file path=xl/ctrlProps/ctrlProp1056.xml><?xml version="1.0" encoding="utf-8"?>
<formControlPr xmlns="http://schemas.microsoft.com/office/spreadsheetml/2009/9/main" objectType="Drop" dropStyle="combo" dx="15" fmlaLink="_Output!$D$1314" fmlaRange="_Input!$C$13:$C$18" noThreeD="1" sel="4" val="0"/>
</file>

<file path=xl/ctrlProps/ctrlProp1057.xml><?xml version="1.0" encoding="utf-8"?>
<formControlPr xmlns="http://schemas.microsoft.com/office/spreadsheetml/2009/9/main" objectType="Drop" dropStyle="combo" dx="15" fmlaLink="_Output!$D$1310" fmlaRange="_Input!$C$13:$C$18" noThreeD="1" sel="3" val="0"/>
</file>

<file path=xl/ctrlProps/ctrlProp1058.xml><?xml version="1.0" encoding="utf-8"?>
<formControlPr xmlns="http://schemas.microsoft.com/office/spreadsheetml/2009/9/main" objectType="Drop" dropStyle="combo" dx="15" fmlaLink="_Output!$D$1305" fmlaRange="_Input!$C$13:$C$18" noThreeD="1" sel="4" val="0"/>
</file>

<file path=xl/ctrlProps/ctrlProp1059.xml><?xml version="1.0" encoding="utf-8"?>
<formControlPr xmlns="http://schemas.microsoft.com/office/spreadsheetml/2009/9/main" objectType="Drop" dropStyle="combo" dx="15" fmlaLink="_Output!$D$1308" fmlaRange="_Input!$C$13:$C$18" noThreeD="1" sel="4" val="0"/>
</file>

<file path=xl/ctrlProps/ctrlProp1060.xml><?xml version="1.0" encoding="utf-8"?>
<formControlPr xmlns="http://schemas.microsoft.com/office/spreadsheetml/2009/9/main" objectType="Drop" dropStyle="combo" dx="15" fmlaLink="_Output!$D$1307" fmlaRange="_Input!$C$13:$C$18" noThreeD="1" sel="4" val="0"/>
</file>

<file path=xl/ctrlProps/ctrlProp1061.xml><?xml version="1.0" encoding="utf-8"?>
<formControlPr xmlns="http://schemas.microsoft.com/office/spreadsheetml/2009/9/main" objectType="Drop" dropStyle="combo" dx="15" fmlaLink="_Output!$D$1305" fmlaRange="_Input!$C$13:$C$18" noThreeD="1" sel="4" val="0"/>
</file>

<file path=xl/ctrlProps/ctrlProp1062.xml><?xml version="1.0" encoding="utf-8"?>
<formControlPr xmlns="http://schemas.microsoft.com/office/spreadsheetml/2009/9/main" objectType="Drop" dropStyle="combo" dx="15" fmlaLink="_Output!$D$505" fmlaRange="_Input!$C$13:$C$17" noThreeD="1" sel="4" val="0"/>
</file>

<file path=xl/ctrlProps/ctrlProp1063.xml><?xml version="1.0" encoding="utf-8"?>
<formControlPr xmlns="http://schemas.microsoft.com/office/spreadsheetml/2009/9/main" objectType="Drop" dropStyle="combo" dx="15" fmlaLink="_Output!$E$505" fmlaRange="_Input!$C$27:$C$31" noThreeD="1" sel="4" val="0"/>
</file>

<file path=xl/ctrlProps/ctrlProp1064.xml><?xml version="1.0" encoding="utf-8"?>
<formControlPr xmlns="http://schemas.microsoft.com/office/spreadsheetml/2009/9/main" objectType="Drop" dropStyle="combo" dx="15" fmlaLink="_Output!$D$1314" fmlaRange="_Input!$C$13:$C$18" noThreeD="1" sel="4" val="0"/>
</file>

<file path=xl/ctrlProps/ctrlProp1065.xml><?xml version="1.0" encoding="utf-8"?>
<formControlPr xmlns="http://schemas.microsoft.com/office/spreadsheetml/2009/9/main" objectType="Drop" dropStyle="combo" dx="15" fmlaLink="_Output!$D$1310" fmlaRange="_Input!$C$13:$C$18" noThreeD="1" sel="3" val="0"/>
</file>

<file path=xl/ctrlProps/ctrlProp1066.xml><?xml version="1.0" encoding="utf-8"?>
<formControlPr xmlns="http://schemas.microsoft.com/office/spreadsheetml/2009/9/main" objectType="Drop" dropStyle="combo" dx="15" fmlaLink="_Output!$D$1305" fmlaRange="_Input!$C$13:$C$18" noThreeD="1" sel="4" val="0"/>
</file>

<file path=xl/ctrlProps/ctrlProp1067.xml><?xml version="1.0" encoding="utf-8"?>
<formControlPr xmlns="http://schemas.microsoft.com/office/spreadsheetml/2009/9/main" objectType="Drop" dropStyle="combo" dx="15" fmlaLink="_Output!$D$1308" fmlaRange="_Input!$C$13:$C$18" noThreeD="1" sel="4" val="0"/>
</file>

<file path=xl/ctrlProps/ctrlProp1068.xml><?xml version="1.0" encoding="utf-8"?>
<formControlPr xmlns="http://schemas.microsoft.com/office/spreadsheetml/2009/9/main" objectType="Drop" dropStyle="combo" dx="15" fmlaLink="_Output!$D$1307" fmlaRange="_Input!$C$13:$C$18" noThreeD="1" sel="4" val="0"/>
</file>

<file path=xl/ctrlProps/ctrlProp1069.xml><?xml version="1.0" encoding="utf-8"?>
<formControlPr xmlns="http://schemas.microsoft.com/office/spreadsheetml/2009/9/main" objectType="Drop" dropStyle="combo" dx="15" fmlaLink="_Output!$D$1305" fmlaRange="_Input!$C$13:$C$18" noThreeD="1" sel="4" val="0"/>
</file>

<file path=xl/ctrlProps/ctrlProp1070.xml><?xml version="1.0" encoding="utf-8"?>
<formControlPr xmlns="http://schemas.microsoft.com/office/spreadsheetml/2009/9/main" objectType="Drop" dropStyle="combo" dx="15" fmlaLink="_Output!$D$505" fmlaRange="_Input!$C$13:$C$17" noThreeD="1" sel="4" val="0"/>
</file>

<file path=xl/ctrlProps/ctrlProp1071.xml><?xml version="1.0" encoding="utf-8"?>
<formControlPr xmlns="http://schemas.microsoft.com/office/spreadsheetml/2009/9/main" objectType="Drop" dropStyle="combo" dx="15" fmlaLink="_Output!$E$505" fmlaRange="_Input!$C$27:$C$31" noThreeD="1" sel="4" val="0"/>
</file>

<file path=xl/ctrlProps/ctrlProp1072.xml><?xml version="1.0" encoding="utf-8"?>
<formControlPr xmlns="http://schemas.microsoft.com/office/spreadsheetml/2009/9/main" objectType="Drop" dropStyle="combo" dx="15" fmlaLink="_Output!$D$1314" fmlaRange="_Input!$C$13:$C$18" noThreeD="1" sel="4" val="0"/>
</file>

<file path=xl/ctrlProps/ctrlProp1073.xml><?xml version="1.0" encoding="utf-8"?>
<formControlPr xmlns="http://schemas.microsoft.com/office/spreadsheetml/2009/9/main" objectType="Drop" dropStyle="combo" dx="15" fmlaLink="_Output!$D$1310" fmlaRange="_Input!$C$13:$C$18" noThreeD="1" sel="3" val="0"/>
</file>

<file path=xl/ctrlProps/ctrlProp1074.xml><?xml version="1.0" encoding="utf-8"?>
<formControlPr xmlns="http://schemas.microsoft.com/office/spreadsheetml/2009/9/main" objectType="Drop" dropStyle="combo" dx="15" fmlaLink="_Output!$D$1305" fmlaRange="_Input!$C$13:$C$18" noThreeD="1" sel="4" val="0"/>
</file>

<file path=xl/ctrlProps/ctrlProp1075.xml><?xml version="1.0" encoding="utf-8"?>
<formControlPr xmlns="http://schemas.microsoft.com/office/spreadsheetml/2009/9/main" objectType="Drop" dropStyle="combo" dx="15" fmlaLink="_Output!$D$1308" fmlaRange="_Input!$C$13:$C$18" noThreeD="1" sel="4" val="0"/>
</file>

<file path=xl/ctrlProps/ctrlProp1076.xml><?xml version="1.0" encoding="utf-8"?>
<formControlPr xmlns="http://schemas.microsoft.com/office/spreadsheetml/2009/9/main" objectType="Drop" dropStyle="combo" dx="15" fmlaLink="_Output!$D$1307" fmlaRange="_Input!$C$13:$C$18" noThreeD="1" sel="4" val="0"/>
</file>

<file path=xl/ctrlProps/ctrlProp1077.xml><?xml version="1.0" encoding="utf-8"?>
<formControlPr xmlns="http://schemas.microsoft.com/office/spreadsheetml/2009/9/main" objectType="Drop" dropStyle="combo" dx="15" fmlaLink="_Output!$D$1305" fmlaRange="_Input!$C$13:$C$18" noThreeD="1" sel="4" val="0"/>
</file>

<file path=xl/ctrlProps/ctrlProp1078.xml><?xml version="1.0" encoding="utf-8"?>
<formControlPr xmlns="http://schemas.microsoft.com/office/spreadsheetml/2009/9/main" objectType="Drop" dropStyle="combo" dx="15" fmlaLink="_Output!$D$505" fmlaRange="_Input!$C$13:$C$17" noThreeD="1" sel="4" val="0"/>
</file>

<file path=xl/ctrlProps/ctrlProp1079.xml><?xml version="1.0" encoding="utf-8"?>
<formControlPr xmlns="http://schemas.microsoft.com/office/spreadsheetml/2009/9/main" objectType="Drop" dropStyle="combo" dx="15" fmlaLink="_Output!$E$505" fmlaRange="_Input!$C$27:$C$31" noThreeD="1" sel="4" val="0"/>
</file>

<file path=xl/ctrlProps/ctrlProp1080.xml><?xml version="1.0" encoding="utf-8"?>
<formControlPr xmlns="http://schemas.microsoft.com/office/spreadsheetml/2009/9/main" objectType="Drop" dropStyle="combo" dx="15" fmlaLink="_Output!$D$1314" fmlaRange="_Input!$C$13:$C$18" noThreeD="1" sel="4" val="0"/>
</file>

<file path=xl/ctrlProps/ctrlProp1081.xml><?xml version="1.0" encoding="utf-8"?>
<formControlPr xmlns="http://schemas.microsoft.com/office/spreadsheetml/2009/9/main" objectType="Drop" dropStyle="combo" dx="15" fmlaLink="_Output!$D$1310" fmlaRange="_Input!$C$13:$C$18" noThreeD="1" sel="3" val="0"/>
</file>

<file path=xl/ctrlProps/ctrlProp1082.xml><?xml version="1.0" encoding="utf-8"?>
<formControlPr xmlns="http://schemas.microsoft.com/office/spreadsheetml/2009/9/main" objectType="Drop" dropStyle="combo" dx="15" fmlaLink="_Output!$D$1305" fmlaRange="_Input!$C$13:$C$18" noThreeD="1" sel="4" val="0"/>
</file>

<file path=xl/ctrlProps/ctrlProp1083.xml><?xml version="1.0" encoding="utf-8"?>
<formControlPr xmlns="http://schemas.microsoft.com/office/spreadsheetml/2009/9/main" objectType="Drop" dropStyle="combo" dx="15" fmlaLink="_Output!$D$1308" fmlaRange="_Input!$C$13:$C$18" noThreeD="1" sel="4" val="0"/>
</file>

<file path=xl/ctrlProps/ctrlProp1084.xml><?xml version="1.0" encoding="utf-8"?>
<formControlPr xmlns="http://schemas.microsoft.com/office/spreadsheetml/2009/9/main" objectType="Drop" dropStyle="combo" dx="15" fmlaLink="_Output!$D$1307" fmlaRange="_Input!$C$13:$C$18" noThreeD="1" sel="4" val="0"/>
</file>

<file path=xl/ctrlProps/ctrlProp1085.xml><?xml version="1.0" encoding="utf-8"?>
<formControlPr xmlns="http://schemas.microsoft.com/office/spreadsheetml/2009/9/main" objectType="Drop" dropStyle="combo" dx="15" fmlaLink="_Output!$D$1305" fmlaRange="_Input!$C$13:$C$18" noThreeD="1" sel="4" val="0"/>
</file>

<file path=xl/ctrlProps/ctrlProp1086.xml><?xml version="1.0" encoding="utf-8"?>
<formControlPr xmlns="http://schemas.microsoft.com/office/spreadsheetml/2009/9/main" objectType="Drop" dropStyle="combo" dx="15" fmlaLink="_Output!$D$505" fmlaRange="_Input!$C$13:$C$17" noThreeD="1" sel="4" val="0"/>
</file>

<file path=xl/ctrlProps/ctrlProp1087.xml><?xml version="1.0" encoding="utf-8"?>
<formControlPr xmlns="http://schemas.microsoft.com/office/spreadsheetml/2009/9/main" objectType="Drop" dropStyle="combo" dx="15" fmlaLink="_Output!$E$505" fmlaRange="_Input!$C$27:$C$31" noThreeD="1" sel="4" val="0"/>
</file>

<file path=xl/ctrlProps/ctrlProp1088.xml><?xml version="1.0" encoding="utf-8"?>
<formControlPr xmlns="http://schemas.microsoft.com/office/spreadsheetml/2009/9/main" objectType="Drop" dropStyle="combo" dx="15" fmlaLink="_Output!$D$1315" fmlaRange="_Input!$C$13:$C$18" noThreeD="1" sel="4" val="0"/>
</file>

<file path=xl/ctrlProps/ctrlProp1089.xml><?xml version="1.0" encoding="utf-8"?>
<formControlPr xmlns="http://schemas.microsoft.com/office/spreadsheetml/2009/9/main" objectType="Drop" dropStyle="combo" dx="15" fmlaLink="_Output!$D$1311" fmlaRange="_Input!$C$13:$C$18" noThreeD="1" sel="3" val="0"/>
</file>

<file path=xl/ctrlProps/ctrlProp1090.xml><?xml version="1.0" encoding="utf-8"?>
<formControlPr xmlns="http://schemas.microsoft.com/office/spreadsheetml/2009/9/main" objectType="Drop" dropStyle="combo" dx="15" fmlaLink="_Output!$D$1306" fmlaRange="_Input!$C$13:$C$18" noThreeD="1" sel="3" val="0"/>
</file>

<file path=xl/ctrlProps/ctrlProp1091.xml><?xml version="1.0" encoding="utf-8"?>
<formControlPr xmlns="http://schemas.microsoft.com/office/spreadsheetml/2009/9/main" objectType="Drop" dropStyle="combo" dx="15" fmlaLink="_Output!$D$1310" fmlaRange="_Input!$C$13:$C$18" noThreeD="1" sel="3" val="0"/>
</file>

<file path=xl/ctrlProps/ctrlProp1092.xml><?xml version="1.0" encoding="utf-8"?>
<formControlPr xmlns="http://schemas.microsoft.com/office/spreadsheetml/2009/9/main" objectType="Drop" dropStyle="combo" dx="15" fmlaLink="_Output!$D$502" fmlaRange="_Input!$C$13:$C$17" noThreeD="1" sel="3" val="0"/>
</file>

<file path=xl/ctrlProps/ctrlProp1093.xml><?xml version="1.0" encoding="utf-8"?>
<formControlPr xmlns="http://schemas.microsoft.com/office/spreadsheetml/2009/9/main" objectType="Drop" dropStyle="combo" dx="15" fmlaLink="_Output!$E$502" fmlaRange="_Input!$C$27:$C$31" noThreeD="1" sel="3" val="0"/>
</file>

<file path=xl/ctrlProps/ctrlProp1094.xml><?xml version="1.0" encoding="utf-8"?>
<formControlPr xmlns="http://schemas.microsoft.com/office/spreadsheetml/2009/9/main" objectType="Drop" dropStyle="combo" dx="15" fmlaLink="_Output!$D$1315" fmlaRange="_Input!$C$13:$C$18" noThreeD="1" sel="4" val="0"/>
</file>

<file path=xl/ctrlProps/ctrlProp1095.xml><?xml version="1.0" encoding="utf-8"?>
<formControlPr xmlns="http://schemas.microsoft.com/office/spreadsheetml/2009/9/main" objectType="Drop" dropStyle="combo" dx="15" fmlaLink="_Output!$D$1311" fmlaRange="_Input!$C$13:$C$18" noThreeD="1" sel="3" val="0"/>
</file>

<file path=xl/ctrlProps/ctrlProp1096.xml><?xml version="1.0" encoding="utf-8"?>
<formControlPr xmlns="http://schemas.microsoft.com/office/spreadsheetml/2009/9/main" objectType="Drop" dropStyle="combo" dx="15" fmlaLink="_Output!$D$1306" fmlaRange="_Input!$C$13:$C$18" noThreeD="1" sel="3" val="0"/>
</file>

<file path=xl/ctrlProps/ctrlProp1097.xml><?xml version="1.0" encoding="utf-8"?>
<formControlPr xmlns="http://schemas.microsoft.com/office/spreadsheetml/2009/9/main" objectType="Drop" dropStyle="combo" dx="15" fmlaLink="_Output!$D$1310" fmlaRange="_Input!$C$13:$C$18" noThreeD="1" sel="3" val="0"/>
</file>

<file path=xl/ctrlProps/ctrlProp1098.xml><?xml version="1.0" encoding="utf-8"?>
<formControlPr xmlns="http://schemas.microsoft.com/office/spreadsheetml/2009/9/main" objectType="Drop" dropStyle="combo" dx="15" fmlaLink="_Output!$D$502" fmlaRange="_Input!$C$13:$C$17" noThreeD="1" sel="3" val="0"/>
</file>

<file path=xl/ctrlProps/ctrlProp1099.xml><?xml version="1.0" encoding="utf-8"?>
<formControlPr xmlns="http://schemas.microsoft.com/office/spreadsheetml/2009/9/main" objectType="Drop" dropStyle="combo" dx="15" fmlaLink="_Output!$E$502" fmlaRange="_Input!$C$27:$C$31" noThreeD="1" sel="3" val="0"/>
</file>

<file path=xl/ctrlProps/ctrlProp1100.xml><?xml version="1.0" encoding="utf-8"?>
<formControlPr xmlns="http://schemas.microsoft.com/office/spreadsheetml/2009/9/main" objectType="Drop" dropStyle="combo" dx="15" fmlaLink="_Output!$D$1319" fmlaRange="_Input!$C$13:$C$18" noThreeD="1" sel="4" val="0"/>
</file>

<file path=xl/ctrlProps/ctrlProp1101.xml><?xml version="1.0" encoding="utf-8"?>
<formControlPr xmlns="http://schemas.microsoft.com/office/spreadsheetml/2009/9/main" objectType="Drop" dropStyle="combo" dx="15" fmlaLink="_Output!$D$1314" fmlaRange="_Input!$C$13:$C$18" noThreeD="1" sel="4" val="0"/>
</file>

<file path=xl/ctrlProps/ctrlProp1102.xml><?xml version="1.0" encoding="utf-8"?>
<formControlPr xmlns="http://schemas.microsoft.com/office/spreadsheetml/2009/9/main" objectType="Drop" dropStyle="combo" dx="15" fmlaLink="_Output!$D$1310" fmlaRange="_Input!$C$13:$C$18" noThreeD="1" sel="3" val="0"/>
</file>

<file path=xl/ctrlProps/ctrlProp1103.xml><?xml version="1.0" encoding="utf-8"?>
<formControlPr xmlns="http://schemas.microsoft.com/office/spreadsheetml/2009/9/main" objectType="Drop" dropStyle="combo" dx="15" fmlaLink="_Output!$D$1305" fmlaRange="_Input!$C$13:$C$18" noThreeD="1" sel="4" val="0"/>
</file>

<file path=xl/ctrlProps/ctrlProp1104.xml><?xml version="1.0" encoding="utf-8"?>
<formControlPr xmlns="http://schemas.microsoft.com/office/spreadsheetml/2009/9/main" objectType="Drop" dropStyle="combo" dx="15" fmlaLink="_Output!$D$1308" fmlaRange="_Input!$C$13:$C$18" noThreeD="1" sel="4" val="0"/>
</file>

<file path=xl/ctrlProps/ctrlProp1105.xml><?xml version="1.0" encoding="utf-8"?>
<formControlPr xmlns="http://schemas.microsoft.com/office/spreadsheetml/2009/9/main" objectType="Drop" dropStyle="combo" dx="15" fmlaLink="_Output!$D$1307" fmlaRange="_Input!$C$13:$C$18" noThreeD="1" sel="4" val="0"/>
</file>

<file path=xl/ctrlProps/ctrlProp1106.xml><?xml version="1.0" encoding="utf-8"?>
<formControlPr xmlns="http://schemas.microsoft.com/office/spreadsheetml/2009/9/main" objectType="Drop" dropStyle="combo" dx="15" fmlaLink="_Output!$D$1305" fmlaRange="_Input!$C$13:$C$18" noThreeD="1" sel="4" val="0"/>
</file>

<file path=xl/ctrlProps/ctrlProp1107.xml><?xml version="1.0" encoding="utf-8"?>
<formControlPr xmlns="http://schemas.microsoft.com/office/spreadsheetml/2009/9/main" objectType="Drop" dropStyle="combo" dx="15" fmlaLink="_Output!$D$505" fmlaRange="_Input!$C$13:$C$17" noThreeD="1" sel="4" val="0"/>
</file>

<file path=xl/ctrlProps/ctrlProp1108.xml><?xml version="1.0" encoding="utf-8"?>
<formControlPr xmlns="http://schemas.microsoft.com/office/spreadsheetml/2009/9/main" objectType="Drop" dropStyle="combo" dx="15" fmlaLink="_Output!$E$505" fmlaRange="_Input!$C$27:$C$31" noThreeD="1" sel="4" val="0"/>
</file>

<file path=xl/ctrlProps/ctrlProp1109.xml><?xml version="1.0" encoding="utf-8"?>
<formControlPr xmlns="http://schemas.microsoft.com/office/spreadsheetml/2009/9/main" objectType="Drop" dropStyle="combo" dx="15" fmlaLink="_Output!$D$1306" fmlaRange="_Input!$C$13:$C$18" noThreeD="1" sel="3" val="0"/>
</file>

<file path=xl/ctrlProps/ctrlProp1110.xml><?xml version="1.0" encoding="utf-8"?>
<formControlPr xmlns="http://schemas.microsoft.com/office/spreadsheetml/2009/9/main" objectType="Drop" dropStyle="combo" dx="15" fmlaLink="_Output!$D$503" fmlaRange="_Input!$C$13:$C$17" noThreeD="1" sel="5" val="0"/>
</file>

<file path=xl/ctrlProps/ctrlProp1111.xml><?xml version="1.0" encoding="utf-8"?>
<formControlPr xmlns="http://schemas.microsoft.com/office/spreadsheetml/2009/9/main" objectType="Drop" dropStyle="combo" dx="15" fmlaLink="_Output!$E$503" fmlaRange="_Input!$C$27:$C$31" noThreeD="1" sel="5" val="0"/>
</file>

<file path=xl/ctrlProps/ctrlProp1112.xml><?xml version="1.0" encoding="utf-8"?>
<formControlPr xmlns="http://schemas.microsoft.com/office/spreadsheetml/2009/9/main" objectType="Drop" dropStyle="combo" dx="15" fmlaLink="_Output!$D$1319" fmlaRange="_Input!$C$13:$C$18" noThreeD="1" sel="4" val="0"/>
</file>

<file path=xl/ctrlProps/ctrlProp1113.xml><?xml version="1.0" encoding="utf-8"?>
<formControlPr xmlns="http://schemas.microsoft.com/office/spreadsheetml/2009/9/main" objectType="Drop" dropStyle="combo" dx="15" fmlaLink="_Output!$D$1319" fmlaRange="_Input!$C$13:$C$18" noThreeD="1" sel="4" val="0"/>
</file>

<file path=xl/ctrlProps/ctrlProp1114.xml><?xml version="1.0" encoding="utf-8"?>
<formControlPr xmlns="http://schemas.microsoft.com/office/spreadsheetml/2009/9/main" objectType="Drop" dropStyle="combo" dx="15" fmlaLink="_Output!$D$1314" fmlaRange="_Input!$C$13:$C$18" noThreeD="1" sel="4" val="0"/>
</file>

<file path=xl/ctrlProps/ctrlProp1115.xml><?xml version="1.0" encoding="utf-8"?>
<formControlPr xmlns="http://schemas.microsoft.com/office/spreadsheetml/2009/9/main" objectType="Drop" dropStyle="combo" dx="15" fmlaLink="_Output!$D$1310" fmlaRange="_Input!$C$13:$C$18" noThreeD="1" sel="3" val="0"/>
</file>

<file path=xl/ctrlProps/ctrlProp1116.xml><?xml version="1.0" encoding="utf-8"?>
<formControlPr xmlns="http://schemas.microsoft.com/office/spreadsheetml/2009/9/main" objectType="Drop" dropStyle="combo" dx="15" fmlaLink="_Output!$D$1305" fmlaRange="_Input!$C$13:$C$18" noThreeD="1" sel="4" val="0"/>
</file>

<file path=xl/ctrlProps/ctrlProp1117.xml><?xml version="1.0" encoding="utf-8"?>
<formControlPr xmlns="http://schemas.microsoft.com/office/spreadsheetml/2009/9/main" objectType="Drop" dropStyle="combo" dx="15" fmlaLink="_Output!$D$1308" fmlaRange="_Input!$C$13:$C$18" noThreeD="1" sel="4" val="0"/>
</file>

<file path=xl/ctrlProps/ctrlProp1118.xml><?xml version="1.0" encoding="utf-8"?>
<formControlPr xmlns="http://schemas.microsoft.com/office/spreadsheetml/2009/9/main" objectType="Drop" dropStyle="combo" dx="15" fmlaLink="_Output!$D$1307" fmlaRange="_Input!$C$13:$C$18" noThreeD="1" sel="4" val="0"/>
</file>

<file path=xl/ctrlProps/ctrlProp1119.xml><?xml version="1.0" encoding="utf-8"?>
<formControlPr xmlns="http://schemas.microsoft.com/office/spreadsheetml/2009/9/main" objectType="Drop" dropStyle="combo" dx="15" fmlaLink="_Output!$D$1305" fmlaRange="_Input!$C$13:$C$18" noThreeD="1" sel="4" val="0"/>
</file>

<file path=xl/ctrlProps/ctrlProp1120.xml><?xml version="1.0" encoding="utf-8"?>
<formControlPr xmlns="http://schemas.microsoft.com/office/spreadsheetml/2009/9/main" objectType="Drop" dropStyle="combo" dx="15" fmlaLink="_Output!$D$505" fmlaRange="_Input!$C$13:$C$17" noThreeD="1" sel="4" val="0"/>
</file>

<file path=xl/ctrlProps/ctrlProp1121.xml><?xml version="1.0" encoding="utf-8"?>
<formControlPr xmlns="http://schemas.microsoft.com/office/spreadsheetml/2009/9/main" objectType="Drop" dropStyle="combo" dx="15" fmlaLink="_Output!$E$505" fmlaRange="_Input!$C$27:$C$31" noThreeD="1" sel="4" val="0"/>
</file>

<file path=xl/ctrlProps/ctrlProp1122.xml><?xml version="1.0" encoding="utf-8"?>
<formControlPr xmlns="http://schemas.microsoft.com/office/spreadsheetml/2009/9/main" objectType="Drop" dropStyle="combo" dx="15" fmlaLink="_Output!$D$1319" fmlaRange="_Input!$C$13:$C$18" noThreeD="1" sel="4" val="0"/>
</file>

<file path=xl/ctrlProps/ctrlProp1123.xml><?xml version="1.0" encoding="utf-8"?>
<formControlPr xmlns="http://schemas.microsoft.com/office/spreadsheetml/2009/9/main" objectType="Drop" dropStyle="combo" dx="15" fmlaLink="_Output!$D$1319" fmlaRange="_Input!$C$13:$C$18" noThreeD="1" sel="4" val="0"/>
</file>

<file path=xl/ctrlProps/ctrlProp1124.xml><?xml version="1.0" encoding="utf-8"?>
<formControlPr xmlns="http://schemas.microsoft.com/office/spreadsheetml/2009/9/main" objectType="Drop" dropStyle="combo" dx="15" fmlaLink="_Output!$D$1314" fmlaRange="_Input!$C$13:$C$18" noThreeD="1" sel="4" val="0"/>
</file>

<file path=xl/ctrlProps/ctrlProp1125.xml><?xml version="1.0" encoding="utf-8"?>
<formControlPr xmlns="http://schemas.microsoft.com/office/spreadsheetml/2009/9/main" objectType="Drop" dropStyle="combo" dx="15" fmlaLink="_Output!$D$1310" fmlaRange="_Input!$C$13:$C$18" noThreeD="1" sel="3" val="0"/>
</file>

<file path=xl/ctrlProps/ctrlProp1126.xml><?xml version="1.0" encoding="utf-8"?>
<formControlPr xmlns="http://schemas.microsoft.com/office/spreadsheetml/2009/9/main" objectType="Drop" dropStyle="combo" dx="15" fmlaLink="_Output!$D$1305" fmlaRange="_Input!$C$13:$C$18" noThreeD="1" sel="4" val="0"/>
</file>

<file path=xl/ctrlProps/ctrlProp1127.xml><?xml version="1.0" encoding="utf-8"?>
<formControlPr xmlns="http://schemas.microsoft.com/office/spreadsheetml/2009/9/main" objectType="Drop" dropStyle="combo" dx="15" fmlaLink="_Output!$D$1308" fmlaRange="_Input!$C$13:$C$18" noThreeD="1" sel="4" val="0"/>
</file>

<file path=xl/ctrlProps/ctrlProp1128.xml><?xml version="1.0" encoding="utf-8"?>
<formControlPr xmlns="http://schemas.microsoft.com/office/spreadsheetml/2009/9/main" objectType="Drop" dropStyle="combo" dx="15" fmlaLink="_Output!$D$1307" fmlaRange="_Input!$C$13:$C$18" noThreeD="1" sel="4" val="0"/>
</file>

<file path=xl/ctrlProps/ctrlProp1129.xml><?xml version="1.0" encoding="utf-8"?>
<formControlPr xmlns="http://schemas.microsoft.com/office/spreadsheetml/2009/9/main" objectType="Drop" dropStyle="combo" dx="15" fmlaLink="_Output!$D$1305" fmlaRange="_Input!$C$13:$C$18" noThreeD="1" sel="4" val="0"/>
</file>

<file path=xl/ctrlProps/ctrlProp1130.xml><?xml version="1.0" encoding="utf-8"?>
<formControlPr xmlns="http://schemas.microsoft.com/office/spreadsheetml/2009/9/main" objectType="Drop" dropStyle="combo" dx="15" fmlaLink="_Output!$D$505" fmlaRange="_Input!$C$13:$C$17" noThreeD="1" sel="4" val="0"/>
</file>

<file path=xl/ctrlProps/ctrlProp1131.xml><?xml version="1.0" encoding="utf-8"?>
<formControlPr xmlns="http://schemas.microsoft.com/office/spreadsheetml/2009/9/main" objectType="Drop" dropStyle="combo" dx="15" fmlaLink="_Output!$E$505" fmlaRange="_Input!$C$27:$C$31" noThreeD="1" sel="4" val="0"/>
</file>

<file path=xl/ctrlProps/ctrlProp1132.xml><?xml version="1.0" encoding="utf-8"?>
<formControlPr xmlns="http://schemas.microsoft.com/office/spreadsheetml/2009/9/main" objectType="Drop" dropStyle="combo" dx="15" fmlaLink="_Output!$D$1319" fmlaRange="_Input!$C$13:$C$18" noThreeD="1" sel="4" val="0"/>
</file>

<file path=xl/ctrlProps/ctrlProp1133.xml><?xml version="1.0" encoding="utf-8"?>
<formControlPr xmlns="http://schemas.microsoft.com/office/spreadsheetml/2009/9/main" objectType="Drop" dropStyle="combo" dx="15" fmlaLink="_Output!$D$1319" fmlaRange="_Input!$C$13:$C$18" noThreeD="1" sel="4" val="0"/>
</file>

<file path=xl/ctrlProps/ctrlProp1134.xml><?xml version="1.0" encoding="utf-8"?>
<formControlPr xmlns="http://schemas.microsoft.com/office/spreadsheetml/2009/9/main" objectType="Drop" dropStyle="combo" dx="15" fmlaLink="_Output!$D$1314" fmlaRange="_Input!$C$13:$C$18" noThreeD="1" sel="4" val="0"/>
</file>

<file path=xl/ctrlProps/ctrlProp1135.xml><?xml version="1.0" encoding="utf-8"?>
<formControlPr xmlns="http://schemas.microsoft.com/office/spreadsheetml/2009/9/main" objectType="Drop" dropStyle="combo" dx="15" fmlaLink="_Output!$D$1310" fmlaRange="_Input!$C$13:$C$18" noThreeD="1" sel="3" val="0"/>
</file>

<file path=xl/ctrlProps/ctrlProp1136.xml><?xml version="1.0" encoding="utf-8"?>
<formControlPr xmlns="http://schemas.microsoft.com/office/spreadsheetml/2009/9/main" objectType="Drop" dropStyle="combo" dx="15" fmlaLink="_Output!$D$1305" fmlaRange="_Input!$C$13:$C$18" noThreeD="1" sel="4" val="0"/>
</file>

<file path=xl/ctrlProps/ctrlProp1137.xml><?xml version="1.0" encoding="utf-8"?>
<formControlPr xmlns="http://schemas.microsoft.com/office/spreadsheetml/2009/9/main" objectType="Drop" dropStyle="combo" dx="15" fmlaLink="_Output!$D$1308" fmlaRange="_Input!$C$13:$C$18" noThreeD="1" sel="4" val="0"/>
</file>

<file path=xl/ctrlProps/ctrlProp1138.xml><?xml version="1.0" encoding="utf-8"?>
<formControlPr xmlns="http://schemas.microsoft.com/office/spreadsheetml/2009/9/main" objectType="Drop" dropStyle="combo" dx="15" fmlaLink="_Output!$D$1307" fmlaRange="_Input!$C$13:$C$18" noThreeD="1" sel="4" val="0"/>
</file>

<file path=xl/ctrlProps/ctrlProp1139.xml><?xml version="1.0" encoding="utf-8"?>
<formControlPr xmlns="http://schemas.microsoft.com/office/spreadsheetml/2009/9/main" objectType="Drop" dropStyle="combo" dx="15" fmlaLink="_Output!$D$1305" fmlaRange="_Input!$C$13:$C$18" noThreeD="1" sel="4" val="0"/>
</file>

<file path=xl/ctrlProps/ctrlProp1140.xml><?xml version="1.0" encoding="utf-8"?>
<formControlPr xmlns="http://schemas.microsoft.com/office/spreadsheetml/2009/9/main" objectType="Drop" dropStyle="combo" dx="15" fmlaLink="_Output!$D$505" fmlaRange="_Input!$C$13:$C$17" noThreeD="1" sel="4" val="0"/>
</file>

<file path=xl/ctrlProps/ctrlProp1141.xml><?xml version="1.0" encoding="utf-8"?>
<formControlPr xmlns="http://schemas.microsoft.com/office/spreadsheetml/2009/9/main" objectType="Drop" dropStyle="combo" dx="15" fmlaLink="_Output!$E$505" fmlaRange="_Input!$C$27:$C$31" noThreeD="1" sel="4" val="0"/>
</file>

<file path=xl/ctrlProps/ctrlProp1142.xml><?xml version="1.0" encoding="utf-8"?>
<formControlPr xmlns="http://schemas.microsoft.com/office/spreadsheetml/2009/9/main" objectType="Drop" dropStyle="combo" dx="15" fmlaLink="_Output!$D$1319" fmlaRange="_Input!$C$13:$C$18" noThreeD="1" sel="4" val="0"/>
</file>

<file path=xl/ctrlProps/ctrlProp1143.xml><?xml version="1.0" encoding="utf-8"?>
<formControlPr xmlns="http://schemas.microsoft.com/office/spreadsheetml/2009/9/main" objectType="Drop" dropStyle="combo" dx="15" fmlaLink="_Output!$D$1319" fmlaRange="_Input!$C$13:$C$18" noThreeD="1" sel="4" val="0"/>
</file>

<file path=xl/ctrlProps/ctrlProp1144.xml><?xml version="1.0" encoding="utf-8"?>
<formControlPr xmlns="http://schemas.microsoft.com/office/spreadsheetml/2009/9/main" objectType="Drop" dropStyle="combo" dx="15" fmlaLink="_Output!$D$1314" fmlaRange="_Input!$C$13:$C$18" noThreeD="1" sel="4" val="0"/>
</file>

<file path=xl/ctrlProps/ctrlProp1145.xml><?xml version="1.0" encoding="utf-8"?>
<formControlPr xmlns="http://schemas.microsoft.com/office/spreadsheetml/2009/9/main" objectType="Drop" dropStyle="combo" dx="15" fmlaLink="_Output!$D$1310" fmlaRange="_Input!$C$13:$C$18" noThreeD="1" sel="3" val="0"/>
</file>

<file path=xl/ctrlProps/ctrlProp1146.xml><?xml version="1.0" encoding="utf-8"?>
<formControlPr xmlns="http://schemas.microsoft.com/office/spreadsheetml/2009/9/main" objectType="Drop" dropStyle="combo" dx="15" fmlaLink="_Output!$D$1305" fmlaRange="_Input!$C$13:$C$18" noThreeD="1" sel="4" val="0"/>
</file>

<file path=xl/ctrlProps/ctrlProp1147.xml><?xml version="1.0" encoding="utf-8"?>
<formControlPr xmlns="http://schemas.microsoft.com/office/spreadsheetml/2009/9/main" objectType="Drop" dropStyle="combo" dx="15" fmlaLink="_Output!$D$1308" fmlaRange="_Input!$C$13:$C$18" noThreeD="1" sel="4" val="0"/>
</file>

<file path=xl/ctrlProps/ctrlProp1148.xml><?xml version="1.0" encoding="utf-8"?>
<formControlPr xmlns="http://schemas.microsoft.com/office/spreadsheetml/2009/9/main" objectType="Drop" dropStyle="combo" dx="15" fmlaLink="_Output!$D$1307" fmlaRange="_Input!$C$13:$C$18" noThreeD="1" sel="4" val="0"/>
</file>

<file path=xl/ctrlProps/ctrlProp1149.xml><?xml version="1.0" encoding="utf-8"?>
<formControlPr xmlns="http://schemas.microsoft.com/office/spreadsheetml/2009/9/main" objectType="Drop" dropStyle="combo" dx="15" fmlaLink="_Output!$D$1305" fmlaRange="_Input!$C$13:$C$18" noThreeD="1" sel="4" val="0"/>
</file>

<file path=xl/ctrlProps/ctrlProp1150.xml><?xml version="1.0" encoding="utf-8"?>
<formControlPr xmlns="http://schemas.microsoft.com/office/spreadsheetml/2009/9/main" objectType="Drop" dropStyle="combo" dx="15" fmlaLink="_Output!$D$505" fmlaRange="_Input!$C$13:$C$17" noThreeD="1" sel="4" val="0"/>
</file>

<file path=xl/ctrlProps/ctrlProp1151.xml><?xml version="1.0" encoding="utf-8"?>
<formControlPr xmlns="http://schemas.microsoft.com/office/spreadsheetml/2009/9/main" objectType="Drop" dropStyle="combo" dx="15" fmlaLink="_Output!$E$505" fmlaRange="_Input!$C$27:$C$31" noThreeD="1" sel="4" val="0"/>
</file>

<file path=xl/ctrlProps/ctrlProp1152.xml><?xml version="1.0" encoding="utf-8"?>
<formControlPr xmlns="http://schemas.microsoft.com/office/spreadsheetml/2009/9/main" objectType="Drop" dropStyle="combo" dx="15" fmlaLink="_Output!$D$1320" fmlaRange="_Input!$C$13:$C$18" noThreeD="1" sel="3" val="0"/>
</file>

<file path=xl/ctrlProps/ctrlProp1153.xml><?xml version="1.0" encoding="utf-8"?>
<formControlPr xmlns="http://schemas.microsoft.com/office/spreadsheetml/2009/9/main" objectType="Drop" dropStyle="combo" dx="15" fmlaLink="_Output!$D$1306" fmlaRange="_Input!$C$13:$C$18" noThreeD="1" sel="3" val="0"/>
</file>

<file path=xl/ctrlProps/ctrlProp1154.xml><?xml version="1.0" encoding="utf-8"?>
<formControlPr xmlns="http://schemas.microsoft.com/office/spreadsheetml/2009/9/main" objectType="Drop" dropStyle="combo" dx="15" fmlaLink="_Output!$D$503" fmlaRange="_Input!$C$13:$C$17" noThreeD="1" sel="5" val="0"/>
</file>

<file path=xl/ctrlProps/ctrlProp1155.xml><?xml version="1.0" encoding="utf-8"?>
<formControlPr xmlns="http://schemas.microsoft.com/office/spreadsheetml/2009/9/main" objectType="Drop" dropStyle="combo" dx="15" fmlaLink="_Output!$E$503" fmlaRange="_Input!$C$27:$C$31" noThreeD="1" sel="5" val="0"/>
</file>

<file path=xl/ctrlProps/ctrlProp1156.xml><?xml version="1.0" encoding="utf-8"?>
<formControlPr xmlns="http://schemas.microsoft.com/office/spreadsheetml/2009/9/main" objectType="Drop" dropStyle="combo" dx="15" fmlaLink="_Output!$D$1328" fmlaRange="_Input!$C$13:$C$18" noThreeD="1" sel="4" val="0"/>
</file>

<file path=xl/ctrlProps/ctrlProp1157.xml><?xml version="1.0" encoding="utf-8"?>
<formControlPr xmlns="http://schemas.microsoft.com/office/spreadsheetml/2009/9/main" objectType="Drop" dropStyle="combo" dx="15" fmlaLink="_Output!$D$1319" fmlaRange="_Input!$C$13:$C$18" noThreeD="1" sel="4" val="0"/>
</file>

<file path=xl/ctrlProps/ctrlProp1158.xml><?xml version="1.0" encoding="utf-8"?>
<formControlPr xmlns="http://schemas.microsoft.com/office/spreadsheetml/2009/9/main" objectType="Drop" dropStyle="combo" dx="15" fmlaLink="_Output!$D$1319" fmlaRange="_Input!$C$13:$C$18" noThreeD="1" sel="4" val="0"/>
</file>

<file path=xl/ctrlProps/ctrlProp1159.xml><?xml version="1.0" encoding="utf-8"?>
<formControlPr xmlns="http://schemas.microsoft.com/office/spreadsheetml/2009/9/main" objectType="Drop" dropStyle="combo" dx="15" fmlaLink="_Output!$D$1314" fmlaRange="_Input!$C$13:$C$18" noThreeD="1" sel="4" val="0"/>
</file>

<file path=xl/ctrlProps/ctrlProp1160.xml><?xml version="1.0" encoding="utf-8"?>
<formControlPr xmlns="http://schemas.microsoft.com/office/spreadsheetml/2009/9/main" objectType="Drop" dropStyle="combo" dx="15" fmlaLink="_Output!$D$1310" fmlaRange="_Input!$C$13:$C$18" noThreeD="1" sel="3" val="0"/>
</file>

<file path=xl/ctrlProps/ctrlProp1161.xml><?xml version="1.0" encoding="utf-8"?>
<formControlPr xmlns="http://schemas.microsoft.com/office/spreadsheetml/2009/9/main" objectType="Drop" dropStyle="combo" dx="15" fmlaLink="_Output!$D$1305" fmlaRange="_Input!$C$13:$C$18" noThreeD="1" sel="4" val="0"/>
</file>

<file path=xl/ctrlProps/ctrlProp1162.xml><?xml version="1.0" encoding="utf-8"?>
<formControlPr xmlns="http://schemas.microsoft.com/office/spreadsheetml/2009/9/main" objectType="Drop" dropStyle="combo" dx="15" fmlaLink="_Output!$D$1308" fmlaRange="_Input!$C$13:$C$18" noThreeD="1" sel="4" val="0"/>
</file>

<file path=xl/ctrlProps/ctrlProp1163.xml><?xml version="1.0" encoding="utf-8"?>
<formControlPr xmlns="http://schemas.microsoft.com/office/spreadsheetml/2009/9/main" objectType="Drop" dropStyle="combo" dx="15" fmlaLink="_Output!$D$1307" fmlaRange="_Input!$C$13:$C$18" noThreeD="1" sel="4" val="0"/>
</file>

<file path=xl/ctrlProps/ctrlProp1164.xml><?xml version="1.0" encoding="utf-8"?>
<formControlPr xmlns="http://schemas.microsoft.com/office/spreadsheetml/2009/9/main" objectType="Drop" dropStyle="combo" dx="15" fmlaLink="_Output!$D$1305" fmlaRange="_Input!$C$13:$C$18" noThreeD="1" sel="4" val="0"/>
</file>

<file path=xl/ctrlProps/ctrlProp1165.xml><?xml version="1.0" encoding="utf-8"?>
<formControlPr xmlns="http://schemas.microsoft.com/office/spreadsheetml/2009/9/main" objectType="Drop" dropStyle="combo" dx="15" fmlaLink="_Output!$D$505" fmlaRange="_Input!$C$13:$C$17" noThreeD="1" sel="4" val="0"/>
</file>

<file path=xl/ctrlProps/ctrlProp1166.xml><?xml version="1.0" encoding="utf-8"?>
<formControlPr xmlns="http://schemas.microsoft.com/office/spreadsheetml/2009/9/main" objectType="Drop" dropStyle="combo" dx="15" fmlaLink="_Output!$E$505" fmlaRange="_Input!$C$27:$C$31" noThreeD="1" sel="4" val="0"/>
</file>

<file path=xl/ctrlProps/ctrlProp1167.xml><?xml version="1.0" encoding="utf-8"?>
<formControlPr xmlns="http://schemas.microsoft.com/office/spreadsheetml/2009/9/main" objectType="Drop" dropStyle="combo" dx="15" fmlaLink="_Output!$D$1330" fmlaRange="_Input!$C$13:$C$18" noThreeD="1" sel="3" val="0"/>
</file>

<file path=xl/ctrlProps/ctrlProp1168.xml><?xml version="1.0" encoding="utf-8"?>
<formControlPr xmlns="http://schemas.microsoft.com/office/spreadsheetml/2009/9/main" objectType="Drop" dropStyle="combo" dx="15" fmlaLink="_Output!$D$1320" fmlaRange="_Input!$C$13:$C$18" noThreeD="1" sel="3" val="0"/>
</file>

<file path=xl/ctrlProps/ctrlProp1169.xml><?xml version="1.0" encoding="utf-8"?>
<formControlPr xmlns="http://schemas.microsoft.com/office/spreadsheetml/2009/9/main" objectType="Drop" dropStyle="combo" dx="15" fmlaLink="_Output!$D$1306" fmlaRange="_Input!$C$13:$C$18" noThreeD="1" sel="3" val="0"/>
</file>

<file path=xl/ctrlProps/ctrlProp1170.xml><?xml version="1.0" encoding="utf-8"?>
<formControlPr xmlns="http://schemas.microsoft.com/office/spreadsheetml/2009/9/main" objectType="Drop" dropStyle="combo" dx="15" fmlaLink="_Output!$D$503" fmlaRange="_Input!$C$13:$C$17" noThreeD="1" sel="5" val="0"/>
</file>

<file path=xl/ctrlProps/ctrlProp1171.xml><?xml version="1.0" encoding="utf-8"?>
<formControlPr xmlns="http://schemas.microsoft.com/office/spreadsheetml/2009/9/main" objectType="Drop" dropStyle="combo" dx="15" fmlaLink="_Output!$E$503" fmlaRange="_Input!$C$27:$C$31" noThreeD="1" sel="5" val="0"/>
</file>

<file path=xl/ctrlProps/ctrlProp1172.xml><?xml version="1.0" encoding="utf-8"?>
<formControlPr xmlns="http://schemas.microsoft.com/office/spreadsheetml/2009/9/main" objectType="Drop" dropStyle="combo" dx="15" fmlaLink="_Output!$D$1318" fmlaRange="_Input!$C$13:$C$18" noThreeD="1" sel="4" val="0"/>
</file>

<file path=xl/ctrlProps/ctrlProp1173.xml><?xml version="1.0" encoding="utf-8"?>
<formControlPr xmlns="http://schemas.microsoft.com/office/spreadsheetml/2009/9/main" objectType="Drop" dropStyle="combo" dx="15" fmlaLink="_Output!$D$1315" fmlaRange="_Input!$C$13:$C$18" noThreeD="1" sel="4" val="0"/>
</file>

<file path=xl/ctrlProps/ctrlProp1174.xml><?xml version="1.0" encoding="utf-8"?>
<formControlPr xmlns="http://schemas.microsoft.com/office/spreadsheetml/2009/9/main" objectType="Drop" dropStyle="combo" dx="15" fmlaLink="_Output!$D$1311" fmlaRange="_Input!$C$13:$C$18" noThreeD="1" sel="3" val="0"/>
</file>

<file path=xl/ctrlProps/ctrlProp1175.xml><?xml version="1.0" encoding="utf-8"?>
<formControlPr xmlns="http://schemas.microsoft.com/office/spreadsheetml/2009/9/main" objectType="Drop" dropStyle="combo" dx="15" fmlaLink="_Output!$D$1306" fmlaRange="_Input!$C$13:$C$18" noThreeD="1" sel="3" val="0"/>
</file>

<file path=xl/ctrlProps/ctrlProp1176.xml><?xml version="1.0" encoding="utf-8"?>
<formControlPr xmlns="http://schemas.microsoft.com/office/spreadsheetml/2009/9/main" objectType="Drop" dropStyle="combo" dx="15" fmlaLink="_Output!$D$1310" fmlaRange="_Input!$C$13:$C$18" noThreeD="1" sel="3" val="0"/>
</file>

<file path=xl/ctrlProps/ctrlProp1177.xml><?xml version="1.0" encoding="utf-8"?>
<formControlPr xmlns="http://schemas.microsoft.com/office/spreadsheetml/2009/9/main" objectType="Drop" dropStyle="combo" dx="15" fmlaLink="_Output!$D$502" fmlaRange="_Input!$C$13:$C$17" noThreeD="1" sel="3" val="0"/>
</file>

<file path=xl/ctrlProps/ctrlProp1178.xml><?xml version="1.0" encoding="utf-8"?>
<formControlPr xmlns="http://schemas.microsoft.com/office/spreadsheetml/2009/9/main" objectType="Drop" dropStyle="combo" dx="15" fmlaLink="_Output!$E$502" fmlaRange="_Input!$C$27:$C$31" noThreeD="1" sel="3" val="0"/>
</file>

<file path=xl/ctrlProps/ctrlProp1179.xml><?xml version="1.0" encoding="utf-8"?>
<formControlPr xmlns="http://schemas.microsoft.com/office/spreadsheetml/2009/9/main" objectType="Drop" dropStyle="combo" dx="15" fmlaLink="_Output!$D$1334" fmlaRange="_Input!$C$13:$C$18" noThreeD="1" sel="3" val="0"/>
</file>

<file path=xl/ctrlProps/ctrlProp1180.xml><?xml version="1.0" encoding="utf-8"?>
<formControlPr xmlns="http://schemas.microsoft.com/office/spreadsheetml/2009/9/main" objectType="Drop" dropStyle="combo" dx="15" fmlaLink="_Output!$D$1328" fmlaRange="_Input!$C$13:$C$18" noThreeD="1" sel="4" val="0"/>
</file>

<file path=xl/ctrlProps/ctrlProp1181.xml><?xml version="1.0" encoding="utf-8"?>
<formControlPr xmlns="http://schemas.microsoft.com/office/spreadsheetml/2009/9/main" objectType="Drop" dropStyle="combo" dx="15" fmlaLink="_Output!$D$1319" fmlaRange="_Input!$C$13:$C$18" noThreeD="1" sel="4" val="0"/>
</file>

<file path=xl/ctrlProps/ctrlProp1182.xml><?xml version="1.0" encoding="utf-8"?>
<formControlPr xmlns="http://schemas.microsoft.com/office/spreadsheetml/2009/9/main" objectType="Drop" dropStyle="combo" dx="15" fmlaLink="_Output!$D$1319" fmlaRange="_Input!$C$13:$C$18" noThreeD="1" sel="4" val="0"/>
</file>

<file path=xl/ctrlProps/ctrlProp1183.xml><?xml version="1.0" encoding="utf-8"?>
<formControlPr xmlns="http://schemas.microsoft.com/office/spreadsheetml/2009/9/main" objectType="Drop" dropStyle="combo" dx="15" fmlaLink="_Output!$D$1314" fmlaRange="_Input!$C$13:$C$18" noThreeD="1" sel="4" val="0"/>
</file>

<file path=xl/ctrlProps/ctrlProp1184.xml><?xml version="1.0" encoding="utf-8"?>
<formControlPr xmlns="http://schemas.microsoft.com/office/spreadsheetml/2009/9/main" objectType="Drop" dropStyle="combo" dx="15" fmlaLink="_Output!$D$1310" fmlaRange="_Input!$C$13:$C$18" noThreeD="1" sel="3" val="0"/>
</file>

<file path=xl/ctrlProps/ctrlProp1185.xml><?xml version="1.0" encoding="utf-8"?>
<formControlPr xmlns="http://schemas.microsoft.com/office/spreadsheetml/2009/9/main" objectType="Drop" dropStyle="combo" dx="15" fmlaLink="_Output!$D$1305" fmlaRange="_Input!$C$13:$C$18" noThreeD="1" sel="4" val="0"/>
</file>

<file path=xl/ctrlProps/ctrlProp1186.xml><?xml version="1.0" encoding="utf-8"?>
<formControlPr xmlns="http://schemas.microsoft.com/office/spreadsheetml/2009/9/main" objectType="Drop" dropStyle="combo" dx="15" fmlaLink="_Output!$D$1308" fmlaRange="_Input!$C$13:$C$18" noThreeD="1" sel="4" val="0"/>
</file>

<file path=xl/ctrlProps/ctrlProp1187.xml><?xml version="1.0" encoding="utf-8"?>
<formControlPr xmlns="http://schemas.microsoft.com/office/spreadsheetml/2009/9/main" objectType="Drop" dropStyle="combo" dx="15" fmlaLink="_Output!$D$1307" fmlaRange="_Input!$C$13:$C$18" noThreeD="1" sel="4" val="0"/>
</file>

<file path=xl/ctrlProps/ctrlProp1188.xml><?xml version="1.0" encoding="utf-8"?>
<formControlPr xmlns="http://schemas.microsoft.com/office/spreadsheetml/2009/9/main" objectType="Drop" dropStyle="combo" dx="15" fmlaLink="_Output!$D$1305" fmlaRange="_Input!$C$13:$C$18" noThreeD="1" sel="4" val="0"/>
</file>

<file path=xl/ctrlProps/ctrlProp1189.xml><?xml version="1.0" encoding="utf-8"?>
<formControlPr xmlns="http://schemas.microsoft.com/office/spreadsheetml/2009/9/main" objectType="Drop" dropStyle="combo" dx="15" fmlaLink="_Output!$D$505" fmlaRange="_Input!$C$13:$C$17" noThreeD="1" sel="4" val="0"/>
</file>

<file path=xl/ctrlProps/ctrlProp1190.xml><?xml version="1.0" encoding="utf-8"?>
<formControlPr xmlns="http://schemas.microsoft.com/office/spreadsheetml/2009/9/main" objectType="Drop" dropStyle="combo" dx="15" fmlaLink="_Output!$E$505" fmlaRange="_Input!$C$27:$C$31" noThreeD="1" sel="4" val="0"/>
</file>

<file path=xl/ctrlProps/ctrlProp1191.xml><?xml version="1.0" encoding="utf-8"?>
<formControlPr xmlns="http://schemas.microsoft.com/office/spreadsheetml/2009/9/main" objectType="Drop" dropStyle="combo" dx="15" fmlaLink="_Output!$D$1334" fmlaRange="_Input!$C$13:$C$18" noThreeD="1" sel="3" val="0"/>
</file>

<file path=xl/ctrlProps/ctrlProp1192.xml><?xml version="1.0" encoding="utf-8"?>
<formControlPr xmlns="http://schemas.microsoft.com/office/spreadsheetml/2009/9/main" objectType="Drop" dropStyle="combo" dx="15" fmlaLink="_Output!$D$1328" fmlaRange="_Input!$C$13:$C$18" noThreeD="1" sel="4" val="0"/>
</file>

<file path=xl/ctrlProps/ctrlProp1193.xml><?xml version="1.0" encoding="utf-8"?>
<formControlPr xmlns="http://schemas.microsoft.com/office/spreadsheetml/2009/9/main" objectType="Drop" dropStyle="combo" dx="15" fmlaLink="_Output!$D$1319" fmlaRange="_Input!$C$13:$C$18" noThreeD="1" sel="4" val="0"/>
</file>

<file path=xl/ctrlProps/ctrlProp1194.xml><?xml version="1.0" encoding="utf-8"?>
<formControlPr xmlns="http://schemas.microsoft.com/office/spreadsheetml/2009/9/main" objectType="Drop" dropStyle="combo" dx="15" fmlaLink="_Output!$D$1319" fmlaRange="_Input!$C$13:$C$18" noThreeD="1" sel="4" val="0"/>
</file>

<file path=xl/ctrlProps/ctrlProp1195.xml><?xml version="1.0" encoding="utf-8"?>
<formControlPr xmlns="http://schemas.microsoft.com/office/spreadsheetml/2009/9/main" objectType="Drop" dropStyle="combo" dx="15" fmlaLink="_Output!$D$1314" fmlaRange="_Input!$C$13:$C$18" noThreeD="1" sel="4" val="0"/>
</file>

<file path=xl/ctrlProps/ctrlProp1196.xml><?xml version="1.0" encoding="utf-8"?>
<formControlPr xmlns="http://schemas.microsoft.com/office/spreadsheetml/2009/9/main" objectType="Drop" dropStyle="combo" dx="15" fmlaLink="_Output!$D$1310" fmlaRange="_Input!$C$13:$C$18" noThreeD="1" sel="3" val="0"/>
</file>

<file path=xl/ctrlProps/ctrlProp1197.xml><?xml version="1.0" encoding="utf-8"?>
<formControlPr xmlns="http://schemas.microsoft.com/office/spreadsheetml/2009/9/main" objectType="Drop" dropStyle="combo" dx="15" fmlaLink="_Output!$D$1305" fmlaRange="_Input!$C$13:$C$18" noThreeD="1" sel="4" val="0"/>
</file>

<file path=xl/ctrlProps/ctrlProp1198.xml><?xml version="1.0" encoding="utf-8"?>
<formControlPr xmlns="http://schemas.microsoft.com/office/spreadsheetml/2009/9/main" objectType="Drop" dropStyle="combo" dx="15" fmlaLink="_Output!$D$1308" fmlaRange="_Input!$C$13:$C$18" noThreeD="1" sel="4" val="0"/>
</file>

<file path=xl/ctrlProps/ctrlProp1199.xml><?xml version="1.0" encoding="utf-8"?>
<formControlPr xmlns="http://schemas.microsoft.com/office/spreadsheetml/2009/9/main" objectType="Drop" dropStyle="combo" dx="15" fmlaLink="_Output!$D$1307" fmlaRange="_Input!$C$13:$C$18" noThreeD="1" sel="4" val="0"/>
</file>

<file path=xl/ctrlProps/ctrlProp1200.xml><?xml version="1.0" encoding="utf-8"?>
<formControlPr xmlns="http://schemas.microsoft.com/office/spreadsheetml/2009/9/main" objectType="Drop" dropStyle="combo" dx="15" fmlaLink="_Output!$D$1305" fmlaRange="_Input!$C$13:$C$18" noThreeD="1" sel="4" val="0"/>
</file>

<file path=xl/ctrlProps/ctrlProp1201.xml><?xml version="1.0" encoding="utf-8"?>
<formControlPr xmlns="http://schemas.microsoft.com/office/spreadsheetml/2009/9/main" objectType="Drop" dropStyle="combo" dx="15" fmlaLink="_Output!$D$505" fmlaRange="_Input!$C$13:$C$17" noThreeD="1" sel="4" val="0"/>
</file>

<file path=xl/ctrlProps/ctrlProp1202.xml><?xml version="1.0" encoding="utf-8"?>
<formControlPr xmlns="http://schemas.microsoft.com/office/spreadsheetml/2009/9/main" objectType="Drop" dropStyle="combo" dx="15" fmlaLink="_Output!$E$505" fmlaRange="_Input!$C$27:$C$31" noThreeD="1" sel="4" val="0"/>
</file>

<file path=xl/ctrlProps/ctrlProp1203.xml><?xml version="1.0" encoding="utf-8"?>
<formControlPr xmlns="http://schemas.microsoft.com/office/spreadsheetml/2009/9/main" objectType="Drop" dropStyle="combo" dx="15" fmlaLink="_Output!$D$1332" fmlaRange="_Input!$C$13:$C$18" noThreeD="1" sel="4" val="0"/>
</file>

<file path=xl/ctrlProps/ctrlProp1204.xml><?xml version="1.0" encoding="utf-8"?>
<formControlPr xmlns="http://schemas.microsoft.com/office/spreadsheetml/2009/9/main" objectType="Drop" dropStyle="combo" dx="15" fmlaLink="_Output!$D$1330" fmlaRange="_Input!$C$13:$C$18" noThreeD="1" sel="3" val="0"/>
</file>

<file path=xl/ctrlProps/ctrlProp1205.xml><?xml version="1.0" encoding="utf-8"?>
<formControlPr xmlns="http://schemas.microsoft.com/office/spreadsheetml/2009/9/main" objectType="Drop" dropStyle="combo" dx="15" fmlaLink="_Output!$D$1320" fmlaRange="_Input!$C$13:$C$18" noThreeD="1" sel="3" val="0"/>
</file>

<file path=xl/ctrlProps/ctrlProp1206.xml><?xml version="1.0" encoding="utf-8"?>
<formControlPr xmlns="http://schemas.microsoft.com/office/spreadsheetml/2009/9/main" objectType="Drop" dropStyle="combo" dx="15" fmlaLink="_Output!$D$1306" fmlaRange="_Input!$C$13:$C$18" noThreeD="1" sel="3" val="0"/>
</file>

<file path=xl/ctrlProps/ctrlProp1207.xml><?xml version="1.0" encoding="utf-8"?>
<formControlPr xmlns="http://schemas.microsoft.com/office/spreadsheetml/2009/9/main" objectType="Drop" dropStyle="combo" dx="15" fmlaLink="_Output!$D$503" fmlaRange="_Input!$C$13:$C$17" noThreeD="1" sel="5" val="0"/>
</file>

<file path=xl/ctrlProps/ctrlProp1208.xml><?xml version="1.0" encoding="utf-8"?>
<formControlPr xmlns="http://schemas.microsoft.com/office/spreadsheetml/2009/9/main" objectType="Drop" dropStyle="combo" dx="15" fmlaLink="_Output!$E$503" fmlaRange="_Input!$C$27:$C$31" noThreeD="1" sel="5" val="0"/>
</file>

<file path=xl/ctrlProps/ctrlProp1209.xml><?xml version="1.0" encoding="utf-8"?>
<formControlPr xmlns="http://schemas.microsoft.com/office/spreadsheetml/2009/9/main" objectType="Drop" dropStyle="combo" dx="15" fmlaLink="_Output!$D$1342" fmlaRange="_Input!$C$13:$C$18" noThreeD="1" sel="4" val="0"/>
</file>

<file path=xl/ctrlProps/ctrlProp1210.xml><?xml version="1.0" encoding="utf-8"?>
<formControlPr xmlns="http://schemas.microsoft.com/office/spreadsheetml/2009/9/main" objectType="Drop" dropStyle="combo" dx="15" fmlaLink="_Output!$D$1334" fmlaRange="_Input!$C$13:$C$18" noThreeD="1" sel="3" val="0"/>
</file>

<file path=xl/ctrlProps/ctrlProp1211.xml><?xml version="1.0" encoding="utf-8"?>
<formControlPr xmlns="http://schemas.microsoft.com/office/spreadsheetml/2009/9/main" objectType="Drop" dropStyle="combo" dx="15" fmlaLink="_Output!$D$1328" fmlaRange="_Input!$C$13:$C$18" noThreeD="1" sel="4" val="0"/>
</file>

<file path=xl/ctrlProps/ctrlProp1212.xml><?xml version="1.0" encoding="utf-8"?>
<formControlPr xmlns="http://schemas.microsoft.com/office/spreadsheetml/2009/9/main" objectType="Drop" dropStyle="combo" dx="15" fmlaLink="_Output!$D$1319" fmlaRange="_Input!$C$13:$C$18" noThreeD="1" sel="4" val="0"/>
</file>

<file path=xl/ctrlProps/ctrlProp1213.xml><?xml version="1.0" encoding="utf-8"?>
<formControlPr xmlns="http://schemas.microsoft.com/office/spreadsheetml/2009/9/main" objectType="Drop" dropStyle="combo" dx="15" fmlaLink="_Output!$D$1319" fmlaRange="_Input!$C$13:$C$18" noThreeD="1" sel="4" val="0"/>
</file>

<file path=xl/ctrlProps/ctrlProp1214.xml><?xml version="1.0" encoding="utf-8"?>
<formControlPr xmlns="http://schemas.microsoft.com/office/spreadsheetml/2009/9/main" objectType="Drop" dropStyle="combo" dx="15" fmlaLink="_Output!$D$1314" fmlaRange="_Input!$C$13:$C$18" noThreeD="1" sel="4" val="0"/>
</file>

<file path=xl/ctrlProps/ctrlProp1215.xml><?xml version="1.0" encoding="utf-8"?>
<formControlPr xmlns="http://schemas.microsoft.com/office/spreadsheetml/2009/9/main" objectType="Drop" dropStyle="combo" dx="15" fmlaLink="_Output!$D$1310" fmlaRange="_Input!$C$13:$C$18" noThreeD="1" sel="3" val="0"/>
</file>

<file path=xl/ctrlProps/ctrlProp1216.xml><?xml version="1.0" encoding="utf-8"?>
<formControlPr xmlns="http://schemas.microsoft.com/office/spreadsheetml/2009/9/main" objectType="Drop" dropStyle="combo" dx="15" fmlaLink="_Output!$D$1305" fmlaRange="_Input!$C$13:$C$18" noThreeD="1" sel="4" val="0"/>
</file>

<file path=xl/ctrlProps/ctrlProp1217.xml><?xml version="1.0" encoding="utf-8"?>
<formControlPr xmlns="http://schemas.microsoft.com/office/spreadsheetml/2009/9/main" objectType="Drop" dropStyle="combo" dx="15" fmlaLink="_Output!$D$1308" fmlaRange="_Input!$C$13:$C$18" noThreeD="1" sel="4" val="0"/>
</file>

<file path=xl/ctrlProps/ctrlProp1218.xml><?xml version="1.0" encoding="utf-8"?>
<formControlPr xmlns="http://schemas.microsoft.com/office/spreadsheetml/2009/9/main" objectType="Drop" dropStyle="combo" dx="15" fmlaLink="_Output!$D$1307" fmlaRange="_Input!$C$13:$C$18" noThreeD="1" sel="4" val="0"/>
</file>

<file path=xl/ctrlProps/ctrlProp1219.xml><?xml version="1.0" encoding="utf-8"?>
<formControlPr xmlns="http://schemas.microsoft.com/office/spreadsheetml/2009/9/main" objectType="Drop" dropStyle="combo" dx="15" fmlaLink="_Output!$D$1305" fmlaRange="_Input!$C$13:$C$18" noThreeD="1" sel="4" val="0"/>
</file>

<file path=xl/ctrlProps/ctrlProp1220.xml><?xml version="1.0" encoding="utf-8"?>
<formControlPr xmlns="http://schemas.microsoft.com/office/spreadsheetml/2009/9/main" objectType="Drop" dropStyle="combo" dx="15" fmlaLink="_Output!$D$505" fmlaRange="_Input!$C$13:$C$17" noThreeD="1" sel="4" val="0"/>
</file>

<file path=xl/ctrlProps/ctrlProp1221.xml><?xml version="1.0" encoding="utf-8"?>
<formControlPr xmlns="http://schemas.microsoft.com/office/spreadsheetml/2009/9/main" objectType="Drop" dropStyle="combo" dx="15" fmlaLink="_Output!$E$505" fmlaRange="_Input!$C$27:$C$31" noThreeD="1" sel="4" val="0"/>
</file>

<file path=xl/ctrlProps/ctrlProp1222.xml><?xml version="1.0" encoding="utf-8"?>
<formControlPr xmlns="http://schemas.microsoft.com/office/spreadsheetml/2009/9/main" objectType="Drop" dropStyle="combo" dx="15" fmlaLink="_Output!$D$1344" fmlaRange="_Input!$C$13:$C$18" noThreeD="1" sel="4" val="0"/>
</file>

<file path=xl/ctrlProps/ctrlProp1223.xml><?xml version="1.0" encoding="utf-8"?>
<formControlPr xmlns="http://schemas.microsoft.com/office/spreadsheetml/2009/9/main" objectType="Drop" dropStyle="combo" dx="15" fmlaLink="_Output!$D$1342" fmlaRange="_Input!$C$13:$C$18" noThreeD="1" sel="4" val="0"/>
</file>

<file path=xl/ctrlProps/ctrlProp1224.xml><?xml version="1.0" encoding="utf-8"?>
<formControlPr xmlns="http://schemas.microsoft.com/office/spreadsheetml/2009/9/main" objectType="Drop" dropStyle="combo" dx="15" fmlaLink="_Output!$D$1334" fmlaRange="_Input!$C$13:$C$18" noThreeD="1" sel="3" val="0"/>
</file>

<file path=xl/ctrlProps/ctrlProp1225.xml><?xml version="1.0" encoding="utf-8"?>
<formControlPr xmlns="http://schemas.microsoft.com/office/spreadsheetml/2009/9/main" objectType="Drop" dropStyle="combo" dx="15" fmlaLink="_Output!$D$1328" fmlaRange="_Input!$C$13:$C$18" noThreeD="1" sel="4" val="0"/>
</file>

<file path=xl/ctrlProps/ctrlProp1226.xml><?xml version="1.0" encoding="utf-8"?>
<formControlPr xmlns="http://schemas.microsoft.com/office/spreadsheetml/2009/9/main" objectType="Drop" dropStyle="combo" dx="15" fmlaLink="_Output!$D$1319" fmlaRange="_Input!$C$13:$C$18" noThreeD="1" sel="4" val="0"/>
</file>

<file path=xl/ctrlProps/ctrlProp1227.xml><?xml version="1.0" encoding="utf-8"?>
<formControlPr xmlns="http://schemas.microsoft.com/office/spreadsheetml/2009/9/main" objectType="Drop" dropStyle="combo" dx="15" fmlaLink="_Output!$D$1319" fmlaRange="_Input!$C$13:$C$18" noThreeD="1" sel="4" val="0"/>
</file>

<file path=xl/ctrlProps/ctrlProp1228.xml><?xml version="1.0" encoding="utf-8"?>
<formControlPr xmlns="http://schemas.microsoft.com/office/spreadsheetml/2009/9/main" objectType="Drop" dropStyle="combo" dx="15" fmlaLink="_Output!$D$1314" fmlaRange="_Input!$C$13:$C$18" noThreeD="1" sel="4" val="0"/>
</file>

<file path=xl/ctrlProps/ctrlProp1229.xml><?xml version="1.0" encoding="utf-8"?>
<formControlPr xmlns="http://schemas.microsoft.com/office/spreadsheetml/2009/9/main" objectType="Drop" dropStyle="combo" dx="15" fmlaLink="_Output!$D$1310" fmlaRange="_Input!$C$13:$C$18" noThreeD="1" sel="3" val="0"/>
</file>

<file path=xl/ctrlProps/ctrlProp1230.xml><?xml version="1.0" encoding="utf-8"?>
<formControlPr xmlns="http://schemas.microsoft.com/office/spreadsheetml/2009/9/main" objectType="Drop" dropStyle="combo" dx="15" fmlaLink="_Output!$D$1305" fmlaRange="_Input!$C$13:$C$18" noThreeD="1" sel="4" val="0"/>
</file>

<file path=xl/ctrlProps/ctrlProp1231.xml><?xml version="1.0" encoding="utf-8"?>
<formControlPr xmlns="http://schemas.microsoft.com/office/spreadsheetml/2009/9/main" objectType="Drop" dropStyle="combo" dx="15" fmlaLink="_Output!$D$1308" fmlaRange="_Input!$C$13:$C$18" noThreeD="1" sel="4" val="0"/>
</file>

<file path=xl/ctrlProps/ctrlProp1232.xml><?xml version="1.0" encoding="utf-8"?>
<formControlPr xmlns="http://schemas.microsoft.com/office/spreadsheetml/2009/9/main" objectType="Drop" dropStyle="combo" dx="15" fmlaLink="_Output!$D$1307" fmlaRange="_Input!$C$13:$C$18" noThreeD="1" sel="4" val="0"/>
</file>

<file path=xl/ctrlProps/ctrlProp1233.xml><?xml version="1.0" encoding="utf-8"?>
<formControlPr xmlns="http://schemas.microsoft.com/office/spreadsheetml/2009/9/main" objectType="Drop" dropStyle="combo" dx="15" fmlaLink="_Output!$D$1305" fmlaRange="_Input!$C$13:$C$18" noThreeD="1" sel="4" val="0"/>
</file>

<file path=xl/ctrlProps/ctrlProp1234.xml><?xml version="1.0" encoding="utf-8"?>
<formControlPr xmlns="http://schemas.microsoft.com/office/spreadsheetml/2009/9/main" objectType="Drop" dropStyle="combo" dx="15" fmlaLink="_Output!$D$505" fmlaRange="_Input!$C$13:$C$17" noThreeD="1" sel="4" val="0"/>
</file>

<file path=xl/ctrlProps/ctrlProp1235.xml><?xml version="1.0" encoding="utf-8"?>
<formControlPr xmlns="http://schemas.microsoft.com/office/spreadsheetml/2009/9/main" objectType="Drop" dropStyle="combo" dx="15" fmlaLink="_Output!$E$505" fmlaRange="_Input!$C$27:$C$31" noThreeD="1" sel="4" val="0"/>
</file>

<file path=xl/ctrlProps/ctrlProp1236.xml><?xml version="1.0" encoding="utf-8"?>
<formControlPr xmlns="http://schemas.microsoft.com/office/spreadsheetml/2009/9/main" objectType="Drop" dropStyle="combo" dx="15" fmlaLink="_Output!$D$1344" fmlaRange="_Input!$C$13:$C$18" noThreeD="1" sel="4" val="0"/>
</file>

<file path=xl/ctrlProps/ctrlProp1237.xml><?xml version="1.0" encoding="utf-8"?>
<formControlPr xmlns="http://schemas.microsoft.com/office/spreadsheetml/2009/9/main" objectType="Drop" dropStyle="combo" dx="15" fmlaLink="_Output!$D$1342" fmlaRange="_Input!$C$13:$C$18" noThreeD="1" sel="4" val="0"/>
</file>

<file path=xl/ctrlProps/ctrlProp1238.xml><?xml version="1.0" encoding="utf-8"?>
<formControlPr xmlns="http://schemas.microsoft.com/office/spreadsheetml/2009/9/main" objectType="Drop" dropStyle="combo" dx="15" fmlaLink="_Output!$D$1334" fmlaRange="_Input!$C$13:$C$18" noThreeD="1" sel="3" val="0"/>
</file>

<file path=xl/ctrlProps/ctrlProp1239.xml><?xml version="1.0" encoding="utf-8"?>
<formControlPr xmlns="http://schemas.microsoft.com/office/spreadsheetml/2009/9/main" objectType="Drop" dropStyle="combo" dx="15" fmlaLink="_Output!$D$1328" fmlaRange="_Input!$C$13:$C$18" noThreeD="1" sel="4" val="0"/>
</file>

<file path=xl/ctrlProps/ctrlProp1240.xml><?xml version="1.0" encoding="utf-8"?>
<formControlPr xmlns="http://schemas.microsoft.com/office/spreadsheetml/2009/9/main" objectType="Drop" dropStyle="combo" dx="15" fmlaLink="_Output!$D$1319" fmlaRange="_Input!$C$13:$C$18" noThreeD="1" sel="4" val="0"/>
</file>

<file path=xl/ctrlProps/ctrlProp1241.xml><?xml version="1.0" encoding="utf-8"?>
<formControlPr xmlns="http://schemas.microsoft.com/office/spreadsheetml/2009/9/main" objectType="Drop" dropStyle="combo" dx="15" fmlaLink="_Output!$D$1319" fmlaRange="_Input!$C$13:$C$18" noThreeD="1" sel="4" val="0"/>
</file>

<file path=xl/ctrlProps/ctrlProp1242.xml><?xml version="1.0" encoding="utf-8"?>
<formControlPr xmlns="http://schemas.microsoft.com/office/spreadsheetml/2009/9/main" objectType="Drop" dropStyle="combo" dx="15" fmlaLink="_Output!$D$1314" fmlaRange="_Input!$C$13:$C$18" noThreeD="1" sel="4" val="0"/>
</file>

<file path=xl/ctrlProps/ctrlProp1243.xml><?xml version="1.0" encoding="utf-8"?>
<formControlPr xmlns="http://schemas.microsoft.com/office/spreadsheetml/2009/9/main" objectType="Drop" dropStyle="combo" dx="15" fmlaLink="_Output!$D$1310" fmlaRange="_Input!$C$13:$C$18" noThreeD="1" sel="3" val="0"/>
</file>

<file path=xl/ctrlProps/ctrlProp1244.xml><?xml version="1.0" encoding="utf-8"?>
<formControlPr xmlns="http://schemas.microsoft.com/office/spreadsheetml/2009/9/main" objectType="Drop" dropStyle="combo" dx="15" fmlaLink="_Output!$D$1305" fmlaRange="_Input!$C$13:$C$18" noThreeD="1" sel="4" val="0"/>
</file>

<file path=xl/ctrlProps/ctrlProp1245.xml><?xml version="1.0" encoding="utf-8"?>
<formControlPr xmlns="http://schemas.microsoft.com/office/spreadsheetml/2009/9/main" objectType="Drop" dropStyle="combo" dx="15" fmlaLink="_Output!$D$1308" fmlaRange="_Input!$C$13:$C$18" noThreeD="1" sel="4" val="0"/>
</file>

<file path=xl/ctrlProps/ctrlProp1246.xml><?xml version="1.0" encoding="utf-8"?>
<formControlPr xmlns="http://schemas.microsoft.com/office/spreadsheetml/2009/9/main" objectType="Drop" dropStyle="combo" dx="15" fmlaLink="_Output!$D$1307" fmlaRange="_Input!$C$13:$C$18" noThreeD="1" sel="4" val="0"/>
</file>

<file path=xl/ctrlProps/ctrlProp1247.xml><?xml version="1.0" encoding="utf-8"?>
<formControlPr xmlns="http://schemas.microsoft.com/office/spreadsheetml/2009/9/main" objectType="Drop" dropStyle="combo" dx="15" fmlaLink="_Output!$D$1305" fmlaRange="_Input!$C$13:$C$18" noThreeD="1" sel="4" val="0"/>
</file>

<file path=xl/ctrlProps/ctrlProp1248.xml><?xml version="1.0" encoding="utf-8"?>
<formControlPr xmlns="http://schemas.microsoft.com/office/spreadsheetml/2009/9/main" objectType="Drop" dropStyle="combo" dx="15" fmlaLink="_Output!$D$505" fmlaRange="_Input!$C$13:$C$17" noThreeD="1" sel="4" val="0"/>
</file>

<file path=xl/ctrlProps/ctrlProp1249.xml><?xml version="1.0" encoding="utf-8"?>
<formControlPr xmlns="http://schemas.microsoft.com/office/spreadsheetml/2009/9/main" objectType="Drop" dropStyle="combo" dx="15" fmlaLink="_Output!$E$505" fmlaRange="_Input!$C$27:$C$31" noThreeD="1" sel="4" val="0"/>
</file>

<file path=xl/ctrlProps/ctrlProp1250.xml><?xml version="1.0" encoding="utf-8"?>
<formControlPr xmlns="http://schemas.microsoft.com/office/spreadsheetml/2009/9/main" objectType="Drop" dropStyle="combo" dx="15" fmlaLink="_Output!$D$1336" fmlaRange="_Input!$C$13:$C$18" noThreeD="1" sel="3" val="0"/>
</file>

<file path=xl/ctrlProps/ctrlProp1251.xml><?xml version="1.0" encoding="utf-8"?>
<formControlPr xmlns="http://schemas.microsoft.com/office/spreadsheetml/2009/9/main" objectType="Drop" dropStyle="combo" dx="15" fmlaLink="_Output!$D$1318" fmlaRange="_Input!$C$13:$C$18" noThreeD="1" sel="4" val="0"/>
</file>

<file path=xl/ctrlProps/ctrlProp1252.xml><?xml version="1.0" encoding="utf-8"?>
<formControlPr xmlns="http://schemas.microsoft.com/office/spreadsheetml/2009/9/main" objectType="Drop" dropStyle="combo" dx="15" fmlaLink="_Output!$D$1315" fmlaRange="_Input!$C$13:$C$18" noThreeD="1" sel="4" val="0"/>
</file>

<file path=xl/ctrlProps/ctrlProp1253.xml><?xml version="1.0" encoding="utf-8"?>
<formControlPr xmlns="http://schemas.microsoft.com/office/spreadsheetml/2009/9/main" objectType="Drop" dropStyle="combo" dx="15" fmlaLink="_Output!$D$1311" fmlaRange="_Input!$C$13:$C$18" noThreeD="1" sel="3" val="0"/>
</file>

<file path=xl/ctrlProps/ctrlProp1254.xml><?xml version="1.0" encoding="utf-8"?>
<formControlPr xmlns="http://schemas.microsoft.com/office/spreadsheetml/2009/9/main" objectType="Drop" dropStyle="combo" dx="15" fmlaLink="_Output!$D$1306" fmlaRange="_Input!$C$13:$C$18" noThreeD="1" sel="3" val="0"/>
</file>

<file path=xl/ctrlProps/ctrlProp1255.xml><?xml version="1.0" encoding="utf-8"?>
<formControlPr xmlns="http://schemas.microsoft.com/office/spreadsheetml/2009/9/main" objectType="Drop" dropStyle="combo" dx="15" fmlaLink="_Output!$D$1310" fmlaRange="_Input!$C$13:$C$18" noThreeD="1" sel="3" val="0"/>
</file>

<file path=xl/ctrlProps/ctrlProp1256.xml><?xml version="1.0" encoding="utf-8"?>
<formControlPr xmlns="http://schemas.microsoft.com/office/spreadsheetml/2009/9/main" objectType="Drop" dropStyle="combo" dx="15" fmlaLink="_Output!$D$502" fmlaRange="_Input!$C$13:$C$17" noThreeD="1" sel="3" val="0"/>
</file>

<file path=xl/ctrlProps/ctrlProp1257.xml><?xml version="1.0" encoding="utf-8"?>
<formControlPr xmlns="http://schemas.microsoft.com/office/spreadsheetml/2009/9/main" objectType="Drop" dropStyle="combo" dx="15" fmlaLink="_Output!$E$502" fmlaRange="_Input!$C$27:$C$31" noThreeD="1" sel="3" val="0"/>
</file>

<file path=xl/ctrlProps/ctrlProp1258.xml><?xml version="1.0" encoding="utf-8"?>
<formControlPr xmlns="http://schemas.microsoft.com/office/spreadsheetml/2009/9/main" objectType="Drop" dropStyle="combo" dx="15" fmlaLink="_Output!$D$1343" fmlaRange="_Input!$C$13:$C$18" noThreeD="1" sel="3" val="0"/>
</file>

<file path=xl/ctrlProps/ctrlProp1259.xml><?xml version="1.0" encoding="utf-8"?>
<formControlPr xmlns="http://schemas.microsoft.com/office/spreadsheetml/2009/9/main" objectType="Drop" dropStyle="combo" dx="15" fmlaLink="_Output!$D$1344" fmlaRange="_Input!$C$13:$C$18" noThreeD="1" sel="4" val="0"/>
</file>

<file path=xl/ctrlProps/ctrlProp1260.xml><?xml version="1.0" encoding="utf-8"?>
<formControlPr xmlns="http://schemas.microsoft.com/office/spreadsheetml/2009/9/main" objectType="Drop" dropStyle="combo" dx="15" fmlaLink="_Output!$D$1342" fmlaRange="_Input!$C$13:$C$18" noThreeD="1" sel="4" val="0"/>
</file>

<file path=xl/ctrlProps/ctrlProp1261.xml><?xml version="1.0" encoding="utf-8"?>
<formControlPr xmlns="http://schemas.microsoft.com/office/spreadsheetml/2009/9/main" objectType="Drop" dropStyle="combo" dx="15" fmlaLink="_Output!$D$1334" fmlaRange="_Input!$C$13:$C$18" noThreeD="1" sel="3" val="0"/>
</file>

<file path=xl/ctrlProps/ctrlProp1262.xml><?xml version="1.0" encoding="utf-8"?>
<formControlPr xmlns="http://schemas.microsoft.com/office/spreadsheetml/2009/9/main" objectType="Drop" dropStyle="combo" dx="15" fmlaLink="_Output!$D$1328" fmlaRange="_Input!$C$13:$C$18" noThreeD="1" sel="4" val="0"/>
</file>

<file path=xl/ctrlProps/ctrlProp1263.xml><?xml version="1.0" encoding="utf-8"?>
<formControlPr xmlns="http://schemas.microsoft.com/office/spreadsheetml/2009/9/main" objectType="Drop" dropStyle="combo" dx="15" fmlaLink="_Output!$D$1319" fmlaRange="_Input!$C$13:$C$18" noThreeD="1" sel="4" val="0"/>
</file>

<file path=xl/ctrlProps/ctrlProp1264.xml><?xml version="1.0" encoding="utf-8"?>
<formControlPr xmlns="http://schemas.microsoft.com/office/spreadsheetml/2009/9/main" objectType="Drop" dropStyle="combo" dx="15" fmlaLink="_Output!$D$1319" fmlaRange="_Input!$C$13:$C$18" noThreeD="1" sel="4" val="0"/>
</file>

<file path=xl/ctrlProps/ctrlProp1265.xml><?xml version="1.0" encoding="utf-8"?>
<formControlPr xmlns="http://schemas.microsoft.com/office/spreadsheetml/2009/9/main" objectType="Drop" dropStyle="combo" dx="15" fmlaLink="_Output!$D$1314" fmlaRange="_Input!$C$13:$C$18" noThreeD="1" sel="4" val="0"/>
</file>

<file path=xl/ctrlProps/ctrlProp1266.xml><?xml version="1.0" encoding="utf-8"?>
<formControlPr xmlns="http://schemas.microsoft.com/office/spreadsheetml/2009/9/main" objectType="Drop" dropStyle="combo" dx="15" fmlaLink="_Output!$D$1310" fmlaRange="_Input!$C$13:$C$18" noThreeD="1" sel="3" val="0"/>
</file>

<file path=xl/ctrlProps/ctrlProp1267.xml><?xml version="1.0" encoding="utf-8"?>
<formControlPr xmlns="http://schemas.microsoft.com/office/spreadsheetml/2009/9/main" objectType="Drop" dropStyle="combo" dx="15" fmlaLink="_Output!$D$1305" fmlaRange="_Input!$C$13:$C$18" noThreeD="1" sel="4" val="0"/>
</file>

<file path=xl/ctrlProps/ctrlProp1268.xml><?xml version="1.0" encoding="utf-8"?>
<formControlPr xmlns="http://schemas.microsoft.com/office/spreadsheetml/2009/9/main" objectType="Drop" dropStyle="combo" dx="15" fmlaLink="_Output!$D$1308" fmlaRange="_Input!$C$13:$C$18" noThreeD="1" sel="4" val="0"/>
</file>

<file path=xl/ctrlProps/ctrlProp1269.xml><?xml version="1.0" encoding="utf-8"?>
<formControlPr xmlns="http://schemas.microsoft.com/office/spreadsheetml/2009/9/main" objectType="Drop" dropStyle="combo" dx="15" fmlaLink="_Output!$D$1307" fmlaRange="_Input!$C$13:$C$18" noThreeD="1" sel="4" val="0"/>
</file>

<file path=xl/ctrlProps/ctrlProp1270.xml><?xml version="1.0" encoding="utf-8"?>
<formControlPr xmlns="http://schemas.microsoft.com/office/spreadsheetml/2009/9/main" objectType="Drop" dropStyle="combo" dx="15" fmlaLink="_Output!$D$1305" fmlaRange="_Input!$C$13:$C$18" noThreeD="1" sel="4" val="0"/>
</file>

<file path=xl/ctrlProps/ctrlProp1271.xml><?xml version="1.0" encoding="utf-8"?>
<formControlPr xmlns="http://schemas.microsoft.com/office/spreadsheetml/2009/9/main" objectType="Drop" dropStyle="combo" dx="15" fmlaLink="_Output!$D$505" fmlaRange="_Input!$C$13:$C$17" noThreeD="1" sel="4" val="0"/>
</file>

<file path=xl/ctrlProps/ctrlProp1272.xml><?xml version="1.0" encoding="utf-8"?>
<formControlPr xmlns="http://schemas.microsoft.com/office/spreadsheetml/2009/9/main" objectType="Drop" dropStyle="combo" dx="15" fmlaLink="_Output!$E$505" fmlaRange="_Input!$C$27:$C$31" noThreeD="1" sel="4" val="0"/>
</file>

<file path=xl/ctrlProps/ctrlProp1273.xml><?xml version="1.0" encoding="utf-8"?>
<formControlPr xmlns="http://schemas.microsoft.com/office/spreadsheetml/2009/9/main" objectType="Drop" dropStyle="combo" dx="15" fmlaLink="_Output!$D$1345" fmlaRange="_Input!$C$13:$C$18" noThreeD="1" sel="4" val="0"/>
</file>

<file path=xl/ctrlProps/ctrlProp1274.xml><?xml version="1.0" encoding="utf-8"?>
<formControlPr xmlns="http://schemas.microsoft.com/office/spreadsheetml/2009/9/main" objectType="Drop" dropStyle="combo" dx="15" fmlaLink="_Output!$D$1343" fmlaRange="_Input!$C$13:$C$18" noThreeD="1" sel="3" val="0"/>
</file>

<file path=xl/ctrlProps/ctrlProp1275.xml><?xml version="1.0" encoding="utf-8"?>
<formControlPr xmlns="http://schemas.microsoft.com/office/spreadsheetml/2009/9/main" objectType="Drop" dropStyle="combo" dx="15" fmlaLink="_Output!$D$1344" fmlaRange="_Input!$C$13:$C$18" noThreeD="1" sel="4" val="0"/>
</file>

<file path=xl/ctrlProps/ctrlProp1276.xml><?xml version="1.0" encoding="utf-8"?>
<formControlPr xmlns="http://schemas.microsoft.com/office/spreadsheetml/2009/9/main" objectType="Drop" dropStyle="combo" dx="15" fmlaLink="_Output!$D$1342" fmlaRange="_Input!$C$13:$C$18" noThreeD="1" sel="4" val="0"/>
</file>

<file path=xl/ctrlProps/ctrlProp1277.xml><?xml version="1.0" encoding="utf-8"?>
<formControlPr xmlns="http://schemas.microsoft.com/office/spreadsheetml/2009/9/main" objectType="Drop" dropStyle="combo" dx="15" fmlaLink="_Output!$D$1334" fmlaRange="_Input!$C$13:$C$18" noThreeD="1" sel="3" val="0"/>
</file>

<file path=xl/ctrlProps/ctrlProp1278.xml><?xml version="1.0" encoding="utf-8"?>
<formControlPr xmlns="http://schemas.microsoft.com/office/spreadsheetml/2009/9/main" objectType="Drop" dropStyle="combo" dx="15" fmlaLink="_Output!$D$1328" fmlaRange="_Input!$C$13:$C$18" noThreeD="1" sel="4" val="0"/>
</file>

<file path=xl/ctrlProps/ctrlProp1279.xml><?xml version="1.0" encoding="utf-8"?>
<formControlPr xmlns="http://schemas.microsoft.com/office/spreadsheetml/2009/9/main" objectType="Drop" dropStyle="combo" dx="15" fmlaLink="_Output!$D$1319" fmlaRange="_Input!$C$13:$C$18" noThreeD="1" sel="4" val="0"/>
</file>

<file path=xl/ctrlProps/ctrlProp1280.xml><?xml version="1.0" encoding="utf-8"?>
<formControlPr xmlns="http://schemas.microsoft.com/office/spreadsheetml/2009/9/main" objectType="Drop" dropStyle="combo" dx="15" fmlaLink="_Output!$D$1319" fmlaRange="_Input!$C$13:$C$18" noThreeD="1" sel="4" val="0"/>
</file>

<file path=xl/ctrlProps/ctrlProp1281.xml><?xml version="1.0" encoding="utf-8"?>
<formControlPr xmlns="http://schemas.microsoft.com/office/spreadsheetml/2009/9/main" objectType="Drop" dropStyle="combo" dx="15" fmlaLink="_Output!$D$1314" fmlaRange="_Input!$C$13:$C$18" noThreeD="1" sel="4" val="0"/>
</file>

<file path=xl/ctrlProps/ctrlProp1282.xml><?xml version="1.0" encoding="utf-8"?>
<formControlPr xmlns="http://schemas.microsoft.com/office/spreadsheetml/2009/9/main" objectType="Drop" dropStyle="combo" dx="15" fmlaLink="_Output!$D$1310" fmlaRange="_Input!$C$13:$C$18" noThreeD="1" sel="3" val="0"/>
</file>

<file path=xl/ctrlProps/ctrlProp1283.xml><?xml version="1.0" encoding="utf-8"?>
<formControlPr xmlns="http://schemas.microsoft.com/office/spreadsheetml/2009/9/main" objectType="Drop" dropStyle="combo" dx="15" fmlaLink="_Output!$D$1305" fmlaRange="_Input!$C$13:$C$18" noThreeD="1" sel="4" val="0"/>
</file>

<file path=xl/ctrlProps/ctrlProp1284.xml><?xml version="1.0" encoding="utf-8"?>
<formControlPr xmlns="http://schemas.microsoft.com/office/spreadsheetml/2009/9/main" objectType="Drop" dropStyle="combo" dx="15" fmlaLink="_Output!$D$1308" fmlaRange="_Input!$C$13:$C$18" noThreeD="1" sel="4" val="0"/>
</file>

<file path=xl/ctrlProps/ctrlProp1285.xml><?xml version="1.0" encoding="utf-8"?>
<formControlPr xmlns="http://schemas.microsoft.com/office/spreadsheetml/2009/9/main" objectType="Drop" dropStyle="combo" dx="15" fmlaLink="_Output!$D$1307" fmlaRange="_Input!$C$13:$C$18" noThreeD="1" sel="4" val="0"/>
</file>

<file path=xl/ctrlProps/ctrlProp1286.xml><?xml version="1.0" encoding="utf-8"?>
<formControlPr xmlns="http://schemas.microsoft.com/office/spreadsheetml/2009/9/main" objectType="Drop" dropStyle="combo" dx="15" fmlaLink="_Output!$D$1305" fmlaRange="_Input!$C$13:$C$18" noThreeD="1" sel="4" val="0"/>
</file>

<file path=xl/ctrlProps/ctrlProp1287.xml><?xml version="1.0" encoding="utf-8"?>
<formControlPr xmlns="http://schemas.microsoft.com/office/spreadsheetml/2009/9/main" objectType="Drop" dropStyle="combo" dx="15" fmlaLink="_Output!$D$505" fmlaRange="_Input!$C$13:$C$17" noThreeD="1" sel="4" val="0"/>
</file>

<file path=xl/ctrlProps/ctrlProp1288.xml><?xml version="1.0" encoding="utf-8"?>
<formControlPr xmlns="http://schemas.microsoft.com/office/spreadsheetml/2009/9/main" objectType="Drop" dropStyle="combo" dx="15" fmlaLink="_Output!$E$505" fmlaRange="_Input!$C$27:$C$31" noThreeD="1" sel="4" val="0"/>
</file>

<file path=xl/ctrlProps/ctrlProp1289.xml><?xml version="1.0" encoding="utf-8"?>
<formControlPr xmlns="http://schemas.microsoft.com/office/spreadsheetml/2009/9/main" objectType="Drop" dropStyle="combo" dx="15" fmlaLink="_Output!$D$1345" fmlaRange="_Input!$C$13:$C$18" noThreeD="1" sel="4" val="0"/>
</file>

<file path=xl/ctrlProps/ctrlProp1290.xml><?xml version="1.0" encoding="utf-8"?>
<formControlPr xmlns="http://schemas.microsoft.com/office/spreadsheetml/2009/9/main" objectType="Drop" dropStyle="combo" dx="15" fmlaLink="_Output!$D$1343" fmlaRange="_Input!$C$13:$C$18" noThreeD="1" sel="3" val="0"/>
</file>

<file path=xl/ctrlProps/ctrlProp1291.xml><?xml version="1.0" encoding="utf-8"?>
<formControlPr xmlns="http://schemas.microsoft.com/office/spreadsheetml/2009/9/main" objectType="Drop" dropStyle="combo" dx="15" fmlaLink="_Output!$D$1344" fmlaRange="_Input!$C$13:$C$18" noThreeD="1" sel="4" val="0"/>
</file>

<file path=xl/ctrlProps/ctrlProp1292.xml><?xml version="1.0" encoding="utf-8"?>
<formControlPr xmlns="http://schemas.microsoft.com/office/spreadsheetml/2009/9/main" objectType="Drop" dropStyle="combo" dx="15" fmlaLink="_Output!$D$1342" fmlaRange="_Input!$C$13:$C$18" noThreeD="1" sel="4" val="0"/>
</file>

<file path=xl/ctrlProps/ctrlProp1293.xml><?xml version="1.0" encoding="utf-8"?>
<formControlPr xmlns="http://schemas.microsoft.com/office/spreadsheetml/2009/9/main" objectType="Drop" dropStyle="combo" dx="15" fmlaLink="_Output!$D$1334" fmlaRange="_Input!$C$13:$C$18" noThreeD="1" sel="3" val="0"/>
</file>

<file path=xl/ctrlProps/ctrlProp1294.xml><?xml version="1.0" encoding="utf-8"?>
<formControlPr xmlns="http://schemas.microsoft.com/office/spreadsheetml/2009/9/main" objectType="Drop" dropStyle="combo" dx="15" fmlaLink="_Output!$D$1328" fmlaRange="_Input!$C$13:$C$18" noThreeD="1" sel="4" val="0"/>
</file>

<file path=xl/ctrlProps/ctrlProp1295.xml><?xml version="1.0" encoding="utf-8"?>
<formControlPr xmlns="http://schemas.microsoft.com/office/spreadsheetml/2009/9/main" objectType="Drop" dropStyle="combo" dx="15" fmlaLink="_Output!$D$1319" fmlaRange="_Input!$C$13:$C$18" noThreeD="1" sel="4" val="0"/>
</file>

<file path=xl/ctrlProps/ctrlProp1296.xml><?xml version="1.0" encoding="utf-8"?>
<formControlPr xmlns="http://schemas.microsoft.com/office/spreadsheetml/2009/9/main" objectType="Drop" dropStyle="combo" dx="15" fmlaLink="_Output!$D$1319" fmlaRange="_Input!$C$13:$C$18" noThreeD="1" sel="4" val="0"/>
</file>

<file path=xl/ctrlProps/ctrlProp1297.xml><?xml version="1.0" encoding="utf-8"?>
<formControlPr xmlns="http://schemas.microsoft.com/office/spreadsheetml/2009/9/main" objectType="Drop" dropStyle="combo" dx="15" fmlaLink="_Output!$D$1314" fmlaRange="_Input!$C$13:$C$18" noThreeD="1" sel="4" val="0"/>
</file>

<file path=xl/ctrlProps/ctrlProp1298.xml><?xml version="1.0" encoding="utf-8"?>
<formControlPr xmlns="http://schemas.microsoft.com/office/spreadsheetml/2009/9/main" objectType="Drop" dropStyle="combo" dx="15" fmlaLink="_Output!$D$1310" fmlaRange="_Input!$C$13:$C$18" noThreeD="1" sel="3" val="0"/>
</file>

<file path=xl/ctrlProps/ctrlProp1299.xml><?xml version="1.0" encoding="utf-8"?>
<formControlPr xmlns="http://schemas.microsoft.com/office/spreadsheetml/2009/9/main" objectType="Drop" dropStyle="combo" dx="15" fmlaLink="_Output!$D$1305" fmlaRange="_Input!$C$13:$C$18" noThreeD="1" sel="4" val="0"/>
</file>

<file path=xl/ctrlProps/ctrlProp1300.xml><?xml version="1.0" encoding="utf-8"?>
<formControlPr xmlns="http://schemas.microsoft.com/office/spreadsheetml/2009/9/main" objectType="Drop" dropStyle="combo" dx="15" fmlaLink="_Output!$D$1308" fmlaRange="_Input!$C$13:$C$18" noThreeD="1" sel="4" val="0"/>
</file>

<file path=xl/ctrlProps/ctrlProp1301.xml><?xml version="1.0" encoding="utf-8"?>
<formControlPr xmlns="http://schemas.microsoft.com/office/spreadsheetml/2009/9/main" objectType="Drop" dropStyle="combo" dx="15" fmlaLink="_Output!$D$1307" fmlaRange="_Input!$C$13:$C$18" noThreeD="1" sel="4" val="0"/>
</file>

<file path=xl/ctrlProps/ctrlProp1302.xml><?xml version="1.0" encoding="utf-8"?>
<formControlPr xmlns="http://schemas.microsoft.com/office/spreadsheetml/2009/9/main" objectType="Drop" dropStyle="combo" dx="15" fmlaLink="_Output!$D$1305" fmlaRange="_Input!$C$13:$C$18" noThreeD="1" sel="4" val="0"/>
</file>

<file path=xl/ctrlProps/ctrlProp1303.xml><?xml version="1.0" encoding="utf-8"?>
<formControlPr xmlns="http://schemas.microsoft.com/office/spreadsheetml/2009/9/main" objectType="Drop" dropStyle="combo" dx="15" fmlaLink="_Output!$D$505" fmlaRange="_Input!$C$13:$C$17" noThreeD="1" sel="4" val="0"/>
</file>

<file path=xl/ctrlProps/ctrlProp1304.xml><?xml version="1.0" encoding="utf-8"?>
<formControlPr xmlns="http://schemas.microsoft.com/office/spreadsheetml/2009/9/main" objectType="Drop" dropStyle="combo" dx="15" fmlaLink="_Output!$E$505" fmlaRange="_Input!$C$27:$C$31" noThreeD="1" sel="4" val="0"/>
</file>

<file path=xl/ctrlProps/ctrlProp1305.xml><?xml version="1.0" encoding="utf-8"?>
<formControlPr xmlns="http://schemas.microsoft.com/office/spreadsheetml/2009/9/main" objectType="Drop" dropStyle="combo" dx="15" fmlaLink="_Output!$D$1344" fmlaRange="_Input!$C$13:$C$18" noThreeD="1" sel="4" val="0"/>
</file>

<file path=xl/ctrlProps/ctrlProp1306.xml><?xml version="1.0" encoding="utf-8"?>
<formControlPr xmlns="http://schemas.microsoft.com/office/spreadsheetml/2009/9/main" objectType="Drop" dropStyle="combo" dx="15" fmlaLink="_Output!$D$1336" fmlaRange="_Input!$C$13:$C$18" noThreeD="1" sel="3" val="0"/>
</file>

<file path=xl/ctrlProps/ctrlProp1307.xml><?xml version="1.0" encoding="utf-8"?>
<formControlPr xmlns="http://schemas.microsoft.com/office/spreadsheetml/2009/9/main" objectType="Drop" dropStyle="combo" dx="15" fmlaLink="_Output!$D$1318" fmlaRange="_Input!$C$13:$C$18" noThreeD="1" sel="4" val="0"/>
</file>

<file path=xl/ctrlProps/ctrlProp1308.xml><?xml version="1.0" encoding="utf-8"?>
<formControlPr xmlns="http://schemas.microsoft.com/office/spreadsheetml/2009/9/main" objectType="Drop" dropStyle="combo" dx="15" fmlaLink="_Output!$D$1315" fmlaRange="_Input!$C$13:$C$18" noThreeD="1" sel="4" val="0"/>
</file>

<file path=xl/ctrlProps/ctrlProp1309.xml><?xml version="1.0" encoding="utf-8"?>
<formControlPr xmlns="http://schemas.microsoft.com/office/spreadsheetml/2009/9/main" objectType="Drop" dropStyle="combo" dx="15" fmlaLink="_Output!$D$1311" fmlaRange="_Input!$C$13:$C$18" noThreeD="1" sel="3" val="0"/>
</file>

<file path=xl/ctrlProps/ctrlProp1310.xml><?xml version="1.0" encoding="utf-8"?>
<formControlPr xmlns="http://schemas.microsoft.com/office/spreadsheetml/2009/9/main" objectType="Drop" dropStyle="combo" dx="15" fmlaLink="_Output!$D$1306" fmlaRange="_Input!$C$13:$C$18" noThreeD="1" sel="3" val="0"/>
</file>

<file path=xl/ctrlProps/ctrlProp1311.xml><?xml version="1.0" encoding="utf-8"?>
<formControlPr xmlns="http://schemas.microsoft.com/office/spreadsheetml/2009/9/main" objectType="Drop" dropStyle="combo" dx="15" fmlaLink="_Output!$D$1310" fmlaRange="_Input!$C$13:$C$18" noThreeD="1" sel="3" val="0"/>
</file>

<file path=xl/ctrlProps/ctrlProp1312.xml><?xml version="1.0" encoding="utf-8"?>
<formControlPr xmlns="http://schemas.microsoft.com/office/spreadsheetml/2009/9/main" objectType="Drop" dropStyle="combo" dx="15" fmlaLink="_Output!$D$502" fmlaRange="_Input!$C$13:$C$17" noThreeD="1" sel="3" val="0"/>
</file>

<file path=xl/ctrlProps/ctrlProp1313.xml><?xml version="1.0" encoding="utf-8"?>
<formControlPr xmlns="http://schemas.microsoft.com/office/spreadsheetml/2009/9/main" objectType="Drop" dropStyle="combo" dx="15" fmlaLink="_Output!$E$502" fmlaRange="_Input!$C$27:$C$31" noThreeD="1" sel="3" val="0"/>
</file>

<file path=xl/ctrlProps/ctrlProp1314.xml><?xml version="1.0" encoding="utf-8"?>
<formControlPr xmlns="http://schemas.microsoft.com/office/spreadsheetml/2009/9/main" objectType="Drop" dropStyle="combo" dx="15" fmlaLink="_Output!$D$1347" fmlaRange="_Input!$C$13:$C$18" noThreeD="1" sel="3" val="0"/>
</file>

<file path=xl/ctrlProps/ctrlProp1315.xml><?xml version="1.0" encoding="utf-8"?>
<formControlPr xmlns="http://schemas.microsoft.com/office/spreadsheetml/2009/9/main" objectType="Drop" dropStyle="combo" dx="15" fmlaLink="_Output!$D$1345" fmlaRange="_Input!$C$13:$C$18" noThreeD="1" sel="4" val="0"/>
</file>

<file path=xl/ctrlProps/ctrlProp1316.xml><?xml version="1.0" encoding="utf-8"?>
<formControlPr xmlns="http://schemas.microsoft.com/office/spreadsheetml/2009/9/main" objectType="Drop" dropStyle="combo" dx="15" fmlaLink="_Output!$D$1343" fmlaRange="_Input!$C$13:$C$18" noThreeD="1" sel="3" val="0"/>
</file>

<file path=xl/ctrlProps/ctrlProp1317.xml><?xml version="1.0" encoding="utf-8"?>
<formControlPr xmlns="http://schemas.microsoft.com/office/spreadsheetml/2009/9/main" objectType="Drop" dropStyle="combo" dx="15" fmlaLink="_Output!$D$1344" fmlaRange="_Input!$C$13:$C$18" noThreeD="1" sel="4" val="0"/>
</file>

<file path=xl/ctrlProps/ctrlProp1318.xml><?xml version="1.0" encoding="utf-8"?>
<formControlPr xmlns="http://schemas.microsoft.com/office/spreadsheetml/2009/9/main" objectType="Drop" dropStyle="combo" dx="15" fmlaLink="_Output!$D$1342" fmlaRange="_Input!$C$13:$C$18" noThreeD="1" sel="4" val="0"/>
</file>

<file path=xl/ctrlProps/ctrlProp1319.xml><?xml version="1.0" encoding="utf-8"?>
<formControlPr xmlns="http://schemas.microsoft.com/office/spreadsheetml/2009/9/main" objectType="Drop" dropStyle="combo" dx="15" fmlaLink="_Output!$D$1334" fmlaRange="_Input!$C$13:$C$18" noThreeD="1" sel="3" val="0"/>
</file>

<file path=xl/ctrlProps/ctrlProp1320.xml><?xml version="1.0" encoding="utf-8"?>
<formControlPr xmlns="http://schemas.microsoft.com/office/spreadsheetml/2009/9/main" objectType="Drop" dropStyle="combo" dx="15" fmlaLink="_Output!$D$1328" fmlaRange="_Input!$C$13:$C$18" noThreeD="1" sel="4" val="0"/>
</file>

<file path=xl/ctrlProps/ctrlProp1321.xml><?xml version="1.0" encoding="utf-8"?>
<formControlPr xmlns="http://schemas.microsoft.com/office/spreadsheetml/2009/9/main" objectType="Drop" dropStyle="combo" dx="15" fmlaLink="_Output!$D$1319" fmlaRange="_Input!$C$13:$C$18" noThreeD="1" sel="4" val="0"/>
</file>

<file path=xl/ctrlProps/ctrlProp1322.xml><?xml version="1.0" encoding="utf-8"?>
<formControlPr xmlns="http://schemas.microsoft.com/office/spreadsheetml/2009/9/main" objectType="Drop" dropStyle="combo" dx="15" fmlaLink="_Output!$D$1319" fmlaRange="_Input!$C$13:$C$18" noThreeD="1" sel="4" val="0"/>
</file>

<file path=xl/ctrlProps/ctrlProp1323.xml><?xml version="1.0" encoding="utf-8"?>
<formControlPr xmlns="http://schemas.microsoft.com/office/spreadsheetml/2009/9/main" objectType="Drop" dropStyle="combo" dx="15" fmlaLink="_Output!$D$1314" fmlaRange="_Input!$C$13:$C$18" noThreeD="1" sel="4" val="0"/>
</file>

<file path=xl/ctrlProps/ctrlProp1324.xml><?xml version="1.0" encoding="utf-8"?>
<formControlPr xmlns="http://schemas.microsoft.com/office/spreadsheetml/2009/9/main" objectType="Drop" dropStyle="combo" dx="15" fmlaLink="_Output!$D$1310" fmlaRange="_Input!$C$13:$C$18" noThreeD="1" sel="3" val="0"/>
</file>

<file path=xl/ctrlProps/ctrlProp1325.xml><?xml version="1.0" encoding="utf-8"?>
<formControlPr xmlns="http://schemas.microsoft.com/office/spreadsheetml/2009/9/main" objectType="Drop" dropStyle="combo" dx="15" fmlaLink="_Output!$D$1305" fmlaRange="_Input!$C$13:$C$18" noThreeD="1" sel="4" val="0"/>
</file>

<file path=xl/ctrlProps/ctrlProp1326.xml><?xml version="1.0" encoding="utf-8"?>
<formControlPr xmlns="http://schemas.microsoft.com/office/spreadsheetml/2009/9/main" objectType="Drop" dropStyle="combo" dx="15" fmlaLink="_Output!$D$1308" fmlaRange="_Input!$C$13:$C$18" noThreeD="1" sel="4" val="0"/>
</file>

<file path=xl/ctrlProps/ctrlProp1327.xml><?xml version="1.0" encoding="utf-8"?>
<formControlPr xmlns="http://schemas.microsoft.com/office/spreadsheetml/2009/9/main" objectType="Drop" dropStyle="combo" dx="15" fmlaLink="_Output!$D$1307" fmlaRange="_Input!$C$13:$C$18" noThreeD="1" sel="4" val="0"/>
</file>

<file path=xl/ctrlProps/ctrlProp1328.xml><?xml version="1.0" encoding="utf-8"?>
<formControlPr xmlns="http://schemas.microsoft.com/office/spreadsheetml/2009/9/main" objectType="Drop" dropStyle="combo" dx="15" fmlaLink="_Output!$D$1305" fmlaRange="_Input!$C$13:$C$18" noThreeD="1" sel="4" val="0"/>
</file>

<file path=xl/ctrlProps/ctrlProp1329.xml><?xml version="1.0" encoding="utf-8"?>
<formControlPr xmlns="http://schemas.microsoft.com/office/spreadsheetml/2009/9/main" objectType="Drop" dropStyle="combo" dx="15" fmlaLink="_Output!$D$505" fmlaRange="_Input!$C$13:$C$17" noThreeD="1" sel="4" val="0"/>
</file>

<file path=xl/ctrlProps/ctrlProp1330.xml><?xml version="1.0" encoding="utf-8"?>
<formControlPr xmlns="http://schemas.microsoft.com/office/spreadsheetml/2009/9/main" objectType="Drop" dropStyle="combo" dx="15" fmlaLink="_Output!$E$505" fmlaRange="_Input!$C$27:$C$31" noThreeD="1" sel="4" val="0"/>
</file>

<file path=xl/ctrlProps/ctrlProp1331.xml><?xml version="1.0" encoding="utf-8"?>
<formControlPr xmlns="http://schemas.microsoft.com/office/spreadsheetml/2009/9/main" objectType="Drop" dropStyle="combo" dx="15" fmlaLink="_Output!$D$1348" fmlaRange="_Input!$C$13:$C$18" noThreeD="1" sel="4" val="0"/>
</file>

<file path=xl/ctrlProps/ctrlProp1332.xml><?xml version="1.0" encoding="utf-8"?>
<formControlPr xmlns="http://schemas.microsoft.com/office/spreadsheetml/2009/9/main" objectType="Drop" dropStyle="combo" dx="15" fmlaLink="_Output!$D$1347" fmlaRange="_Input!$C$13:$C$18" noThreeD="1" sel="3" val="0"/>
</file>

<file path=xl/ctrlProps/ctrlProp1333.xml><?xml version="1.0" encoding="utf-8"?>
<formControlPr xmlns="http://schemas.microsoft.com/office/spreadsheetml/2009/9/main" objectType="Drop" dropStyle="combo" dx="15" fmlaLink="_Output!$D$1345" fmlaRange="_Input!$C$13:$C$18" noThreeD="1" sel="4" val="0"/>
</file>

<file path=xl/ctrlProps/ctrlProp1334.xml><?xml version="1.0" encoding="utf-8"?>
<formControlPr xmlns="http://schemas.microsoft.com/office/spreadsheetml/2009/9/main" objectType="Drop" dropStyle="combo" dx="15" fmlaLink="_Output!$D$1343" fmlaRange="_Input!$C$13:$C$18" noThreeD="1" sel="3" val="0"/>
</file>

<file path=xl/ctrlProps/ctrlProp1335.xml><?xml version="1.0" encoding="utf-8"?>
<formControlPr xmlns="http://schemas.microsoft.com/office/spreadsheetml/2009/9/main" objectType="Drop" dropStyle="combo" dx="15" fmlaLink="_Output!$D$1344" fmlaRange="_Input!$C$13:$C$18" noThreeD="1" sel="4" val="0"/>
</file>

<file path=xl/ctrlProps/ctrlProp1336.xml><?xml version="1.0" encoding="utf-8"?>
<formControlPr xmlns="http://schemas.microsoft.com/office/spreadsheetml/2009/9/main" objectType="Drop" dropStyle="combo" dx="15" fmlaLink="_Output!$D$1342" fmlaRange="_Input!$C$13:$C$18" noThreeD="1" sel="4" val="0"/>
</file>

<file path=xl/ctrlProps/ctrlProp1337.xml><?xml version="1.0" encoding="utf-8"?>
<formControlPr xmlns="http://schemas.microsoft.com/office/spreadsheetml/2009/9/main" objectType="Drop" dropStyle="combo" dx="15" fmlaLink="_Output!$D$1334" fmlaRange="_Input!$C$13:$C$18" noThreeD="1" sel="3" val="0"/>
</file>

<file path=xl/ctrlProps/ctrlProp1338.xml><?xml version="1.0" encoding="utf-8"?>
<formControlPr xmlns="http://schemas.microsoft.com/office/spreadsheetml/2009/9/main" objectType="Drop" dropStyle="combo" dx="15" fmlaLink="_Output!$D$1328" fmlaRange="_Input!$C$13:$C$18" noThreeD="1" sel="4" val="0"/>
</file>

<file path=xl/ctrlProps/ctrlProp1339.xml><?xml version="1.0" encoding="utf-8"?>
<formControlPr xmlns="http://schemas.microsoft.com/office/spreadsheetml/2009/9/main" objectType="Drop" dropStyle="combo" dx="15" fmlaLink="_Output!$D$1319" fmlaRange="_Input!$C$13:$C$18" noThreeD="1" sel="4" val="0"/>
</file>

<file path=xl/ctrlProps/ctrlProp1340.xml><?xml version="1.0" encoding="utf-8"?>
<formControlPr xmlns="http://schemas.microsoft.com/office/spreadsheetml/2009/9/main" objectType="Drop" dropStyle="combo" dx="15" fmlaLink="_Output!$D$1319" fmlaRange="_Input!$C$13:$C$18" noThreeD="1" sel="4" val="0"/>
</file>

<file path=xl/ctrlProps/ctrlProp1341.xml><?xml version="1.0" encoding="utf-8"?>
<formControlPr xmlns="http://schemas.microsoft.com/office/spreadsheetml/2009/9/main" objectType="Drop" dropStyle="combo" dx="15" fmlaLink="_Output!$D$1314" fmlaRange="_Input!$C$13:$C$18" noThreeD="1" sel="4" val="0"/>
</file>

<file path=xl/ctrlProps/ctrlProp1342.xml><?xml version="1.0" encoding="utf-8"?>
<formControlPr xmlns="http://schemas.microsoft.com/office/spreadsheetml/2009/9/main" objectType="Drop" dropStyle="combo" dx="15" fmlaLink="_Output!$D$1310" fmlaRange="_Input!$C$13:$C$18" noThreeD="1" sel="3" val="0"/>
</file>

<file path=xl/ctrlProps/ctrlProp1343.xml><?xml version="1.0" encoding="utf-8"?>
<formControlPr xmlns="http://schemas.microsoft.com/office/spreadsheetml/2009/9/main" objectType="Drop" dropStyle="combo" dx="15" fmlaLink="_Output!$D$1305" fmlaRange="_Input!$C$13:$C$18" noThreeD="1" sel="4" val="0"/>
</file>

<file path=xl/ctrlProps/ctrlProp1344.xml><?xml version="1.0" encoding="utf-8"?>
<formControlPr xmlns="http://schemas.microsoft.com/office/spreadsheetml/2009/9/main" objectType="Drop" dropStyle="combo" dx="15" fmlaLink="_Output!$D$1308" fmlaRange="_Input!$C$13:$C$18" noThreeD="1" sel="4" val="0"/>
</file>

<file path=xl/ctrlProps/ctrlProp1345.xml><?xml version="1.0" encoding="utf-8"?>
<formControlPr xmlns="http://schemas.microsoft.com/office/spreadsheetml/2009/9/main" objectType="Drop" dropStyle="combo" dx="15" fmlaLink="_Output!$D$1307" fmlaRange="_Input!$C$13:$C$18" noThreeD="1" sel="4" val="0"/>
</file>

<file path=xl/ctrlProps/ctrlProp1346.xml><?xml version="1.0" encoding="utf-8"?>
<formControlPr xmlns="http://schemas.microsoft.com/office/spreadsheetml/2009/9/main" objectType="Drop" dropStyle="combo" dx="15" fmlaLink="_Output!$D$1305" fmlaRange="_Input!$C$13:$C$18" noThreeD="1" sel="4" val="0"/>
</file>

<file path=xl/ctrlProps/ctrlProp1347.xml><?xml version="1.0" encoding="utf-8"?>
<formControlPr xmlns="http://schemas.microsoft.com/office/spreadsheetml/2009/9/main" objectType="Drop" dropStyle="combo" dx="15" fmlaLink="_Output!$D$505" fmlaRange="_Input!$C$13:$C$17" noThreeD="1" sel="4" val="0"/>
</file>

<file path=xl/ctrlProps/ctrlProp1348.xml><?xml version="1.0" encoding="utf-8"?>
<formControlPr xmlns="http://schemas.microsoft.com/office/spreadsheetml/2009/9/main" objectType="Drop" dropStyle="combo" dx="15" fmlaLink="_Output!$E$505" fmlaRange="_Input!$C$27:$C$31" noThreeD="1" sel="4" val="0"/>
</file>

<file path=xl/ctrlProps/ctrlProp1349.xml><?xml version="1.0" encoding="utf-8"?>
<formControlPr xmlns="http://schemas.microsoft.com/office/spreadsheetml/2009/9/main" objectType="Drop" dropStyle="combo" dx="15" fmlaLink="_Output!$D$1348" fmlaRange="_Input!$C$13:$C$18" noThreeD="1" sel="4" val="0"/>
</file>

<file path=xl/ctrlProps/ctrlProp1350.xml><?xml version="1.0" encoding="utf-8"?>
<formControlPr xmlns="http://schemas.microsoft.com/office/spreadsheetml/2009/9/main" objectType="Drop" dropStyle="combo" dx="15" fmlaLink="_Output!$D$1347" fmlaRange="_Input!$C$13:$C$18" noThreeD="1" sel="3" val="0"/>
</file>

<file path=xl/ctrlProps/ctrlProp1351.xml><?xml version="1.0" encoding="utf-8"?>
<formControlPr xmlns="http://schemas.microsoft.com/office/spreadsheetml/2009/9/main" objectType="Drop" dropStyle="combo" dx="15" fmlaLink="_Output!$D$1345" fmlaRange="_Input!$C$13:$C$18" noThreeD="1" sel="4" val="0"/>
</file>

<file path=xl/ctrlProps/ctrlProp1352.xml><?xml version="1.0" encoding="utf-8"?>
<formControlPr xmlns="http://schemas.microsoft.com/office/spreadsheetml/2009/9/main" objectType="Drop" dropStyle="combo" dx="15" fmlaLink="_Output!$D$1343" fmlaRange="_Input!$C$13:$C$18" noThreeD="1" sel="3" val="0"/>
</file>

<file path=xl/ctrlProps/ctrlProp1353.xml><?xml version="1.0" encoding="utf-8"?>
<formControlPr xmlns="http://schemas.microsoft.com/office/spreadsheetml/2009/9/main" objectType="Drop" dropStyle="combo" dx="15" fmlaLink="_Output!$D$1344" fmlaRange="_Input!$C$13:$C$18" noThreeD="1" sel="4" val="0"/>
</file>

<file path=xl/ctrlProps/ctrlProp1354.xml><?xml version="1.0" encoding="utf-8"?>
<formControlPr xmlns="http://schemas.microsoft.com/office/spreadsheetml/2009/9/main" objectType="Drop" dropStyle="combo" dx="15" fmlaLink="_Output!$D$1342" fmlaRange="_Input!$C$13:$C$18" noThreeD="1" sel="4" val="0"/>
</file>

<file path=xl/ctrlProps/ctrlProp1355.xml><?xml version="1.0" encoding="utf-8"?>
<formControlPr xmlns="http://schemas.microsoft.com/office/spreadsheetml/2009/9/main" objectType="Drop" dropStyle="combo" dx="15" fmlaLink="_Output!$D$1334" fmlaRange="_Input!$C$13:$C$18" noThreeD="1" sel="3" val="0"/>
</file>

<file path=xl/ctrlProps/ctrlProp1356.xml><?xml version="1.0" encoding="utf-8"?>
<formControlPr xmlns="http://schemas.microsoft.com/office/spreadsheetml/2009/9/main" objectType="Drop" dropStyle="combo" dx="15" fmlaLink="_Output!$D$1328" fmlaRange="_Input!$C$13:$C$18" noThreeD="1" sel="4" val="0"/>
</file>

<file path=xl/ctrlProps/ctrlProp1357.xml><?xml version="1.0" encoding="utf-8"?>
<formControlPr xmlns="http://schemas.microsoft.com/office/spreadsheetml/2009/9/main" objectType="Drop" dropStyle="combo" dx="15" fmlaLink="_Output!$D$1319" fmlaRange="_Input!$C$13:$C$18" noThreeD="1" sel="4" val="0"/>
</file>

<file path=xl/ctrlProps/ctrlProp1358.xml><?xml version="1.0" encoding="utf-8"?>
<formControlPr xmlns="http://schemas.microsoft.com/office/spreadsheetml/2009/9/main" objectType="Drop" dropStyle="combo" dx="15" fmlaLink="_Output!$D$1319" fmlaRange="_Input!$C$13:$C$18" noThreeD="1" sel="4" val="0"/>
</file>

<file path=xl/ctrlProps/ctrlProp1359.xml><?xml version="1.0" encoding="utf-8"?>
<formControlPr xmlns="http://schemas.microsoft.com/office/spreadsheetml/2009/9/main" objectType="Drop" dropStyle="combo" dx="15" fmlaLink="_Output!$D$1314" fmlaRange="_Input!$C$13:$C$18" noThreeD="1" sel="4" val="0"/>
</file>

<file path=xl/ctrlProps/ctrlProp1360.xml><?xml version="1.0" encoding="utf-8"?>
<formControlPr xmlns="http://schemas.microsoft.com/office/spreadsheetml/2009/9/main" objectType="Drop" dropStyle="combo" dx="15" fmlaLink="_Output!$D$1310" fmlaRange="_Input!$C$13:$C$18" noThreeD="1" sel="3" val="0"/>
</file>

<file path=xl/ctrlProps/ctrlProp1361.xml><?xml version="1.0" encoding="utf-8"?>
<formControlPr xmlns="http://schemas.microsoft.com/office/spreadsheetml/2009/9/main" objectType="Drop" dropStyle="combo" dx="15" fmlaLink="_Output!$D$1305" fmlaRange="_Input!$C$13:$C$18" noThreeD="1" sel="4" val="0"/>
</file>

<file path=xl/ctrlProps/ctrlProp1362.xml><?xml version="1.0" encoding="utf-8"?>
<formControlPr xmlns="http://schemas.microsoft.com/office/spreadsheetml/2009/9/main" objectType="Drop" dropStyle="combo" dx="15" fmlaLink="_Output!$D$1308" fmlaRange="_Input!$C$13:$C$18" noThreeD="1" sel="4" val="0"/>
</file>

<file path=xl/ctrlProps/ctrlProp1363.xml><?xml version="1.0" encoding="utf-8"?>
<formControlPr xmlns="http://schemas.microsoft.com/office/spreadsheetml/2009/9/main" objectType="Drop" dropStyle="combo" dx="15" fmlaLink="_Output!$D$1307" fmlaRange="_Input!$C$13:$C$18" noThreeD="1" sel="4" val="0"/>
</file>

<file path=xl/ctrlProps/ctrlProp1364.xml><?xml version="1.0" encoding="utf-8"?>
<formControlPr xmlns="http://schemas.microsoft.com/office/spreadsheetml/2009/9/main" objectType="Drop" dropStyle="combo" dx="15" fmlaLink="_Output!$D$1305" fmlaRange="_Input!$C$13:$C$18" noThreeD="1" sel="4" val="0"/>
</file>

<file path=xl/ctrlProps/ctrlProp1365.xml><?xml version="1.0" encoding="utf-8"?>
<formControlPr xmlns="http://schemas.microsoft.com/office/spreadsheetml/2009/9/main" objectType="Drop" dropStyle="combo" dx="15" fmlaLink="_Output!$D$505" fmlaRange="_Input!$C$13:$C$17" noThreeD="1" sel="4" val="0"/>
</file>

<file path=xl/ctrlProps/ctrlProp1366.xml><?xml version="1.0" encoding="utf-8"?>
<formControlPr xmlns="http://schemas.microsoft.com/office/spreadsheetml/2009/9/main" objectType="Drop" dropStyle="combo" dx="15" fmlaLink="_Output!$E$505" fmlaRange="_Input!$C$27:$C$31" noThreeD="1" sel="4" val="0"/>
</file>

<file path=xl/ctrlProps/ctrlProp1367.xml><?xml version="1.0" encoding="utf-8"?>
<formControlPr xmlns="http://schemas.microsoft.com/office/spreadsheetml/2009/9/main" objectType="Drop" dropStyle="combo" dx="15" fmlaLink="_Output!$D$1349" fmlaRange="_Input!$C$13:$C$18" noThreeD="1" sel="3" val="0"/>
</file>

<file path=xl/ctrlProps/ctrlProp1368.xml><?xml version="1.0" encoding="utf-8"?>
<formControlPr xmlns="http://schemas.microsoft.com/office/spreadsheetml/2009/9/main" objectType="Drop" dropStyle="combo" dx="15" fmlaLink="_Output!$D$1350" fmlaRange="_Input!$C$13:$C$18" noThreeD="1" sel="4" val="0"/>
</file>

<file path=xl/ctrlProps/ctrlProp1369.xml><?xml version="1.0" encoding="utf-8"?>
<formControlPr xmlns="http://schemas.microsoft.com/office/spreadsheetml/2009/9/main" objectType="Drop" dropStyle="combo" dx="15" fmlaLink="_Output!$D$1351" fmlaRange="_Input!$C$13:$C$18" noThreeD="1" sel="3" val="0"/>
</file>

<file path=xl/ctrlProps/ctrlProp1370.xml><?xml version="1.0" encoding="utf-8"?>
<formControlPr xmlns="http://schemas.microsoft.com/office/spreadsheetml/2009/9/main" objectType="Drop" dropStyle="combo" dx="15" fmlaLink="_Output!$D$1352" fmlaRange="_Input!$C$13:$C$18" noThreeD="1" sel="3" val="0"/>
</file>

<file path=xl/ctrlProps/ctrlProp1371.xml><?xml version="1.0" encoding="utf-8"?>
<formControlPr xmlns="http://schemas.microsoft.com/office/spreadsheetml/2009/9/main" objectType="Drop" dropStyle="combo" dx="15" fmlaLink="_Output!$D$1344" fmlaRange="_Input!$C$13:$C$18" noThreeD="1" sel="4" val="0"/>
</file>

<file path=xl/ctrlProps/ctrlProp1372.xml><?xml version="1.0" encoding="utf-8"?>
<formControlPr xmlns="http://schemas.microsoft.com/office/spreadsheetml/2009/9/main" objectType="Drop" dropStyle="combo" dx="15" fmlaLink="_Output!$D$1336" fmlaRange="_Input!$C$13:$C$18" noThreeD="1" sel="3" val="0"/>
</file>

<file path=xl/ctrlProps/ctrlProp1373.xml><?xml version="1.0" encoding="utf-8"?>
<formControlPr xmlns="http://schemas.microsoft.com/office/spreadsheetml/2009/9/main" objectType="Drop" dropStyle="combo" dx="15" fmlaLink="_Output!$D$1318" fmlaRange="_Input!$C$13:$C$18" noThreeD="1" sel="4" val="0"/>
</file>

<file path=xl/ctrlProps/ctrlProp1374.xml><?xml version="1.0" encoding="utf-8"?>
<formControlPr xmlns="http://schemas.microsoft.com/office/spreadsheetml/2009/9/main" objectType="Drop" dropStyle="combo" dx="15" fmlaLink="_Output!$D$1315" fmlaRange="_Input!$C$13:$C$18" noThreeD="1" sel="4" val="0"/>
</file>

<file path=xl/ctrlProps/ctrlProp1375.xml><?xml version="1.0" encoding="utf-8"?>
<formControlPr xmlns="http://schemas.microsoft.com/office/spreadsheetml/2009/9/main" objectType="Drop" dropStyle="combo" dx="15" fmlaLink="_Output!$D$1311" fmlaRange="_Input!$C$13:$C$18" noThreeD="1" sel="3" val="0"/>
</file>

<file path=xl/ctrlProps/ctrlProp1376.xml><?xml version="1.0" encoding="utf-8"?>
<formControlPr xmlns="http://schemas.microsoft.com/office/spreadsheetml/2009/9/main" objectType="Drop" dropStyle="combo" dx="15" fmlaLink="_Output!$D$1306" fmlaRange="_Input!$C$13:$C$18" noThreeD="1" sel="3" val="0"/>
</file>

<file path=xl/ctrlProps/ctrlProp1377.xml><?xml version="1.0" encoding="utf-8"?>
<formControlPr xmlns="http://schemas.microsoft.com/office/spreadsheetml/2009/9/main" objectType="Drop" dropStyle="combo" dx="15" fmlaLink="_Output!$D$1310" fmlaRange="_Input!$C$13:$C$18" noThreeD="1" sel="3" val="0"/>
</file>

<file path=xl/ctrlProps/ctrlProp1378.xml><?xml version="1.0" encoding="utf-8"?>
<formControlPr xmlns="http://schemas.microsoft.com/office/spreadsheetml/2009/9/main" objectType="Drop" dropStyle="combo" dx="15" fmlaLink="_Output!$D$502" fmlaRange="_Input!$C$13:$C$17" noThreeD="1" sel="3" val="0"/>
</file>

<file path=xl/ctrlProps/ctrlProp1379.xml><?xml version="1.0" encoding="utf-8"?>
<formControlPr xmlns="http://schemas.microsoft.com/office/spreadsheetml/2009/9/main" objectType="Drop" dropStyle="combo" dx="15" fmlaLink="_Output!$E$502" fmlaRange="_Input!$C$27:$C$31" noThreeD="1" sel="3" val="0"/>
</file>

<file path=xl/ctrlProps/ctrlProp1380.xml><?xml version="1.0" encoding="utf-8"?>
<formControlPr xmlns="http://schemas.microsoft.com/office/spreadsheetml/2009/9/main" objectType="Drop" dropStyle="combo" dx="15" fmlaLink="_Output!$D$1349" fmlaRange="_Input!$C$13:$C$18" noThreeD="1" sel="3" val="0"/>
</file>

<file path=xl/ctrlProps/ctrlProp1381.xml><?xml version="1.0" encoding="utf-8"?>
<formControlPr xmlns="http://schemas.microsoft.com/office/spreadsheetml/2009/9/main" objectType="Drop" dropStyle="combo" dx="15" fmlaLink="_Output!$D$1350" fmlaRange="_Input!$C$13:$C$18" noThreeD="1" sel="4" val="0"/>
</file>

<file path=xl/ctrlProps/ctrlProp1382.xml><?xml version="1.0" encoding="utf-8"?>
<formControlPr xmlns="http://schemas.microsoft.com/office/spreadsheetml/2009/9/main" objectType="Drop" dropStyle="combo" dx="15" fmlaLink="_Output!$D$1351" fmlaRange="_Input!$C$13:$C$18" noThreeD="1" sel="3" val="0"/>
</file>

<file path=xl/ctrlProps/ctrlProp1383.xml><?xml version="1.0" encoding="utf-8"?>
<formControlPr xmlns="http://schemas.microsoft.com/office/spreadsheetml/2009/9/main" objectType="Drop" dropStyle="combo" dx="15" fmlaLink="_Output!$D$1352" fmlaRange="_Input!$C$13:$C$18" noThreeD="1" sel="3" val="0"/>
</file>

<file path=xl/ctrlProps/ctrlProp1384.xml><?xml version="1.0" encoding="utf-8"?>
<formControlPr xmlns="http://schemas.microsoft.com/office/spreadsheetml/2009/9/main" objectType="Drop" dropStyle="combo" dx="15" fmlaLink="_Output!$D$1344" fmlaRange="_Input!$C$13:$C$18" noThreeD="1" sel="4" val="0"/>
</file>

<file path=xl/ctrlProps/ctrlProp1385.xml><?xml version="1.0" encoding="utf-8"?>
<formControlPr xmlns="http://schemas.microsoft.com/office/spreadsheetml/2009/9/main" objectType="Drop" dropStyle="combo" dx="15" fmlaLink="_Output!$D$1336" fmlaRange="_Input!$C$13:$C$18" noThreeD="1" sel="3" val="0"/>
</file>

<file path=xl/ctrlProps/ctrlProp1386.xml><?xml version="1.0" encoding="utf-8"?>
<formControlPr xmlns="http://schemas.microsoft.com/office/spreadsheetml/2009/9/main" objectType="Drop" dropStyle="combo" dx="15" fmlaLink="_Output!$D$1318" fmlaRange="_Input!$C$13:$C$18" noThreeD="1" sel="4" val="0"/>
</file>

<file path=xl/ctrlProps/ctrlProp1387.xml><?xml version="1.0" encoding="utf-8"?>
<formControlPr xmlns="http://schemas.microsoft.com/office/spreadsheetml/2009/9/main" objectType="Drop" dropStyle="combo" dx="15" fmlaLink="_Output!$D$1315" fmlaRange="_Input!$C$13:$C$18" noThreeD="1" sel="4" val="0"/>
</file>

<file path=xl/ctrlProps/ctrlProp1388.xml><?xml version="1.0" encoding="utf-8"?>
<formControlPr xmlns="http://schemas.microsoft.com/office/spreadsheetml/2009/9/main" objectType="Drop" dropStyle="combo" dx="15" fmlaLink="_Output!$D$1311" fmlaRange="_Input!$C$13:$C$18" noThreeD="1" sel="3" val="0"/>
</file>

<file path=xl/ctrlProps/ctrlProp1389.xml><?xml version="1.0" encoding="utf-8"?>
<formControlPr xmlns="http://schemas.microsoft.com/office/spreadsheetml/2009/9/main" objectType="Drop" dropStyle="combo" dx="15" fmlaLink="_Output!$D$1306" fmlaRange="_Input!$C$13:$C$18" noThreeD="1" sel="3" val="0"/>
</file>

<file path=xl/ctrlProps/ctrlProp1390.xml><?xml version="1.0" encoding="utf-8"?>
<formControlPr xmlns="http://schemas.microsoft.com/office/spreadsheetml/2009/9/main" objectType="Drop" dropStyle="combo" dx="15" fmlaLink="_Output!$D$1310" fmlaRange="_Input!$C$13:$C$18" noThreeD="1" sel="3" val="0"/>
</file>

<file path=xl/ctrlProps/ctrlProp1391.xml><?xml version="1.0" encoding="utf-8"?>
<formControlPr xmlns="http://schemas.microsoft.com/office/spreadsheetml/2009/9/main" objectType="Drop" dropStyle="combo" dx="15" fmlaLink="_Output!$D$502" fmlaRange="_Input!$C$13:$C$17" noThreeD="1" sel="3" val="0"/>
</file>

<file path=xl/ctrlProps/ctrlProp1392.xml><?xml version="1.0" encoding="utf-8"?>
<formControlPr xmlns="http://schemas.microsoft.com/office/spreadsheetml/2009/9/main" objectType="Drop" dropStyle="combo" dx="15" fmlaLink="_Output!$E$502" fmlaRange="_Input!$C$27:$C$31" noThreeD="1" sel="3" val="0"/>
</file>

<file path=xl/ctrlProps/ctrlProp1393.xml><?xml version="1.0" encoding="utf-8"?>
<formControlPr xmlns="http://schemas.microsoft.com/office/spreadsheetml/2009/9/main" objectType="Drop" dropStyle="combo" dx="15" fmlaLink="_Output!$D$1355" fmlaRange="_Input!$C$13:$C$18" noThreeD="1" sel="4" val="0"/>
</file>

<file path=xl/ctrlProps/ctrlProp1394.xml><?xml version="1.0" encoding="utf-8"?>
<formControlPr xmlns="http://schemas.microsoft.com/office/spreadsheetml/2009/9/main" objectType="Drop" dropStyle="combo" dx="15" fmlaLink="_Output!$D$1348" fmlaRange="_Input!$C$13:$C$18" noThreeD="1" sel="4" val="0"/>
</file>

<file path=xl/ctrlProps/ctrlProp1395.xml><?xml version="1.0" encoding="utf-8"?>
<formControlPr xmlns="http://schemas.microsoft.com/office/spreadsheetml/2009/9/main" objectType="Drop" dropStyle="combo" dx="15" fmlaLink="_Output!$D$1347" fmlaRange="_Input!$C$13:$C$18" noThreeD="1" sel="3" val="0"/>
</file>

<file path=xl/ctrlProps/ctrlProp1396.xml><?xml version="1.0" encoding="utf-8"?>
<formControlPr xmlns="http://schemas.microsoft.com/office/spreadsheetml/2009/9/main" objectType="Drop" dropStyle="combo" dx="15" fmlaLink="_Output!$D$1345" fmlaRange="_Input!$C$13:$C$18" noThreeD="1" sel="4" val="0"/>
</file>

<file path=xl/ctrlProps/ctrlProp1397.xml><?xml version="1.0" encoding="utf-8"?>
<formControlPr xmlns="http://schemas.microsoft.com/office/spreadsheetml/2009/9/main" objectType="Drop" dropStyle="combo" dx="15" fmlaLink="_Output!$D$1343" fmlaRange="_Input!$C$13:$C$18" noThreeD="1" sel="3" val="0"/>
</file>

<file path=xl/ctrlProps/ctrlProp1398.xml><?xml version="1.0" encoding="utf-8"?>
<formControlPr xmlns="http://schemas.microsoft.com/office/spreadsheetml/2009/9/main" objectType="Drop" dropStyle="combo" dx="15" fmlaLink="_Output!$D$1344" fmlaRange="_Input!$C$13:$C$18" noThreeD="1" sel="4" val="0"/>
</file>

<file path=xl/ctrlProps/ctrlProp1399.xml><?xml version="1.0" encoding="utf-8"?>
<formControlPr xmlns="http://schemas.microsoft.com/office/spreadsheetml/2009/9/main" objectType="Drop" dropStyle="combo" dx="15" fmlaLink="_Output!$D$1342" fmlaRange="_Input!$C$13:$C$18" noThreeD="1" sel="4" val="0"/>
</file>

<file path=xl/ctrlProps/ctrlProp1400.xml><?xml version="1.0" encoding="utf-8"?>
<formControlPr xmlns="http://schemas.microsoft.com/office/spreadsheetml/2009/9/main" objectType="Drop" dropStyle="combo" dx="15" fmlaLink="_Output!$D$1334" fmlaRange="_Input!$C$13:$C$18" noThreeD="1" sel="3" val="0"/>
</file>

<file path=xl/ctrlProps/ctrlProp1401.xml><?xml version="1.0" encoding="utf-8"?>
<formControlPr xmlns="http://schemas.microsoft.com/office/spreadsheetml/2009/9/main" objectType="Drop" dropStyle="combo" dx="15" fmlaLink="_Output!$D$1328" fmlaRange="_Input!$C$13:$C$18" noThreeD="1" sel="4" val="0"/>
</file>

<file path=xl/ctrlProps/ctrlProp1402.xml><?xml version="1.0" encoding="utf-8"?>
<formControlPr xmlns="http://schemas.microsoft.com/office/spreadsheetml/2009/9/main" objectType="Drop" dropStyle="combo" dx="15" fmlaLink="_Output!$D$1319" fmlaRange="_Input!$C$13:$C$18" noThreeD="1" sel="4" val="0"/>
</file>

<file path=xl/ctrlProps/ctrlProp1403.xml><?xml version="1.0" encoding="utf-8"?>
<formControlPr xmlns="http://schemas.microsoft.com/office/spreadsheetml/2009/9/main" objectType="Drop" dropStyle="combo" dx="15" fmlaLink="_Output!$D$1319" fmlaRange="_Input!$C$13:$C$18" noThreeD="1" sel="4" val="0"/>
</file>

<file path=xl/ctrlProps/ctrlProp1404.xml><?xml version="1.0" encoding="utf-8"?>
<formControlPr xmlns="http://schemas.microsoft.com/office/spreadsheetml/2009/9/main" objectType="Drop" dropStyle="combo" dx="15" fmlaLink="_Output!$D$1314" fmlaRange="_Input!$C$13:$C$18" noThreeD="1" sel="4" val="0"/>
</file>

<file path=xl/ctrlProps/ctrlProp1405.xml><?xml version="1.0" encoding="utf-8"?>
<formControlPr xmlns="http://schemas.microsoft.com/office/spreadsheetml/2009/9/main" objectType="Drop" dropStyle="combo" dx="15" fmlaLink="_Output!$D$1310" fmlaRange="_Input!$C$13:$C$18" noThreeD="1" sel="3" val="0"/>
</file>

<file path=xl/ctrlProps/ctrlProp1406.xml><?xml version="1.0" encoding="utf-8"?>
<formControlPr xmlns="http://schemas.microsoft.com/office/spreadsheetml/2009/9/main" objectType="Drop" dropStyle="combo" dx="15" fmlaLink="_Output!$D$1305" fmlaRange="_Input!$C$13:$C$18" noThreeD="1" sel="4" val="0"/>
</file>

<file path=xl/ctrlProps/ctrlProp1407.xml><?xml version="1.0" encoding="utf-8"?>
<formControlPr xmlns="http://schemas.microsoft.com/office/spreadsheetml/2009/9/main" objectType="Drop" dropStyle="combo" dx="15" fmlaLink="_Output!$D$1308" fmlaRange="_Input!$C$13:$C$18" noThreeD="1" sel="4" val="0"/>
</file>

<file path=xl/ctrlProps/ctrlProp1408.xml><?xml version="1.0" encoding="utf-8"?>
<formControlPr xmlns="http://schemas.microsoft.com/office/spreadsheetml/2009/9/main" objectType="Drop" dropStyle="combo" dx="15" fmlaLink="_Output!$D$1307" fmlaRange="_Input!$C$13:$C$18" noThreeD="1" sel="4" val="0"/>
</file>

<file path=xl/ctrlProps/ctrlProp1409.xml><?xml version="1.0" encoding="utf-8"?>
<formControlPr xmlns="http://schemas.microsoft.com/office/spreadsheetml/2009/9/main" objectType="Drop" dropStyle="combo" dx="15" fmlaLink="_Output!$D$1305" fmlaRange="_Input!$C$13:$C$18" noThreeD="1" sel="4" val="0"/>
</file>

<file path=xl/ctrlProps/ctrlProp1410.xml><?xml version="1.0" encoding="utf-8"?>
<formControlPr xmlns="http://schemas.microsoft.com/office/spreadsheetml/2009/9/main" objectType="Drop" dropStyle="combo" dx="15" fmlaLink="_Output!$D$505" fmlaRange="_Input!$C$13:$C$17" noThreeD="1" sel="4" val="0"/>
</file>

<file path=xl/ctrlProps/ctrlProp1411.xml><?xml version="1.0" encoding="utf-8"?>
<formControlPr xmlns="http://schemas.microsoft.com/office/spreadsheetml/2009/9/main" objectType="Drop" dropStyle="combo" dx="15" fmlaLink="_Output!$E$505" fmlaRange="_Input!$C$27:$C$31" noThreeD="1" sel="4" val="0"/>
</file>

<file path=xl/ctrlProps/ctrlProp1412.xml><?xml version="1.0" encoding="utf-8"?>
<formControlPr xmlns="http://schemas.microsoft.com/office/spreadsheetml/2009/9/main" objectType="Drop" dropStyle="combo" dx="15" fmlaLink="_Output!$D$1349" fmlaRange="_Input!$C$13:$C$18" noThreeD="1" sel="3" val="0"/>
</file>

<file path=xl/ctrlProps/ctrlProp1413.xml><?xml version="1.0" encoding="utf-8"?>
<formControlPr xmlns="http://schemas.microsoft.com/office/spreadsheetml/2009/9/main" objectType="Drop" dropStyle="combo" dx="15" fmlaLink="_Output!$D$1350" fmlaRange="_Input!$C$13:$C$18" noThreeD="1" sel="4" val="0"/>
</file>

<file path=xl/ctrlProps/ctrlProp1414.xml><?xml version="1.0" encoding="utf-8"?>
<formControlPr xmlns="http://schemas.microsoft.com/office/spreadsheetml/2009/9/main" objectType="Drop" dropStyle="combo" dx="15" fmlaLink="_Output!$D$1351" fmlaRange="_Input!$C$13:$C$18" noThreeD="1" sel="3" val="0"/>
</file>

<file path=xl/ctrlProps/ctrlProp1415.xml><?xml version="1.0" encoding="utf-8"?>
<formControlPr xmlns="http://schemas.microsoft.com/office/spreadsheetml/2009/9/main" objectType="Drop" dropStyle="combo" dx="15" fmlaLink="_Output!$D$1352" fmlaRange="_Input!$C$13:$C$18" noThreeD="1" sel="3" val="0"/>
</file>

<file path=xl/ctrlProps/ctrlProp1416.xml><?xml version="1.0" encoding="utf-8"?>
<formControlPr xmlns="http://schemas.microsoft.com/office/spreadsheetml/2009/9/main" objectType="Drop" dropStyle="combo" dx="15" fmlaLink="_Output!$D$1344" fmlaRange="_Input!$C$13:$C$18" noThreeD="1" sel="4" val="0"/>
</file>

<file path=xl/ctrlProps/ctrlProp1417.xml><?xml version="1.0" encoding="utf-8"?>
<formControlPr xmlns="http://schemas.microsoft.com/office/spreadsheetml/2009/9/main" objectType="Drop" dropStyle="combo" dx="15" fmlaLink="_Output!$D$1336" fmlaRange="_Input!$C$13:$C$18" noThreeD="1" sel="3" val="0"/>
</file>

<file path=xl/ctrlProps/ctrlProp1418.xml><?xml version="1.0" encoding="utf-8"?>
<formControlPr xmlns="http://schemas.microsoft.com/office/spreadsheetml/2009/9/main" objectType="Drop" dropStyle="combo" dx="15" fmlaLink="_Output!$D$1318" fmlaRange="_Input!$C$13:$C$18" noThreeD="1" sel="4" val="0"/>
</file>

<file path=xl/ctrlProps/ctrlProp1419.xml><?xml version="1.0" encoding="utf-8"?>
<formControlPr xmlns="http://schemas.microsoft.com/office/spreadsheetml/2009/9/main" objectType="Drop" dropStyle="combo" dx="15" fmlaLink="_Output!$D$1315" fmlaRange="_Input!$C$13:$C$18" noThreeD="1" sel="4" val="0"/>
</file>

<file path=xl/ctrlProps/ctrlProp1420.xml><?xml version="1.0" encoding="utf-8"?>
<formControlPr xmlns="http://schemas.microsoft.com/office/spreadsheetml/2009/9/main" objectType="Drop" dropStyle="combo" dx="15" fmlaLink="_Output!$D$1311" fmlaRange="_Input!$C$13:$C$18" noThreeD="1" sel="3" val="0"/>
</file>

<file path=xl/ctrlProps/ctrlProp1421.xml><?xml version="1.0" encoding="utf-8"?>
<formControlPr xmlns="http://schemas.microsoft.com/office/spreadsheetml/2009/9/main" objectType="Drop" dropStyle="combo" dx="15" fmlaLink="_Output!$D$1306" fmlaRange="_Input!$C$13:$C$18" noThreeD="1" sel="3" val="0"/>
</file>

<file path=xl/ctrlProps/ctrlProp1422.xml><?xml version="1.0" encoding="utf-8"?>
<formControlPr xmlns="http://schemas.microsoft.com/office/spreadsheetml/2009/9/main" objectType="Drop" dropStyle="combo" dx="15" fmlaLink="_Output!$D$1310" fmlaRange="_Input!$C$13:$C$18" noThreeD="1" sel="3" val="0"/>
</file>

<file path=xl/ctrlProps/ctrlProp1423.xml><?xml version="1.0" encoding="utf-8"?>
<formControlPr xmlns="http://schemas.microsoft.com/office/spreadsheetml/2009/9/main" objectType="Drop" dropStyle="combo" dx="15" fmlaLink="_Output!$D$502" fmlaRange="_Input!$C$13:$C$17" noThreeD="1" sel="3" val="0"/>
</file>

<file path=xl/ctrlProps/ctrlProp1424.xml><?xml version="1.0" encoding="utf-8"?>
<formControlPr xmlns="http://schemas.microsoft.com/office/spreadsheetml/2009/9/main" objectType="Drop" dropStyle="combo" dx="15" fmlaLink="_Output!$E$502" fmlaRange="_Input!$C$27:$C$31" noThreeD="1" sel="3" val="0"/>
</file>

<file path=xl/ctrlProps/ctrlProp1425.xml><?xml version="1.0" encoding="utf-8"?>
<formControlPr xmlns="http://schemas.microsoft.com/office/spreadsheetml/2009/9/main" objectType="Drop" dropStyle="combo" dx="15" fmlaLink="_Output!$D$1353" fmlaRange="_Input!$C$13:$C$18" noThreeD="1" sel="4" val="0"/>
</file>

<file path=xl/ctrlProps/ctrlProp1426.xml><?xml version="1.0" encoding="utf-8"?>
<formControlPr xmlns="http://schemas.microsoft.com/office/spreadsheetml/2009/9/main" objectType="Drop" dropStyle="combo" dx="15" fmlaLink="_Output!$D$1348" fmlaRange="_Input!$C$13:$C$18" noThreeD="1" sel="4" val="0"/>
</file>

<file path=xl/ctrlProps/ctrlProp1427.xml><?xml version="1.0" encoding="utf-8"?>
<formControlPr xmlns="http://schemas.microsoft.com/office/spreadsheetml/2009/9/main" objectType="Drop" dropStyle="combo" dx="15" fmlaLink="_Output!$D$1347" fmlaRange="_Input!$C$13:$C$18" noThreeD="1" sel="3" val="0"/>
</file>

<file path=xl/ctrlProps/ctrlProp1428.xml><?xml version="1.0" encoding="utf-8"?>
<formControlPr xmlns="http://schemas.microsoft.com/office/spreadsheetml/2009/9/main" objectType="Drop" dropStyle="combo" dx="15" fmlaLink="_Output!$D$1345" fmlaRange="_Input!$C$13:$C$18" noThreeD="1" sel="4" val="0"/>
</file>

<file path=xl/ctrlProps/ctrlProp1429.xml><?xml version="1.0" encoding="utf-8"?>
<formControlPr xmlns="http://schemas.microsoft.com/office/spreadsheetml/2009/9/main" objectType="Drop" dropStyle="combo" dx="15" fmlaLink="_Output!$D$1343" fmlaRange="_Input!$C$13:$C$18" noThreeD="1" sel="3" val="0"/>
</file>

<file path=xl/ctrlProps/ctrlProp1430.xml><?xml version="1.0" encoding="utf-8"?>
<formControlPr xmlns="http://schemas.microsoft.com/office/spreadsheetml/2009/9/main" objectType="Drop" dropStyle="combo" dx="15" fmlaLink="_Output!$D$1344" fmlaRange="_Input!$C$13:$C$18" noThreeD="1" sel="4" val="0"/>
</file>

<file path=xl/ctrlProps/ctrlProp1431.xml><?xml version="1.0" encoding="utf-8"?>
<formControlPr xmlns="http://schemas.microsoft.com/office/spreadsheetml/2009/9/main" objectType="Drop" dropStyle="combo" dx="15" fmlaLink="_Output!$D$1342" fmlaRange="_Input!$C$13:$C$18" noThreeD="1" sel="4" val="0"/>
</file>

<file path=xl/ctrlProps/ctrlProp1432.xml><?xml version="1.0" encoding="utf-8"?>
<formControlPr xmlns="http://schemas.microsoft.com/office/spreadsheetml/2009/9/main" objectType="Drop" dropStyle="combo" dx="15" fmlaLink="_Output!$D$1334" fmlaRange="_Input!$C$13:$C$18" noThreeD="1" sel="3" val="0"/>
</file>

<file path=xl/ctrlProps/ctrlProp1433.xml><?xml version="1.0" encoding="utf-8"?>
<formControlPr xmlns="http://schemas.microsoft.com/office/spreadsheetml/2009/9/main" objectType="Drop" dropStyle="combo" dx="15" fmlaLink="_Output!$D$1328" fmlaRange="_Input!$C$13:$C$18" noThreeD="1" sel="4" val="0"/>
</file>

<file path=xl/ctrlProps/ctrlProp1434.xml><?xml version="1.0" encoding="utf-8"?>
<formControlPr xmlns="http://schemas.microsoft.com/office/spreadsheetml/2009/9/main" objectType="Drop" dropStyle="combo" dx="15" fmlaLink="_Output!$D$1319" fmlaRange="_Input!$C$13:$C$18" noThreeD="1" sel="4" val="0"/>
</file>

<file path=xl/ctrlProps/ctrlProp1435.xml><?xml version="1.0" encoding="utf-8"?>
<formControlPr xmlns="http://schemas.microsoft.com/office/spreadsheetml/2009/9/main" objectType="Drop" dropStyle="combo" dx="15" fmlaLink="_Output!$D$1319" fmlaRange="_Input!$C$13:$C$18" noThreeD="1" sel="4" val="0"/>
</file>

<file path=xl/ctrlProps/ctrlProp1436.xml><?xml version="1.0" encoding="utf-8"?>
<formControlPr xmlns="http://schemas.microsoft.com/office/spreadsheetml/2009/9/main" objectType="Drop" dropStyle="combo" dx="15" fmlaLink="_Output!$D$1314" fmlaRange="_Input!$C$13:$C$18" noThreeD="1" sel="4" val="0"/>
</file>

<file path=xl/ctrlProps/ctrlProp1437.xml><?xml version="1.0" encoding="utf-8"?>
<formControlPr xmlns="http://schemas.microsoft.com/office/spreadsheetml/2009/9/main" objectType="Drop" dropStyle="combo" dx="15" fmlaLink="_Output!$D$1310" fmlaRange="_Input!$C$13:$C$18" noThreeD="1" sel="3" val="0"/>
</file>

<file path=xl/ctrlProps/ctrlProp1438.xml><?xml version="1.0" encoding="utf-8"?>
<formControlPr xmlns="http://schemas.microsoft.com/office/spreadsheetml/2009/9/main" objectType="Drop" dropStyle="combo" dx="15" fmlaLink="_Output!$D$1305" fmlaRange="_Input!$C$13:$C$18" noThreeD="1" sel="4" val="0"/>
</file>

<file path=xl/ctrlProps/ctrlProp1439.xml><?xml version="1.0" encoding="utf-8"?>
<formControlPr xmlns="http://schemas.microsoft.com/office/spreadsheetml/2009/9/main" objectType="Drop" dropStyle="combo" dx="15" fmlaLink="_Output!$D$1308" fmlaRange="_Input!$C$13:$C$18" noThreeD="1" sel="4" val="0"/>
</file>

<file path=xl/ctrlProps/ctrlProp1440.xml><?xml version="1.0" encoding="utf-8"?>
<formControlPr xmlns="http://schemas.microsoft.com/office/spreadsheetml/2009/9/main" objectType="Drop" dropStyle="combo" dx="15" fmlaLink="_Output!$D$1307" fmlaRange="_Input!$C$13:$C$18" noThreeD="1" sel="4" val="0"/>
</file>

<file path=xl/ctrlProps/ctrlProp1441.xml><?xml version="1.0" encoding="utf-8"?>
<formControlPr xmlns="http://schemas.microsoft.com/office/spreadsheetml/2009/9/main" objectType="Drop" dropStyle="combo" dx="15" fmlaLink="_Output!$D$1305" fmlaRange="_Input!$C$13:$C$18" noThreeD="1" sel="4" val="0"/>
</file>

<file path=xl/ctrlProps/ctrlProp1442.xml><?xml version="1.0" encoding="utf-8"?>
<formControlPr xmlns="http://schemas.microsoft.com/office/spreadsheetml/2009/9/main" objectType="Drop" dropStyle="combo" dx="15" fmlaLink="_Output!$D$505" fmlaRange="_Input!$C$13:$C$17" noThreeD="1" sel="4" val="0"/>
</file>

<file path=xl/ctrlProps/ctrlProp1443.xml><?xml version="1.0" encoding="utf-8"?>
<formControlPr xmlns="http://schemas.microsoft.com/office/spreadsheetml/2009/9/main" objectType="Drop" dropStyle="combo" dx="15" fmlaLink="_Output!$E$505" fmlaRange="_Input!$C$27:$C$31" noThreeD="1" sel="4" val="0"/>
</file>

<file path=xl/ctrlProps/ctrlProp1444.xml><?xml version="1.0" encoding="utf-8"?>
<formControlPr xmlns="http://schemas.microsoft.com/office/spreadsheetml/2009/9/main" objectType="Drop" dropStyle="combo" dx="15" fmlaLink="_Output!$D$1356" fmlaRange="_Input!$C$13:$C$18" noThreeD="1" sel="3" val="0"/>
</file>

<file path=xl/ctrlProps/ctrlProp1445.xml><?xml version="1.0" encoding="utf-8"?>
<formControlPr xmlns="http://schemas.microsoft.com/office/spreadsheetml/2009/9/main" objectType="Drop" dropStyle="combo" dx="15" fmlaLink="_Output!$D$1353" fmlaRange="_Input!$C$13:$C$18" noThreeD="1" sel="4" val="0"/>
</file>

<file path=xl/ctrlProps/ctrlProp1446.xml><?xml version="1.0" encoding="utf-8"?>
<formControlPr xmlns="http://schemas.microsoft.com/office/spreadsheetml/2009/9/main" objectType="Drop" dropStyle="combo" dx="15" fmlaLink="_Output!$D$1348" fmlaRange="_Input!$C$13:$C$18" noThreeD="1" sel="4" val="0"/>
</file>

<file path=xl/ctrlProps/ctrlProp1447.xml><?xml version="1.0" encoding="utf-8"?>
<formControlPr xmlns="http://schemas.microsoft.com/office/spreadsheetml/2009/9/main" objectType="Drop" dropStyle="combo" dx="15" fmlaLink="_Output!$D$1347" fmlaRange="_Input!$C$13:$C$18" noThreeD="1" sel="3" val="0"/>
</file>

<file path=xl/ctrlProps/ctrlProp1448.xml><?xml version="1.0" encoding="utf-8"?>
<formControlPr xmlns="http://schemas.microsoft.com/office/spreadsheetml/2009/9/main" objectType="Drop" dropStyle="combo" dx="15" fmlaLink="_Output!$D$1345" fmlaRange="_Input!$C$13:$C$18" noThreeD="1" sel="4" val="0"/>
</file>

<file path=xl/ctrlProps/ctrlProp1449.xml><?xml version="1.0" encoding="utf-8"?>
<formControlPr xmlns="http://schemas.microsoft.com/office/spreadsheetml/2009/9/main" objectType="Drop" dropStyle="combo" dx="15" fmlaLink="_Output!$D$1343" fmlaRange="_Input!$C$13:$C$18" noThreeD="1" sel="3" val="0"/>
</file>

<file path=xl/ctrlProps/ctrlProp1450.xml><?xml version="1.0" encoding="utf-8"?>
<formControlPr xmlns="http://schemas.microsoft.com/office/spreadsheetml/2009/9/main" objectType="Drop" dropStyle="combo" dx="15" fmlaLink="_Output!$D$1344" fmlaRange="_Input!$C$13:$C$18" noThreeD="1" sel="4" val="0"/>
</file>

<file path=xl/ctrlProps/ctrlProp1451.xml><?xml version="1.0" encoding="utf-8"?>
<formControlPr xmlns="http://schemas.microsoft.com/office/spreadsheetml/2009/9/main" objectType="Drop" dropStyle="combo" dx="15" fmlaLink="_Output!$D$1342" fmlaRange="_Input!$C$13:$C$18" noThreeD="1" sel="4" val="0"/>
</file>

<file path=xl/ctrlProps/ctrlProp1452.xml><?xml version="1.0" encoding="utf-8"?>
<formControlPr xmlns="http://schemas.microsoft.com/office/spreadsheetml/2009/9/main" objectType="Drop" dropStyle="combo" dx="15" fmlaLink="_Output!$D$1334" fmlaRange="_Input!$C$13:$C$18" noThreeD="1" sel="3" val="0"/>
</file>

<file path=xl/ctrlProps/ctrlProp1453.xml><?xml version="1.0" encoding="utf-8"?>
<formControlPr xmlns="http://schemas.microsoft.com/office/spreadsheetml/2009/9/main" objectType="Drop" dropStyle="combo" dx="15" fmlaLink="_Output!$D$1328" fmlaRange="_Input!$C$13:$C$18" noThreeD="1" sel="4" val="0"/>
</file>

<file path=xl/ctrlProps/ctrlProp1454.xml><?xml version="1.0" encoding="utf-8"?>
<formControlPr xmlns="http://schemas.microsoft.com/office/spreadsheetml/2009/9/main" objectType="Drop" dropStyle="combo" dx="15" fmlaLink="_Output!$D$1319" fmlaRange="_Input!$C$13:$C$18" noThreeD="1" sel="4" val="0"/>
</file>

<file path=xl/ctrlProps/ctrlProp1455.xml><?xml version="1.0" encoding="utf-8"?>
<formControlPr xmlns="http://schemas.microsoft.com/office/spreadsheetml/2009/9/main" objectType="Drop" dropStyle="combo" dx="15" fmlaLink="_Output!$D$1319" fmlaRange="_Input!$C$13:$C$18" noThreeD="1" sel="4" val="0"/>
</file>

<file path=xl/ctrlProps/ctrlProp1456.xml><?xml version="1.0" encoding="utf-8"?>
<formControlPr xmlns="http://schemas.microsoft.com/office/spreadsheetml/2009/9/main" objectType="Drop" dropStyle="combo" dx="15" fmlaLink="_Output!$D$1314" fmlaRange="_Input!$C$13:$C$18" noThreeD="1" sel="4" val="0"/>
</file>

<file path=xl/ctrlProps/ctrlProp1457.xml><?xml version="1.0" encoding="utf-8"?>
<formControlPr xmlns="http://schemas.microsoft.com/office/spreadsheetml/2009/9/main" objectType="Drop" dropStyle="combo" dx="15" fmlaLink="_Output!$D$1310" fmlaRange="_Input!$C$13:$C$18" noThreeD="1" sel="3" val="0"/>
</file>

<file path=xl/ctrlProps/ctrlProp1458.xml><?xml version="1.0" encoding="utf-8"?>
<formControlPr xmlns="http://schemas.microsoft.com/office/spreadsheetml/2009/9/main" objectType="Drop" dropStyle="combo" dx="15" fmlaLink="_Output!$D$1305" fmlaRange="_Input!$C$13:$C$18" noThreeD="1" sel="4" val="0"/>
</file>

<file path=xl/ctrlProps/ctrlProp1459.xml><?xml version="1.0" encoding="utf-8"?>
<formControlPr xmlns="http://schemas.microsoft.com/office/spreadsheetml/2009/9/main" objectType="Drop" dropStyle="combo" dx="15" fmlaLink="_Output!$D$1308" fmlaRange="_Input!$C$13:$C$18" noThreeD="1" sel="4" val="0"/>
</file>

<file path=xl/ctrlProps/ctrlProp1460.xml><?xml version="1.0" encoding="utf-8"?>
<formControlPr xmlns="http://schemas.microsoft.com/office/spreadsheetml/2009/9/main" objectType="Drop" dropStyle="combo" dx="15" fmlaLink="_Output!$D$1307" fmlaRange="_Input!$C$13:$C$18" noThreeD="1" sel="4" val="0"/>
</file>

<file path=xl/ctrlProps/ctrlProp1461.xml><?xml version="1.0" encoding="utf-8"?>
<formControlPr xmlns="http://schemas.microsoft.com/office/spreadsheetml/2009/9/main" objectType="Drop" dropStyle="combo" dx="15" fmlaLink="_Output!$D$1305" fmlaRange="_Input!$C$13:$C$18" noThreeD="1" sel="4" val="0"/>
</file>

<file path=xl/ctrlProps/ctrlProp1462.xml><?xml version="1.0" encoding="utf-8"?>
<formControlPr xmlns="http://schemas.microsoft.com/office/spreadsheetml/2009/9/main" objectType="Drop" dropStyle="combo" dx="15" fmlaLink="_Output!$D$505" fmlaRange="_Input!$C$13:$C$17" noThreeD="1" sel="4" val="0"/>
</file>

<file path=xl/ctrlProps/ctrlProp1463.xml><?xml version="1.0" encoding="utf-8"?>
<formControlPr xmlns="http://schemas.microsoft.com/office/spreadsheetml/2009/9/main" objectType="Drop" dropStyle="combo" dx="15" fmlaLink="_Output!$E$505" fmlaRange="_Input!$C$27:$C$31" noThreeD="1" sel="4" val="0"/>
</file>

<file path=xl/ctrlProps/ctrlProp1464.xml><?xml version="1.0" encoding="utf-8"?>
<formControlPr xmlns="http://schemas.microsoft.com/office/spreadsheetml/2009/9/main" objectType="Drop" dropStyle="combo" dx="15" fmlaLink="_Output!$D$1356" fmlaRange="_Input!$C$13:$C$18" noThreeD="1" sel="3" val="0"/>
</file>

<file path=xl/ctrlProps/ctrlProp1465.xml><?xml version="1.0" encoding="utf-8"?>
<formControlPr xmlns="http://schemas.microsoft.com/office/spreadsheetml/2009/9/main" objectType="Drop" dropStyle="combo" dx="15" fmlaLink="_Output!$D$1353" fmlaRange="_Input!$C$13:$C$18" noThreeD="1" sel="4" val="0"/>
</file>

<file path=xl/ctrlProps/ctrlProp1466.xml><?xml version="1.0" encoding="utf-8"?>
<formControlPr xmlns="http://schemas.microsoft.com/office/spreadsheetml/2009/9/main" objectType="Drop" dropStyle="combo" dx="15" fmlaLink="_Output!$D$1348" fmlaRange="_Input!$C$13:$C$18" noThreeD="1" sel="4" val="0"/>
</file>

<file path=xl/ctrlProps/ctrlProp1467.xml><?xml version="1.0" encoding="utf-8"?>
<formControlPr xmlns="http://schemas.microsoft.com/office/spreadsheetml/2009/9/main" objectType="Drop" dropStyle="combo" dx="15" fmlaLink="_Output!$D$1347" fmlaRange="_Input!$C$13:$C$18" noThreeD="1" sel="3" val="0"/>
</file>

<file path=xl/ctrlProps/ctrlProp1468.xml><?xml version="1.0" encoding="utf-8"?>
<formControlPr xmlns="http://schemas.microsoft.com/office/spreadsheetml/2009/9/main" objectType="Drop" dropStyle="combo" dx="15" fmlaLink="_Output!$D$1345" fmlaRange="_Input!$C$13:$C$18" noThreeD="1" sel="4" val="0"/>
</file>

<file path=xl/ctrlProps/ctrlProp1469.xml><?xml version="1.0" encoding="utf-8"?>
<formControlPr xmlns="http://schemas.microsoft.com/office/spreadsheetml/2009/9/main" objectType="Drop" dropStyle="combo" dx="15" fmlaLink="_Output!$D$1343" fmlaRange="_Input!$C$13:$C$18" noThreeD="1" sel="3" val="0"/>
</file>

<file path=xl/ctrlProps/ctrlProp1470.xml><?xml version="1.0" encoding="utf-8"?>
<formControlPr xmlns="http://schemas.microsoft.com/office/spreadsheetml/2009/9/main" objectType="Drop" dropStyle="combo" dx="15" fmlaLink="_Output!$D$1344" fmlaRange="_Input!$C$13:$C$18" noThreeD="1" sel="4" val="0"/>
</file>

<file path=xl/ctrlProps/ctrlProp1471.xml><?xml version="1.0" encoding="utf-8"?>
<formControlPr xmlns="http://schemas.microsoft.com/office/spreadsheetml/2009/9/main" objectType="Drop" dropStyle="combo" dx="15" fmlaLink="_Output!$D$1342" fmlaRange="_Input!$C$13:$C$18" noThreeD="1" sel="4" val="0"/>
</file>

<file path=xl/ctrlProps/ctrlProp1472.xml><?xml version="1.0" encoding="utf-8"?>
<formControlPr xmlns="http://schemas.microsoft.com/office/spreadsheetml/2009/9/main" objectType="Drop" dropStyle="combo" dx="15" fmlaLink="_Output!$D$1334" fmlaRange="_Input!$C$13:$C$18" noThreeD="1" sel="3" val="0"/>
</file>

<file path=xl/ctrlProps/ctrlProp1473.xml><?xml version="1.0" encoding="utf-8"?>
<formControlPr xmlns="http://schemas.microsoft.com/office/spreadsheetml/2009/9/main" objectType="Drop" dropStyle="combo" dx="15" fmlaLink="_Output!$D$1328" fmlaRange="_Input!$C$13:$C$18" noThreeD="1" sel="4" val="0"/>
</file>

<file path=xl/ctrlProps/ctrlProp1474.xml><?xml version="1.0" encoding="utf-8"?>
<formControlPr xmlns="http://schemas.microsoft.com/office/spreadsheetml/2009/9/main" objectType="Drop" dropStyle="combo" dx="15" fmlaLink="_Output!$D$1319" fmlaRange="_Input!$C$13:$C$18" noThreeD="1" sel="4" val="0"/>
</file>

<file path=xl/ctrlProps/ctrlProp1475.xml><?xml version="1.0" encoding="utf-8"?>
<formControlPr xmlns="http://schemas.microsoft.com/office/spreadsheetml/2009/9/main" objectType="Drop" dropStyle="combo" dx="15" fmlaLink="_Output!$D$1319" fmlaRange="_Input!$C$13:$C$18" noThreeD="1" sel="4" val="0"/>
</file>

<file path=xl/ctrlProps/ctrlProp1476.xml><?xml version="1.0" encoding="utf-8"?>
<formControlPr xmlns="http://schemas.microsoft.com/office/spreadsheetml/2009/9/main" objectType="Drop" dropStyle="combo" dx="15" fmlaLink="_Output!$D$1314" fmlaRange="_Input!$C$13:$C$18" noThreeD="1" sel="4" val="0"/>
</file>

<file path=xl/ctrlProps/ctrlProp1477.xml><?xml version="1.0" encoding="utf-8"?>
<formControlPr xmlns="http://schemas.microsoft.com/office/spreadsheetml/2009/9/main" objectType="Drop" dropStyle="combo" dx="15" fmlaLink="_Output!$D$1310" fmlaRange="_Input!$C$13:$C$18" noThreeD="1" sel="3" val="0"/>
</file>

<file path=xl/ctrlProps/ctrlProp1478.xml><?xml version="1.0" encoding="utf-8"?>
<formControlPr xmlns="http://schemas.microsoft.com/office/spreadsheetml/2009/9/main" objectType="Drop" dropStyle="combo" dx="15" fmlaLink="_Output!$D$1305" fmlaRange="_Input!$C$13:$C$18" noThreeD="1" sel="4" val="0"/>
</file>

<file path=xl/ctrlProps/ctrlProp1479.xml><?xml version="1.0" encoding="utf-8"?>
<formControlPr xmlns="http://schemas.microsoft.com/office/spreadsheetml/2009/9/main" objectType="Drop" dropStyle="combo" dx="15" fmlaLink="_Output!$D$1308" fmlaRange="_Input!$C$13:$C$18" noThreeD="1" sel="4" val="0"/>
</file>

<file path=xl/ctrlProps/ctrlProp1480.xml><?xml version="1.0" encoding="utf-8"?>
<formControlPr xmlns="http://schemas.microsoft.com/office/spreadsheetml/2009/9/main" objectType="Drop" dropStyle="combo" dx="15" fmlaLink="_Output!$D$1307" fmlaRange="_Input!$C$13:$C$18" noThreeD="1" sel="4" val="0"/>
</file>

<file path=xl/ctrlProps/ctrlProp1481.xml><?xml version="1.0" encoding="utf-8"?>
<formControlPr xmlns="http://schemas.microsoft.com/office/spreadsheetml/2009/9/main" objectType="Drop" dropStyle="combo" dx="15" fmlaLink="_Output!$D$1305" fmlaRange="_Input!$C$13:$C$18" noThreeD="1" sel="4" val="0"/>
</file>

<file path=xl/ctrlProps/ctrlProp1482.xml><?xml version="1.0" encoding="utf-8"?>
<formControlPr xmlns="http://schemas.microsoft.com/office/spreadsheetml/2009/9/main" objectType="Drop" dropStyle="combo" dx="15" fmlaLink="_Output!$D$505" fmlaRange="_Input!$C$13:$C$17" noThreeD="1" sel="4" val="0"/>
</file>

<file path=xl/ctrlProps/ctrlProp1483.xml><?xml version="1.0" encoding="utf-8"?>
<formControlPr xmlns="http://schemas.microsoft.com/office/spreadsheetml/2009/9/main" objectType="Drop" dropStyle="combo" dx="15" fmlaLink="_Output!$E$505" fmlaRange="_Input!$C$27:$C$31" noThreeD="1" sel="4" val="0"/>
</file>

<file path=xl/ctrlProps/ctrlProp1484.xml><?xml version="1.0" encoding="utf-8"?>
<formControlPr xmlns="http://schemas.microsoft.com/office/spreadsheetml/2009/9/main" objectType="Drop" dropStyle="combo" dx="15" fmlaLink="_Output!$D$1357" fmlaRange="_Input!$C$13:$C$18" noThreeD="1" sel="3" val="0"/>
</file>

<file path=xl/ctrlProps/ctrlProp1485.xml><?xml version="1.0" encoding="utf-8"?>
<formControlPr xmlns="http://schemas.microsoft.com/office/spreadsheetml/2009/9/main" objectType="Drop" dropStyle="combo" dx="15" fmlaLink="_Output!$D$1355" fmlaRange="_Input!$C$13:$C$18" noThreeD="1" sel="4" val="0"/>
</file>

<file path=xl/ctrlProps/ctrlProp1486.xml><?xml version="1.0" encoding="utf-8"?>
<formControlPr xmlns="http://schemas.microsoft.com/office/spreadsheetml/2009/9/main" objectType="Drop" dropStyle="combo" dx="15" fmlaLink="_Output!$D$1348" fmlaRange="_Input!$C$13:$C$18" noThreeD="1" sel="4" val="0"/>
</file>

<file path=xl/ctrlProps/ctrlProp1487.xml><?xml version="1.0" encoding="utf-8"?>
<formControlPr xmlns="http://schemas.microsoft.com/office/spreadsheetml/2009/9/main" objectType="Drop" dropStyle="combo" dx="15" fmlaLink="_Output!$D$1347" fmlaRange="_Input!$C$13:$C$18" noThreeD="1" sel="3" val="0"/>
</file>

<file path=xl/ctrlProps/ctrlProp1488.xml><?xml version="1.0" encoding="utf-8"?>
<formControlPr xmlns="http://schemas.microsoft.com/office/spreadsheetml/2009/9/main" objectType="Drop" dropStyle="combo" dx="15" fmlaLink="_Output!$D$1345" fmlaRange="_Input!$C$13:$C$18" noThreeD="1" sel="4" val="0"/>
</file>

<file path=xl/ctrlProps/ctrlProp1489.xml><?xml version="1.0" encoding="utf-8"?>
<formControlPr xmlns="http://schemas.microsoft.com/office/spreadsheetml/2009/9/main" objectType="Drop" dropStyle="combo" dx="15" fmlaLink="_Output!$D$1343" fmlaRange="_Input!$C$13:$C$18" noThreeD="1" sel="3" val="0"/>
</file>

<file path=xl/ctrlProps/ctrlProp1490.xml><?xml version="1.0" encoding="utf-8"?>
<formControlPr xmlns="http://schemas.microsoft.com/office/spreadsheetml/2009/9/main" objectType="Drop" dropStyle="combo" dx="15" fmlaLink="_Output!$D$1344" fmlaRange="_Input!$C$13:$C$18" noThreeD="1" sel="4" val="0"/>
</file>

<file path=xl/ctrlProps/ctrlProp1491.xml><?xml version="1.0" encoding="utf-8"?>
<formControlPr xmlns="http://schemas.microsoft.com/office/spreadsheetml/2009/9/main" objectType="Drop" dropStyle="combo" dx="15" fmlaLink="_Output!$D$1342" fmlaRange="_Input!$C$13:$C$18" noThreeD="1" sel="4" val="0"/>
</file>

<file path=xl/ctrlProps/ctrlProp1492.xml><?xml version="1.0" encoding="utf-8"?>
<formControlPr xmlns="http://schemas.microsoft.com/office/spreadsheetml/2009/9/main" objectType="Drop" dropStyle="combo" dx="15" fmlaLink="_Output!$D$1334" fmlaRange="_Input!$C$13:$C$18" noThreeD="1" sel="3" val="0"/>
</file>

<file path=xl/ctrlProps/ctrlProp1493.xml><?xml version="1.0" encoding="utf-8"?>
<formControlPr xmlns="http://schemas.microsoft.com/office/spreadsheetml/2009/9/main" objectType="Drop" dropStyle="combo" dx="15" fmlaLink="_Output!$D$1328" fmlaRange="_Input!$C$13:$C$18" noThreeD="1" sel="4" val="0"/>
</file>

<file path=xl/ctrlProps/ctrlProp1494.xml><?xml version="1.0" encoding="utf-8"?>
<formControlPr xmlns="http://schemas.microsoft.com/office/spreadsheetml/2009/9/main" objectType="Drop" dropStyle="combo" dx="15" fmlaLink="_Output!$D$1319" fmlaRange="_Input!$C$13:$C$18" noThreeD="1" sel="4" val="0"/>
</file>

<file path=xl/ctrlProps/ctrlProp1495.xml><?xml version="1.0" encoding="utf-8"?>
<formControlPr xmlns="http://schemas.microsoft.com/office/spreadsheetml/2009/9/main" objectType="Drop" dropStyle="combo" dx="15" fmlaLink="_Output!$D$1319" fmlaRange="_Input!$C$13:$C$18" noThreeD="1" sel="4" val="0"/>
</file>

<file path=xl/ctrlProps/ctrlProp1496.xml><?xml version="1.0" encoding="utf-8"?>
<formControlPr xmlns="http://schemas.microsoft.com/office/spreadsheetml/2009/9/main" objectType="Drop" dropStyle="combo" dx="15" fmlaLink="_Output!$D$1314" fmlaRange="_Input!$C$13:$C$18" noThreeD="1" sel="4" val="0"/>
</file>

<file path=xl/ctrlProps/ctrlProp1497.xml><?xml version="1.0" encoding="utf-8"?>
<formControlPr xmlns="http://schemas.microsoft.com/office/spreadsheetml/2009/9/main" objectType="Drop" dropStyle="combo" dx="15" fmlaLink="_Output!$D$1310" fmlaRange="_Input!$C$13:$C$18" noThreeD="1" sel="3" val="0"/>
</file>

<file path=xl/ctrlProps/ctrlProp1498.xml><?xml version="1.0" encoding="utf-8"?>
<formControlPr xmlns="http://schemas.microsoft.com/office/spreadsheetml/2009/9/main" objectType="Drop" dropStyle="combo" dx="15" fmlaLink="_Output!$D$1305" fmlaRange="_Input!$C$13:$C$18" noThreeD="1" sel="4" val="0"/>
</file>

<file path=xl/ctrlProps/ctrlProp1499.xml><?xml version="1.0" encoding="utf-8"?>
<formControlPr xmlns="http://schemas.microsoft.com/office/spreadsheetml/2009/9/main" objectType="Drop" dropStyle="combo" dx="15" fmlaLink="_Output!$D$1308" fmlaRange="_Input!$C$13:$C$18" noThreeD="1" sel="4" val="0"/>
</file>

<file path=xl/ctrlProps/ctrlProp1500.xml><?xml version="1.0" encoding="utf-8"?>
<formControlPr xmlns="http://schemas.microsoft.com/office/spreadsheetml/2009/9/main" objectType="Drop" dropStyle="combo" dx="15" fmlaLink="_Output!$D$1307" fmlaRange="_Input!$C$13:$C$18" noThreeD="1" sel="4" val="0"/>
</file>

<file path=xl/ctrlProps/ctrlProp1501.xml><?xml version="1.0" encoding="utf-8"?>
<formControlPr xmlns="http://schemas.microsoft.com/office/spreadsheetml/2009/9/main" objectType="Drop" dropStyle="combo" dx="15" fmlaLink="_Output!$D$1305" fmlaRange="_Input!$C$13:$C$18" noThreeD="1" sel="4" val="0"/>
</file>

<file path=xl/ctrlProps/ctrlProp1502.xml><?xml version="1.0" encoding="utf-8"?>
<formControlPr xmlns="http://schemas.microsoft.com/office/spreadsheetml/2009/9/main" objectType="Drop" dropStyle="combo" dx="15" fmlaLink="_Output!$D$505" fmlaRange="_Input!$C$13:$C$17" noThreeD="1" sel="4" val="0"/>
</file>

<file path=xl/ctrlProps/ctrlProp1503.xml><?xml version="1.0" encoding="utf-8"?>
<formControlPr xmlns="http://schemas.microsoft.com/office/spreadsheetml/2009/9/main" objectType="Drop" dropStyle="combo" dx="15" fmlaLink="_Output!$E$505" fmlaRange="_Input!$C$27:$C$31" noThreeD="1" sel="4" val="0"/>
</file>

<file path=xl/ctrlProps/ctrlProp1504.xml><?xml version="1.0" encoding="utf-8"?>
<formControlPr xmlns="http://schemas.microsoft.com/office/spreadsheetml/2009/9/main" objectType="Drop" dropStyle="combo" dx="15" fmlaLink="_Output!$D$1349" fmlaRange="_Input!$C$13:$C$18" noThreeD="1" sel="3" val="0"/>
</file>

<file path=xl/ctrlProps/ctrlProp1505.xml><?xml version="1.0" encoding="utf-8"?>
<formControlPr xmlns="http://schemas.microsoft.com/office/spreadsheetml/2009/9/main" objectType="Drop" dropStyle="combo" dx="15" fmlaLink="_Output!$D$1350" fmlaRange="_Input!$C$13:$C$18" noThreeD="1" sel="4" val="0"/>
</file>

<file path=xl/ctrlProps/ctrlProp1506.xml><?xml version="1.0" encoding="utf-8"?>
<formControlPr xmlns="http://schemas.microsoft.com/office/spreadsheetml/2009/9/main" objectType="Drop" dropStyle="combo" dx="15" fmlaLink="_Output!$D$1351" fmlaRange="_Input!$C$13:$C$18" noThreeD="1" sel="3" val="0"/>
</file>

<file path=xl/ctrlProps/ctrlProp1507.xml><?xml version="1.0" encoding="utf-8"?>
<formControlPr xmlns="http://schemas.microsoft.com/office/spreadsheetml/2009/9/main" objectType="Drop" dropStyle="combo" dx="15" fmlaLink="_Output!$D$1352" fmlaRange="_Input!$C$13:$C$18" noThreeD="1" sel="3" val="0"/>
</file>

<file path=xl/ctrlProps/ctrlProp1508.xml><?xml version="1.0" encoding="utf-8"?>
<formControlPr xmlns="http://schemas.microsoft.com/office/spreadsheetml/2009/9/main" objectType="Drop" dropStyle="combo" dx="15" fmlaLink="_Output!$D$1344" fmlaRange="_Input!$C$13:$C$18" noThreeD="1" sel="4" val="0"/>
</file>

<file path=xl/ctrlProps/ctrlProp1509.xml><?xml version="1.0" encoding="utf-8"?>
<formControlPr xmlns="http://schemas.microsoft.com/office/spreadsheetml/2009/9/main" objectType="Drop" dropStyle="combo" dx="15" fmlaLink="_Output!$D$1336" fmlaRange="_Input!$C$13:$C$18" noThreeD="1" sel="3" val="0"/>
</file>

<file path=xl/ctrlProps/ctrlProp1510.xml><?xml version="1.0" encoding="utf-8"?>
<formControlPr xmlns="http://schemas.microsoft.com/office/spreadsheetml/2009/9/main" objectType="Drop" dropStyle="combo" dx="15" fmlaLink="_Output!$D$1318" fmlaRange="_Input!$C$13:$C$18" noThreeD="1" sel="4" val="0"/>
</file>

<file path=xl/ctrlProps/ctrlProp1511.xml><?xml version="1.0" encoding="utf-8"?>
<formControlPr xmlns="http://schemas.microsoft.com/office/spreadsheetml/2009/9/main" objectType="Drop" dropStyle="combo" dx="15" fmlaLink="_Output!$D$1315" fmlaRange="_Input!$C$13:$C$18" noThreeD="1" sel="4" val="0"/>
</file>

<file path=xl/ctrlProps/ctrlProp1512.xml><?xml version="1.0" encoding="utf-8"?>
<formControlPr xmlns="http://schemas.microsoft.com/office/spreadsheetml/2009/9/main" objectType="Drop" dropStyle="combo" dx="15" fmlaLink="_Output!$D$1311" fmlaRange="_Input!$C$13:$C$18" noThreeD="1" sel="3" val="0"/>
</file>

<file path=xl/ctrlProps/ctrlProp1513.xml><?xml version="1.0" encoding="utf-8"?>
<formControlPr xmlns="http://schemas.microsoft.com/office/spreadsheetml/2009/9/main" objectType="Drop" dropStyle="combo" dx="15" fmlaLink="_Output!$D$1306" fmlaRange="_Input!$C$13:$C$18" noThreeD="1" sel="3" val="0"/>
</file>

<file path=xl/ctrlProps/ctrlProp1514.xml><?xml version="1.0" encoding="utf-8"?>
<formControlPr xmlns="http://schemas.microsoft.com/office/spreadsheetml/2009/9/main" objectType="Drop" dropStyle="combo" dx="15" fmlaLink="_Output!$D$1310" fmlaRange="_Input!$C$13:$C$18" noThreeD="1" sel="3" val="0"/>
</file>

<file path=xl/ctrlProps/ctrlProp1515.xml><?xml version="1.0" encoding="utf-8"?>
<formControlPr xmlns="http://schemas.microsoft.com/office/spreadsheetml/2009/9/main" objectType="Drop" dropStyle="combo" dx="15" fmlaLink="_Output!$D$502" fmlaRange="_Input!$C$13:$C$17" noThreeD="1" sel="3" val="0"/>
</file>

<file path=xl/ctrlProps/ctrlProp1516.xml><?xml version="1.0" encoding="utf-8"?>
<formControlPr xmlns="http://schemas.microsoft.com/office/spreadsheetml/2009/9/main" objectType="Drop" dropStyle="combo" dx="15" fmlaLink="_Output!$E$502" fmlaRange="_Input!$C$27:$C$31" noThreeD="1" sel="3" val="0"/>
</file>

<file path=xl/ctrlProps/ctrlProp1517.xml><?xml version="1.0" encoding="utf-8"?>
<formControlPr xmlns="http://schemas.microsoft.com/office/spreadsheetml/2009/9/main" objectType="Drop" dropStyle="combo" dx="15" fmlaLink="_Output!$D$1357" fmlaRange="_Input!$C$13:$C$18" noThreeD="1" sel="3" val="0"/>
</file>

<file path=xl/ctrlProps/ctrlProp1518.xml><?xml version="1.0" encoding="utf-8"?>
<formControlPr xmlns="http://schemas.microsoft.com/office/spreadsheetml/2009/9/main" objectType="Drop" dropStyle="combo" dx="15" fmlaLink="_Output!$D$1355" fmlaRange="_Input!$C$13:$C$18" noThreeD="1" sel="4" val="0"/>
</file>

<file path=xl/ctrlProps/ctrlProp1519.xml><?xml version="1.0" encoding="utf-8"?>
<formControlPr xmlns="http://schemas.microsoft.com/office/spreadsheetml/2009/9/main" objectType="Drop" dropStyle="combo" dx="15" fmlaLink="_Output!$D$1348" fmlaRange="_Input!$C$13:$C$18" noThreeD="1" sel="4" val="0"/>
</file>

<file path=xl/ctrlProps/ctrlProp1520.xml><?xml version="1.0" encoding="utf-8"?>
<formControlPr xmlns="http://schemas.microsoft.com/office/spreadsheetml/2009/9/main" objectType="Drop" dropStyle="combo" dx="15" fmlaLink="_Output!$D$1347" fmlaRange="_Input!$C$13:$C$18" noThreeD="1" sel="3" val="0"/>
</file>

<file path=xl/ctrlProps/ctrlProp1521.xml><?xml version="1.0" encoding="utf-8"?>
<formControlPr xmlns="http://schemas.microsoft.com/office/spreadsheetml/2009/9/main" objectType="Drop" dropStyle="combo" dx="15" fmlaLink="_Output!$D$1345" fmlaRange="_Input!$C$13:$C$18" noThreeD="1" sel="4" val="0"/>
</file>

<file path=xl/ctrlProps/ctrlProp1522.xml><?xml version="1.0" encoding="utf-8"?>
<formControlPr xmlns="http://schemas.microsoft.com/office/spreadsheetml/2009/9/main" objectType="Drop" dropStyle="combo" dx="15" fmlaLink="_Output!$D$1343" fmlaRange="_Input!$C$13:$C$18" noThreeD="1" sel="3" val="0"/>
</file>

<file path=xl/ctrlProps/ctrlProp1523.xml><?xml version="1.0" encoding="utf-8"?>
<formControlPr xmlns="http://schemas.microsoft.com/office/spreadsheetml/2009/9/main" objectType="Drop" dropStyle="combo" dx="15" fmlaLink="_Output!$D$1344" fmlaRange="_Input!$C$13:$C$18" noThreeD="1" sel="4" val="0"/>
</file>

<file path=xl/ctrlProps/ctrlProp1524.xml><?xml version="1.0" encoding="utf-8"?>
<formControlPr xmlns="http://schemas.microsoft.com/office/spreadsheetml/2009/9/main" objectType="Drop" dropStyle="combo" dx="15" fmlaLink="_Output!$D$1342" fmlaRange="_Input!$C$13:$C$18" noThreeD="1" sel="4" val="0"/>
</file>

<file path=xl/ctrlProps/ctrlProp1525.xml><?xml version="1.0" encoding="utf-8"?>
<formControlPr xmlns="http://schemas.microsoft.com/office/spreadsheetml/2009/9/main" objectType="Drop" dropStyle="combo" dx="15" fmlaLink="_Output!$D$1334" fmlaRange="_Input!$C$13:$C$18" noThreeD="1" sel="3" val="0"/>
</file>

<file path=xl/ctrlProps/ctrlProp1526.xml><?xml version="1.0" encoding="utf-8"?>
<formControlPr xmlns="http://schemas.microsoft.com/office/spreadsheetml/2009/9/main" objectType="Drop" dropStyle="combo" dx="15" fmlaLink="_Output!$D$1328" fmlaRange="_Input!$C$13:$C$18" noThreeD="1" sel="4" val="0"/>
</file>

<file path=xl/ctrlProps/ctrlProp1527.xml><?xml version="1.0" encoding="utf-8"?>
<formControlPr xmlns="http://schemas.microsoft.com/office/spreadsheetml/2009/9/main" objectType="Drop" dropStyle="combo" dx="15" fmlaLink="_Output!$D$1319" fmlaRange="_Input!$C$13:$C$18" noThreeD="1" sel="4" val="0"/>
</file>

<file path=xl/ctrlProps/ctrlProp1528.xml><?xml version="1.0" encoding="utf-8"?>
<formControlPr xmlns="http://schemas.microsoft.com/office/spreadsheetml/2009/9/main" objectType="Drop" dropStyle="combo" dx="15" fmlaLink="_Output!$D$1319" fmlaRange="_Input!$C$13:$C$18" noThreeD="1" sel="4" val="0"/>
</file>

<file path=xl/ctrlProps/ctrlProp1529.xml><?xml version="1.0" encoding="utf-8"?>
<formControlPr xmlns="http://schemas.microsoft.com/office/spreadsheetml/2009/9/main" objectType="Drop" dropStyle="combo" dx="15" fmlaLink="_Output!$D$1314" fmlaRange="_Input!$C$13:$C$18" noThreeD="1" sel="4" val="0"/>
</file>

<file path=xl/ctrlProps/ctrlProp1530.xml><?xml version="1.0" encoding="utf-8"?>
<formControlPr xmlns="http://schemas.microsoft.com/office/spreadsheetml/2009/9/main" objectType="Drop" dropStyle="combo" dx="15" fmlaLink="_Output!$D$1310" fmlaRange="_Input!$C$13:$C$18" noThreeD="1" sel="3" val="0"/>
</file>

<file path=xl/ctrlProps/ctrlProp1531.xml><?xml version="1.0" encoding="utf-8"?>
<formControlPr xmlns="http://schemas.microsoft.com/office/spreadsheetml/2009/9/main" objectType="Drop" dropStyle="combo" dx="15" fmlaLink="_Output!$D$1305" fmlaRange="_Input!$C$13:$C$18" noThreeD="1" sel="4" val="0"/>
</file>

<file path=xl/ctrlProps/ctrlProp1532.xml><?xml version="1.0" encoding="utf-8"?>
<formControlPr xmlns="http://schemas.microsoft.com/office/spreadsheetml/2009/9/main" objectType="Drop" dropStyle="combo" dx="15" fmlaLink="_Output!$D$1308" fmlaRange="_Input!$C$13:$C$18" noThreeD="1" sel="4" val="0"/>
</file>

<file path=xl/ctrlProps/ctrlProp1533.xml><?xml version="1.0" encoding="utf-8"?>
<formControlPr xmlns="http://schemas.microsoft.com/office/spreadsheetml/2009/9/main" objectType="Drop" dropStyle="combo" dx="15" fmlaLink="_Output!$D$1307" fmlaRange="_Input!$C$13:$C$18" noThreeD="1" sel="4" val="0"/>
</file>

<file path=xl/ctrlProps/ctrlProp1534.xml><?xml version="1.0" encoding="utf-8"?>
<formControlPr xmlns="http://schemas.microsoft.com/office/spreadsheetml/2009/9/main" objectType="Drop" dropStyle="combo" dx="15" fmlaLink="_Output!$D$1305" fmlaRange="_Input!$C$13:$C$18" noThreeD="1" sel="4" val="0"/>
</file>

<file path=xl/ctrlProps/ctrlProp1535.xml><?xml version="1.0" encoding="utf-8"?>
<formControlPr xmlns="http://schemas.microsoft.com/office/spreadsheetml/2009/9/main" objectType="Drop" dropStyle="combo" dx="15" fmlaLink="_Output!$D$505" fmlaRange="_Input!$C$13:$C$17" noThreeD="1" sel="4" val="0"/>
</file>

<file path=xl/ctrlProps/ctrlProp1536.xml><?xml version="1.0" encoding="utf-8"?>
<formControlPr xmlns="http://schemas.microsoft.com/office/spreadsheetml/2009/9/main" objectType="Drop" dropStyle="combo" dx="15" fmlaLink="_Output!$E$505" fmlaRange="_Input!$C$27:$C$31" noThreeD="1" sel="4" val="0"/>
</file>

<file path=xl/ctrlProps/ctrlProp1537.xml><?xml version="1.0" encoding="utf-8"?>
<formControlPr xmlns="http://schemas.microsoft.com/office/spreadsheetml/2009/9/main" objectType="Drop" dropStyle="combo" dx="15" fmlaLink="_Output!$D$1349" fmlaRange="_Input!$C$13:$C$18" noThreeD="1" sel="3" val="0"/>
</file>

<file path=xl/ctrlProps/ctrlProp1538.xml><?xml version="1.0" encoding="utf-8"?>
<formControlPr xmlns="http://schemas.microsoft.com/office/spreadsheetml/2009/9/main" objectType="Drop" dropStyle="combo" dx="15" fmlaLink="_Output!$D$1350" fmlaRange="_Input!$C$13:$C$18" noThreeD="1" sel="4" val="0"/>
</file>

<file path=xl/ctrlProps/ctrlProp1539.xml><?xml version="1.0" encoding="utf-8"?>
<formControlPr xmlns="http://schemas.microsoft.com/office/spreadsheetml/2009/9/main" objectType="Drop" dropStyle="combo" dx="15" fmlaLink="_Output!$D$1351" fmlaRange="_Input!$C$13:$C$18" noThreeD="1" sel="3" val="0"/>
</file>

<file path=xl/ctrlProps/ctrlProp1540.xml><?xml version="1.0" encoding="utf-8"?>
<formControlPr xmlns="http://schemas.microsoft.com/office/spreadsheetml/2009/9/main" objectType="Drop" dropStyle="combo" dx="15" fmlaLink="_Output!$D$1352" fmlaRange="_Input!$C$13:$C$18" noThreeD="1" sel="3" val="0"/>
</file>

<file path=xl/ctrlProps/ctrlProp1541.xml><?xml version="1.0" encoding="utf-8"?>
<formControlPr xmlns="http://schemas.microsoft.com/office/spreadsheetml/2009/9/main" objectType="Drop" dropStyle="combo" dx="15" fmlaLink="_Output!$D$1344" fmlaRange="_Input!$C$13:$C$18" noThreeD="1" sel="4" val="0"/>
</file>

<file path=xl/ctrlProps/ctrlProp1542.xml><?xml version="1.0" encoding="utf-8"?>
<formControlPr xmlns="http://schemas.microsoft.com/office/spreadsheetml/2009/9/main" objectType="Drop" dropStyle="combo" dx="15" fmlaLink="_Output!$D$1336" fmlaRange="_Input!$C$13:$C$18" noThreeD="1" sel="3" val="0"/>
</file>

<file path=xl/ctrlProps/ctrlProp1543.xml><?xml version="1.0" encoding="utf-8"?>
<formControlPr xmlns="http://schemas.microsoft.com/office/spreadsheetml/2009/9/main" objectType="Drop" dropStyle="combo" dx="15" fmlaLink="_Output!$D$1318" fmlaRange="_Input!$C$13:$C$18" noThreeD="1" sel="4" val="0"/>
</file>

<file path=xl/ctrlProps/ctrlProp1544.xml><?xml version="1.0" encoding="utf-8"?>
<formControlPr xmlns="http://schemas.microsoft.com/office/spreadsheetml/2009/9/main" objectType="Drop" dropStyle="combo" dx="15" fmlaLink="_Output!$D$1315" fmlaRange="_Input!$C$13:$C$18" noThreeD="1" sel="4" val="0"/>
</file>

<file path=xl/ctrlProps/ctrlProp1545.xml><?xml version="1.0" encoding="utf-8"?>
<formControlPr xmlns="http://schemas.microsoft.com/office/spreadsheetml/2009/9/main" objectType="Drop" dropStyle="combo" dx="15" fmlaLink="_Output!$D$1311" fmlaRange="_Input!$C$13:$C$18" noThreeD="1" sel="3" val="0"/>
</file>

<file path=xl/ctrlProps/ctrlProp1546.xml><?xml version="1.0" encoding="utf-8"?>
<formControlPr xmlns="http://schemas.microsoft.com/office/spreadsheetml/2009/9/main" objectType="Drop" dropStyle="combo" dx="15" fmlaLink="_Output!$D$1306" fmlaRange="_Input!$C$13:$C$18" noThreeD="1" sel="3" val="0"/>
</file>

<file path=xl/ctrlProps/ctrlProp1547.xml><?xml version="1.0" encoding="utf-8"?>
<formControlPr xmlns="http://schemas.microsoft.com/office/spreadsheetml/2009/9/main" objectType="Drop" dropStyle="combo" dx="15" fmlaLink="_Output!$D$1310" fmlaRange="_Input!$C$13:$C$18" noThreeD="1" sel="3" val="0"/>
</file>

<file path=xl/ctrlProps/ctrlProp1548.xml><?xml version="1.0" encoding="utf-8"?>
<formControlPr xmlns="http://schemas.microsoft.com/office/spreadsheetml/2009/9/main" objectType="Drop" dropStyle="combo" dx="15" fmlaLink="_Output!$D$502" fmlaRange="_Input!$C$13:$C$17" noThreeD="1" sel="3" val="0"/>
</file>

<file path=xl/ctrlProps/ctrlProp1549.xml><?xml version="1.0" encoding="utf-8"?>
<formControlPr xmlns="http://schemas.microsoft.com/office/spreadsheetml/2009/9/main" objectType="Drop" dropStyle="combo" dx="15" fmlaLink="_Output!$E$502" fmlaRange="_Input!$C$27:$C$31" noThreeD="1" sel="3" val="0"/>
</file>

<file path=xl/ctrlProps/ctrlProp1550.xml><?xml version="1.0" encoding="utf-8"?>
<formControlPr xmlns="http://schemas.microsoft.com/office/spreadsheetml/2009/9/main" objectType="Drop" dropStyle="combo" dx="15" fmlaLink="_Output!$D$1357" fmlaRange="_Input!$C$13:$C$18" noThreeD="1" sel="3" val="0"/>
</file>

<file path=xl/ctrlProps/ctrlProp1551.xml><?xml version="1.0" encoding="utf-8"?>
<formControlPr xmlns="http://schemas.microsoft.com/office/spreadsheetml/2009/9/main" objectType="Drop" dropStyle="combo" dx="15" fmlaLink="_Output!$D$1355" fmlaRange="_Input!$C$13:$C$18" noThreeD="1" sel="4" val="0"/>
</file>

<file path=xl/ctrlProps/ctrlProp1552.xml><?xml version="1.0" encoding="utf-8"?>
<formControlPr xmlns="http://schemas.microsoft.com/office/spreadsheetml/2009/9/main" objectType="Drop" dropStyle="combo" dx="15" fmlaLink="_Output!$D$1348" fmlaRange="_Input!$C$13:$C$18" noThreeD="1" sel="4" val="0"/>
</file>

<file path=xl/ctrlProps/ctrlProp1553.xml><?xml version="1.0" encoding="utf-8"?>
<formControlPr xmlns="http://schemas.microsoft.com/office/spreadsheetml/2009/9/main" objectType="Drop" dropStyle="combo" dx="15" fmlaLink="_Output!$D$1347" fmlaRange="_Input!$C$13:$C$18" noThreeD="1" sel="3" val="0"/>
</file>

<file path=xl/ctrlProps/ctrlProp1554.xml><?xml version="1.0" encoding="utf-8"?>
<formControlPr xmlns="http://schemas.microsoft.com/office/spreadsheetml/2009/9/main" objectType="Drop" dropStyle="combo" dx="15" fmlaLink="_Output!$D$1345" fmlaRange="_Input!$C$13:$C$18" noThreeD="1" sel="4" val="0"/>
</file>

<file path=xl/ctrlProps/ctrlProp1555.xml><?xml version="1.0" encoding="utf-8"?>
<formControlPr xmlns="http://schemas.microsoft.com/office/spreadsheetml/2009/9/main" objectType="Drop" dropStyle="combo" dx="15" fmlaLink="_Output!$D$1343" fmlaRange="_Input!$C$13:$C$18" noThreeD="1" sel="3" val="0"/>
</file>

<file path=xl/ctrlProps/ctrlProp1556.xml><?xml version="1.0" encoding="utf-8"?>
<formControlPr xmlns="http://schemas.microsoft.com/office/spreadsheetml/2009/9/main" objectType="Drop" dropStyle="combo" dx="15" fmlaLink="_Output!$D$1344" fmlaRange="_Input!$C$13:$C$18" noThreeD="1" sel="4" val="0"/>
</file>

<file path=xl/ctrlProps/ctrlProp1557.xml><?xml version="1.0" encoding="utf-8"?>
<formControlPr xmlns="http://schemas.microsoft.com/office/spreadsheetml/2009/9/main" objectType="Drop" dropStyle="combo" dx="15" fmlaLink="_Output!$D$1342" fmlaRange="_Input!$C$13:$C$18" noThreeD="1" sel="4" val="0"/>
</file>

<file path=xl/ctrlProps/ctrlProp1558.xml><?xml version="1.0" encoding="utf-8"?>
<formControlPr xmlns="http://schemas.microsoft.com/office/spreadsheetml/2009/9/main" objectType="Drop" dropStyle="combo" dx="15" fmlaLink="_Output!$D$1334" fmlaRange="_Input!$C$13:$C$18" noThreeD="1" sel="3" val="0"/>
</file>

<file path=xl/ctrlProps/ctrlProp1559.xml><?xml version="1.0" encoding="utf-8"?>
<formControlPr xmlns="http://schemas.microsoft.com/office/spreadsheetml/2009/9/main" objectType="Drop" dropStyle="combo" dx="15" fmlaLink="_Output!$D$1328" fmlaRange="_Input!$C$13:$C$18" noThreeD="1" sel="4" val="0"/>
</file>

<file path=xl/ctrlProps/ctrlProp1560.xml><?xml version="1.0" encoding="utf-8"?>
<formControlPr xmlns="http://schemas.microsoft.com/office/spreadsheetml/2009/9/main" objectType="Drop" dropStyle="combo" dx="15" fmlaLink="_Output!$D$1319" fmlaRange="_Input!$C$13:$C$18" noThreeD="1" sel="4" val="0"/>
</file>

<file path=xl/ctrlProps/ctrlProp1561.xml><?xml version="1.0" encoding="utf-8"?>
<formControlPr xmlns="http://schemas.microsoft.com/office/spreadsheetml/2009/9/main" objectType="Drop" dropStyle="combo" dx="15" fmlaLink="_Output!$D$1319" fmlaRange="_Input!$C$13:$C$18" noThreeD="1" sel="4" val="0"/>
</file>

<file path=xl/ctrlProps/ctrlProp1562.xml><?xml version="1.0" encoding="utf-8"?>
<formControlPr xmlns="http://schemas.microsoft.com/office/spreadsheetml/2009/9/main" objectType="Drop" dropStyle="combo" dx="15" fmlaLink="_Output!$D$1314" fmlaRange="_Input!$C$13:$C$18" noThreeD="1" sel="4" val="0"/>
</file>

<file path=xl/ctrlProps/ctrlProp1563.xml><?xml version="1.0" encoding="utf-8"?>
<formControlPr xmlns="http://schemas.microsoft.com/office/spreadsheetml/2009/9/main" objectType="Drop" dropStyle="combo" dx="15" fmlaLink="_Output!$D$1310" fmlaRange="_Input!$C$13:$C$18" noThreeD="1" sel="3" val="0"/>
</file>

<file path=xl/ctrlProps/ctrlProp1564.xml><?xml version="1.0" encoding="utf-8"?>
<formControlPr xmlns="http://schemas.microsoft.com/office/spreadsheetml/2009/9/main" objectType="Drop" dropStyle="combo" dx="15" fmlaLink="_Output!$D$1305" fmlaRange="_Input!$C$13:$C$18" noThreeD="1" sel="4" val="0"/>
</file>

<file path=xl/ctrlProps/ctrlProp1565.xml><?xml version="1.0" encoding="utf-8"?>
<formControlPr xmlns="http://schemas.microsoft.com/office/spreadsheetml/2009/9/main" objectType="Drop" dropStyle="combo" dx="15" fmlaLink="_Output!$D$1308" fmlaRange="_Input!$C$13:$C$18" noThreeD="1" sel="4" val="0"/>
</file>

<file path=xl/ctrlProps/ctrlProp1566.xml><?xml version="1.0" encoding="utf-8"?>
<formControlPr xmlns="http://schemas.microsoft.com/office/spreadsheetml/2009/9/main" objectType="Drop" dropStyle="combo" dx="15" fmlaLink="_Output!$D$1307" fmlaRange="_Input!$C$13:$C$18" noThreeD="1" sel="4" val="0"/>
</file>

<file path=xl/ctrlProps/ctrlProp1567.xml><?xml version="1.0" encoding="utf-8"?>
<formControlPr xmlns="http://schemas.microsoft.com/office/spreadsheetml/2009/9/main" objectType="Drop" dropStyle="combo" dx="15" fmlaLink="_Output!$D$1305" fmlaRange="_Input!$C$13:$C$18" noThreeD="1" sel="4" val="0"/>
</file>

<file path=xl/ctrlProps/ctrlProp1568.xml><?xml version="1.0" encoding="utf-8"?>
<formControlPr xmlns="http://schemas.microsoft.com/office/spreadsheetml/2009/9/main" objectType="Drop" dropStyle="combo" dx="15" fmlaLink="_Output!$D$505" fmlaRange="_Input!$C$13:$C$17" noThreeD="1" sel="4" val="0"/>
</file>

<file path=xl/ctrlProps/ctrlProp1569.xml><?xml version="1.0" encoding="utf-8"?>
<formControlPr xmlns="http://schemas.microsoft.com/office/spreadsheetml/2009/9/main" objectType="Drop" dropStyle="combo" dx="15" fmlaLink="_Output!$E$505" fmlaRange="_Input!$C$27:$C$31" noThreeD="1" sel="4" val="0"/>
</file>

<file path=xl/ctrlProps/ctrlProp1570.xml><?xml version="1.0" encoding="utf-8"?>
<formControlPr xmlns="http://schemas.microsoft.com/office/spreadsheetml/2009/9/main" objectType="Drop" dropStyle="combo" dx="15" fmlaLink="_Output!$D$1349" fmlaRange="_Input!$C$13:$C$18" noThreeD="1" sel="3" val="0"/>
</file>

<file path=xl/ctrlProps/ctrlProp1571.xml><?xml version="1.0" encoding="utf-8"?>
<formControlPr xmlns="http://schemas.microsoft.com/office/spreadsheetml/2009/9/main" objectType="Drop" dropStyle="combo" dx="15" fmlaLink="_Output!$D$1350" fmlaRange="_Input!$C$13:$C$18" noThreeD="1" sel="4" val="0"/>
</file>

<file path=xl/ctrlProps/ctrlProp1572.xml><?xml version="1.0" encoding="utf-8"?>
<formControlPr xmlns="http://schemas.microsoft.com/office/spreadsheetml/2009/9/main" objectType="Drop" dropStyle="combo" dx="15" fmlaLink="_Output!$D$1351" fmlaRange="_Input!$C$13:$C$18" noThreeD="1" sel="3" val="0"/>
</file>

<file path=xl/ctrlProps/ctrlProp1573.xml><?xml version="1.0" encoding="utf-8"?>
<formControlPr xmlns="http://schemas.microsoft.com/office/spreadsheetml/2009/9/main" objectType="Drop" dropStyle="combo" dx="15" fmlaLink="_Output!$D$1352" fmlaRange="_Input!$C$13:$C$18" noThreeD="1" sel="3" val="0"/>
</file>

<file path=xl/ctrlProps/ctrlProp1574.xml><?xml version="1.0" encoding="utf-8"?>
<formControlPr xmlns="http://schemas.microsoft.com/office/spreadsheetml/2009/9/main" objectType="Drop" dropStyle="combo" dx="15" fmlaLink="_Output!$D$1344" fmlaRange="_Input!$C$13:$C$18" noThreeD="1" sel="4" val="0"/>
</file>

<file path=xl/ctrlProps/ctrlProp1575.xml><?xml version="1.0" encoding="utf-8"?>
<formControlPr xmlns="http://schemas.microsoft.com/office/spreadsheetml/2009/9/main" objectType="Drop" dropStyle="combo" dx="15" fmlaLink="_Output!$D$1336" fmlaRange="_Input!$C$13:$C$18" noThreeD="1" sel="3" val="0"/>
</file>

<file path=xl/ctrlProps/ctrlProp1576.xml><?xml version="1.0" encoding="utf-8"?>
<formControlPr xmlns="http://schemas.microsoft.com/office/spreadsheetml/2009/9/main" objectType="Drop" dropStyle="combo" dx="15" fmlaLink="_Output!$D$1318" fmlaRange="_Input!$C$13:$C$18" noThreeD="1" sel="4" val="0"/>
</file>

<file path=xl/ctrlProps/ctrlProp1577.xml><?xml version="1.0" encoding="utf-8"?>
<formControlPr xmlns="http://schemas.microsoft.com/office/spreadsheetml/2009/9/main" objectType="Drop" dropStyle="combo" dx="15" fmlaLink="_Output!$D$1315" fmlaRange="_Input!$C$13:$C$18" noThreeD="1" sel="4" val="0"/>
</file>

<file path=xl/ctrlProps/ctrlProp1578.xml><?xml version="1.0" encoding="utf-8"?>
<formControlPr xmlns="http://schemas.microsoft.com/office/spreadsheetml/2009/9/main" objectType="Drop" dropStyle="combo" dx="15" fmlaLink="_Output!$D$1311" fmlaRange="_Input!$C$13:$C$18" noThreeD="1" sel="3" val="0"/>
</file>

<file path=xl/ctrlProps/ctrlProp1579.xml><?xml version="1.0" encoding="utf-8"?>
<formControlPr xmlns="http://schemas.microsoft.com/office/spreadsheetml/2009/9/main" objectType="Drop" dropStyle="combo" dx="15" fmlaLink="_Output!$D$1306" fmlaRange="_Input!$C$13:$C$18" noThreeD="1" sel="3" val="0"/>
</file>

<file path=xl/ctrlProps/ctrlProp1580.xml><?xml version="1.0" encoding="utf-8"?>
<formControlPr xmlns="http://schemas.microsoft.com/office/spreadsheetml/2009/9/main" objectType="Drop" dropStyle="combo" dx="15" fmlaLink="_Output!$D$1310" fmlaRange="_Input!$C$13:$C$18" noThreeD="1" sel="3" val="0"/>
</file>

<file path=xl/ctrlProps/ctrlProp1581.xml><?xml version="1.0" encoding="utf-8"?>
<formControlPr xmlns="http://schemas.microsoft.com/office/spreadsheetml/2009/9/main" objectType="Drop" dropStyle="combo" dx="15" fmlaLink="_Output!$D$502" fmlaRange="_Input!$C$13:$C$17" noThreeD="1" sel="3" val="0"/>
</file>

<file path=xl/ctrlProps/ctrlProp1582.xml><?xml version="1.0" encoding="utf-8"?>
<formControlPr xmlns="http://schemas.microsoft.com/office/spreadsheetml/2009/9/main" objectType="Drop" dropStyle="combo" dx="15" fmlaLink="_Output!$E$502" fmlaRange="_Input!$C$27:$C$31" noThreeD="1" sel="3" val="0"/>
</file>

<file path=xl/ctrlProps/ctrlProp1583.xml><?xml version="1.0" encoding="utf-8"?>
<formControlPr xmlns="http://schemas.microsoft.com/office/spreadsheetml/2009/9/main" objectType="Drop" dropStyle="combo" dx="15" fmlaLink="_Output!$D$1358" fmlaRange="_Input!$C$13:$C$18" noThreeD="1" sel="3" val="0"/>
</file>

<file path=xl/ctrlProps/ctrlProp1584.xml><?xml version="1.0" encoding="utf-8"?>
<formControlPr xmlns="http://schemas.microsoft.com/office/spreadsheetml/2009/9/main" objectType="Drop" dropStyle="combo" dx="15" fmlaLink="_Output!$D$1356" fmlaRange="_Input!$C$13:$C$18" noThreeD="1" sel="3" val="0"/>
</file>

<file path=xl/ctrlProps/ctrlProp1585.xml><?xml version="1.0" encoding="utf-8"?>
<formControlPr xmlns="http://schemas.microsoft.com/office/spreadsheetml/2009/9/main" objectType="Drop" dropStyle="combo" dx="15" fmlaLink="_Output!$D$1353" fmlaRange="_Input!$C$13:$C$18" noThreeD="1" sel="4" val="0"/>
</file>

<file path=xl/ctrlProps/ctrlProp1586.xml><?xml version="1.0" encoding="utf-8"?>
<formControlPr xmlns="http://schemas.microsoft.com/office/spreadsheetml/2009/9/main" objectType="Drop" dropStyle="combo" dx="15" fmlaLink="_Output!$D$1348" fmlaRange="_Input!$C$13:$C$18" noThreeD="1" sel="4" val="0"/>
</file>

<file path=xl/ctrlProps/ctrlProp1587.xml><?xml version="1.0" encoding="utf-8"?>
<formControlPr xmlns="http://schemas.microsoft.com/office/spreadsheetml/2009/9/main" objectType="Drop" dropStyle="combo" dx="15" fmlaLink="_Output!$D$1347" fmlaRange="_Input!$C$13:$C$18" noThreeD="1" sel="3" val="0"/>
</file>

<file path=xl/ctrlProps/ctrlProp1588.xml><?xml version="1.0" encoding="utf-8"?>
<formControlPr xmlns="http://schemas.microsoft.com/office/spreadsheetml/2009/9/main" objectType="Drop" dropStyle="combo" dx="15" fmlaLink="_Output!$D$1345" fmlaRange="_Input!$C$13:$C$18" noThreeD="1" sel="4" val="0"/>
</file>

<file path=xl/ctrlProps/ctrlProp1589.xml><?xml version="1.0" encoding="utf-8"?>
<formControlPr xmlns="http://schemas.microsoft.com/office/spreadsheetml/2009/9/main" objectType="Drop" dropStyle="combo" dx="15" fmlaLink="_Output!$D$1343" fmlaRange="_Input!$C$13:$C$18" noThreeD="1" sel="3" val="0"/>
</file>

<file path=xl/ctrlProps/ctrlProp1590.xml><?xml version="1.0" encoding="utf-8"?>
<formControlPr xmlns="http://schemas.microsoft.com/office/spreadsheetml/2009/9/main" objectType="Drop" dropStyle="combo" dx="15" fmlaLink="_Output!$D$1344" fmlaRange="_Input!$C$13:$C$18" noThreeD="1" sel="4" val="0"/>
</file>

<file path=xl/ctrlProps/ctrlProp1591.xml><?xml version="1.0" encoding="utf-8"?>
<formControlPr xmlns="http://schemas.microsoft.com/office/spreadsheetml/2009/9/main" objectType="Drop" dropStyle="combo" dx="15" fmlaLink="_Output!$D$1342" fmlaRange="_Input!$C$13:$C$18" noThreeD="1" sel="4" val="0"/>
</file>

<file path=xl/ctrlProps/ctrlProp1592.xml><?xml version="1.0" encoding="utf-8"?>
<formControlPr xmlns="http://schemas.microsoft.com/office/spreadsheetml/2009/9/main" objectType="Drop" dropStyle="combo" dx="15" fmlaLink="_Output!$D$1334" fmlaRange="_Input!$C$13:$C$18" noThreeD="1" sel="3" val="0"/>
</file>

<file path=xl/ctrlProps/ctrlProp1593.xml><?xml version="1.0" encoding="utf-8"?>
<formControlPr xmlns="http://schemas.microsoft.com/office/spreadsheetml/2009/9/main" objectType="Drop" dropStyle="combo" dx="15" fmlaLink="_Output!$D$1328" fmlaRange="_Input!$C$13:$C$18" noThreeD="1" sel="4" val="0"/>
</file>

<file path=xl/ctrlProps/ctrlProp1594.xml><?xml version="1.0" encoding="utf-8"?>
<formControlPr xmlns="http://schemas.microsoft.com/office/spreadsheetml/2009/9/main" objectType="Drop" dropStyle="combo" dx="15" fmlaLink="_Output!$D$1319" fmlaRange="_Input!$C$13:$C$18" noThreeD="1" sel="4" val="0"/>
</file>

<file path=xl/ctrlProps/ctrlProp1595.xml><?xml version="1.0" encoding="utf-8"?>
<formControlPr xmlns="http://schemas.microsoft.com/office/spreadsheetml/2009/9/main" objectType="Drop" dropStyle="combo" dx="15" fmlaLink="_Output!$D$1319" fmlaRange="_Input!$C$13:$C$18" noThreeD="1" sel="4" val="0"/>
</file>

<file path=xl/ctrlProps/ctrlProp1596.xml><?xml version="1.0" encoding="utf-8"?>
<formControlPr xmlns="http://schemas.microsoft.com/office/spreadsheetml/2009/9/main" objectType="Drop" dropStyle="combo" dx="15" fmlaLink="_Output!$D$1314" fmlaRange="_Input!$C$13:$C$18" noThreeD="1" sel="4" val="0"/>
</file>

<file path=xl/ctrlProps/ctrlProp1597.xml><?xml version="1.0" encoding="utf-8"?>
<formControlPr xmlns="http://schemas.microsoft.com/office/spreadsheetml/2009/9/main" objectType="Drop" dropStyle="combo" dx="15" fmlaLink="_Output!$D$1310" fmlaRange="_Input!$C$13:$C$18" noThreeD="1" sel="3" val="0"/>
</file>

<file path=xl/ctrlProps/ctrlProp1598.xml><?xml version="1.0" encoding="utf-8"?>
<formControlPr xmlns="http://schemas.microsoft.com/office/spreadsheetml/2009/9/main" objectType="Drop" dropStyle="combo" dx="15" fmlaLink="_Output!$D$1305" fmlaRange="_Input!$C$13:$C$18" noThreeD="1" sel="4" val="0"/>
</file>

<file path=xl/ctrlProps/ctrlProp1599.xml><?xml version="1.0" encoding="utf-8"?>
<formControlPr xmlns="http://schemas.microsoft.com/office/spreadsheetml/2009/9/main" objectType="Drop" dropStyle="combo" dx="15" fmlaLink="_Output!$D$1308" fmlaRange="_Input!$C$13:$C$18" noThreeD="1" sel="4" val="0"/>
</file>

<file path=xl/ctrlProps/ctrlProp1600.xml><?xml version="1.0" encoding="utf-8"?>
<formControlPr xmlns="http://schemas.microsoft.com/office/spreadsheetml/2009/9/main" objectType="Drop" dropStyle="combo" dx="15" fmlaLink="_Output!$D$1307" fmlaRange="_Input!$C$13:$C$18" noThreeD="1" sel="4" val="0"/>
</file>

<file path=xl/ctrlProps/ctrlProp1601.xml><?xml version="1.0" encoding="utf-8"?>
<formControlPr xmlns="http://schemas.microsoft.com/office/spreadsheetml/2009/9/main" objectType="Drop" dropStyle="combo" dx="15" fmlaLink="_Output!$D$1305" fmlaRange="_Input!$C$13:$C$18" noThreeD="1" sel="4" val="0"/>
</file>

<file path=xl/ctrlProps/ctrlProp1602.xml><?xml version="1.0" encoding="utf-8"?>
<formControlPr xmlns="http://schemas.microsoft.com/office/spreadsheetml/2009/9/main" objectType="Drop" dropStyle="combo" dx="15" fmlaLink="_Output!$D$505" fmlaRange="_Input!$C$13:$C$17" noThreeD="1" sel="4" val="0"/>
</file>

<file path=xl/ctrlProps/ctrlProp1603.xml><?xml version="1.0" encoding="utf-8"?>
<formControlPr xmlns="http://schemas.microsoft.com/office/spreadsheetml/2009/9/main" objectType="Drop" dropStyle="combo" dx="15" fmlaLink="_Output!$E$505" fmlaRange="_Input!$C$27:$C$31" noThreeD="1" sel="4" val="0"/>
</file>

<file path=xl/ctrlProps/ctrlProp1604.xml><?xml version="1.0" encoding="utf-8"?>
<formControlPr xmlns="http://schemas.microsoft.com/office/spreadsheetml/2009/9/main" objectType="Drop" dropStyle="combo" dx="15" fmlaLink="_Output!$D$1358" fmlaRange="_Input!$C$13:$C$18" noThreeD="1" sel="3" val="0"/>
</file>

<file path=xl/ctrlProps/ctrlProp1605.xml><?xml version="1.0" encoding="utf-8"?>
<formControlPr xmlns="http://schemas.microsoft.com/office/spreadsheetml/2009/9/main" objectType="Drop" dropStyle="combo" dx="15" fmlaLink="_Output!$D$1356" fmlaRange="_Input!$C$13:$C$18" noThreeD="1" sel="3" val="0"/>
</file>

<file path=xl/ctrlProps/ctrlProp1606.xml><?xml version="1.0" encoding="utf-8"?>
<formControlPr xmlns="http://schemas.microsoft.com/office/spreadsheetml/2009/9/main" objectType="Drop" dropStyle="combo" dx="15" fmlaLink="_Output!$D$1353" fmlaRange="_Input!$C$13:$C$18" noThreeD="1" sel="4" val="0"/>
</file>

<file path=xl/ctrlProps/ctrlProp1607.xml><?xml version="1.0" encoding="utf-8"?>
<formControlPr xmlns="http://schemas.microsoft.com/office/spreadsheetml/2009/9/main" objectType="Drop" dropStyle="combo" dx="15" fmlaLink="_Output!$D$1348" fmlaRange="_Input!$C$13:$C$18" noThreeD="1" sel="4" val="0"/>
</file>

<file path=xl/ctrlProps/ctrlProp1608.xml><?xml version="1.0" encoding="utf-8"?>
<formControlPr xmlns="http://schemas.microsoft.com/office/spreadsheetml/2009/9/main" objectType="Drop" dropStyle="combo" dx="15" fmlaLink="_Output!$D$1347" fmlaRange="_Input!$C$13:$C$18" noThreeD="1" sel="3" val="0"/>
</file>

<file path=xl/ctrlProps/ctrlProp1609.xml><?xml version="1.0" encoding="utf-8"?>
<formControlPr xmlns="http://schemas.microsoft.com/office/spreadsheetml/2009/9/main" objectType="Drop" dropStyle="combo" dx="15" fmlaLink="_Output!$D$1345" fmlaRange="_Input!$C$13:$C$18" noThreeD="1" sel="4" val="0"/>
</file>

<file path=xl/ctrlProps/ctrlProp1610.xml><?xml version="1.0" encoding="utf-8"?>
<formControlPr xmlns="http://schemas.microsoft.com/office/spreadsheetml/2009/9/main" objectType="Drop" dropStyle="combo" dx="15" fmlaLink="_Output!$D$1343" fmlaRange="_Input!$C$13:$C$18" noThreeD="1" sel="3" val="0"/>
</file>

<file path=xl/ctrlProps/ctrlProp1611.xml><?xml version="1.0" encoding="utf-8"?>
<formControlPr xmlns="http://schemas.microsoft.com/office/spreadsheetml/2009/9/main" objectType="Drop" dropStyle="combo" dx="15" fmlaLink="_Output!$D$1344" fmlaRange="_Input!$C$13:$C$18" noThreeD="1" sel="4" val="0"/>
</file>

<file path=xl/ctrlProps/ctrlProp1612.xml><?xml version="1.0" encoding="utf-8"?>
<formControlPr xmlns="http://schemas.microsoft.com/office/spreadsheetml/2009/9/main" objectType="Drop" dropStyle="combo" dx="15" fmlaLink="_Output!$D$1342" fmlaRange="_Input!$C$13:$C$18" noThreeD="1" sel="4" val="0"/>
</file>

<file path=xl/ctrlProps/ctrlProp1613.xml><?xml version="1.0" encoding="utf-8"?>
<formControlPr xmlns="http://schemas.microsoft.com/office/spreadsheetml/2009/9/main" objectType="Drop" dropStyle="combo" dx="15" fmlaLink="_Output!$D$1334" fmlaRange="_Input!$C$13:$C$18" noThreeD="1" sel="3" val="0"/>
</file>

<file path=xl/ctrlProps/ctrlProp1614.xml><?xml version="1.0" encoding="utf-8"?>
<formControlPr xmlns="http://schemas.microsoft.com/office/spreadsheetml/2009/9/main" objectType="Drop" dropStyle="combo" dx="15" fmlaLink="_Output!$D$1328" fmlaRange="_Input!$C$13:$C$18" noThreeD="1" sel="4" val="0"/>
</file>

<file path=xl/ctrlProps/ctrlProp1615.xml><?xml version="1.0" encoding="utf-8"?>
<formControlPr xmlns="http://schemas.microsoft.com/office/spreadsheetml/2009/9/main" objectType="Drop" dropStyle="combo" dx="15" fmlaLink="_Output!$D$1319" fmlaRange="_Input!$C$13:$C$18" noThreeD="1" sel="4" val="0"/>
</file>

<file path=xl/ctrlProps/ctrlProp1616.xml><?xml version="1.0" encoding="utf-8"?>
<formControlPr xmlns="http://schemas.microsoft.com/office/spreadsheetml/2009/9/main" objectType="Drop" dropStyle="combo" dx="15" fmlaLink="_Output!$D$1319" fmlaRange="_Input!$C$13:$C$18" noThreeD="1" sel="4" val="0"/>
</file>

<file path=xl/ctrlProps/ctrlProp1617.xml><?xml version="1.0" encoding="utf-8"?>
<formControlPr xmlns="http://schemas.microsoft.com/office/spreadsheetml/2009/9/main" objectType="Drop" dropStyle="combo" dx="15" fmlaLink="_Output!$D$1314" fmlaRange="_Input!$C$13:$C$18" noThreeD="1" sel="4" val="0"/>
</file>

<file path=xl/ctrlProps/ctrlProp1618.xml><?xml version="1.0" encoding="utf-8"?>
<formControlPr xmlns="http://schemas.microsoft.com/office/spreadsheetml/2009/9/main" objectType="Drop" dropStyle="combo" dx="15" fmlaLink="_Output!$D$1310" fmlaRange="_Input!$C$13:$C$18" noThreeD="1" sel="3" val="0"/>
</file>

<file path=xl/ctrlProps/ctrlProp1619.xml><?xml version="1.0" encoding="utf-8"?>
<formControlPr xmlns="http://schemas.microsoft.com/office/spreadsheetml/2009/9/main" objectType="Drop" dropStyle="combo" dx="15" fmlaLink="_Output!$D$1305" fmlaRange="_Input!$C$13:$C$18" noThreeD="1" sel="4" val="0"/>
</file>

<file path=xl/ctrlProps/ctrlProp1620.xml><?xml version="1.0" encoding="utf-8"?>
<formControlPr xmlns="http://schemas.microsoft.com/office/spreadsheetml/2009/9/main" objectType="Drop" dropStyle="combo" dx="15" fmlaLink="_Output!$D$1308" fmlaRange="_Input!$C$13:$C$18" noThreeD="1" sel="4" val="0"/>
</file>

<file path=xl/ctrlProps/ctrlProp1621.xml><?xml version="1.0" encoding="utf-8"?>
<formControlPr xmlns="http://schemas.microsoft.com/office/spreadsheetml/2009/9/main" objectType="Drop" dropStyle="combo" dx="15" fmlaLink="_Output!$D$1307" fmlaRange="_Input!$C$13:$C$18" noThreeD="1" sel="4" val="0"/>
</file>

<file path=xl/ctrlProps/ctrlProp1622.xml><?xml version="1.0" encoding="utf-8"?>
<formControlPr xmlns="http://schemas.microsoft.com/office/spreadsheetml/2009/9/main" objectType="Drop" dropStyle="combo" dx="15" fmlaLink="_Output!$D$1305" fmlaRange="_Input!$C$13:$C$18" noThreeD="1" sel="4" val="0"/>
</file>

<file path=xl/ctrlProps/ctrlProp1623.xml><?xml version="1.0" encoding="utf-8"?>
<formControlPr xmlns="http://schemas.microsoft.com/office/spreadsheetml/2009/9/main" objectType="Drop" dropStyle="combo" dx="15" fmlaLink="_Output!$D$505" fmlaRange="_Input!$C$13:$C$17" noThreeD="1" sel="4" val="0"/>
</file>

<file path=xl/ctrlProps/ctrlProp1624.xml><?xml version="1.0" encoding="utf-8"?>
<formControlPr xmlns="http://schemas.microsoft.com/office/spreadsheetml/2009/9/main" objectType="Drop" dropStyle="combo" dx="15" fmlaLink="_Output!$E$505" fmlaRange="_Input!$C$27:$C$31" noThreeD="1" sel="4" val="0"/>
</file>

<file path=xl/ctrlProps/ctrlProp1625.xml><?xml version="1.0" encoding="utf-8"?>
<formControlPr xmlns="http://schemas.microsoft.com/office/spreadsheetml/2009/9/main" objectType="Drop" dropStyle="combo" dx="15" fmlaLink="_Output!$D$1359" fmlaRange="_Input!$C$13:$C$18" noThreeD="1" sel="4" val="0"/>
</file>

<file path=xl/ctrlProps/ctrlProp1626.xml><?xml version="1.0" encoding="utf-8"?>
<formControlPr xmlns="http://schemas.microsoft.com/office/spreadsheetml/2009/9/main" objectType="Drop" dropStyle="combo" dx="15" fmlaLink="_Output!$D$1357" fmlaRange="_Input!$C$13:$C$18" noThreeD="1" sel="3" val="0"/>
</file>

<file path=xl/ctrlProps/ctrlProp1627.xml><?xml version="1.0" encoding="utf-8"?>
<formControlPr xmlns="http://schemas.microsoft.com/office/spreadsheetml/2009/9/main" objectType="Drop" dropStyle="combo" dx="15" fmlaLink="_Output!$D$1355" fmlaRange="_Input!$C$13:$C$18" noThreeD="1" sel="4" val="0"/>
</file>

<file path=xl/ctrlProps/ctrlProp1628.xml><?xml version="1.0" encoding="utf-8"?>
<formControlPr xmlns="http://schemas.microsoft.com/office/spreadsheetml/2009/9/main" objectType="Drop" dropStyle="combo" dx="15" fmlaLink="_Output!$D$1348" fmlaRange="_Input!$C$13:$C$18" noThreeD="1" sel="4" val="0"/>
</file>

<file path=xl/ctrlProps/ctrlProp1629.xml><?xml version="1.0" encoding="utf-8"?>
<formControlPr xmlns="http://schemas.microsoft.com/office/spreadsheetml/2009/9/main" objectType="Drop" dropStyle="combo" dx="15" fmlaLink="_Output!$D$1347" fmlaRange="_Input!$C$13:$C$18" noThreeD="1" sel="3" val="0"/>
</file>

<file path=xl/ctrlProps/ctrlProp1630.xml><?xml version="1.0" encoding="utf-8"?>
<formControlPr xmlns="http://schemas.microsoft.com/office/spreadsheetml/2009/9/main" objectType="Drop" dropStyle="combo" dx="15" fmlaLink="_Output!$D$1345" fmlaRange="_Input!$C$13:$C$18" noThreeD="1" sel="4" val="0"/>
</file>

<file path=xl/ctrlProps/ctrlProp1631.xml><?xml version="1.0" encoding="utf-8"?>
<formControlPr xmlns="http://schemas.microsoft.com/office/spreadsheetml/2009/9/main" objectType="Drop" dropStyle="combo" dx="15" fmlaLink="_Output!$D$1343" fmlaRange="_Input!$C$13:$C$18" noThreeD="1" sel="3" val="0"/>
</file>

<file path=xl/ctrlProps/ctrlProp1632.xml><?xml version="1.0" encoding="utf-8"?>
<formControlPr xmlns="http://schemas.microsoft.com/office/spreadsheetml/2009/9/main" objectType="Drop" dropStyle="combo" dx="15" fmlaLink="_Output!$D$1344" fmlaRange="_Input!$C$13:$C$18" noThreeD="1" sel="4" val="0"/>
</file>

<file path=xl/ctrlProps/ctrlProp1633.xml><?xml version="1.0" encoding="utf-8"?>
<formControlPr xmlns="http://schemas.microsoft.com/office/spreadsheetml/2009/9/main" objectType="Drop" dropStyle="combo" dx="15" fmlaLink="_Output!$D$1342" fmlaRange="_Input!$C$13:$C$18" noThreeD="1" sel="4" val="0"/>
</file>

<file path=xl/ctrlProps/ctrlProp1634.xml><?xml version="1.0" encoding="utf-8"?>
<formControlPr xmlns="http://schemas.microsoft.com/office/spreadsheetml/2009/9/main" objectType="Drop" dropStyle="combo" dx="15" fmlaLink="_Output!$D$1334" fmlaRange="_Input!$C$13:$C$18" noThreeD="1" sel="3" val="0"/>
</file>

<file path=xl/ctrlProps/ctrlProp1635.xml><?xml version="1.0" encoding="utf-8"?>
<formControlPr xmlns="http://schemas.microsoft.com/office/spreadsheetml/2009/9/main" objectType="Drop" dropStyle="combo" dx="15" fmlaLink="_Output!$D$1328" fmlaRange="_Input!$C$13:$C$18" noThreeD="1" sel="4" val="0"/>
</file>

<file path=xl/ctrlProps/ctrlProp1636.xml><?xml version="1.0" encoding="utf-8"?>
<formControlPr xmlns="http://schemas.microsoft.com/office/spreadsheetml/2009/9/main" objectType="Drop" dropStyle="combo" dx="15" fmlaLink="_Output!$D$1319" fmlaRange="_Input!$C$13:$C$18" noThreeD="1" sel="4" val="0"/>
</file>

<file path=xl/ctrlProps/ctrlProp1637.xml><?xml version="1.0" encoding="utf-8"?>
<formControlPr xmlns="http://schemas.microsoft.com/office/spreadsheetml/2009/9/main" objectType="Drop" dropStyle="combo" dx="15" fmlaLink="_Output!$D$1319" fmlaRange="_Input!$C$13:$C$18" noThreeD="1" sel="4" val="0"/>
</file>

<file path=xl/ctrlProps/ctrlProp1638.xml><?xml version="1.0" encoding="utf-8"?>
<formControlPr xmlns="http://schemas.microsoft.com/office/spreadsheetml/2009/9/main" objectType="Drop" dropStyle="combo" dx="15" fmlaLink="_Output!$D$1314" fmlaRange="_Input!$C$13:$C$18" noThreeD="1" sel="4" val="0"/>
</file>

<file path=xl/ctrlProps/ctrlProp1639.xml><?xml version="1.0" encoding="utf-8"?>
<formControlPr xmlns="http://schemas.microsoft.com/office/spreadsheetml/2009/9/main" objectType="Drop" dropStyle="combo" dx="15" fmlaLink="_Output!$D$1310" fmlaRange="_Input!$C$13:$C$18" noThreeD="1" sel="3" val="0"/>
</file>

<file path=xl/ctrlProps/ctrlProp1640.xml><?xml version="1.0" encoding="utf-8"?>
<formControlPr xmlns="http://schemas.microsoft.com/office/spreadsheetml/2009/9/main" objectType="Drop" dropStyle="combo" dx="15" fmlaLink="_Output!$D$1305" fmlaRange="_Input!$C$13:$C$18" noThreeD="1" sel="4" val="0"/>
</file>

<file path=xl/ctrlProps/ctrlProp1641.xml><?xml version="1.0" encoding="utf-8"?>
<formControlPr xmlns="http://schemas.microsoft.com/office/spreadsheetml/2009/9/main" objectType="Drop" dropStyle="combo" dx="15" fmlaLink="_Output!$D$1308" fmlaRange="_Input!$C$13:$C$18" noThreeD="1" sel="4" val="0"/>
</file>

<file path=xl/ctrlProps/ctrlProp1642.xml><?xml version="1.0" encoding="utf-8"?>
<formControlPr xmlns="http://schemas.microsoft.com/office/spreadsheetml/2009/9/main" objectType="Drop" dropStyle="combo" dx="15" fmlaLink="_Output!$D$1307" fmlaRange="_Input!$C$13:$C$18" noThreeD="1" sel="4" val="0"/>
</file>

<file path=xl/ctrlProps/ctrlProp1643.xml><?xml version="1.0" encoding="utf-8"?>
<formControlPr xmlns="http://schemas.microsoft.com/office/spreadsheetml/2009/9/main" objectType="Drop" dropStyle="combo" dx="15" fmlaLink="_Output!$D$1305" fmlaRange="_Input!$C$13:$C$18" noThreeD="1" sel="4" val="0"/>
</file>

<file path=xl/ctrlProps/ctrlProp1644.xml><?xml version="1.0" encoding="utf-8"?>
<formControlPr xmlns="http://schemas.microsoft.com/office/spreadsheetml/2009/9/main" objectType="Drop" dropStyle="combo" dx="15" fmlaLink="_Output!$D$505" fmlaRange="_Input!$C$13:$C$17" noThreeD="1" sel="4" val="0"/>
</file>

<file path=xl/ctrlProps/ctrlProp1645.xml><?xml version="1.0" encoding="utf-8"?>
<formControlPr xmlns="http://schemas.microsoft.com/office/spreadsheetml/2009/9/main" objectType="Drop" dropStyle="combo" dx="15" fmlaLink="_Output!$E$505" fmlaRange="_Input!$C$27:$C$31" noThreeD="1" sel="4" val="0"/>
</file>

<file path=xl/ctrlProps/ctrlProp1646.xml><?xml version="1.0" encoding="utf-8"?>
<formControlPr xmlns="http://schemas.microsoft.com/office/spreadsheetml/2009/9/main" objectType="Drop" dropStyle="combo" dx="15" fmlaLink="_Output!$D$1349" fmlaRange="_Input!$C$13:$C$18" noThreeD="1" sel="3" val="0"/>
</file>

<file path=xl/ctrlProps/ctrlProp1647.xml><?xml version="1.0" encoding="utf-8"?>
<formControlPr xmlns="http://schemas.microsoft.com/office/spreadsheetml/2009/9/main" objectType="Drop" dropStyle="combo" dx="15" fmlaLink="_Output!$D$1350" fmlaRange="_Input!$C$13:$C$18" noThreeD="1" sel="4" val="0"/>
</file>

<file path=xl/ctrlProps/ctrlProp1648.xml><?xml version="1.0" encoding="utf-8"?>
<formControlPr xmlns="http://schemas.microsoft.com/office/spreadsheetml/2009/9/main" objectType="Drop" dropStyle="combo" dx="15" fmlaLink="_Output!$D$1351" fmlaRange="_Input!$C$13:$C$18" noThreeD="1" sel="3" val="0"/>
</file>

<file path=xl/ctrlProps/ctrlProp1649.xml><?xml version="1.0" encoding="utf-8"?>
<formControlPr xmlns="http://schemas.microsoft.com/office/spreadsheetml/2009/9/main" objectType="Drop" dropStyle="combo" dx="15" fmlaLink="_Output!$D$1352" fmlaRange="_Input!$C$13:$C$18" noThreeD="1" sel="3" val="0"/>
</file>

<file path=xl/ctrlProps/ctrlProp1650.xml><?xml version="1.0" encoding="utf-8"?>
<formControlPr xmlns="http://schemas.microsoft.com/office/spreadsheetml/2009/9/main" objectType="Drop" dropStyle="combo" dx="15" fmlaLink="_Output!$D$1344" fmlaRange="_Input!$C$13:$C$18" noThreeD="1" sel="4" val="0"/>
</file>

<file path=xl/ctrlProps/ctrlProp1651.xml><?xml version="1.0" encoding="utf-8"?>
<formControlPr xmlns="http://schemas.microsoft.com/office/spreadsheetml/2009/9/main" objectType="Drop" dropStyle="combo" dx="15" fmlaLink="_Output!$D$1336" fmlaRange="_Input!$C$13:$C$18" noThreeD="1" sel="3" val="0"/>
</file>

<file path=xl/ctrlProps/ctrlProp1652.xml><?xml version="1.0" encoding="utf-8"?>
<formControlPr xmlns="http://schemas.microsoft.com/office/spreadsheetml/2009/9/main" objectType="Drop" dropStyle="combo" dx="15" fmlaLink="_Output!$D$1318" fmlaRange="_Input!$C$13:$C$18" noThreeD="1" sel="4" val="0"/>
</file>

<file path=xl/ctrlProps/ctrlProp1653.xml><?xml version="1.0" encoding="utf-8"?>
<formControlPr xmlns="http://schemas.microsoft.com/office/spreadsheetml/2009/9/main" objectType="Drop" dropStyle="combo" dx="15" fmlaLink="_Output!$D$1315" fmlaRange="_Input!$C$13:$C$18" noThreeD="1" sel="4" val="0"/>
</file>

<file path=xl/ctrlProps/ctrlProp1654.xml><?xml version="1.0" encoding="utf-8"?>
<formControlPr xmlns="http://schemas.microsoft.com/office/spreadsheetml/2009/9/main" objectType="Drop" dropStyle="combo" dx="15" fmlaLink="_Output!$D$1311" fmlaRange="_Input!$C$13:$C$18" noThreeD="1" sel="3" val="0"/>
</file>

<file path=xl/ctrlProps/ctrlProp1655.xml><?xml version="1.0" encoding="utf-8"?>
<formControlPr xmlns="http://schemas.microsoft.com/office/spreadsheetml/2009/9/main" objectType="Drop" dropStyle="combo" dx="15" fmlaLink="_Output!$D$1306" fmlaRange="_Input!$C$13:$C$18" noThreeD="1" sel="3" val="0"/>
</file>

<file path=xl/ctrlProps/ctrlProp1656.xml><?xml version="1.0" encoding="utf-8"?>
<formControlPr xmlns="http://schemas.microsoft.com/office/spreadsheetml/2009/9/main" objectType="Drop" dropStyle="combo" dx="15" fmlaLink="_Output!$D$1310" fmlaRange="_Input!$C$13:$C$18" noThreeD="1" sel="3" val="0"/>
</file>

<file path=xl/ctrlProps/ctrlProp1657.xml><?xml version="1.0" encoding="utf-8"?>
<formControlPr xmlns="http://schemas.microsoft.com/office/spreadsheetml/2009/9/main" objectType="Drop" dropStyle="combo" dx="15" fmlaLink="_Output!$D$502" fmlaRange="_Input!$C$13:$C$17" noThreeD="1" sel="3" val="0"/>
</file>

<file path=xl/ctrlProps/ctrlProp1658.xml><?xml version="1.0" encoding="utf-8"?>
<formControlPr xmlns="http://schemas.microsoft.com/office/spreadsheetml/2009/9/main" objectType="Drop" dropStyle="combo" dx="15" fmlaLink="_Output!$E$502" fmlaRange="_Input!$C$27:$C$31" noThreeD="1" sel="3" val="0"/>
</file>

<file path=xl/ctrlProps/ctrlProp1659.xml><?xml version="1.0" encoding="utf-8"?>
<formControlPr xmlns="http://schemas.microsoft.com/office/spreadsheetml/2009/9/main" objectType="Drop" dropStyle="combo" dx="15" fmlaLink="_Output!$D$1359" fmlaRange="_Input!$C$13:$C$18" noThreeD="1" sel="4" val="0"/>
</file>

<file path=xl/ctrlProps/ctrlProp1660.xml><?xml version="1.0" encoding="utf-8"?>
<formControlPr xmlns="http://schemas.microsoft.com/office/spreadsheetml/2009/9/main" objectType="Drop" dropStyle="combo" dx="15" fmlaLink="_Output!$D$1357" fmlaRange="_Input!$C$13:$C$18" noThreeD="1" sel="3" val="0"/>
</file>

<file path=xl/ctrlProps/ctrlProp1661.xml><?xml version="1.0" encoding="utf-8"?>
<formControlPr xmlns="http://schemas.microsoft.com/office/spreadsheetml/2009/9/main" objectType="Drop" dropStyle="combo" dx="15" fmlaLink="_Output!$D$1355" fmlaRange="_Input!$C$13:$C$18" noThreeD="1" sel="4" val="0"/>
</file>

<file path=xl/ctrlProps/ctrlProp1662.xml><?xml version="1.0" encoding="utf-8"?>
<formControlPr xmlns="http://schemas.microsoft.com/office/spreadsheetml/2009/9/main" objectType="Drop" dropStyle="combo" dx="15" fmlaLink="_Output!$D$1348" fmlaRange="_Input!$C$13:$C$18" noThreeD="1" sel="4" val="0"/>
</file>

<file path=xl/ctrlProps/ctrlProp1663.xml><?xml version="1.0" encoding="utf-8"?>
<formControlPr xmlns="http://schemas.microsoft.com/office/spreadsheetml/2009/9/main" objectType="Drop" dropStyle="combo" dx="15" fmlaLink="_Output!$D$1347" fmlaRange="_Input!$C$13:$C$18" noThreeD="1" sel="3" val="0"/>
</file>

<file path=xl/ctrlProps/ctrlProp1664.xml><?xml version="1.0" encoding="utf-8"?>
<formControlPr xmlns="http://schemas.microsoft.com/office/spreadsheetml/2009/9/main" objectType="Drop" dropStyle="combo" dx="15" fmlaLink="_Output!$D$1345" fmlaRange="_Input!$C$13:$C$18" noThreeD="1" sel="4" val="0"/>
</file>

<file path=xl/ctrlProps/ctrlProp1665.xml><?xml version="1.0" encoding="utf-8"?>
<formControlPr xmlns="http://schemas.microsoft.com/office/spreadsheetml/2009/9/main" objectType="Drop" dropStyle="combo" dx="15" fmlaLink="_Output!$D$1343" fmlaRange="_Input!$C$13:$C$18" noThreeD="1" sel="3" val="0"/>
</file>

<file path=xl/ctrlProps/ctrlProp1666.xml><?xml version="1.0" encoding="utf-8"?>
<formControlPr xmlns="http://schemas.microsoft.com/office/spreadsheetml/2009/9/main" objectType="Drop" dropStyle="combo" dx="15" fmlaLink="_Output!$D$1344" fmlaRange="_Input!$C$13:$C$18" noThreeD="1" sel="4" val="0"/>
</file>

<file path=xl/ctrlProps/ctrlProp1667.xml><?xml version="1.0" encoding="utf-8"?>
<formControlPr xmlns="http://schemas.microsoft.com/office/spreadsheetml/2009/9/main" objectType="Drop" dropStyle="combo" dx="15" fmlaLink="_Output!$D$1342" fmlaRange="_Input!$C$13:$C$18" noThreeD="1" sel="4" val="0"/>
</file>

<file path=xl/ctrlProps/ctrlProp1668.xml><?xml version="1.0" encoding="utf-8"?>
<formControlPr xmlns="http://schemas.microsoft.com/office/spreadsheetml/2009/9/main" objectType="Drop" dropStyle="combo" dx="15" fmlaLink="_Output!$D$1334" fmlaRange="_Input!$C$13:$C$18" noThreeD="1" sel="3" val="0"/>
</file>

<file path=xl/ctrlProps/ctrlProp1669.xml><?xml version="1.0" encoding="utf-8"?>
<formControlPr xmlns="http://schemas.microsoft.com/office/spreadsheetml/2009/9/main" objectType="Drop" dropStyle="combo" dx="15" fmlaLink="_Output!$D$1328" fmlaRange="_Input!$C$13:$C$18" noThreeD="1" sel="4" val="0"/>
</file>

<file path=xl/ctrlProps/ctrlProp1670.xml><?xml version="1.0" encoding="utf-8"?>
<formControlPr xmlns="http://schemas.microsoft.com/office/spreadsheetml/2009/9/main" objectType="Drop" dropStyle="combo" dx="15" fmlaLink="_Output!$D$1319" fmlaRange="_Input!$C$13:$C$18" noThreeD="1" sel="4" val="0"/>
</file>

<file path=xl/ctrlProps/ctrlProp1671.xml><?xml version="1.0" encoding="utf-8"?>
<formControlPr xmlns="http://schemas.microsoft.com/office/spreadsheetml/2009/9/main" objectType="Drop" dropStyle="combo" dx="15" fmlaLink="_Output!$D$1319" fmlaRange="_Input!$C$13:$C$18" noThreeD="1" sel="4" val="0"/>
</file>

<file path=xl/ctrlProps/ctrlProp1672.xml><?xml version="1.0" encoding="utf-8"?>
<formControlPr xmlns="http://schemas.microsoft.com/office/spreadsheetml/2009/9/main" objectType="Drop" dropStyle="combo" dx="15" fmlaLink="_Output!$D$1314" fmlaRange="_Input!$C$13:$C$18" noThreeD="1" sel="4" val="0"/>
</file>

<file path=xl/ctrlProps/ctrlProp1673.xml><?xml version="1.0" encoding="utf-8"?>
<formControlPr xmlns="http://schemas.microsoft.com/office/spreadsheetml/2009/9/main" objectType="Drop" dropStyle="combo" dx="15" fmlaLink="_Output!$D$1310" fmlaRange="_Input!$C$13:$C$18" noThreeD="1" sel="3" val="0"/>
</file>

<file path=xl/ctrlProps/ctrlProp1674.xml><?xml version="1.0" encoding="utf-8"?>
<formControlPr xmlns="http://schemas.microsoft.com/office/spreadsheetml/2009/9/main" objectType="Drop" dropStyle="combo" dx="15" fmlaLink="_Output!$D$1305" fmlaRange="_Input!$C$13:$C$18" noThreeD="1" sel="4" val="0"/>
</file>

<file path=xl/ctrlProps/ctrlProp1675.xml><?xml version="1.0" encoding="utf-8"?>
<formControlPr xmlns="http://schemas.microsoft.com/office/spreadsheetml/2009/9/main" objectType="Drop" dropStyle="combo" dx="15" fmlaLink="_Output!$D$1308" fmlaRange="_Input!$C$13:$C$18" noThreeD="1" sel="4" val="0"/>
</file>

<file path=xl/ctrlProps/ctrlProp1676.xml><?xml version="1.0" encoding="utf-8"?>
<formControlPr xmlns="http://schemas.microsoft.com/office/spreadsheetml/2009/9/main" objectType="Drop" dropStyle="combo" dx="15" fmlaLink="_Output!$D$1307" fmlaRange="_Input!$C$13:$C$18" noThreeD="1" sel="4" val="0"/>
</file>

<file path=xl/ctrlProps/ctrlProp1677.xml><?xml version="1.0" encoding="utf-8"?>
<formControlPr xmlns="http://schemas.microsoft.com/office/spreadsheetml/2009/9/main" objectType="Drop" dropStyle="combo" dx="15" fmlaLink="_Output!$D$1305" fmlaRange="_Input!$C$13:$C$18" noThreeD="1" sel="4" val="0"/>
</file>

<file path=xl/ctrlProps/ctrlProp1678.xml><?xml version="1.0" encoding="utf-8"?>
<formControlPr xmlns="http://schemas.microsoft.com/office/spreadsheetml/2009/9/main" objectType="Drop" dropStyle="combo" dx="15" fmlaLink="_Output!$D$505" fmlaRange="_Input!$C$13:$C$17" noThreeD="1" sel="4" val="0"/>
</file>

<file path=xl/ctrlProps/ctrlProp1679.xml><?xml version="1.0" encoding="utf-8"?>
<formControlPr xmlns="http://schemas.microsoft.com/office/spreadsheetml/2009/9/main" objectType="Drop" dropStyle="combo" dx="15" fmlaLink="_Output!$E$505" fmlaRange="_Input!$C$27:$C$31" noThreeD="1" sel="4" val="0"/>
</file>

<file path=xl/ctrlProps/ctrlProp1680.xml><?xml version="1.0" encoding="utf-8"?>
<formControlPr xmlns="http://schemas.microsoft.com/office/spreadsheetml/2009/9/main" objectType="Drop" dropStyle="combo" dx="15" fmlaLink="_Output!$D$1349" fmlaRange="_Input!$C$13:$C$18" noThreeD="1" sel="3" val="0"/>
</file>

<file path=xl/ctrlProps/ctrlProp1681.xml><?xml version="1.0" encoding="utf-8"?>
<formControlPr xmlns="http://schemas.microsoft.com/office/spreadsheetml/2009/9/main" objectType="Drop" dropStyle="combo" dx="15" fmlaLink="_Output!$D$1350" fmlaRange="_Input!$C$13:$C$18" noThreeD="1" sel="4" val="0"/>
</file>

<file path=xl/ctrlProps/ctrlProp1682.xml><?xml version="1.0" encoding="utf-8"?>
<formControlPr xmlns="http://schemas.microsoft.com/office/spreadsheetml/2009/9/main" objectType="Drop" dropStyle="combo" dx="15" fmlaLink="_Output!$D$1351" fmlaRange="_Input!$C$13:$C$18" noThreeD="1" sel="3" val="0"/>
</file>

<file path=xl/ctrlProps/ctrlProp1683.xml><?xml version="1.0" encoding="utf-8"?>
<formControlPr xmlns="http://schemas.microsoft.com/office/spreadsheetml/2009/9/main" objectType="Drop" dropStyle="combo" dx="15" fmlaLink="_Output!$D$1352" fmlaRange="_Input!$C$13:$C$18" noThreeD="1" sel="3" val="0"/>
</file>

<file path=xl/ctrlProps/ctrlProp1684.xml><?xml version="1.0" encoding="utf-8"?>
<formControlPr xmlns="http://schemas.microsoft.com/office/spreadsheetml/2009/9/main" objectType="Drop" dropStyle="combo" dx="15" fmlaLink="_Output!$D$1344" fmlaRange="_Input!$C$13:$C$18" noThreeD="1" sel="4" val="0"/>
</file>

<file path=xl/ctrlProps/ctrlProp1685.xml><?xml version="1.0" encoding="utf-8"?>
<formControlPr xmlns="http://schemas.microsoft.com/office/spreadsheetml/2009/9/main" objectType="Drop" dropStyle="combo" dx="15" fmlaLink="_Output!$D$1336" fmlaRange="_Input!$C$13:$C$18" noThreeD="1" sel="3" val="0"/>
</file>

<file path=xl/ctrlProps/ctrlProp1686.xml><?xml version="1.0" encoding="utf-8"?>
<formControlPr xmlns="http://schemas.microsoft.com/office/spreadsheetml/2009/9/main" objectType="Drop" dropStyle="combo" dx="15" fmlaLink="_Output!$D$1318" fmlaRange="_Input!$C$13:$C$18" noThreeD="1" sel="4" val="0"/>
</file>

<file path=xl/ctrlProps/ctrlProp1687.xml><?xml version="1.0" encoding="utf-8"?>
<formControlPr xmlns="http://schemas.microsoft.com/office/spreadsheetml/2009/9/main" objectType="Drop" dropStyle="combo" dx="15" fmlaLink="_Output!$D$1315" fmlaRange="_Input!$C$13:$C$18" noThreeD="1" sel="4" val="0"/>
</file>

<file path=xl/ctrlProps/ctrlProp1688.xml><?xml version="1.0" encoding="utf-8"?>
<formControlPr xmlns="http://schemas.microsoft.com/office/spreadsheetml/2009/9/main" objectType="Drop" dropStyle="combo" dx="15" fmlaLink="_Output!$D$1311" fmlaRange="_Input!$C$13:$C$18" noThreeD="1" sel="3" val="0"/>
</file>

<file path=xl/ctrlProps/ctrlProp1689.xml><?xml version="1.0" encoding="utf-8"?>
<formControlPr xmlns="http://schemas.microsoft.com/office/spreadsheetml/2009/9/main" objectType="Drop" dropStyle="combo" dx="15" fmlaLink="_Output!$D$1306" fmlaRange="_Input!$C$13:$C$18" noThreeD="1" sel="3" val="0"/>
</file>

<file path=xl/ctrlProps/ctrlProp1690.xml><?xml version="1.0" encoding="utf-8"?>
<formControlPr xmlns="http://schemas.microsoft.com/office/spreadsheetml/2009/9/main" objectType="Drop" dropStyle="combo" dx="15" fmlaLink="_Output!$D$1310" fmlaRange="_Input!$C$13:$C$18" noThreeD="1" sel="3" val="0"/>
</file>

<file path=xl/ctrlProps/ctrlProp1691.xml><?xml version="1.0" encoding="utf-8"?>
<formControlPr xmlns="http://schemas.microsoft.com/office/spreadsheetml/2009/9/main" objectType="Drop" dropStyle="combo" dx="15" fmlaLink="_Output!$D$502" fmlaRange="_Input!$C$13:$C$17" noThreeD="1" sel="3" val="0"/>
</file>

<file path=xl/ctrlProps/ctrlProp1692.xml><?xml version="1.0" encoding="utf-8"?>
<formControlPr xmlns="http://schemas.microsoft.com/office/spreadsheetml/2009/9/main" objectType="Drop" dropStyle="combo" dx="15" fmlaLink="_Output!$E$502" fmlaRange="_Input!$C$27:$C$31" noThreeD="1" sel="3" val="0"/>
</file>

<file path=xl/ctrlProps/ctrlProp1693.xml><?xml version="1.0" encoding="utf-8"?>
<formControlPr xmlns="http://schemas.microsoft.com/office/spreadsheetml/2009/9/main" objectType="Drop" dropStyle="combo" dx="15" fmlaLink="_Output!$D$1359" fmlaRange="_Input!$C$13:$C$18" noThreeD="1" sel="4" val="0"/>
</file>

<file path=xl/ctrlProps/ctrlProp1694.xml><?xml version="1.0" encoding="utf-8"?>
<formControlPr xmlns="http://schemas.microsoft.com/office/spreadsheetml/2009/9/main" objectType="Drop" dropStyle="combo" dx="15" fmlaLink="_Output!$D$1357" fmlaRange="_Input!$C$13:$C$18" noThreeD="1" sel="3" val="0"/>
</file>

<file path=xl/ctrlProps/ctrlProp1695.xml><?xml version="1.0" encoding="utf-8"?>
<formControlPr xmlns="http://schemas.microsoft.com/office/spreadsheetml/2009/9/main" objectType="Drop" dropStyle="combo" dx="15" fmlaLink="_Output!$D$1355" fmlaRange="_Input!$C$13:$C$18" noThreeD="1" sel="4" val="0"/>
</file>

<file path=xl/ctrlProps/ctrlProp1696.xml><?xml version="1.0" encoding="utf-8"?>
<formControlPr xmlns="http://schemas.microsoft.com/office/spreadsheetml/2009/9/main" objectType="Drop" dropStyle="combo" dx="15" fmlaLink="_Output!$D$1348" fmlaRange="_Input!$C$13:$C$18" noThreeD="1" sel="4" val="0"/>
</file>

<file path=xl/ctrlProps/ctrlProp1697.xml><?xml version="1.0" encoding="utf-8"?>
<formControlPr xmlns="http://schemas.microsoft.com/office/spreadsheetml/2009/9/main" objectType="Drop" dropStyle="combo" dx="15" fmlaLink="_Output!$D$1347" fmlaRange="_Input!$C$13:$C$18" noThreeD="1" sel="3" val="0"/>
</file>

<file path=xl/ctrlProps/ctrlProp1698.xml><?xml version="1.0" encoding="utf-8"?>
<formControlPr xmlns="http://schemas.microsoft.com/office/spreadsheetml/2009/9/main" objectType="Drop" dropStyle="combo" dx="15" fmlaLink="_Output!$D$1345" fmlaRange="_Input!$C$13:$C$18" noThreeD="1" sel="4" val="0"/>
</file>

<file path=xl/ctrlProps/ctrlProp1699.xml><?xml version="1.0" encoding="utf-8"?>
<formControlPr xmlns="http://schemas.microsoft.com/office/spreadsheetml/2009/9/main" objectType="Drop" dropStyle="combo" dx="15" fmlaLink="_Output!$D$1343" fmlaRange="_Input!$C$13:$C$18" noThreeD="1" sel="3" val="0"/>
</file>

<file path=xl/ctrlProps/ctrlProp1700.xml><?xml version="1.0" encoding="utf-8"?>
<formControlPr xmlns="http://schemas.microsoft.com/office/spreadsheetml/2009/9/main" objectType="Drop" dropStyle="combo" dx="15" fmlaLink="_Output!$D$1344" fmlaRange="_Input!$C$13:$C$18" noThreeD="1" sel="4" val="0"/>
</file>

<file path=xl/ctrlProps/ctrlProp1701.xml><?xml version="1.0" encoding="utf-8"?>
<formControlPr xmlns="http://schemas.microsoft.com/office/spreadsheetml/2009/9/main" objectType="Drop" dropStyle="combo" dx="15" fmlaLink="_Output!$D$1342" fmlaRange="_Input!$C$13:$C$18" noThreeD="1" sel="4" val="0"/>
</file>

<file path=xl/ctrlProps/ctrlProp1702.xml><?xml version="1.0" encoding="utf-8"?>
<formControlPr xmlns="http://schemas.microsoft.com/office/spreadsheetml/2009/9/main" objectType="Drop" dropStyle="combo" dx="15" fmlaLink="_Output!$D$1334" fmlaRange="_Input!$C$13:$C$18" noThreeD="1" sel="3" val="0"/>
</file>

<file path=xl/ctrlProps/ctrlProp1703.xml><?xml version="1.0" encoding="utf-8"?>
<formControlPr xmlns="http://schemas.microsoft.com/office/spreadsheetml/2009/9/main" objectType="Drop" dropStyle="combo" dx="15" fmlaLink="_Output!$D$1328" fmlaRange="_Input!$C$13:$C$18" noThreeD="1" sel="4" val="0"/>
</file>

<file path=xl/ctrlProps/ctrlProp1704.xml><?xml version="1.0" encoding="utf-8"?>
<formControlPr xmlns="http://schemas.microsoft.com/office/spreadsheetml/2009/9/main" objectType="Drop" dropStyle="combo" dx="15" fmlaLink="_Output!$D$1319" fmlaRange="_Input!$C$13:$C$18" noThreeD="1" sel="4" val="0"/>
</file>

<file path=xl/ctrlProps/ctrlProp1705.xml><?xml version="1.0" encoding="utf-8"?>
<formControlPr xmlns="http://schemas.microsoft.com/office/spreadsheetml/2009/9/main" objectType="Drop" dropStyle="combo" dx="15" fmlaLink="_Output!$D$1319" fmlaRange="_Input!$C$13:$C$18" noThreeD="1" sel="4" val="0"/>
</file>

<file path=xl/ctrlProps/ctrlProp1706.xml><?xml version="1.0" encoding="utf-8"?>
<formControlPr xmlns="http://schemas.microsoft.com/office/spreadsheetml/2009/9/main" objectType="Drop" dropStyle="combo" dx="15" fmlaLink="_Output!$D$1314" fmlaRange="_Input!$C$13:$C$18" noThreeD="1" sel="4" val="0"/>
</file>

<file path=xl/ctrlProps/ctrlProp1707.xml><?xml version="1.0" encoding="utf-8"?>
<formControlPr xmlns="http://schemas.microsoft.com/office/spreadsheetml/2009/9/main" objectType="Drop" dropStyle="combo" dx="15" fmlaLink="_Output!$D$1310" fmlaRange="_Input!$C$13:$C$18" noThreeD="1" sel="3" val="0"/>
</file>

<file path=xl/ctrlProps/ctrlProp1708.xml><?xml version="1.0" encoding="utf-8"?>
<formControlPr xmlns="http://schemas.microsoft.com/office/spreadsheetml/2009/9/main" objectType="Drop" dropStyle="combo" dx="15" fmlaLink="_Output!$D$1305" fmlaRange="_Input!$C$13:$C$18" noThreeD="1" sel="4" val="0"/>
</file>

<file path=xl/ctrlProps/ctrlProp1709.xml><?xml version="1.0" encoding="utf-8"?>
<formControlPr xmlns="http://schemas.microsoft.com/office/spreadsheetml/2009/9/main" objectType="Drop" dropStyle="combo" dx="15" fmlaLink="_Output!$D$1308" fmlaRange="_Input!$C$13:$C$18" noThreeD="1" sel="4" val="0"/>
</file>

<file path=xl/ctrlProps/ctrlProp1710.xml><?xml version="1.0" encoding="utf-8"?>
<formControlPr xmlns="http://schemas.microsoft.com/office/spreadsheetml/2009/9/main" objectType="Drop" dropStyle="combo" dx="15" fmlaLink="_Output!$D$1307" fmlaRange="_Input!$C$13:$C$18" noThreeD="1" sel="4" val="0"/>
</file>

<file path=xl/ctrlProps/ctrlProp1711.xml><?xml version="1.0" encoding="utf-8"?>
<formControlPr xmlns="http://schemas.microsoft.com/office/spreadsheetml/2009/9/main" objectType="Drop" dropStyle="combo" dx="15" fmlaLink="_Output!$D$1305" fmlaRange="_Input!$C$13:$C$18" noThreeD="1" sel="4" val="0"/>
</file>

<file path=xl/ctrlProps/ctrlProp1712.xml><?xml version="1.0" encoding="utf-8"?>
<formControlPr xmlns="http://schemas.microsoft.com/office/spreadsheetml/2009/9/main" objectType="Drop" dropStyle="combo" dx="15" fmlaLink="_Output!$D$505" fmlaRange="_Input!$C$13:$C$17" noThreeD="1" sel="4" val="0"/>
</file>

<file path=xl/ctrlProps/ctrlProp1713.xml><?xml version="1.0" encoding="utf-8"?>
<formControlPr xmlns="http://schemas.microsoft.com/office/spreadsheetml/2009/9/main" objectType="Drop" dropStyle="combo" dx="15" fmlaLink="_Output!$E$505" fmlaRange="_Input!$C$27:$C$31" noThreeD="1" sel="4" val="0"/>
</file>

<file path=xl/ctrlProps/ctrlProp1714.xml><?xml version="1.0" encoding="utf-8"?>
<formControlPr xmlns="http://schemas.microsoft.com/office/spreadsheetml/2009/9/main" objectType="Drop" dropStyle="combo" dx="15" fmlaLink="_Output!$D$1349" fmlaRange="_Input!$C$13:$C$18" noThreeD="1" sel="3" val="0"/>
</file>

<file path=xl/ctrlProps/ctrlProp1715.xml><?xml version="1.0" encoding="utf-8"?>
<formControlPr xmlns="http://schemas.microsoft.com/office/spreadsheetml/2009/9/main" objectType="Drop" dropStyle="combo" dx="15" fmlaLink="_Output!$D$1350" fmlaRange="_Input!$C$13:$C$18" noThreeD="1" sel="4" val="0"/>
</file>

<file path=xl/ctrlProps/ctrlProp1716.xml><?xml version="1.0" encoding="utf-8"?>
<formControlPr xmlns="http://schemas.microsoft.com/office/spreadsheetml/2009/9/main" objectType="Drop" dropStyle="combo" dx="15" fmlaLink="_Output!$D$1351" fmlaRange="_Input!$C$13:$C$18" noThreeD="1" sel="3" val="0"/>
</file>

<file path=xl/ctrlProps/ctrlProp1717.xml><?xml version="1.0" encoding="utf-8"?>
<formControlPr xmlns="http://schemas.microsoft.com/office/spreadsheetml/2009/9/main" objectType="Drop" dropStyle="combo" dx="15" fmlaLink="_Output!$D$1352" fmlaRange="_Input!$C$13:$C$18" noThreeD="1" sel="3" val="0"/>
</file>

<file path=xl/ctrlProps/ctrlProp1718.xml><?xml version="1.0" encoding="utf-8"?>
<formControlPr xmlns="http://schemas.microsoft.com/office/spreadsheetml/2009/9/main" objectType="Drop" dropStyle="combo" dx="15" fmlaLink="_Output!$D$1344" fmlaRange="_Input!$C$13:$C$18" noThreeD="1" sel="4" val="0"/>
</file>

<file path=xl/ctrlProps/ctrlProp1719.xml><?xml version="1.0" encoding="utf-8"?>
<formControlPr xmlns="http://schemas.microsoft.com/office/spreadsheetml/2009/9/main" objectType="Drop" dropStyle="combo" dx="15" fmlaLink="_Output!$D$1336" fmlaRange="_Input!$C$13:$C$18" noThreeD="1" sel="3" val="0"/>
</file>

<file path=xl/ctrlProps/ctrlProp1720.xml><?xml version="1.0" encoding="utf-8"?>
<formControlPr xmlns="http://schemas.microsoft.com/office/spreadsheetml/2009/9/main" objectType="Drop" dropStyle="combo" dx="15" fmlaLink="_Output!$D$1318" fmlaRange="_Input!$C$13:$C$18" noThreeD="1" sel="4" val="0"/>
</file>

<file path=xl/ctrlProps/ctrlProp1721.xml><?xml version="1.0" encoding="utf-8"?>
<formControlPr xmlns="http://schemas.microsoft.com/office/spreadsheetml/2009/9/main" objectType="Drop" dropStyle="combo" dx="15" fmlaLink="_Output!$D$1315" fmlaRange="_Input!$C$13:$C$18" noThreeD="1" sel="4" val="0"/>
</file>

<file path=xl/ctrlProps/ctrlProp1722.xml><?xml version="1.0" encoding="utf-8"?>
<formControlPr xmlns="http://schemas.microsoft.com/office/spreadsheetml/2009/9/main" objectType="Drop" dropStyle="combo" dx="15" fmlaLink="_Output!$D$1311" fmlaRange="_Input!$C$13:$C$18" noThreeD="1" sel="3" val="0"/>
</file>

<file path=xl/ctrlProps/ctrlProp1723.xml><?xml version="1.0" encoding="utf-8"?>
<formControlPr xmlns="http://schemas.microsoft.com/office/spreadsheetml/2009/9/main" objectType="Drop" dropStyle="combo" dx="15" fmlaLink="_Output!$D$1306" fmlaRange="_Input!$C$13:$C$18" noThreeD="1" sel="3" val="0"/>
</file>

<file path=xl/ctrlProps/ctrlProp1724.xml><?xml version="1.0" encoding="utf-8"?>
<formControlPr xmlns="http://schemas.microsoft.com/office/spreadsheetml/2009/9/main" objectType="Drop" dropStyle="combo" dx="15" fmlaLink="_Output!$D$1310" fmlaRange="_Input!$C$13:$C$18" noThreeD="1" sel="3" val="0"/>
</file>

<file path=xl/ctrlProps/ctrlProp1725.xml><?xml version="1.0" encoding="utf-8"?>
<formControlPr xmlns="http://schemas.microsoft.com/office/spreadsheetml/2009/9/main" objectType="Drop" dropStyle="combo" dx="15" fmlaLink="_Output!$D$502" fmlaRange="_Input!$C$13:$C$17" noThreeD="1" sel="3" val="0"/>
</file>

<file path=xl/ctrlProps/ctrlProp1726.xml><?xml version="1.0" encoding="utf-8"?>
<formControlPr xmlns="http://schemas.microsoft.com/office/spreadsheetml/2009/9/main" objectType="Drop" dropStyle="combo" dx="15" fmlaLink="_Output!$E$502" fmlaRange="_Input!$C$27:$C$31" noThreeD="1" sel="3" val="0"/>
</file>

<file path=xl/ctrlProps/ctrlProp1727.xml><?xml version="1.0" encoding="utf-8"?>
<formControlPr xmlns="http://schemas.microsoft.com/office/spreadsheetml/2009/9/main" objectType="Drop" dropStyle="combo" dx="15" fmlaLink="_Output!$D$1359" fmlaRange="_Input!$C$13:$C$18" noThreeD="1" sel="4" val="0"/>
</file>

<file path=xl/ctrlProps/ctrlProp1728.xml><?xml version="1.0" encoding="utf-8"?>
<formControlPr xmlns="http://schemas.microsoft.com/office/spreadsheetml/2009/9/main" objectType="Drop" dropStyle="combo" dx="15" fmlaLink="_Output!$D$1357" fmlaRange="_Input!$C$13:$C$18" noThreeD="1" sel="3" val="0"/>
</file>

<file path=xl/ctrlProps/ctrlProp1729.xml><?xml version="1.0" encoding="utf-8"?>
<formControlPr xmlns="http://schemas.microsoft.com/office/spreadsheetml/2009/9/main" objectType="Drop" dropStyle="combo" dx="15" fmlaLink="_Output!$D$1355" fmlaRange="_Input!$C$13:$C$18" noThreeD="1" sel="4" val="0"/>
</file>

<file path=xl/ctrlProps/ctrlProp1730.xml><?xml version="1.0" encoding="utf-8"?>
<formControlPr xmlns="http://schemas.microsoft.com/office/spreadsheetml/2009/9/main" objectType="Drop" dropStyle="combo" dx="15" fmlaLink="_Output!$D$1348" fmlaRange="_Input!$C$13:$C$18" noThreeD="1" sel="4" val="0"/>
</file>

<file path=xl/ctrlProps/ctrlProp1731.xml><?xml version="1.0" encoding="utf-8"?>
<formControlPr xmlns="http://schemas.microsoft.com/office/spreadsheetml/2009/9/main" objectType="Drop" dropStyle="combo" dx="15" fmlaLink="_Output!$D$1347" fmlaRange="_Input!$C$13:$C$18" noThreeD="1" sel="3" val="0"/>
</file>

<file path=xl/ctrlProps/ctrlProp1732.xml><?xml version="1.0" encoding="utf-8"?>
<formControlPr xmlns="http://schemas.microsoft.com/office/spreadsheetml/2009/9/main" objectType="Drop" dropStyle="combo" dx="15" fmlaLink="_Output!$D$1345" fmlaRange="_Input!$C$13:$C$18" noThreeD="1" sel="4" val="0"/>
</file>

<file path=xl/ctrlProps/ctrlProp1733.xml><?xml version="1.0" encoding="utf-8"?>
<formControlPr xmlns="http://schemas.microsoft.com/office/spreadsheetml/2009/9/main" objectType="Drop" dropStyle="combo" dx="15" fmlaLink="_Output!$D$1343" fmlaRange="_Input!$C$13:$C$18" noThreeD="1" sel="3" val="0"/>
</file>

<file path=xl/ctrlProps/ctrlProp1734.xml><?xml version="1.0" encoding="utf-8"?>
<formControlPr xmlns="http://schemas.microsoft.com/office/spreadsheetml/2009/9/main" objectType="Drop" dropStyle="combo" dx="15" fmlaLink="_Output!$D$1344" fmlaRange="_Input!$C$13:$C$18" noThreeD="1" sel="4" val="0"/>
</file>

<file path=xl/ctrlProps/ctrlProp1735.xml><?xml version="1.0" encoding="utf-8"?>
<formControlPr xmlns="http://schemas.microsoft.com/office/spreadsheetml/2009/9/main" objectType="Drop" dropStyle="combo" dx="15" fmlaLink="_Output!$D$1342" fmlaRange="_Input!$C$13:$C$18" noThreeD="1" sel="4" val="0"/>
</file>

<file path=xl/ctrlProps/ctrlProp1736.xml><?xml version="1.0" encoding="utf-8"?>
<formControlPr xmlns="http://schemas.microsoft.com/office/spreadsheetml/2009/9/main" objectType="Drop" dropStyle="combo" dx="15" fmlaLink="_Output!$D$1334" fmlaRange="_Input!$C$13:$C$18" noThreeD="1" sel="3" val="0"/>
</file>

<file path=xl/ctrlProps/ctrlProp1737.xml><?xml version="1.0" encoding="utf-8"?>
<formControlPr xmlns="http://schemas.microsoft.com/office/spreadsheetml/2009/9/main" objectType="Drop" dropStyle="combo" dx="15" fmlaLink="_Output!$D$1328" fmlaRange="_Input!$C$13:$C$18" noThreeD="1" sel="4" val="0"/>
</file>

<file path=xl/ctrlProps/ctrlProp1738.xml><?xml version="1.0" encoding="utf-8"?>
<formControlPr xmlns="http://schemas.microsoft.com/office/spreadsheetml/2009/9/main" objectType="Drop" dropStyle="combo" dx="15" fmlaLink="_Output!$D$1319" fmlaRange="_Input!$C$13:$C$18" noThreeD="1" sel="4" val="0"/>
</file>

<file path=xl/ctrlProps/ctrlProp1739.xml><?xml version="1.0" encoding="utf-8"?>
<formControlPr xmlns="http://schemas.microsoft.com/office/spreadsheetml/2009/9/main" objectType="Drop" dropStyle="combo" dx="15" fmlaLink="_Output!$D$1319" fmlaRange="_Input!$C$13:$C$18" noThreeD="1" sel="4" val="0"/>
</file>

<file path=xl/ctrlProps/ctrlProp1740.xml><?xml version="1.0" encoding="utf-8"?>
<formControlPr xmlns="http://schemas.microsoft.com/office/spreadsheetml/2009/9/main" objectType="Drop" dropStyle="combo" dx="15" fmlaLink="_Output!$D$1314" fmlaRange="_Input!$C$13:$C$18" noThreeD="1" sel="4" val="0"/>
</file>

<file path=xl/ctrlProps/ctrlProp1741.xml><?xml version="1.0" encoding="utf-8"?>
<formControlPr xmlns="http://schemas.microsoft.com/office/spreadsheetml/2009/9/main" objectType="Drop" dropStyle="combo" dx="15" fmlaLink="_Output!$D$1310" fmlaRange="_Input!$C$13:$C$18" noThreeD="1" sel="3" val="0"/>
</file>

<file path=xl/ctrlProps/ctrlProp1742.xml><?xml version="1.0" encoding="utf-8"?>
<formControlPr xmlns="http://schemas.microsoft.com/office/spreadsheetml/2009/9/main" objectType="Drop" dropStyle="combo" dx="15" fmlaLink="_Output!$D$1305" fmlaRange="_Input!$C$13:$C$18" noThreeD="1" sel="4" val="0"/>
</file>

<file path=xl/ctrlProps/ctrlProp1743.xml><?xml version="1.0" encoding="utf-8"?>
<formControlPr xmlns="http://schemas.microsoft.com/office/spreadsheetml/2009/9/main" objectType="Drop" dropStyle="combo" dx="15" fmlaLink="_Output!$D$1308" fmlaRange="_Input!$C$13:$C$18" noThreeD="1" sel="4" val="0"/>
</file>

<file path=xl/ctrlProps/ctrlProp1744.xml><?xml version="1.0" encoding="utf-8"?>
<formControlPr xmlns="http://schemas.microsoft.com/office/spreadsheetml/2009/9/main" objectType="Drop" dropStyle="combo" dx="15" fmlaLink="_Output!$D$1307" fmlaRange="_Input!$C$13:$C$18" noThreeD="1" sel="4" val="0"/>
</file>

<file path=xl/ctrlProps/ctrlProp1745.xml><?xml version="1.0" encoding="utf-8"?>
<formControlPr xmlns="http://schemas.microsoft.com/office/spreadsheetml/2009/9/main" objectType="Drop" dropStyle="combo" dx="15" fmlaLink="_Output!$D$1305" fmlaRange="_Input!$C$13:$C$18" noThreeD="1" sel="4" val="0"/>
</file>

<file path=xl/ctrlProps/ctrlProp1746.xml><?xml version="1.0" encoding="utf-8"?>
<formControlPr xmlns="http://schemas.microsoft.com/office/spreadsheetml/2009/9/main" objectType="Drop" dropStyle="combo" dx="15" fmlaLink="_Output!$D$505" fmlaRange="_Input!$C$13:$C$17" noThreeD="1" sel="4" val="0"/>
</file>

<file path=xl/ctrlProps/ctrlProp1747.xml><?xml version="1.0" encoding="utf-8"?>
<formControlPr xmlns="http://schemas.microsoft.com/office/spreadsheetml/2009/9/main" objectType="Drop" dropStyle="combo" dx="15" fmlaLink="_Output!$E$505" fmlaRange="_Input!$C$27:$C$31" noThreeD="1" sel="4" val="0"/>
</file>

<file path=xl/ctrlProps/ctrlProp1748.xml><?xml version="1.0" encoding="utf-8"?>
<formControlPr xmlns="http://schemas.microsoft.com/office/spreadsheetml/2009/9/main" objectType="Drop" dropStyle="combo" dx="15" fmlaLink="_Output!$D$1349" fmlaRange="_Input!$C$13:$C$18" noThreeD="1" sel="3" val="0"/>
</file>

<file path=xl/ctrlProps/ctrlProp1749.xml><?xml version="1.0" encoding="utf-8"?>
<formControlPr xmlns="http://schemas.microsoft.com/office/spreadsheetml/2009/9/main" objectType="Drop" dropStyle="combo" dx="15" fmlaLink="_Output!$D$1350" fmlaRange="_Input!$C$13:$C$18" noThreeD="1" sel="4" val="0"/>
</file>

<file path=xl/ctrlProps/ctrlProp1750.xml><?xml version="1.0" encoding="utf-8"?>
<formControlPr xmlns="http://schemas.microsoft.com/office/spreadsheetml/2009/9/main" objectType="Drop" dropStyle="combo" dx="15" fmlaLink="_Output!$D$1351" fmlaRange="_Input!$C$13:$C$18" noThreeD="1" sel="3" val="0"/>
</file>

<file path=xl/ctrlProps/ctrlProp1751.xml><?xml version="1.0" encoding="utf-8"?>
<formControlPr xmlns="http://schemas.microsoft.com/office/spreadsheetml/2009/9/main" objectType="Drop" dropStyle="combo" dx="15" fmlaLink="_Output!$D$1352" fmlaRange="_Input!$C$13:$C$18" noThreeD="1" sel="3" val="0"/>
</file>

<file path=xl/ctrlProps/ctrlProp1752.xml><?xml version="1.0" encoding="utf-8"?>
<formControlPr xmlns="http://schemas.microsoft.com/office/spreadsheetml/2009/9/main" objectType="Drop" dropStyle="combo" dx="15" fmlaLink="_Output!$D$1344" fmlaRange="_Input!$C$13:$C$18" noThreeD="1" sel="4" val="0"/>
</file>

<file path=xl/ctrlProps/ctrlProp1753.xml><?xml version="1.0" encoding="utf-8"?>
<formControlPr xmlns="http://schemas.microsoft.com/office/spreadsheetml/2009/9/main" objectType="Drop" dropStyle="combo" dx="15" fmlaLink="_Output!$D$1336" fmlaRange="_Input!$C$13:$C$18" noThreeD="1" sel="3" val="0"/>
</file>

<file path=xl/ctrlProps/ctrlProp1754.xml><?xml version="1.0" encoding="utf-8"?>
<formControlPr xmlns="http://schemas.microsoft.com/office/spreadsheetml/2009/9/main" objectType="Drop" dropStyle="combo" dx="15" fmlaLink="_Output!$D$1318" fmlaRange="_Input!$C$13:$C$18" noThreeD="1" sel="4" val="0"/>
</file>

<file path=xl/ctrlProps/ctrlProp1755.xml><?xml version="1.0" encoding="utf-8"?>
<formControlPr xmlns="http://schemas.microsoft.com/office/spreadsheetml/2009/9/main" objectType="Drop" dropStyle="combo" dx="15" fmlaLink="_Output!$D$1315" fmlaRange="_Input!$C$13:$C$18" noThreeD="1" sel="4" val="0"/>
</file>

<file path=xl/ctrlProps/ctrlProp1756.xml><?xml version="1.0" encoding="utf-8"?>
<formControlPr xmlns="http://schemas.microsoft.com/office/spreadsheetml/2009/9/main" objectType="Drop" dropStyle="combo" dx="15" fmlaLink="_Output!$D$1311" fmlaRange="_Input!$C$13:$C$18" noThreeD="1" sel="3" val="0"/>
</file>

<file path=xl/ctrlProps/ctrlProp1757.xml><?xml version="1.0" encoding="utf-8"?>
<formControlPr xmlns="http://schemas.microsoft.com/office/spreadsheetml/2009/9/main" objectType="Drop" dropStyle="combo" dx="15" fmlaLink="_Output!$D$1306" fmlaRange="_Input!$C$13:$C$18" noThreeD="1" sel="3" val="0"/>
</file>

<file path=xl/ctrlProps/ctrlProp1758.xml><?xml version="1.0" encoding="utf-8"?>
<formControlPr xmlns="http://schemas.microsoft.com/office/spreadsheetml/2009/9/main" objectType="Drop" dropStyle="combo" dx="15" fmlaLink="_Output!$D$1310" fmlaRange="_Input!$C$13:$C$18" noThreeD="1" sel="3" val="0"/>
</file>

<file path=xl/ctrlProps/ctrlProp1759.xml><?xml version="1.0" encoding="utf-8"?>
<formControlPr xmlns="http://schemas.microsoft.com/office/spreadsheetml/2009/9/main" objectType="Drop" dropStyle="combo" dx="15" fmlaLink="_Output!$D$502" fmlaRange="_Input!$C$13:$C$17" noThreeD="1" sel="3" val="0"/>
</file>

<file path=xl/ctrlProps/ctrlProp1760.xml><?xml version="1.0" encoding="utf-8"?>
<formControlPr xmlns="http://schemas.microsoft.com/office/spreadsheetml/2009/9/main" objectType="Drop" dropStyle="combo" dx="15" fmlaLink="_Output!$E$502" fmlaRange="_Input!$C$27:$C$31" noThreeD="1" sel="3" val="0"/>
</file>

<file path=xl/ctrlProps/ctrlProp1761.xml><?xml version="1.0" encoding="utf-8"?>
<formControlPr xmlns="http://schemas.microsoft.com/office/spreadsheetml/2009/9/main" objectType="Drop" dropStyle="combo" dx="15" fmlaLink="_Output!$D$1358" fmlaRange="_Input!$C$13:$C$18" noThreeD="1" sel="3" val="0"/>
</file>

<file path=xl/ctrlProps/ctrlProp1762.xml><?xml version="1.0" encoding="utf-8"?>
<formControlPr xmlns="http://schemas.microsoft.com/office/spreadsheetml/2009/9/main" objectType="Drop" dropStyle="combo" dx="15" fmlaLink="_Output!$D$1356" fmlaRange="_Input!$C$13:$C$18" noThreeD="1" sel="3" val="0"/>
</file>

<file path=xl/ctrlProps/ctrlProp1763.xml><?xml version="1.0" encoding="utf-8"?>
<formControlPr xmlns="http://schemas.microsoft.com/office/spreadsheetml/2009/9/main" objectType="Drop" dropStyle="combo" dx="15" fmlaLink="_Output!$D$1353" fmlaRange="_Input!$C$13:$C$18" noThreeD="1" sel="4" val="0"/>
</file>

<file path=xl/ctrlProps/ctrlProp1764.xml><?xml version="1.0" encoding="utf-8"?>
<formControlPr xmlns="http://schemas.microsoft.com/office/spreadsheetml/2009/9/main" objectType="Drop" dropStyle="combo" dx="15" fmlaLink="_Output!$D$1348" fmlaRange="_Input!$C$13:$C$18" noThreeD="1" sel="4" val="0"/>
</file>

<file path=xl/ctrlProps/ctrlProp1765.xml><?xml version="1.0" encoding="utf-8"?>
<formControlPr xmlns="http://schemas.microsoft.com/office/spreadsheetml/2009/9/main" objectType="Drop" dropStyle="combo" dx="15" fmlaLink="_Output!$D$1347" fmlaRange="_Input!$C$13:$C$18" noThreeD="1" sel="3" val="0"/>
</file>

<file path=xl/ctrlProps/ctrlProp1766.xml><?xml version="1.0" encoding="utf-8"?>
<formControlPr xmlns="http://schemas.microsoft.com/office/spreadsheetml/2009/9/main" objectType="Drop" dropStyle="combo" dx="15" fmlaLink="_Output!$D$1345" fmlaRange="_Input!$C$13:$C$18" noThreeD="1" sel="4" val="0"/>
</file>

<file path=xl/ctrlProps/ctrlProp1767.xml><?xml version="1.0" encoding="utf-8"?>
<formControlPr xmlns="http://schemas.microsoft.com/office/spreadsheetml/2009/9/main" objectType="Drop" dropStyle="combo" dx="15" fmlaLink="_Output!$D$1343" fmlaRange="_Input!$C$13:$C$18" noThreeD="1" sel="3" val="0"/>
</file>

<file path=xl/ctrlProps/ctrlProp1768.xml><?xml version="1.0" encoding="utf-8"?>
<formControlPr xmlns="http://schemas.microsoft.com/office/spreadsheetml/2009/9/main" objectType="Drop" dropStyle="combo" dx="15" fmlaLink="_Output!$D$1344" fmlaRange="_Input!$C$13:$C$18" noThreeD="1" sel="4" val="0"/>
</file>

<file path=xl/ctrlProps/ctrlProp1769.xml><?xml version="1.0" encoding="utf-8"?>
<formControlPr xmlns="http://schemas.microsoft.com/office/spreadsheetml/2009/9/main" objectType="Drop" dropStyle="combo" dx="15" fmlaLink="_Output!$D$1342" fmlaRange="_Input!$C$13:$C$18" noThreeD="1" sel="4" val="0"/>
</file>

<file path=xl/ctrlProps/ctrlProp1770.xml><?xml version="1.0" encoding="utf-8"?>
<formControlPr xmlns="http://schemas.microsoft.com/office/spreadsheetml/2009/9/main" objectType="Drop" dropStyle="combo" dx="15" fmlaLink="_Output!$D$1334" fmlaRange="_Input!$C$13:$C$18" noThreeD="1" sel="3" val="0"/>
</file>

<file path=xl/ctrlProps/ctrlProp1771.xml><?xml version="1.0" encoding="utf-8"?>
<formControlPr xmlns="http://schemas.microsoft.com/office/spreadsheetml/2009/9/main" objectType="Drop" dropStyle="combo" dx="15" fmlaLink="_Output!$D$1328" fmlaRange="_Input!$C$13:$C$18" noThreeD="1" sel="4" val="0"/>
</file>

<file path=xl/ctrlProps/ctrlProp1772.xml><?xml version="1.0" encoding="utf-8"?>
<formControlPr xmlns="http://schemas.microsoft.com/office/spreadsheetml/2009/9/main" objectType="Drop" dropStyle="combo" dx="15" fmlaLink="_Output!$D$1319" fmlaRange="_Input!$C$13:$C$18" noThreeD="1" sel="4" val="0"/>
</file>

<file path=xl/ctrlProps/ctrlProp1773.xml><?xml version="1.0" encoding="utf-8"?>
<formControlPr xmlns="http://schemas.microsoft.com/office/spreadsheetml/2009/9/main" objectType="Drop" dropStyle="combo" dx="15" fmlaLink="_Output!$D$1319" fmlaRange="_Input!$C$13:$C$18" noThreeD="1" sel="4" val="0"/>
</file>

<file path=xl/ctrlProps/ctrlProp1774.xml><?xml version="1.0" encoding="utf-8"?>
<formControlPr xmlns="http://schemas.microsoft.com/office/spreadsheetml/2009/9/main" objectType="Drop" dropStyle="combo" dx="15" fmlaLink="_Output!$D$1314" fmlaRange="_Input!$C$13:$C$18" noThreeD="1" sel="4" val="0"/>
</file>

<file path=xl/ctrlProps/ctrlProp1775.xml><?xml version="1.0" encoding="utf-8"?>
<formControlPr xmlns="http://schemas.microsoft.com/office/spreadsheetml/2009/9/main" objectType="Drop" dropStyle="combo" dx="15" fmlaLink="_Output!$D$1310" fmlaRange="_Input!$C$13:$C$18" noThreeD="1" sel="3" val="0"/>
</file>

<file path=xl/ctrlProps/ctrlProp1776.xml><?xml version="1.0" encoding="utf-8"?>
<formControlPr xmlns="http://schemas.microsoft.com/office/spreadsheetml/2009/9/main" objectType="Drop" dropStyle="combo" dx="15" fmlaLink="_Output!$D$1305" fmlaRange="_Input!$C$13:$C$18" noThreeD="1" sel="4" val="0"/>
</file>

<file path=xl/ctrlProps/ctrlProp1777.xml><?xml version="1.0" encoding="utf-8"?>
<formControlPr xmlns="http://schemas.microsoft.com/office/spreadsheetml/2009/9/main" objectType="Drop" dropStyle="combo" dx="15" fmlaLink="_Output!$D$1308" fmlaRange="_Input!$C$13:$C$18" noThreeD="1" sel="4" val="0"/>
</file>

<file path=xl/ctrlProps/ctrlProp1778.xml><?xml version="1.0" encoding="utf-8"?>
<formControlPr xmlns="http://schemas.microsoft.com/office/spreadsheetml/2009/9/main" objectType="Drop" dropStyle="combo" dx="15" fmlaLink="_Output!$D$1307" fmlaRange="_Input!$C$13:$C$18" noThreeD="1" sel="4" val="0"/>
</file>

<file path=xl/ctrlProps/ctrlProp1779.xml><?xml version="1.0" encoding="utf-8"?>
<formControlPr xmlns="http://schemas.microsoft.com/office/spreadsheetml/2009/9/main" objectType="Drop" dropStyle="combo" dx="15" fmlaLink="_Output!$D$1305" fmlaRange="_Input!$C$13:$C$18" noThreeD="1" sel="4" val="0"/>
</file>

<file path=xl/ctrlProps/ctrlProp1780.xml><?xml version="1.0" encoding="utf-8"?>
<formControlPr xmlns="http://schemas.microsoft.com/office/spreadsheetml/2009/9/main" objectType="Drop" dropStyle="combo" dx="15" fmlaLink="_Output!$D$505" fmlaRange="_Input!$C$13:$C$17" noThreeD="1" sel="4" val="0"/>
</file>

<file path=xl/ctrlProps/ctrlProp1781.xml><?xml version="1.0" encoding="utf-8"?>
<formControlPr xmlns="http://schemas.microsoft.com/office/spreadsheetml/2009/9/main" objectType="Drop" dropStyle="combo" dx="15" fmlaLink="_Output!$E$505" fmlaRange="_Input!$C$27:$C$31" noThreeD="1" sel="4" val="0"/>
</file>

<file path=xl/ctrlProps/ctrlProp1782.xml><?xml version="1.0" encoding="utf-8"?>
<formControlPr xmlns="http://schemas.microsoft.com/office/spreadsheetml/2009/9/main" objectType="Drop" dropStyle="combo" dx="15" fmlaLink="_Output!$D$1359" fmlaRange="_Input!$C$13:$C$18" noThreeD="1" sel="4" val="0"/>
</file>

<file path=xl/ctrlProps/ctrlProp1783.xml><?xml version="1.0" encoding="utf-8"?>
<formControlPr xmlns="http://schemas.microsoft.com/office/spreadsheetml/2009/9/main" objectType="Drop" dropStyle="combo" dx="15" fmlaLink="_Output!$D$1357" fmlaRange="_Input!$C$13:$C$18" noThreeD="1" sel="3" val="0"/>
</file>

<file path=xl/ctrlProps/ctrlProp1784.xml><?xml version="1.0" encoding="utf-8"?>
<formControlPr xmlns="http://schemas.microsoft.com/office/spreadsheetml/2009/9/main" objectType="Drop" dropStyle="combo" dx="15" fmlaLink="_Output!$D$1355" fmlaRange="_Input!$C$13:$C$18" noThreeD="1" sel="4" val="0"/>
</file>

<file path=xl/ctrlProps/ctrlProp1785.xml><?xml version="1.0" encoding="utf-8"?>
<formControlPr xmlns="http://schemas.microsoft.com/office/spreadsheetml/2009/9/main" objectType="Drop" dropStyle="combo" dx="15" fmlaLink="_Output!$D$1348" fmlaRange="_Input!$C$13:$C$18" noThreeD="1" sel="4" val="0"/>
</file>

<file path=xl/ctrlProps/ctrlProp1786.xml><?xml version="1.0" encoding="utf-8"?>
<formControlPr xmlns="http://schemas.microsoft.com/office/spreadsheetml/2009/9/main" objectType="Drop" dropStyle="combo" dx="15" fmlaLink="_Output!$D$1347" fmlaRange="_Input!$C$13:$C$18" noThreeD="1" sel="3" val="0"/>
</file>

<file path=xl/ctrlProps/ctrlProp1787.xml><?xml version="1.0" encoding="utf-8"?>
<formControlPr xmlns="http://schemas.microsoft.com/office/spreadsheetml/2009/9/main" objectType="Drop" dropStyle="combo" dx="15" fmlaLink="_Output!$D$1345" fmlaRange="_Input!$C$13:$C$18" noThreeD="1" sel="4" val="0"/>
</file>

<file path=xl/ctrlProps/ctrlProp1788.xml><?xml version="1.0" encoding="utf-8"?>
<formControlPr xmlns="http://schemas.microsoft.com/office/spreadsheetml/2009/9/main" objectType="Drop" dropStyle="combo" dx="15" fmlaLink="_Output!$D$1343" fmlaRange="_Input!$C$13:$C$18" noThreeD="1" sel="3" val="0"/>
</file>

<file path=xl/ctrlProps/ctrlProp1789.xml><?xml version="1.0" encoding="utf-8"?>
<formControlPr xmlns="http://schemas.microsoft.com/office/spreadsheetml/2009/9/main" objectType="Drop" dropStyle="combo" dx="15" fmlaLink="_Output!$D$1344" fmlaRange="_Input!$C$13:$C$18" noThreeD="1" sel="4" val="0"/>
</file>

<file path=xl/ctrlProps/ctrlProp1790.xml><?xml version="1.0" encoding="utf-8"?>
<formControlPr xmlns="http://schemas.microsoft.com/office/spreadsheetml/2009/9/main" objectType="Drop" dropStyle="combo" dx="15" fmlaLink="_Output!$D$1342" fmlaRange="_Input!$C$13:$C$18" noThreeD="1" sel="4" val="0"/>
</file>

<file path=xl/ctrlProps/ctrlProp1791.xml><?xml version="1.0" encoding="utf-8"?>
<formControlPr xmlns="http://schemas.microsoft.com/office/spreadsheetml/2009/9/main" objectType="Drop" dropStyle="combo" dx="15" fmlaLink="_Output!$D$1334" fmlaRange="_Input!$C$13:$C$18" noThreeD="1" sel="3" val="0"/>
</file>

<file path=xl/ctrlProps/ctrlProp1792.xml><?xml version="1.0" encoding="utf-8"?>
<formControlPr xmlns="http://schemas.microsoft.com/office/spreadsheetml/2009/9/main" objectType="Drop" dropStyle="combo" dx="15" fmlaLink="_Output!$D$1328" fmlaRange="_Input!$C$13:$C$18" noThreeD="1" sel="4" val="0"/>
</file>

<file path=xl/ctrlProps/ctrlProp1793.xml><?xml version="1.0" encoding="utf-8"?>
<formControlPr xmlns="http://schemas.microsoft.com/office/spreadsheetml/2009/9/main" objectType="Drop" dropStyle="combo" dx="15" fmlaLink="_Output!$D$1319" fmlaRange="_Input!$C$13:$C$18" noThreeD="1" sel="4" val="0"/>
</file>

<file path=xl/ctrlProps/ctrlProp1794.xml><?xml version="1.0" encoding="utf-8"?>
<formControlPr xmlns="http://schemas.microsoft.com/office/spreadsheetml/2009/9/main" objectType="Drop" dropStyle="combo" dx="15" fmlaLink="_Output!$D$1319" fmlaRange="_Input!$C$13:$C$18" noThreeD="1" sel="4" val="0"/>
</file>

<file path=xl/ctrlProps/ctrlProp1795.xml><?xml version="1.0" encoding="utf-8"?>
<formControlPr xmlns="http://schemas.microsoft.com/office/spreadsheetml/2009/9/main" objectType="Drop" dropStyle="combo" dx="15" fmlaLink="_Output!$D$1314" fmlaRange="_Input!$C$13:$C$18" noThreeD="1" sel="4" val="0"/>
</file>

<file path=xl/ctrlProps/ctrlProp1796.xml><?xml version="1.0" encoding="utf-8"?>
<formControlPr xmlns="http://schemas.microsoft.com/office/spreadsheetml/2009/9/main" objectType="Drop" dropStyle="combo" dx="15" fmlaLink="_Output!$D$1310" fmlaRange="_Input!$C$13:$C$18" noThreeD="1" sel="3" val="0"/>
</file>

<file path=xl/ctrlProps/ctrlProp1797.xml><?xml version="1.0" encoding="utf-8"?>
<formControlPr xmlns="http://schemas.microsoft.com/office/spreadsheetml/2009/9/main" objectType="Drop" dropStyle="combo" dx="15" fmlaLink="_Output!$D$1305" fmlaRange="_Input!$C$13:$C$18" noThreeD="1" sel="4" val="0"/>
</file>

<file path=xl/ctrlProps/ctrlProp1798.xml><?xml version="1.0" encoding="utf-8"?>
<formControlPr xmlns="http://schemas.microsoft.com/office/spreadsheetml/2009/9/main" objectType="Drop" dropStyle="combo" dx="15" fmlaLink="_Output!$D$1308" fmlaRange="_Input!$C$13:$C$18" noThreeD="1" sel="4" val="0"/>
</file>

<file path=xl/ctrlProps/ctrlProp1799.xml><?xml version="1.0" encoding="utf-8"?>
<formControlPr xmlns="http://schemas.microsoft.com/office/spreadsheetml/2009/9/main" objectType="Drop" dropStyle="combo" dx="15" fmlaLink="_Output!$D$1307" fmlaRange="_Input!$C$13:$C$18" noThreeD="1" sel="4" val="0"/>
</file>

<file path=xl/ctrlProps/ctrlProp1800.xml><?xml version="1.0" encoding="utf-8"?>
<formControlPr xmlns="http://schemas.microsoft.com/office/spreadsheetml/2009/9/main" objectType="Drop" dropStyle="combo" dx="15" fmlaLink="_Output!$D$1305" fmlaRange="_Input!$C$13:$C$18" noThreeD="1" sel="4" val="0"/>
</file>

<file path=xl/ctrlProps/ctrlProp1801.xml><?xml version="1.0" encoding="utf-8"?>
<formControlPr xmlns="http://schemas.microsoft.com/office/spreadsheetml/2009/9/main" objectType="Drop" dropStyle="combo" dx="15" fmlaLink="_Output!$D$505" fmlaRange="_Input!$C$13:$C$17" noThreeD="1" sel="4" val="0"/>
</file>

<file path=xl/ctrlProps/ctrlProp1802.xml><?xml version="1.0" encoding="utf-8"?>
<formControlPr xmlns="http://schemas.microsoft.com/office/spreadsheetml/2009/9/main" objectType="Drop" dropStyle="combo" dx="15" fmlaLink="_Output!$E$505" fmlaRange="_Input!$C$27:$C$31" noThreeD="1" sel="4" val="0"/>
</file>

<file path=xl/ctrlProps/ctrlProp1803.xml><?xml version="1.0" encoding="utf-8"?>
<formControlPr xmlns="http://schemas.microsoft.com/office/spreadsheetml/2009/9/main" objectType="Drop" dropStyle="combo" dx="15" fmlaLink="_Output!$D$1349" fmlaRange="_Input!$C$13:$C$18" noThreeD="1" sel="3" val="0"/>
</file>

<file path=xl/ctrlProps/ctrlProp1804.xml><?xml version="1.0" encoding="utf-8"?>
<formControlPr xmlns="http://schemas.microsoft.com/office/spreadsheetml/2009/9/main" objectType="Drop" dropStyle="combo" dx="15" fmlaLink="_Output!$D$1350" fmlaRange="_Input!$C$13:$C$18" noThreeD="1" sel="4" val="0"/>
</file>

<file path=xl/ctrlProps/ctrlProp1805.xml><?xml version="1.0" encoding="utf-8"?>
<formControlPr xmlns="http://schemas.microsoft.com/office/spreadsheetml/2009/9/main" objectType="Drop" dropStyle="combo" dx="15" fmlaLink="_Output!$D$1351" fmlaRange="_Input!$C$13:$C$18" noThreeD="1" sel="3" val="0"/>
</file>

<file path=xl/ctrlProps/ctrlProp1806.xml><?xml version="1.0" encoding="utf-8"?>
<formControlPr xmlns="http://schemas.microsoft.com/office/spreadsheetml/2009/9/main" objectType="Drop" dropStyle="combo" dx="15" fmlaLink="_Output!$D$1352" fmlaRange="_Input!$C$13:$C$18" noThreeD="1" sel="3" val="0"/>
</file>

<file path=xl/ctrlProps/ctrlProp1807.xml><?xml version="1.0" encoding="utf-8"?>
<formControlPr xmlns="http://schemas.microsoft.com/office/spreadsheetml/2009/9/main" objectType="Drop" dropStyle="combo" dx="15" fmlaLink="_Output!$D$1344" fmlaRange="_Input!$C$13:$C$18" noThreeD="1" sel="4" val="0"/>
</file>

<file path=xl/ctrlProps/ctrlProp1808.xml><?xml version="1.0" encoding="utf-8"?>
<formControlPr xmlns="http://schemas.microsoft.com/office/spreadsheetml/2009/9/main" objectType="Drop" dropStyle="combo" dx="15" fmlaLink="_Output!$D$1336" fmlaRange="_Input!$C$13:$C$18" noThreeD="1" sel="3" val="0"/>
</file>

<file path=xl/ctrlProps/ctrlProp1809.xml><?xml version="1.0" encoding="utf-8"?>
<formControlPr xmlns="http://schemas.microsoft.com/office/spreadsheetml/2009/9/main" objectType="Drop" dropStyle="combo" dx="15" fmlaLink="_Output!$D$1318" fmlaRange="_Input!$C$13:$C$18" noThreeD="1" sel="4" val="0"/>
</file>

<file path=xl/ctrlProps/ctrlProp1810.xml><?xml version="1.0" encoding="utf-8"?>
<formControlPr xmlns="http://schemas.microsoft.com/office/spreadsheetml/2009/9/main" objectType="Drop" dropStyle="combo" dx="15" fmlaLink="_Output!$D$1315" fmlaRange="_Input!$C$13:$C$18" noThreeD="1" sel="4" val="0"/>
</file>

<file path=xl/ctrlProps/ctrlProp1811.xml><?xml version="1.0" encoding="utf-8"?>
<formControlPr xmlns="http://schemas.microsoft.com/office/spreadsheetml/2009/9/main" objectType="Drop" dropStyle="combo" dx="15" fmlaLink="_Output!$D$1311" fmlaRange="_Input!$C$13:$C$18" noThreeD="1" sel="3" val="0"/>
</file>

<file path=xl/ctrlProps/ctrlProp1812.xml><?xml version="1.0" encoding="utf-8"?>
<formControlPr xmlns="http://schemas.microsoft.com/office/spreadsheetml/2009/9/main" objectType="Drop" dropStyle="combo" dx="15" fmlaLink="_Output!$D$1306" fmlaRange="_Input!$C$13:$C$18" noThreeD="1" sel="3" val="0"/>
</file>

<file path=xl/ctrlProps/ctrlProp1813.xml><?xml version="1.0" encoding="utf-8"?>
<formControlPr xmlns="http://schemas.microsoft.com/office/spreadsheetml/2009/9/main" objectType="Drop" dropStyle="combo" dx="15" fmlaLink="_Output!$D$1310" fmlaRange="_Input!$C$13:$C$18" noThreeD="1" sel="3" val="0"/>
</file>

<file path=xl/ctrlProps/ctrlProp1814.xml><?xml version="1.0" encoding="utf-8"?>
<formControlPr xmlns="http://schemas.microsoft.com/office/spreadsheetml/2009/9/main" objectType="Drop" dropStyle="combo" dx="15" fmlaLink="_Output!$D$502" fmlaRange="_Input!$C$13:$C$17" noThreeD="1" sel="3" val="0"/>
</file>

<file path=xl/ctrlProps/ctrlProp1815.xml><?xml version="1.0" encoding="utf-8"?>
<formControlPr xmlns="http://schemas.microsoft.com/office/spreadsheetml/2009/9/main" objectType="Drop" dropStyle="combo" dx="15" fmlaLink="_Output!$E$502" fmlaRange="_Input!$C$27:$C$31" noThreeD="1" sel="3" val="0"/>
</file>

<file path=xl/ctrlProps/ctrlProp1816.xml><?xml version="1.0" encoding="utf-8"?>
<formControlPr xmlns="http://schemas.microsoft.com/office/spreadsheetml/2009/9/main" objectType="Drop" dropStyle="combo" dx="15" fmlaLink="_Output!$D$1358" fmlaRange="_Input!$C$13:$C$18" noThreeD="1" sel="3" val="0"/>
</file>

<file path=xl/ctrlProps/ctrlProp1817.xml><?xml version="1.0" encoding="utf-8"?>
<formControlPr xmlns="http://schemas.microsoft.com/office/spreadsheetml/2009/9/main" objectType="Drop" dropStyle="combo" dx="15" fmlaLink="_Output!$D$1356" fmlaRange="_Input!$C$13:$C$18" noThreeD="1" sel="3" val="0"/>
</file>

<file path=xl/ctrlProps/ctrlProp1818.xml><?xml version="1.0" encoding="utf-8"?>
<formControlPr xmlns="http://schemas.microsoft.com/office/spreadsheetml/2009/9/main" objectType="Drop" dropStyle="combo" dx="15" fmlaLink="_Output!$D$1353" fmlaRange="_Input!$C$13:$C$18" noThreeD="1" sel="4" val="0"/>
</file>

<file path=xl/ctrlProps/ctrlProp1819.xml><?xml version="1.0" encoding="utf-8"?>
<formControlPr xmlns="http://schemas.microsoft.com/office/spreadsheetml/2009/9/main" objectType="Drop" dropStyle="combo" dx="15" fmlaLink="_Output!$D$1348" fmlaRange="_Input!$C$13:$C$18" noThreeD="1" sel="4" val="0"/>
</file>

<file path=xl/ctrlProps/ctrlProp1820.xml><?xml version="1.0" encoding="utf-8"?>
<formControlPr xmlns="http://schemas.microsoft.com/office/spreadsheetml/2009/9/main" objectType="Drop" dropStyle="combo" dx="15" fmlaLink="_Output!$D$1347" fmlaRange="_Input!$C$13:$C$18" noThreeD="1" sel="3" val="0"/>
</file>

<file path=xl/ctrlProps/ctrlProp1821.xml><?xml version="1.0" encoding="utf-8"?>
<formControlPr xmlns="http://schemas.microsoft.com/office/spreadsheetml/2009/9/main" objectType="Drop" dropStyle="combo" dx="15" fmlaLink="_Output!$D$1345" fmlaRange="_Input!$C$13:$C$18" noThreeD="1" sel="4" val="0"/>
</file>

<file path=xl/ctrlProps/ctrlProp1822.xml><?xml version="1.0" encoding="utf-8"?>
<formControlPr xmlns="http://schemas.microsoft.com/office/spreadsheetml/2009/9/main" objectType="Drop" dropStyle="combo" dx="15" fmlaLink="_Output!$D$1343" fmlaRange="_Input!$C$13:$C$18" noThreeD="1" sel="3" val="0"/>
</file>

<file path=xl/ctrlProps/ctrlProp1823.xml><?xml version="1.0" encoding="utf-8"?>
<formControlPr xmlns="http://schemas.microsoft.com/office/spreadsheetml/2009/9/main" objectType="Drop" dropStyle="combo" dx="15" fmlaLink="_Output!$D$1344" fmlaRange="_Input!$C$13:$C$18" noThreeD="1" sel="4" val="0"/>
</file>

<file path=xl/ctrlProps/ctrlProp1824.xml><?xml version="1.0" encoding="utf-8"?>
<formControlPr xmlns="http://schemas.microsoft.com/office/spreadsheetml/2009/9/main" objectType="Drop" dropStyle="combo" dx="15" fmlaLink="_Output!$D$1342" fmlaRange="_Input!$C$13:$C$18" noThreeD="1" sel="4" val="0"/>
</file>

<file path=xl/ctrlProps/ctrlProp1825.xml><?xml version="1.0" encoding="utf-8"?>
<formControlPr xmlns="http://schemas.microsoft.com/office/spreadsheetml/2009/9/main" objectType="Drop" dropStyle="combo" dx="15" fmlaLink="_Output!$D$1334" fmlaRange="_Input!$C$13:$C$18" noThreeD="1" sel="3" val="0"/>
</file>

<file path=xl/ctrlProps/ctrlProp1826.xml><?xml version="1.0" encoding="utf-8"?>
<formControlPr xmlns="http://schemas.microsoft.com/office/spreadsheetml/2009/9/main" objectType="Drop" dropStyle="combo" dx="15" fmlaLink="_Output!$D$1328" fmlaRange="_Input!$C$13:$C$18" noThreeD="1" sel="4" val="0"/>
</file>

<file path=xl/ctrlProps/ctrlProp1827.xml><?xml version="1.0" encoding="utf-8"?>
<formControlPr xmlns="http://schemas.microsoft.com/office/spreadsheetml/2009/9/main" objectType="Drop" dropStyle="combo" dx="15" fmlaLink="_Output!$D$1319" fmlaRange="_Input!$C$13:$C$18" noThreeD="1" sel="4" val="0"/>
</file>

<file path=xl/ctrlProps/ctrlProp1828.xml><?xml version="1.0" encoding="utf-8"?>
<formControlPr xmlns="http://schemas.microsoft.com/office/spreadsheetml/2009/9/main" objectType="Drop" dropStyle="combo" dx="15" fmlaLink="_Output!$D$1319" fmlaRange="_Input!$C$13:$C$18" noThreeD="1" sel="4" val="0"/>
</file>

<file path=xl/ctrlProps/ctrlProp1829.xml><?xml version="1.0" encoding="utf-8"?>
<formControlPr xmlns="http://schemas.microsoft.com/office/spreadsheetml/2009/9/main" objectType="Drop" dropStyle="combo" dx="15" fmlaLink="_Output!$D$1314" fmlaRange="_Input!$C$13:$C$18" noThreeD="1" sel="4" val="0"/>
</file>

<file path=xl/ctrlProps/ctrlProp1830.xml><?xml version="1.0" encoding="utf-8"?>
<formControlPr xmlns="http://schemas.microsoft.com/office/spreadsheetml/2009/9/main" objectType="Drop" dropStyle="combo" dx="15" fmlaLink="_Output!$D$1310" fmlaRange="_Input!$C$13:$C$18" noThreeD="1" sel="3" val="0"/>
</file>

<file path=xl/ctrlProps/ctrlProp1831.xml><?xml version="1.0" encoding="utf-8"?>
<formControlPr xmlns="http://schemas.microsoft.com/office/spreadsheetml/2009/9/main" objectType="Drop" dropStyle="combo" dx="15" fmlaLink="_Output!$D$1305" fmlaRange="_Input!$C$13:$C$18" noThreeD="1" sel="4" val="0"/>
</file>

<file path=xl/ctrlProps/ctrlProp1832.xml><?xml version="1.0" encoding="utf-8"?>
<formControlPr xmlns="http://schemas.microsoft.com/office/spreadsheetml/2009/9/main" objectType="Drop" dropStyle="combo" dx="15" fmlaLink="_Output!$D$1308" fmlaRange="_Input!$C$13:$C$18" noThreeD="1" sel="4" val="0"/>
</file>

<file path=xl/ctrlProps/ctrlProp1833.xml><?xml version="1.0" encoding="utf-8"?>
<formControlPr xmlns="http://schemas.microsoft.com/office/spreadsheetml/2009/9/main" objectType="Drop" dropStyle="combo" dx="15" fmlaLink="_Output!$D$1307" fmlaRange="_Input!$C$13:$C$18" noThreeD="1" sel="4" val="0"/>
</file>

<file path=xl/ctrlProps/ctrlProp1834.xml><?xml version="1.0" encoding="utf-8"?>
<formControlPr xmlns="http://schemas.microsoft.com/office/spreadsheetml/2009/9/main" objectType="Drop" dropStyle="combo" dx="15" fmlaLink="_Output!$D$1305" fmlaRange="_Input!$C$13:$C$18" noThreeD="1" sel="4" val="0"/>
</file>

<file path=xl/ctrlProps/ctrlProp1835.xml><?xml version="1.0" encoding="utf-8"?>
<formControlPr xmlns="http://schemas.microsoft.com/office/spreadsheetml/2009/9/main" objectType="Drop" dropStyle="combo" dx="15" fmlaLink="_Output!$D$505" fmlaRange="_Input!$C$13:$C$17" noThreeD="1" sel="4" val="0"/>
</file>

<file path=xl/ctrlProps/ctrlProp1836.xml><?xml version="1.0" encoding="utf-8"?>
<formControlPr xmlns="http://schemas.microsoft.com/office/spreadsheetml/2009/9/main" objectType="Drop" dropStyle="combo" dx="15" fmlaLink="_Output!$E$505" fmlaRange="_Input!$C$27:$C$31" noThreeD="1" sel="4" val="0"/>
</file>

<file path=xl/ctrlProps/ctrlProp1837.xml><?xml version="1.0" encoding="utf-8"?>
<formControlPr xmlns="http://schemas.microsoft.com/office/spreadsheetml/2009/9/main" objectType="Drop" dropStyle="combo" dx="15" fmlaLink="_Output!$D$1359" fmlaRange="_Input!$C$13:$C$18" noThreeD="1" sel="4" val="0"/>
</file>

<file path=xl/ctrlProps/ctrlProp1838.xml><?xml version="1.0" encoding="utf-8"?>
<formControlPr xmlns="http://schemas.microsoft.com/office/spreadsheetml/2009/9/main" objectType="Drop" dropStyle="combo" dx="15" fmlaLink="_Output!$D$1357" fmlaRange="_Input!$C$13:$C$18" noThreeD="1" sel="3" val="0"/>
</file>

<file path=xl/ctrlProps/ctrlProp1839.xml><?xml version="1.0" encoding="utf-8"?>
<formControlPr xmlns="http://schemas.microsoft.com/office/spreadsheetml/2009/9/main" objectType="Drop" dropStyle="combo" dx="15" fmlaLink="_Output!$D$1355" fmlaRange="_Input!$C$13:$C$18" noThreeD="1" sel="4" val="0"/>
</file>

<file path=xl/ctrlProps/ctrlProp1840.xml><?xml version="1.0" encoding="utf-8"?>
<formControlPr xmlns="http://schemas.microsoft.com/office/spreadsheetml/2009/9/main" objectType="Drop" dropStyle="combo" dx="15" fmlaLink="_Output!$D$1348" fmlaRange="_Input!$C$13:$C$18" noThreeD="1" sel="4" val="0"/>
</file>

<file path=xl/ctrlProps/ctrlProp1841.xml><?xml version="1.0" encoding="utf-8"?>
<formControlPr xmlns="http://schemas.microsoft.com/office/spreadsheetml/2009/9/main" objectType="Drop" dropStyle="combo" dx="15" fmlaLink="_Output!$D$1347" fmlaRange="_Input!$C$13:$C$18" noThreeD="1" sel="3" val="0"/>
</file>

<file path=xl/ctrlProps/ctrlProp1842.xml><?xml version="1.0" encoding="utf-8"?>
<formControlPr xmlns="http://schemas.microsoft.com/office/spreadsheetml/2009/9/main" objectType="Drop" dropStyle="combo" dx="15" fmlaLink="_Output!$D$1345" fmlaRange="_Input!$C$13:$C$18" noThreeD="1" sel="4" val="0"/>
</file>

<file path=xl/ctrlProps/ctrlProp1843.xml><?xml version="1.0" encoding="utf-8"?>
<formControlPr xmlns="http://schemas.microsoft.com/office/spreadsheetml/2009/9/main" objectType="Drop" dropStyle="combo" dx="15" fmlaLink="_Output!$D$1343" fmlaRange="_Input!$C$13:$C$18" noThreeD="1" sel="3" val="0"/>
</file>

<file path=xl/ctrlProps/ctrlProp1844.xml><?xml version="1.0" encoding="utf-8"?>
<formControlPr xmlns="http://schemas.microsoft.com/office/spreadsheetml/2009/9/main" objectType="Drop" dropStyle="combo" dx="15" fmlaLink="_Output!$D$1344" fmlaRange="_Input!$C$13:$C$18" noThreeD="1" sel="4" val="0"/>
</file>

<file path=xl/ctrlProps/ctrlProp1845.xml><?xml version="1.0" encoding="utf-8"?>
<formControlPr xmlns="http://schemas.microsoft.com/office/spreadsheetml/2009/9/main" objectType="Drop" dropStyle="combo" dx="15" fmlaLink="_Output!$D$1342" fmlaRange="_Input!$C$13:$C$18" noThreeD="1" sel="4" val="0"/>
</file>

<file path=xl/ctrlProps/ctrlProp1846.xml><?xml version="1.0" encoding="utf-8"?>
<formControlPr xmlns="http://schemas.microsoft.com/office/spreadsheetml/2009/9/main" objectType="Drop" dropStyle="combo" dx="15" fmlaLink="_Output!$D$1334" fmlaRange="_Input!$C$13:$C$18" noThreeD="1" sel="3" val="0"/>
</file>

<file path=xl/ctrlProps/ctrlProp1847.xml><?xml version="1.0" encoding="utf-8"?>
<formControlPr xmlns="http://schemas.microsoft.com/office/spreadsheetml/2009/9/main" objectType="Drop" dropStyle="combo" dx="15" fmlaLink="_Output!$D$1328" fmlaRange="_Input!$C$13:$C$18" noThreeD="1" sel="4" val="0"/>
</file>

<file path=xl/ctrlProps/ctrlProp1848.xml><?xml version="1.0" encoding="utf-8"?>
<formControlPr xmlns="http://schemas.microsoft.com/office/spreadsheetml/2009/9/main" objectType="Drop" dropStyle="combo" dx="15" fmlaLink="_Output!$D$1319" fmlaRange="_Input!$C$13:$C$18" noThreeD="1" sel="4" val="0"/>
</file>

<file path=xl/ctrlProps/ctrlProp1849.xml><?xml version="1.0" encoding="utf-8"?>
<formControlPr xmlns="http://schemas.microsoft.com/office/spreadsheetml/2009/9/main" objectType="Drop" dropStyle="combo" dx="15" fmlaLink="_Output!$D$1319" fmlaRange="_Input!$C$13:$C$18" noThreeD="1" sel="4" val="0"/>
</file>

<file path=xl/ctrlProps/ctrlProp1850.xml><?xml version="1.0" encoding="utf-8"?>
<formControlPr xmlns="http://schemas.microsoft.com/office/spreadsheetml/2009/9/main" objectType="Drop" dropStyle="combo" dx="15" fmlaLink="_Output!$D$1314" fmlaRange="_Input!$C$13:$C$18" noThreeD="1" sel="4" val="0"/>
</file>

<file path=xl/ctrlProps/ctrlProp1851.xml><?xml version="1.0" encoding="utf-8"?>
<formControlPr xmlns="http://schemas.microsoft.com/office/spreadsheetml/2009/9/main" objectType="Drop" dropStyle="combo" dx="15" fmlaLink="_Output!$D$1310" fmlaRange="_Input!$C$13:$C$18" noThreeD="1" sel="3" val="0"/>
</file>

<file path=xl/ctrlProps/ctrlProp1852.xml><?xml version="1.0" encoding="utf-8"?>
<formControlPr xmlns="http://schemas.microsoft.com/office/spreadsheetml/2009/9/main" objectType="Drop" dropStyle="combo" dx="15" fmlaLink="_Output!$D$1305" fmlaRange="_Input!$C$13:$C$18" noThreeD="1" sel="4" val="0"/>
</file>

<file path=xl/ctrlProps/ctrlProp1853.xml><?xml version="1.0" encoding="utf-8"?>
<formControlPr xmlns="http://schemas.microsoft.com/office/spreadsheetml/2009/9/main" objectType="Drop" dropStyle="combo" dx="15" fmlaLink="_Output!$D$1308" fmlaRange="_Input!$C$13:$C$18" noThreeD="1" sel="4" val="0"/>
</file>

<file path=xl/ctrlProps/ctrlProp1854.xml><?xml version="1.0" encoding="utf-8"?>
<formControlPr xmlns="http://schemas.microsoft.com/office/spreadsheetml/2009/9/main" objectType="Drop" dropStyle="combo" dx="15" fmlaLink="_Output!$D$1307" fmlaRange="_Input!$C$13:$C$18" noThreeD="1" sel="4" val="0"/>
</file>

<file path=xl/ctrlProps/ctrlProp1855.xml><?xml version="1.0" encoding="utf-8"?>
<formControlPr xmlns="http://schemas.microsoft.com/office/spreadsheetml/2009/9/main" objectType="Drop" dropStyle="combo" dx="15" fmlaLink="_Output!$D$1305" fmlaRange="_Input!$C$13:$C$18" noThreeD="1" sel="4" val="0"/>
</file>

<file path=xl/ctrlProps/ctrlProp1856.xml><?xml version="1.0" encoding="utf-8"?>
<formControlPr xmlns="http://schemas.microsoft.com/office/spreadsheetml/2009/9/main" objectType="Drop" dropStyle="combo" dx="15" fmlaLink="_Output!$D$505" fmlaRange="_Input!$C$13:$C$17" noThreeD="1" sel="4" val="0"/>
</file>

<file path=xl/ctrlProps/ctrlProp1857.xml><?xml version="1.0" encoding="utf-8"?>
<formControlPr xmlns="http://schemas.microsoft.com/office/spreadsheetml/2009/9/main" objectType="Drop" dropStyle="combo" dx="15" fmlaLink="_Output!$E$505" fmlaRange="_Input!$C$27:$C$31" noThreeD="1" sel="4" val="0"/>
</file>

<file path=xl/ctrlProps/ctrlProp1858.xml><?xml version="1.0" encoding="utf-8"?>
<formControlPr xmlns="http://schemas.microsoft.com/office/spreadsheetml/2009/9/main" objectType="Drop" dropStyle="combo" dx="15" fmlaLink="_Output!$D$1349" fmlaRange="_Input!$C$13:$C$18" noThreeD="1" sel="3" val="0"/>
</file>

<file path=xl/ctrlProps/ctrlProp1859.xml><?xml version="1.0" encoding="utf-8"?>
<formControlPr xmlns="http://schemas.microsoft.com/office/spreadsheetml/2009/9/main" objectType="Drop" dropStyle="combo" dx="15" fmlaLink="_Output!$D$1350" fmlaRange="_Input!$C$13:$C$18" noThreeD="1" sel="4" val="0"/>
</file>

<file path=xl/ctrlProps/ctrlProp1860.xml><?xml version="1.0" encoding="utf-8"?>
<formControlPr xmlns="http://schemas.microsoft.com/office/spreadsheetml/2009/9/main" objectType="Drop" dropStyle="combo" dx="15" fmlaLink="_Output!$D$1351" fmlaRange="_Input!$C$13:$C$18" noThreeD="1" sel="3" val="0"/>
</file>

<file path=xl/ctrlProps/ctrlProp1861.xml><?xml version="1.0" encoding="utf-8"?>
<formControlPr xmlns="http://schemas.microsoft.com/office/spreadsheetml/2009/9/main" objectType="Drop" dropStyle="combo" dx="15" fmlaLink="_Output!$D$1352" fmlaRange="_Input!$C$13:$C$18" noThreeD="1" sel="3" val="0"/>
</file>

<file path=xl/ctrlProps/ctrlProp1862.xml><?xml version="1.0" encoding="utf-8"?>
<formControlPr xmlns="http://schemas.microsoft.com/office/spreadsheetml/2009/9/main" objectType="Drop" dropStyle="combo" dx="15" fmlaLink="_Output!$D$1344" fmlaRange="_Input!$C$13:$C$18" noThreeD="1" sel="4" val="0"/>
</file>

<file path=xl/ctrlProps/ctrlProp1863.xml><?xml version="1.0" encoding="utf-8"?>
<formControlPr xmlns="http://schemas.microsoft.com/office/spreadsheetml/2009/9/main" objectType="Drop" dropStyle="combo" dx="15" fmlaLink="_Output!$D$1336" fmlaRange="_Input!$C$13:$C$18" noThreeD="1" sel="3" val="0"/>
</file>

<file path=xl/ctrlProps/ctrlProp1864.xml><?xml version="1.0" encoding="utf-8"?>
<formControlPr xmlns="http://schemas.microsoft.com/office/spreadsheetml/2009/9/main" objectType="Drop" dropStyle="combo" dx="15" fmlaLink="_Output!$D$1318" fmlaRange="_Input!$C$13:$C$18" noThreeD="1" sel="4" val="0"/>
</file>

<file path=xl/ctrlProps/ctrlProp1865.xml><?xml version="1.0" encoding="utf-8"?>
<formControlPr xmlns="http://schemas.microsoft.com/office/spreadsheetml/2009/9/main" objectType="Drop" dropStyle="combo" dx="15" fmlaLink="_Output!$D$1315" fmlaRange="_Input!$C$13:$C$18" noThreeD="1" sel="4" val="0"/>
</file>

<file path=xl/ctrlProps/ctrlProp1866.xml><?xml version="1.0" encoding="utf-8"?>
<formControlPr xmlns="http://schemas.microsoft.com/office/spreadsheetml/2009/9/main" objectType="Drop" dropStyle="combo" dx="15" fmlaLink="_Output!$D$1311" fmlaRange="_Input!$C$13:$C$18" noThreeD="1" sel="3" val="0"/>
</file>

<file path=xl/ctrlProps/ctrlProp1867.xml><?xml version="1.0" encoding="utf-8"?>
<formControlPr xmlns="http://schemas.microsoft.com/office/spreadsheetml/2009/9/main" objectType="Drop" dropStyle="combo" dx="15" fmlaLink="_Output!$D$1306" fmlaRange="_Input!$C$13:$C$18" noThreeD="1" sel="3" val="0"/>
</file>

<file path=xl/ctrlProps/ctrlProp1868.xml><?xml version="1.0" encoding="utf-8"?>
<formControlPr xmlns="http://schemas.microsoft.com/office/spreadsheetml/2009/9/main" objectType="Drop" dropStyle="combo" dx="15" fmlaLink="_Output!$D$1310" fmlaRange="_Input!$C$13:$C$18" noThreeD="1" sel="3" val="0"/>
</file>

<file path=xl/ctrlProps/ctrlProp1869.xml><?xml version="1.0" encoding="utf-8"?>
<formControlPr xmlns="http://schemas.microsoft.com/office/spreadsheetml/2009/9/main" objectType="Drop" dropStyle="combo" dx="15" fmlaLink="_Output!$D$502" fmlaRange="_Input!$C$13:$C$17" noThreeD="1" sel="3" val="0"/>
</file>

<file path=xl/ctrlProps/ctrlProp1870.xml><?xml version="1.0" encoding="utf-8"?>
<formControlPr xmlns="http://schemas.microsoft.com/office/spreadsheetml/2009/9/main" objectType="Drop" dropStyle="combo" dx="15" fmlaLink="_Output!$E$502" fmlaRange="_Input!$C$27:$C$31" noThreeD="1" sel="3" val="0"/>
</file>

<file path=xl/ctrlProps/ctrlProp1871.xml><?xml version="1.0" encoding="utf-8"?>
<formControlPr xmlns="http://schemas.microsoft.com/office/spreadsheetml/2009/9/main" objectType="Drop" dropStyle="combo" dx="15" fmlaLink="_Output!$D$1358" fmlaRange="_Input!$C$13:$C$18" noThreeD="1" sel="3" val="0"/>
</file>

<file path=xl/ctrlProps/ctrlProp1872.xml><?xml version="1.0" encoding="utf-8"?>
<formControlPr xmlns="http://schemas.microsoft.com/office/spreadsheetml/2009/9/main" objectType="Drop" dropStyle="combo" dx="15" fmlaLink="_Output!$D$1356" fmlaRange="_Input!$C$13:$C$18" noThreeD="1" sel="3" val="0"/>
</file>

<file path=xl/ctrlProps/ctrlProp1873.xml><?xml version="1.0" encoding="utf-8"?>
<formControlPr xmlns="http://schemas.microsoft.com/office/spreadsheetml/2009/9/main" objectType="Drop" dropStyle="combo" dx="15" fmlaLink="_Output!$D$1353" fmlaRange="_Input!$C$13:$C$18" noThreeD="1" sel="4" val="0"/>
</file>

<file path=xl/ctrlProps/ctrlProp1874.xml><?xml version="1.0" encoding="utf-8"?>
<formControlPr xmlns="http://schemas.microsoft.com/office/spreadsheetml/2009/9/main" objectType="Drop" dropStyle="combo" dx="15" fmlaLink="_Output!$D$1348" fmlaRange="_Input!$C$13:$C$18" noThreeD="1" sel="4" val="0"/>
</file>

<file path=xl/ctrlProps/ctrlProp1875.xml><?xml version="1.0" encoding="utf-8"?>
<formControlPr xmlns="http://schemas.microsoft.com/office/spreadsheetml/2009/9/main" objectType="Drop" dropStyle="combo" dx="15" fmlaLink="_Output!$D$1347" fmlaRange="_Input!$C$13:$C$18" noThreeD="1" sel="3" val="0"/>
</file>

<file path=xl/ctrlProps/ctrlProp1876.xml><?xml version="1.0" encoding="utf-8"?>
<formControlPr xmlns="http://schemas.microsoft.com/office/spreadsheetml/2009/9/main" objectType="Drop" dropStyle="combo" dx="15" fmlaLink="_Output!$D$1345" fmlaRange="_Input!$C$13:$C$18" noThreeD="1" sel="4" val="0"/>
</file>

<file path=xl/ctrlProps/ctrlProp1877.xml><?xml version="1.0" encoding="utf-8"?>
<formControlPr xmlns="http://schemas.microsoft.com/office/spreadsheetml/2009/9/main" objectType="Drop" dropStyle="combo" dx="15" fmlaLink="_Output!$D$1343" fmlaRange="_Input!$C$13:$C$18" noThreeD="1" sel="3" val="0"/>
</file>

<file path=xl/ctrlProps/ctrlProp1878.xml><?xml version="1.0" encoding="utf-8"?>
<formControlPr xmlns="http://schemas.microsoft.com/office/spreadsheetml/2009/9/main" objectType="Drop" dropStyle="combo" dx="15" fmlaLink="_Output!$D$1344" fmlaRange="_Input!$C$13:$C$18" noThreeD="1" sel="4" val="0"/>
</file>

<file path=xl/ctrlProps/ctrlProp1879.xml><?xml version="1.0" encoding="utf-8"?>
<formControlPr xmlns="http://schemas.microsoft.com/office/spreadsheetml/2009/9/main" objectType="Drop" dropStyle="combo" dx="15" fmlaLink="_Output!$D$1342" fmlaRange="_Input!$C$13:$C$18" noThreeD="1" sel="4" val="0"/>
</file>

<file path=xl/ctrlProps/ctrlProp1880.xml><?xml version="1.0" encoding="utf-8"?>
<formControlPr xmlns="http://schemas.microsoft.com/office/spreadsheetml/2009/9/main" objectType="Drop" dropStyle="combo" dx="15" fmlaLink="_Output!$D$1334" fmlaRange="_Input!$C$13:$C$18" noThreeD="1" sel="3" val="0"/>
</file>

<file path=xl/ctrlProps/ctrlProp1881.xml><?xml version="1.0" encoding="utf-8"?>
<formControlPr xmlns="http://schemas.microsoft.com/office/spreadsheetml/2009/9/main" objectType="Drop" dropStyle="combo" dx="15" fmlaLink="_Output!$D$1328" fmlaRange="_Input!$C$13:$C$18" noThreeD="1" sel="4" val="0"/>
</file>

<file path=xl/ctrlProps/ctrlProp1882.xml><?xml version="1.0" encoding="utf-8"?>
<formControlPr xmlns="http://schemas.microsoft.com/office/spreadsheetml/2009/9/main" objectType="Drop" dropStyle="combo" dx="15" fmlaLink="_Output!$D$1319" fmlaRange="_Input!$C$13:$C$18" noThreeD="1" sel="4" val="0"/>
</file>

<file path=xl/ctrlProps/ctrlProp1883.xml><?xml version="1.0" encoding="utf-8"?>
<formControlPr xmlns="http://schemas.microsoft.com/office/spreadsheetml/2009/9/main" objectType="Drop" dropStyle="combo" dx="15" fmlaLink="_Output!$D$1319" fmlaRange="_Input!$C$13:$C$18" noThreeD="1" sel="4" val="0"/>
</file>

<file path=xl/ctrlProps/ctrlProp1884.xml><?xml version="1.0" encoding="utf-8"?>
<formControlPr xmlns="http://schemas.microsoft.com/office/spreadsheetml/2009/9/main" objectType="Drop" dropStyle="combo" dx="15" fmlaLink="_Output!$D$1314" fmlaRange="_Input!$C$13:$C$18" noThreeD="1" sel="4" val="0"/>
</file>

<file path=xl/ctrlProps/ctrlProp1885.xml><?xml version="1.0" encoding="utf-8"?>
<formControlPr xmlns="http://schemas.microsoft.com/office/spreadsheetml/2009/9/main" objectType="Drop" dropStyle="combo" dx="15" fmlaLink="_Output!$D$1310" fmlaRange="_Input!$C$13:$C$18" noThreeD="1" sel="3" val="0"/>
</file>

<file path=xl/ctrlProps/ctrlProp1886.xml><?xml version="1.0" encoding="utf-8"?>
<formControlPr xmlns="http://schemas.microsoft.com/office/spreadsheetml/2009/9/main" objectType="Drop" dropStyle="combo" dx="15" fmlaLink="_Output!$D$1305" fmlaRange="_Input!$C$13:$C$18" noThreeD="1" sel="4" val="0"/>
</file>

<file path=xl/ctrlProps/ctrlProp1887.xml><?xml version="1.0" encoding="utf-8"?>
<formControlPr xmlns="http://schemas.microsoft.com/office/spreadsheetml/2009/9/main" objectType="Drop" dropStyle="combo" dx="15" fmlaLink="_Output!$D$1308" fmlaRange="_Input!$C$13:$C$18" noThreeD="1" sel="4" val="0"/>
</file>

<file path=xl/ctrlProps/ctrlProp1888.xml><?xml version="1.0" encoding="utf-8"?>
<formControlPr xmlns="http://schemas.microsoft.com/office/spreadsheetml/2009/9/main" objectType="Drop" dropStyle="combo" dx="15" fmlaLink="_Output!$D$1307" fmlaRange="_Input!$C$13:$C$18" noThreeD="1" sel="4" val="0"/>
</file>

<file path=xl/ctrlProps/ctrlProp1889.xml><?xml version="1.0" encoding="utf-8"?>
<formControlPr xmlns="http://schemas.microsoft.com/office/spreadsheetml/2009/9/main" objectType="Drop" dropStyle="combo" dx="15" fmlaLink="_Output!$D$1305" fmlaRange="_Input!$C$13:$C$18" noThreeD="1" sel="4" val="0"/>
</file>

<file path=xl/ctrlProps/ctrlProp1890.xml><?xml version="1.0" encoding="utf-8"?>
<formControlPr xmlns="http://schemas.microsoft.com/office/spreadsheetml/2009/9/main" objectType="Drop" dropStyle="combo" dx="15" fmlaLink="_Output!$D$505" fmlaRange="_Input!$C$13:$C$17" noThreeD="1" sel="4" val="0"/>
</file>

<file path=xl/ctrlProps/ctrlProp1891.xml><?xml version="1.0" encoding="utf-8"?>
<formControlPr xmlns="http://schemas.microsoft.com/office/spreadsheetml/2009/9/main" objectType="Drop" dropStyle="combo" dx="15" fmlaLink="_Output!$E$505" fmlaRange="_Input!$C$27:$C$31" noThreeD="1" sel="4" val="0"/>
</file>

<file path=xl/ctrlProps/ctrlProp1892.xml><?xml version="1.0" encoding="utf-8"?>
<formControlPr xmlns="http://schemas.microsoft.com/office/spreadsheetml/2009/9/main" objectType="Drop" dropStyle="combo" dx="15" fmlaLink="_Output!$D$1359" fmlaRange="_Input!$C$13:$C$18" noThreeD="1" sel="4" val="0"/>
</file>

<file path=xl/ctrlProps/ctrlProp1893.xml><?xml version="1.0" encoding="utf-8"?>
<formControlPr xmlns="http://schemas.microsoft.com/office/spreadsheetml/2009/9/main" objectType="Drop" dropStyle="combo" dx="15" fmlaLink="_Output!$D$1357" fmlaRange="_Input!$C$13:$C$18" noThreeD="1" sel="3" val="0"/>
</file>

<file path=xl/ctrlProps/ctrlProp1894.xml><?xml version="1.0" encoding="utf-8"?>
<formControlPr xmlns="http://schemas.microsoft.com/office/spreadsheetml/2009/9/main" objectType="Drop" dropStyle="combo" dx="15" fmlaLink="_Output!$D$1355" fmlaRange="_Input!$C$13:$C$18" noThreeD="1" sel="4" val="0"/>
</file>

<file path=xl/ctrlProps/ctrlProp1895.xml><?xml version="1.0" encoding="utf-8"?>
<formControlPr xmlns="http://schemas.microsoft.com/office/spreadsheetml/2009/9/main" objectType="Drop" dropStyle="combo" dx="15" fmlaLink="_Output!$D$1348" fmlaRange="_Input!$C$13:$C$18" noThreeD="1" sel="4" val="0"/>
</file>

<file path=xl/ctrlProps/ctrlProp1896.xml><?xml version="1.0" encoding="utf-8"?>
<formControlPr xmlns="http://schemas.microsoft.com/office/spreadsheetml/2009/9/main" objectType="Drop" dropStyle="combo" dx="15" fmlaLink="_Output!$D$1347" fmlaRange="_Input!$C$13:$C$18" noThreeD="1" sel="3" val="0"/>
</file>

<file path=xl/ctrlProps/ctrlProp1897.xml><?xml version="1.0" encoding="utf-8"?>
<formControlPr xmlns="http://schemas.microsoft.com/office/spreadsheetml/2009/9/main" objectType="Drop" dropStyle="combo" dx="15" fmlaLink="_Output!$D$1345" fmlaRange="_Input!$C$13:$C$18" noThreeD="1" sel="4" val="0"/>
</file>

<file path=xl/ctrlProps/ctrlProp1898.xml><?xml version="1.0" encoding="utf-8"?>
<formControlPr xmlns="http://schemas.microsoft.com/office/spreadsheetml/2009/9/main" objectType="Drop" dropStyle="combo" dx="15" fmlaLink="_Output!$D$1343" fmlaRange="_Input!$C$13:$C$18" noThreeD="1" sel="3" val="0"/>
</file>

<file path=xl/ctrlProps/ctrlProp1899.xml><?xml version="1.0" encoding="utf-8"?>
<formControlPr xmlns="http://schemas.microsoft.com/office/spreadsheetml/2009/9/main" objectType="Drop" dropStyle="combo" dx="15" fmlaLink="_Output!$D$1344" fmlaRange="_Input!$C$13:$C$18" noThreeD="1" sel="4" val="0"/>
</file>

<file path=xl/ctrlProps/ctrlProp1900.xml><?xml version="1.0" encoding="utf-8"?>
<formControlPr xmlns="http://schemas.microsoft.com/office/spreadsheetml/2009/9/main" objectType="Drop" dropStyle="combo" dx="15" fmlaLink="_Output!$D$1342" fmlaRange="_Input!$C$13:$C$18" noThreeD="1" sel="4" val="0"/>
</file>

<file path=xl/ctrlProps/ctrlProp1901.xml><?xml version="1.0" encoding="utf-8"?>
<formControlPr xmlns="http://schemas.microsoft.com/office/spreadsheetml/2009/9/main" objectType="Drop" dropStyle="combo" dx="15" fmlaLink="_Output!$D$1334" fmlaRange="_Input!$C$13:$C$18" noThreeD="1" sel="3" val="0"/>
</file>

<file path=xl/ctrlProps/ctrlProp1902.xml><?xml version="1.0" encoding="utf-8"?>
<formControlPr xmlns="http://schemas.microsoft.com/office/spreadsheetml/2009/9/main" objectType="Drop" dropStyle="combo" dx="15" fmlaLink="_Output!$D$1328" fmlaRange="_Input!$C$13:$C$18" noThreeD="1" sel="4" val="0"/>
</file>

<file path=xl/ctrlProps/ctrlProp1903.xml><?xml version="1.0" encoding="utf-8"?>
<formControlPr xmlns="http://schemas.microsoft.com/office/spreadsheetml/2009/9/main" objectType="Drop" dropStyle="combo" dx="15" fmlaLink="_Output!$D$1319" fmlaRange="_Input!$C$13:$C$18" noThreeD="1" sel="4" val="0"/>
</file>

<file path=xl/ctrlProps/ctrlProp1904.xml><?xml version="1.0" encoding="utf-8"?>
<formControlPr xmlns="http://schemas.microsoft.com/office/spreadsheetml/2009/9/main" objectType="Drop" dropStyle="combo" dx="15" fmlaLink="_Output!$D$1319" fmlaRange="_Input!$C$13:$C$18" noThreeD="1" sel="4" val="0"/>
</file>

<file path=xl/ctrlProps/ctrlProp1905.xml><?xml version="1.0" encoding="utf-8"?>
<formControlPr xmlns="http://schemas.microsoft.com/office/spreadsheetml/2009/9/main" objectType="Drop" dropStyle="combo" dx="15" fmlaLink="_Output!$D$1314" fmlaRange="_Input!$C$13:$C$18" noThreeD="1" sel="4" val="0"/>
</file>

<file path=xl/ctrlProps/ctrlProp1906.xml><?xml version="1.0" encoding="utf-8"?>
<formControlPr xmlns="http://schemas.microsoft.com/office/spreadsheetml/2009/9/main" objectType="Drop" dropStyle="combo" dx="15" fmlaLink="_Output!$D$1310" fmlaRange="_Input!$C$13:$C$18" noThreeD="1" sel="3" val="0"/>
</file>

<file path=xl/ctrlProps/ctrlProp1907.xml><?xml version="1.0" encoding="utf-8"?>
<formControlPr xmlns="http://schemas.microsoft.com/office/spreadsheetml/2009/9/main" objectType="Drop" dropStyle="combo" dx="15" fmlaLink="_Output!$D$1305" fmlaRange="_Input!$C$13:$C$18" noThreeD="1" sel="4" val="0"/>
</file>

<file path=xl/ctrlProps/ctrlProp1908.xml><?xml version="1.0" encoding="utf-8"?>
<formControlPr xmlns="http://schemas.microsoft.com/office/spreadsheetml/2009/9/main" objectType="Drop" dropStyle="combo" dx="15" fmlaLink="_Output!$D$1308" fmlaRange="_Input!$C$13:$C$18" noThreeD="1" sel="4" val="0"/>
</file>

<file path=xl/ctrlProps/ctrlProp1909.xml><?xml version="1.0" encoding="utf-8"?>
<formControlPr xmlns="http://schemas.microsoft.com/office/spreadsheetml/2009/9/main" objectType="Drop" dropStyle="combo" dx="15" fmlaLink="_Output!$D$1307" fmlaRange="_Input!$C$13:$C$18" noThreeD="1" sel="4" val="0"/>
</file>

<file path=xl/ctrlProps/ctrlProp1910.xml><?xml version="1.0" encoding="utf-8"?>
<formControlPr xmlns="http://schemas.microsoft.com/office/spreadsheetml/2009/9/main" objectType="Drop" dropStyle="combo" dx="15" fmlaLink="_Output!$D$1305" fmlaRange="_Input!$C$13:$C$18" noThreeD="1" sel="4" val="0"/>
</file>

<file path=xl/ctrlProps/ctrlProp1911.xml><?xml version="1.0" encoding="utf-8"?>
<formControlPr xmlns="http://schemas.microsoft.com/office/spreadsheetml/2009/9/main" objectType="Drop" dropStyle="combo" dx="15" fmlaLink="_Output!$D$505" fmlaRange="_Input!$C$13:$C$17" noThreeD="1" sel="4" val="0"/>
</file>

<file path=xl/ctrlProps/ctrlProp1912.xml><?xml version="1.0" encoding="utf-8"?>
<formControlPr xmlns="http://schemas.microsoft.com/office/spreadsheetml/2009/9/main" objectType="Drop" dropStyle="combo" dx="15" fmlaLink="_Output!$E$505" fmlaRange="_Input!$C$27:$C$31" noThreeD="1" sel="4" val="0"/>
</file>

<file path=xl/ctrlProps/ctrlProp1913.xml><?xml version="1.0" encoding="utf-8"?>
<formControlPr xmlns="http://schemas.microsoft.com/office/spreadsheetml/2009/9/main" objectType="Drop" dropStyle="combo" dx="15" fmlaLink="_Output!$D$1349" fmlaRange="_Input!$C$13:$C$18" noThreeD="1" sel="3" val="0"/>
</file>

<file path=xl/ctrlProps/ctrlProp1914.xml><?xml version="1.0" encoding="utf-8"?>
<formControlPr xmlns="http://schemas.microsoft.com/office/spreadsheetml/2009/9/main" objectType="Drop" dropStyle="combo" dx="15" fmlaLink="_Output!$D$1350" fmlaRange="_Input!$C$13:$C$18" noThreeD="1" sel="4" val="0"/>
</file>

<file path=xl/ctrlProps/ctrlProp1915.xml><?xml version="1.0" encoding="utf-8"?>
<formControlPr xmlns="http://schemas.microsoft.com/office/spreadsheetml/2009/9/main" objectType="Drop" dropStyle="combo" dx="15" fmlaLink="_Output!$D$1351" fmlaRange="_Input!$C$13:$C$18" noThreeD="1" sel="3" val="0"/>
</file>

<file path=xl/ctrlProps/ctrlProp1916.xml><?xml version="1.0" encoding="utf-8"?>
<formControlPr xmlns="http://schemas.microsoft.com/office/spreadsheetml/2009/9/main" objectType="Drop" dropStyle="combo" dx="15" fmlaLink="_Output!$D$1352" fmlaRange="_Input!$C$13:$C$18" noThreeD="1" sel="3" val="0"/>
</file>

<file path=xl/ctrlProps/ctrlProp1917.xml><?xml version="1.0" encoding="utf-8"?>
<formControlPr xmlns="http://schemas.microsoft.com/office/spreadsheetml/2009/9/main" objectType="Drop" dropStyle="combo" dx="15" fmlaLink="_Output!$D$1344" fmlaRange="_Input!$C$13:$C$18" noThreeD="1" sel="4" val="0"/>
</file>

<file path=xl/ctrlProps/ctrlProp1918.xml><?xml version="1.0" encoding="utf-8"?>
<formControlPr xmlns="http://schemas.microsoft.com/office/spreadsheetml/2009/9/main" objectType="Drop" dropStyle="combo" dx="15" fmlaLink="_Output!$D$1336" fmlaRange="_Input!$C$13:$C$18" noThreeD="1" sel="3" val="0"/>
</file>

<file path=xl/ctrlProps/ctrlProp1919.xml><?xml version="1.0" encoding="utf-8"?>
<formControlPr xmlns="http://schemas.microsoft.com/office/spreadsheetml/2009/9/main" objectType="Drop" dropStyle="combo" dx="15" fmlaLink="_Output!$D$1318" fmlaRange="_Input!$C$13:$C$18" noThreeD="1" sel="4" val="0"/>
</file>

<file path=xl/ctrlProps/ctrlProp1920.xml><?xml version="1.0" encoding="utf-8"?>
<formControlPr xmlns="http://schemas.microsoft.com/office/spreadsheetml/2009/9/main" objectType="Drop" dropStyle="combo" dx="15" fmlaLink="_Output!$D$1315" fmlaRange="_Input!$C$13:$C$18" noThreeD="1" sel="4" val="0"/>
</file>

<file path=xl/ctrlProps/ctrlProp1921.xml><?xml version="1.0" encoding="utf-8"?>
<formControlPr xmlns="http://schemas.microsoft.com/office/spreadsheetml/2009/9/main" objectType="Drop" dropStyle="combo" dx="15" fmlaLink="_Output!$D$1311" fmlaRange="_Input!$C$13:$C$18" noThreeD="1" sel="3" val="0"/>
</file>

<file path=xl/ctrlProps/ctrlProp1922.xml><?xml version="1.0" encoding="utf-8"?>
<formControlPr xmlns="http://schemas.microsoft.com/office/spreadsheetml/2009/9/main" objectType="Drop" dropStyle="combo" dx="15" fmlaLink="_Output!$D$1306" fmlaRange="_Input!$C$13:$C$18" noThreeD="1" sel="3" val="0"/>
</file>

<file path=xl/ctrlProps/ctrlProp1923.xml><?xml version="1.0" encoding="utf-8"?>
<formControlPr xmlns="http://schemas.microsoft.com/office/spreadsheetml/2009/9/main" objectType="Drop" dropStyle="combo" dx="15" fmlaLink="_Output!$D$1310" fmlaRange="_Input!$C$13:$C$18" noThreeD="1" sel="3" val="0"/>
</file>

<file path=xl/ctrlProps/ctrlProp1924.xml><?xml version="1.0" encoding="utf-8"?>
<formControlPr xmlns="http://schemas.microsoft.com/office/spreadsheetml/2009/9/main" objectType="Drop" dropStyle="combo" dx="15" fmlaLink="_Output!$D$502" fmlaRange="_Input!$C$13:$C$17" noThreeD="1" sel="3" val="0"/>
</file>

<file path=xl/ctrlProps/ctrlProp1925.xml><?xml version="1.0" encoding="utf-8"?>
<formControlPr xmlns="http://schemas.microsoft.com/office/spreadsheetml/2009/9/main" objectType="Drop" dropStyle="combo" dx="15" fmlaLink="_Output!$E$502" fmlaRange="_Input!$C$27:$C$31" noThreeD="1" sel="3" val="0"/>
</file>

<file path=xl/ctrlProps/ctrlProp1926.xml><?xml version="1.0" encoding="utf-8"?>
<formControlPr xmlns="http://schemas.microsoft.com/office/spreadsheetml/2009/9/main" objectType="Drop" dropStyle="combo" dx="15" fmlaLink="_Output!$D$1358" fmlaRange="_Input!$C$13:$C$18" noThreeD="1" sel="3" val="0"/>
</file>

<file path=xl/ctrlProps/ctrlProp1927.xml><?xml version="1.0" encoding="utf-8"?>
<formControlPr xmlns="http://schemas.microsoft.com/office/spreadsheetml/2009/9/main" objectType="Drop" dropStyle="combo" dx="15" fmlaLink="_Output!$D$1356" fmlaRange="_Input!$C$13:$C$18" noThreeD="1" sel="3" val="0"/>
</file>

<file path=xl/ctrlProps/ctrlProp1928.xml><?xml version="1.0" encoding="utf-8"?>
<formControlPr xmlns="http://schemas.microsoft.com/office/spreadsheetml/2009/9/main" objectType="Drop" dropStyle="combo" dx="15" fmlaLink="_Output!$D$1353" fmlaRange="_Input!$C$13:$C$18" noThreeD="1" sel="4" val="0"/>
</file>

<file path=xl/ctrlProps/ctrlProp1929.xml><?xml version="1.0" encoding="utf-8"?>
<formControlPr xmlns="http://schemas.microsoft.com/office/spreadsheetml/2009/9/main" objectType="Drop" dropStyle="combo" dx="15" fmlaLink="_Output!$D$1348" fmlaRange="_Input!$C$13:$C$18" noThreeD="1" sel="4" val="0"/>
</file>

<file path=xl/ctrlProps/ctrlProp1930.xml><?xml version="1.0" encoding="utf-8"?>
<formControlPr xmlns="http://schemas.microsoft.com/office/spreadsheetml/2009/9/main" objectType="Drop" dropStyle="combo" dx="15" fmlaLink="_Output!$D$1347" fmlaRange="_Input!$C$13:$C$18" noThreeD="1" sel="3" val="0"/>
</file>

<file path=xl/ctrlProps/ctrlProp1931.xml><?xml version="1.0" encoding="utf-8"?>
<formControlPr xmlns="http://schemas.microsoft.com/office/spreadsheetml/2009/9/main" objectType="Drop" dropStyle="combo" dx="15" fmlaLink="_Output!$D$1345" fmlaRange="_Input!$C$13:$C$18" noThreeD="1" sel="4" val="0"/>
</file>

<file path=xl/ctrlProps/ctrlProp1932.xml><?xml version="1.0" encoding="utf-8"?>
<formControlPr xmlns="http://schemas.microsoft.com/office/spreadsheetml/2009/9/main" objectType="Drop" dropStyle="combo" dx="15" fmlaLink="_Output!$D$1343" fmlaRange="_Input!$C$13:$C$18" noThreeD="1" sel="3" val="0"/>
</file>

<file path=xl/ctrlProps/ctrlProp1933.xml><?xml version="1.0" encoding="utf-8"?>
<formControlPr xmlns="http://schemas.microsoft.com/office/spreadsheetml/2009/9/main" objectType="Drop" dropStyle="combo" dx="15" fmlaLink="_Output!$D$1344" fmlaRange="_Input!$C$13:$C$18" noThreeD="1" sel="4" val="0"/>
</file>

<file path=xl/ctrlProps/ctrlProp1934.xml><?xml version="1.0" encoding="utf-8"?>
<formControlPr xmlns="http://schemas.microsoft.com/office/spreadsheetml/2009/9/main" objectType="Drop" dropStyle="combo" dx="15" fmlaLink="_Output!$D$1342" fmlaRange="_Input!$C$13:$C$18" noThreeD="1" sel="4" val="0"/>
</file>

<file path=xl/ctrlProps/ctrlProp1935.xml><?xml version="1.0" encoding="utf-8"?>
<formControlPr xmlns="http://schemas.microsoft.com/office/spreadsheetml/2009/9/main" objectType="Drop" dropStyle="combo" dx="15" fmlaLink="_Output!$D$1334" fmlaRange="_Input!$C$13:$C$18" noThreeD="1" sel="3" val="0"/>
</file>

<file path=xl/ctrlProps/ctrlProp1936.xml><?xml version="1.0" encoding="utf-8"?>
<formControlPr xmlns="http://schemas.microsoft.com/office/spreadsheetml/2009/9/main" objectType="Drop" dropStyle="combo" dx="15" fmlaLink="_Output!$D$1328" fmlaRange="_Input!$C$13:$C$18" noThreeD="1" sel="4" val="0"/>
</file>

<file path=xl/ctrlProps/ctrlProp1937.xml><?xml version="1.0" encoding="utf-8"?>
<formControlPr xmlns="http://schemas.microsoft.com/office/spreadsheetml/2009/9/main" objectType="Drop" dropStyle="combo" dx="15" fmlaLink="_Output!$D$1319" fmlaRange="_Input!$C$13:$C$18" noThreeD="1" sel="4" val="0"/>
</file>

<file path=xl/ctrlProps/ctrlProp1938.xml><?xml version="1.0" encoding="utf-8"?>
<formControlPr xmlns="http://schemas.microsoft.com/office/spreadsheetml/2009/9/main" objectType="Drop" dropStyle="combo" dx="15" fmlaLink="_Output!$D$1319" fmlaRange="_Input!$C$13:$C$18" noThreeD="1" sel="4" val="0"/>
</file>

<file path=xl/ctrlProps/ctrlProp1939.xml><?xml version="1.0" encoding="utf-8"?>
<formControlPr xmlns="http://schemas.microsoft.com/office/spreadsheetml/2009/9/main" objectType="Drop" dropStyle="combo" dx="15" fmlaLink="_Output!$D$1314" fmlaRange="_Input!$C$13:$C$18" noThreeD="1" sel="4" val="0"/>
</file>

<file path=xl/ctrlProps/ctrlProp1940.xml><?xml version="1.0" encoding="utf-8"?>
<formControlPr xmlns="http://schemas.microsoft.com/office/spreadsheetml/2009/9/main" objectType="Drop" dropStyle="combo" dx="15" fmlaLink="_Output!$D$1310" fmlaRange="_Input!$C$13:$C$18" noThreeD="1" sel="3" val="0"/>
</file>

<file path=xl/ctrlProps/ctrlProp1941.xml><?xml version="1.0" encoding="utf-8"?>
<formControlPr xmlns="http://schemas.microsoft.com/office/spreadsheetml/2009/9/main" objectType="Drop" dropStyle="combo" dx="15" fmlaLink="_Output!$D$1305" fmlaRange="_Input!$C$13:$C$18" noThreeD="1" sel="4" val="0"/>
</file>

<file path=xl/ctrlProps/ctrlProp1942.xml><?xml version="1.0" encoding="utf-8"?>
<formControlPr xmlns="http://schemas.microsoft.com/office/spreadsheetml/2009/9/main" objectType="Drop" dropStyle="combo" dx="15" fmlaLink="_Output!$D$1308" fmlaRange="_Input!$C$13:$C$18" noThreeD="1" sel="4" val="0"/>
</file>

<file path=xl/ctrlProps/ctrlProp1943.xml><?xml version="1.0" encoding="utf-8"?>
<formControlPr xmlns="http://schemas.microsoft.com/office/spreadsheetml/2009/9/main" objectType="Drop" dropStyle="combo" dx="15" fmlaLink="_Output!$D$1307" fmlaRange="_Input!$C$13:$C$18" noThreeD="1" sel="4" val="0"/>
</file>

<file path=xl/ctrlProps/ctrlProp1944.xml><?xml version="1.0" encoding="utf-8"?>
<formControlPr xmlns="http://schemas.microsoft.com/office/spreadsheetml/2009/9/main" objectType="Drop" dropStyle="combo" dx="15" fmlaLink="_Output!$D$1305" fmlaRange="_Input!$C$13:$C$18" noThreeD="1" sel="4" val="0"/>
</file>

<file path=xl/ctrlProps/ctrlProp1945.xml><?xml version="1.0" encoding="utf-8"?>
<formControlPr xmlns="http://schemas.microsoft.com/office/spreadsheetml/2009/9/main" objectType="Drop" dropStyle="combo" dx="15" fmlaLink="_Output!$D$505" fmlaRange="_Input!$C$13:$C$17" noThreeD="1" sel="4" val="0"/>
</file>

<file path=xl/ctrlProps/ctrlProp1946.xml><?xml version="1.0" encoding="utf-8"?>
<formControlPr xmlns="http://schemas.microsoft.com/office/spreadsheetml/2009/9/main" objectType="Drop" dropStyle="combo" dx="15" fmlaLink="_Output!$E$505" fmlaRange="_Input!$C$27:$C$31" noThreeD="1" sel="4" val="0"/>
</file>

<file path=xl/ctrlProps/ctrlProp1947.xml><?xml version="1.0" encoding="utf-8"?>
<formControlPr xmlns="http://schemas.microsoft.com/office/spreadsheetml/2009/9/main" objectType="Drop" dropStyle="combo" dx="15" fmlaLink="_Output!$D$1359" fmlaRange="_Input!$C$13:$C$18" noThreeD="1" sel="4" val="0"/>
</file>

<file path=xl/ctrlProps/ctrlProp1948.xml><?xml version="1.0" encoding="utf-8"?>
<formControlPr xmlns="http://schemas.microsoft.com/office/spreadsheetml/2009/9/main" objectType="Drop" dropStyle="combo" dx="15" fmlaLink="_Output!$D$1357" fmlaRange="_Input!$C$13:$C$18" noThreeD="1" sel="3" val="0"/>
</file>

<file path=xl/ctrlProps/ctrlProp1949.xml><?xml version="1.0" encoding="utf-8"?>
<formControlPr xmlns="http://schemas.microsoft.com/office/spreadsheetml/2009/9/main" objectType="Drop" dropStyle="combo" dx="15" fmlaLink="_Output!$D$1355" fmlaRange="_Input!$C$13:$C$18" noThreeD="1" sel="4" val="0"/>
</file>

<file path=xl/ctrlProps/ctrlProp1950.xml><?xml version="1.0" encoding="utf-8"?>
<formControlPr xmlns="http://schemas.microsoft.com/office/spreadsheetml/2009/9/main" objectType="Drop" dropStyle="combo" dx="15" fmlaLink="_Output!$D$1348" fmlaRange="_Input!$C$13:$C$18" noThreeD="1" sel="4" val="0"/>
</file>

<file path=xl/ctrlProps/ctrlProp1951.xml><?xml version="1.0" encoding="utf-8"?>
<formControlPr xmlns="http://schemas.microsoft.com/office/spreadsheetml/2009/9/main" objectType="Drop" dropStyle="combo" dx="15" fmlaLink="_Output!$D$1347" fmlaRange="_Input!$C$13:$C$18" noThreeD="1" sel="3" val="0"/>
</file>

<file path=xl/ctrlProps/ctrlProp1952.xml><?xml version="1.0" encoding="utf-8"?>
<formControlPr xmlns="http://schemas.microsoft.com/office/spreadsheetml/2009/9/main" objectType="Drop" dropStyle="combo" dx="15" fmlaLink="_Output!$D$1345" fmlaRange="_Input!$C$13:$C$18" noThreeD="1" sel="4" val="0"/>
</file>

<file path=xl/ctrlProps/ctrlProp1953.xml><?xml version="1.0" encoding="utf-8"?>
<formControlPr xmlns="http://schemas.microsoft.com/office/spreadsheetml/2009/9/main" objectType="Drop" dropStyle="combo" dx="15" fmlaLink="_Output!$D$1343" fmlaRange="_Input!$C$13:$C$18" noThreeD="1" sel="3" val="0"/>
</file>

<file path=xl/ctrlProps/ctrlProp1954.xml><?xml version="1.0" encoding="utf-8"?>
<formControlPr xmlns="http://schemas.microsoft.com/office/spreadsheetml/2009/9/main" objectType="Drop" dropStyle="combo" dx="15" fmlaLink="_Output!$D$1344" fmlaRange="_Input!$C$13:$C$18" noThreeD="1" sel="4" val="0"/>
</file>

<file path=xl/ctrlProps/ctrlProp1955.xml><?xml version="1.0" encoding="utf-8"?>
<formControlPr xmlns="http://schemas.microsoft.com/office/spreadsheetml/2009/9/main" objectType="Drop" dropStyle="combo" dx="15" fmlaLink="_Output!$D$1342" fmlaRange="_Input!$C$13:$C$18" noThreeD="1" sel="4" val="0"/>
</file>

<file path=xl/ctrlProps/ctrlProp1956.xml><?xml version="1.0" encoding="utf-8"?>
<formControlPr xmlns="http://schemas.microsoft.com/office/spreadsheetml/2009/9/main" objectType="Drop" dropStyle="combo" dx="15" fmlaLink="_Output!$D$1334" fmlaRange="_Input!$C$13:$C$18" noThreeD="1" sel="3" val="0"/>
</file>

<file path=xl/ctrlProps/ctrlProp1957.xml><?xml version="1.0" encoding="utf-8"?>
<formControlPr xmlns="http://schemas.microsoft.com/office/spreadsheetml/2009/9/main" objectType="Drop" dropStyle="combo" dx="15" fmlaLink="_Output!$D$1328" fmlaRange="_Input!$C$13:$C$18" noThreeD="1" sel="4" val="0"/>
</file>

<file path=xl/ctrlProps/ctrlProp1958.xml><?xml version="1.0" encoding="utf-8"?>
<formControlPr xmlns="http://schemas.microsoft.com/office/spreadsheetml/2009/9/main" objectType="Drop" dropStyle="combo" dx="15" fmlaLink="_Output!$D$1319" fmlaRange="_Input!$C$13:$C$18" noThreeD="1" sel="4" val="0"/>
</file>

<file path=xl/ctrlProps/ctrlProp1959.xml><?xml version="1.0" encoding="utf-8"?>
<formControlPr xmlns="http://schemas.microsoft.com/office/spreadsheetml/2009/9/main" objectType="Drop" dropStyle="combo" dx="15" fmlaLink="_Output!$D$1319" fmlaRange="_Input!$C$13:$C$18" noThreeD="1" sel="4" val="0"/>
</file>

<file path=xl/ctrlProps/ctrlProp1960.xml><?xml version="1.0" encoding="utf-8"?>
<formControlPr xmlns="http://schemas.microsoft.com/office/spreadsheetml/2009/9/main" objectType="Drop" dropStyle="combo" dx="15" fmlaLink="_Output!$D$1314" fmlaRange="_Input!$C$13:$C$18" noThreeD="1" sel="4" val="0"/>
</file>

<file path=xl/ctrlProps/ctrlProp1961.xml><?xml version="1.0" encoding="utf-8"?>
<formControlPr xmlns="http://schemas.microsoft.com/office/spreadsheetml/2009/9/main" objectType="Drop" dropStyle="combo" dx="15" fmlaLink="_Output!$D$1310" fmlaRange="_Input!$C$13:$C$18" noThreeD="1" sel="3" val="0"/>
</file>

<file path=xl/ctrlProps/ctrlProp1962.xml><?xml version="1.0" encoding="utf-8"?>
<formControlPr xmlns="http://schemas.microsoft.com/office/spreadsheetml/2009/9/main" objectType="Drop" dropStyle="combo" dx="15" fmlaLink="_Output!$D$1305" fmlaRange="_Input!$C$13:$C$18" noThreeD="1" sel="4" val="0"/>
</file>

<file path=xl/ctrlProps/ctrlProp1963.xml><?xml version="1.0" encoding="utf-8"?>
<formControlPr xmlns="http://schemas.microsoft.com/office/spreadsheetml/2009/9/main" objectType="Drop" dropStyle="combo" dx="15" fmlaLink="_Output!$D$1308" fmlaRange="_Input!$C$13:$C$18" noThreeD="1" sel="4" val="0"/>
</file>

<file path=xl/ctrlProps/ctrlProp1964.xml><?xml version="1.0" encoding="utf-8"?>
<formControlPr xmlns="http://schemas.microsoft.com/office/spreadsheetml/2009/9/main" objectType="Drop" dropStyle="combo" dx="15" fmlaLink="_Output!$D$1307" fmlaRange="_Input!$C$13:$C$18" noThreeD="1" sel="4" val="0"/>
</file>

<file path=xl/ctrlProps/ctrlProp1965.xml><?xml version="1.0" encoding="utf-8"?>
<formControlPr xmlns="http://schemas.microsoft.com/office/spreadsheetml/2009/9/main" objectType="Drop" dropStyle="combo" dx="15" fmlaLink="_Output!$D$1305" fmlaRange="_Input!$C$13:$C$18" noThreeD="1" sel="4" val="0"/>
</file>

<file path=xl/ctrlProps/ctrlProp1966.xml><?xml version="1.0" encoding="utf-8"?>
<formControlPr xmlns="http://schemas.microsoft.com/office/spreadsheetml/2009/9/main" objectType="Drop" dropStyle="combo" dx="15" fmlaLink="_Output!$D$505" fmlaRange="_Input!$C$13:$C$17" noThreeD="1" sel="4" val="0"/>
</file>

<file path=xl/ctrlProps/ctrlProp1967.xml><?xml version="1.0" encoding="utf-8"?>
<formControlPr xmlns="http://schemas.microsoft.com/office/spreadsheetml/2009/9/main" objectType="Drop" dropStyle="combo" dx="15" fmlaLink="_Output!$E$505" fmlaRange="_Input!$C$27:$C$31" noThreeD="1" sel="4" val="0"/>
</file>

<file path=xl/ctrlProps/ctrlProp1968.xml><?xml version="1.0" encoding="utf-8"?>
<formControlPr xmlns="http://schemas.microsoft.com/office/spreadsheetml/2009/9/main" objectType="Drop" dropStyle="combo" dx="15" fmlaLink="_Output!$D$1349" fmlaRange="_Input!$C$13:$C$18" noThreeD="1" sel="3" val="0"/>
</file>

<file path=xl/ctrlProps/ctrlProp1969.xml><?xml version="1.0" encoding="utf-8"?>
<formControlPr xmlns="http://schemas.microsoft.com/office/spreadsheetml/2009/9/main" objectType="Drop" dropStyle="combo" dx="15" fmlaLink="_Output!$D$1350" fmlaRange="_Input!$C$13:$C$18" noThreeD="1" sel="4" val="0"/>
</file>

<file path=xl/ctrlProps/ctrlProp1970.xml><?xml version="1.0" encoding="utf-8"?>
<formControlPr xmlns="http://schemas.microsoft.com/office/spreadsheetml/2009/9/main" objectType="Drop" dropStyle="combo" dx="15" fmlaLink="_Output!$D$1351" fmlaRange="_Input!$C$13:$C$18" noThreeD="1" sel="3" val="0"/>
</file>

<file path=xl/ctrlProps/ctrlProp1971.xml><?xml version="1.0" encoding="utf-8"?>
<formControlPr xmlns="http://schemas.microsoft.com/office/spreadsheetml/2009/9/main" objectType="Drop" dropStyle="combo" dx="15" fmlaLink="_Output!$D$1352" fmlaRange="_Input!$C$13:$C$18" noThreeD="1" sel="3" val="0"/>
</file>

<file path=xl/ctrlProps/ctrlProp1972.xml><?xml version="1.0" encoding="utf-8"?>
<formControlPr xmlns="http://schemas.microsoft.com/office/spreadsheetml/2009/9/main" objectType="Drop" dropStyle="combo" dx="15" fmlaLink="_Output!$D$1344" fmlaRange="_Input!$C$13:$C$18" noThreeD="1" sel="4" val="0"/>
</file>

<file path=xl/ctrlProps/ctrlProp1973.xml><?xml version="1.0" encoding="utf-8"?>
<formControlPr xmlns="http://schemas.microsoft.com/office/spreadsheetml/2009/9/main" objectType="Drop" dropStyle="combo" dx="15" fmlaLink="_Output!$D$1336" fmlaRange="_Input!$C$13:$C$18" noThreeD="1" sel="3" val="0"/>
</file>

<file path=xl/ctrlProps/ctrlProp1974.xml><?xml version="1.0" encoding="utf-8"?>
<formControlPr xmlns="http://schemas.microsoft.com/office/spreadsheetml/2009/9/main" objectType="Drop" dropStyle="combo" dx="15" fmlaLink="_Output!$D$1318" fmlaRange="_Input!$C$13:$C$18" noThreeD="1" sel="4" val="0"/>
</file>

<file path=xl/ctrlProps/ctrlProp1975.xml><?xml version="1.0" encoding="utf-8"?>
<formControlPr xmlns="http://schemas.microsoft.com/office/spreadsheetml/2009/9/main" objectType="Drop" dropStyle="combo" dx="15" fmlaLink="_Output!$D$1315" fmlaRange="_Input!$C$13:$C$18" noThreeD="1" sel="4" val="0"/>
</file>

<file path=xl/ctrlProps/ctrlProp1976.xml><?xml version="1.0" encoding="utf-8"?>
<formControlPr xmlns="http://schemas.microsoft.com/office/spreadsheetml/2009/9/main" objectType="Drop" dropStyle="combo" dx="15" fmlaLink="_Output!$D$1311" fmlaRange="_Input!$C$13:$C$18" noThreeD="1" sel="3" val="0"/>
</file>

<file path=xl/ctrlProps/ctrlProp1977.xml><?xml version="1.0" encoding="utf-8"?>
<formControlPr xmlns="http://schemas.microsoft.com/office/spreadsheetml/2009/9/main" objectType="Drop" dropStyle="combo" dx="15" fmlaLink="_Output!$D$1306" fmlaRange="_Input!$C$13:$C$18" noThreeD="1" sel="3" val="0"/>
</file>

<file path=xl/ctrlProps/ctrlProp1978.xml><?xml version="1.0" encoding="utf-8"?>
<formControlPr xmlns="http://schemas.microsoft.com/office/spreadsheetml/2009/9/main" objectType="Drop" dropStyle="combo" dx="15" fmlaLink="_Output!$D$1310" fmlaRange="_Input!$C$13:$C$18" noThreeD="1" sel="3" val="0"/>
</file>

<file path=xl/ctrlProps/ctrlProp1979.xml><?xml version="1.0" encoding="utf-8"?>
<formControlPr xmlns="http://schemas.microsoft.com/office/spreadsheetml/2009/9/main" objectType="Drop" dropStyle="combo" dx="15" fmlaLink="_Output!$D$502" fmlaRange="_Input!$C$13:$C$17" noThreeD="1" sel="3" val="0"/>
</file>

<file path=xl/ctrlProps/ctrlProp1980.xml><?xml version="1.0" encoding="utf-8"?>
<formControlPr xmlns="http://schemas.microsoft.com/office/spreadsheetml/2009/9/main" objectType="Drop" dropStyle="combo" dx="15" fmlaLink="_Output!$E$502" fmlaRange="_Input!$C$27:$C$31" noThreeD="1" sel="3" val="0"/>
</file>

<file path=xl/ctrlProps/ctrlProp1981.xml><?xml version="1.0" encoding="utf-8"?>
<formControlPr xmlns="http://schemas.microsoft.com/office/spreadsheetml/2009/9/main" objectType="Drop" dropStyle="combo" dx="15" fmlaLink="_Output!$D$1358" fmlaRange="_Input!$C$13:$C$18" noThreeD="1" sel="3" val="0"/>
</file>

<file path=xl/ctrlProps/ctrlProp1982.xml><?xml version="1.0" encoding="utf-8"?>
<formControlPr xmlns="http://schemas.microsoft.com/office/spreadsheetml/2009/9/main" objectType="Drop" dropStyle="combo" dx="15" fmlaLink="_Output!$D$1356" fmlaRange="_Input!$C$13:$C$18" noThreeD="1" sel="3" val="0"/>
</file>

<file path=xl/ctrlProps/ctrlProp1983.xml><?xml version="1.0" encoding="utf-8"?>
<formControlPr xmlns="http://schemas.microsoft.com/office/spreadsheetml/2009/9/main" objectType="Drop" dropStyle="combo" dx="15" fmlaLink="_Output!$D$1353" fmlaRange="_Input!$C$13:$C$18" noThreeD="1" sel="4" val="0"/>
</file>

<file path=xl/ctrlProps/ctrlProp1984.xml><?xml version="1.0" encoding="utf-8"?>
<formControlPr xmlns="http://schemas.microsoft.com/office/spreadsheetml/2009/9/main" objectType="Drop" dropStyle="combo" dx="15" fmlaLink="_Output!$D$1348" fmlaRange="_Input!$C$13:$C$18" noThreeD="1" sel="4" val="0"/>
</file>

<file path=xl/ctrlProps/ctrlProp1985.xml><?xml version="1.0" encoding="utf-8"?>
<formControlPr xmlns="http://schemas.microsoft.com/office/spreadsheetml/2009/9/main" objectType="Drop" dropStyle="combo" dx="15" fmlaLink="_Output!$D$1347" fmlaRange="_Input!$C$13:$C$18" noThreeD="1" sel="3" val="0"/>
</file>

<file path=xl/ctrlProps/ctrlProp1986.xml><?xml version="1.0" encoding="utf-8"?>
<formControlPr xmlns="http://schemas.microsoft.com/office/spreadsheetml/2009/9/main" objectType="Drop" dropStyle="combo" dx="15" fmlaLink="_Output!$D$1345" fmlaRange="_Input!$C$13:$C$18" noThreeD="1" sel="4" val="0"/>
</file>

<file path=xl/ctrlProps/ctrlProp1987.xml><?xml version="1.0" encoding="utf-8"?>
<formControlPr xmlns="http://schemas.microsoft.com/office/spreadsheetml/2009/9/main" objectType="Drop" dropStyle="combo" dx="15" fmlaLink="_Output!$D$1343" fmlaRange="_Input!$C$13:$C$18" noThreeD="1" sel="3" val="0"/>
</file>

<file path=xl/ctrlProps/ctrlProp1988.xml><?xml version="1.0" encoding="utf-8"?>
<formControlPr xmlns="http://schemas.microsoft.com/office/spreadsheetml/2009/9/main" objectType="Drop" dropStyle="combo" dx="15" fmlaLink="_Output!$D$1344" fmlaRange="_Input!$C$13:$C$18" noThreeD="1" sel="4" val="0"/>
</file>

<file path=xl/ctrlProps/ctrlProp1989.xml><?xml version="1.0" encoding="utf-8"?>
<formControlPr xmlns="http://schemas.microsoft.com/office/spreadsheetml/2009/9/main" objectType="Drop" dropStyle="combo" dx="15" fmlaLink="_Output!$D$1342" fmlaRange="_Input!$C$13:$C$18" noThreeD="1" sel="4" val="0"/>
</file>

<file path=xl/ctrlProps/ctrlProp1990.xml><?xml version="1.0" encoding="utf-8"?>
<formControlPr xmlns="http://schemas.microsoft.com/office/spreadsheetml/2009/9/main" objectType="Drop" dropStyle="combo" dx="15" fmlaLink="_Output!$D$1334" fmlaRange="_Input!$C$13:$C$18" noThreeD="1" sel="3" val="0"/>
</file>

<file path=xl/ctrlProps/ctrlProp1991.xml><?xml version="1.0" encoding="utf-8"?>
<formControlPr xmlns="http://schemas.microsoft.com/office/spreadsheetml/2009/9/main" objectType="Drop" dropStyle="combo" dx="15" fmlaLink="_Output!$D$1328" fmlaRange="_Input!$C$13:$C$18" noThreeD="1" sel="4" val="0"/>
</file>

<file path=xl/ctrlProps/ctrlProp1992.xml><?xml version="1.0" encoding="utf-8"?>
<formControlPr xmlns="http://schemas.microsoft.com/office/spreadsheetml/2009/9/main" objectType="Drop" dropStyle="combo" dx="15" fmlaLink="_Output!$D$1319" fmlaRange="_Input!$C$13:$C$18" noThreeD="1" sel="4" val="0"/>
</file>

<file path=xl/ctrlProps/ctrlProp1993.xml><?xml version="1.0" encoding="utf-8"?>
<formControlPr xmlns="http://schemas.microsoft.com/office/spreadsheetml/2009/9/main" objectType="Drop" dropStyle="combo" dx="15" fmlaLink="_Output!$D$1319" fmlaRange="_Input!$C$13:$C$18" noThreeD="1" sel="4" val="0"/>
</file>

<file path=xl/ctrlProps/ctrlProp1994.xml><?xml version="1.0" encoding="utf-8"?>
<formControlPr xmlns="http://schemas.microsoft.com/office/spreadsheetml/2009/9/main" objectType="Drop" dropStyle="combo" dx="15" fmlaLink="_Output!$D$1314" fmlaRange="_Input!$C$13:$C$18" noThreeD="1" sel="4" val="0"/>
</file>

<file path=xl/ctrlProps/ctrlProp1995.xml><?xml version="1.0" encoding="utf-8"?>
<formControlPr xmlns="http://schemas.microsoft.com/office/spreadsheetml/2009/9/main" objectType="Drop" dropStyle="combo" dx="15" fmlaLink="_Output!$D$1310" fmlaRange="_Input!$C$13:$C$18" noThreeD="1" sel="3" val="0"/>
</file>

<file path=xl/ctrlProps/ctrlProp1996.xml><?xml version="1.0" encoding="utf-8"?>
<formControlPr xmlns="http://schemas.microsoft.com/office/spreadsheetml/2009/9/main" objectType="Drop" dropStyle="combo" dx="15" fmlaLink="_Output!$D$1305" fmlaRange="_Input!$C$13:$C$18" noThreeD="1" sel="4" val="0"/>
</file>

<file path=xl/ctrlProps/ctrlProp1997.xml><?xml version="1.0" encoding="utf-8"?>
<formControlPr xmlns="http://schemas.microsoft.com/office/spreadsheetml/2009/9/main" objectType="Drop" dropStyle="combo" dx="15" fmlaLink="_Output!$D$1308" fmlaRange="_Input!$C$13:$C$18" noThreeD="1" sel="4" val="0"/>
</file>

<file path=xl/ctrlProps/ctrlProp1998.xml><?xml version="1.0" encoding="utf-8"?>
<formControlPr xmlns="http://schemas.microsoft.com/office/spreadsheetml/2009/9/main" objectType="Drop" dropStyle="combo" dx="15" fmlaLink="_Output!$D$1307" fmlaRange="_Input!$C$13:$C$18" noThreeD="1" sel="4" val="0"/>
</file>

<file path=xl/ctrlProps/ctrlProp1999.xml><?xml version="1.0" encoding="utf-8"?>
<formControlPr xmlns="http://schemas.microsoft.com/office/spreadsheetml/2009/9/main" objectType="Drop" dropStyle="combo" dx="15" fmlaLink="_Output!$D$1305" fmlaRange="_Input!$C$13:$C$18" noThreeD="1" sel="4" val="0"/>
</file>

<file path=xl/ctrlProps/ctrlProp2000.xml><?xml version="1.0" encoding="utf-8"?>
<formControlPr xmlns="http://schemas.microsoft.com/office/spreadsheetml/2009/9/main" objectType="Drop" dropStyle="combo" dx="15" fmlaLink="_Output!$D$505" fmlaRange="_Input!$C$13:$C$17" noThreeD="1" sel="4" val="0"/>
</file>

<file path=xl/ctrlProps/ctrlProp2001.xml><?xml version="1.0" encoding="utf-8"?>
<formControlPr xmlns="http://schemas.microsoft.com/office/spreadsheetml/2009/9/main" objectType="Drop" dropStyle="combo" dx="15" fmlaLink="_Output!$E$505" fmlaRange="_Input!$C$27:$C$31" noThreeD="1" sel="4" val="0"/>
</file>

<file path=xl/ctrlProps/ctrlProp2002.xml><?xml version="1.0" encoding="utf-8"?>
<formControlPr xmlns="http://schemas.microsoft.com/office/spreadsheetml/2009/9/main" objectType="Drop" dropStyle="combo" dx="15" fmlaLink="_Output!$D$1359" fmlaRange="_Input!$C$13:$C$18" noThreeD="1" sel="4" val="0"/>
</file>

<file path=xl/ctrlProps/ctrlProp2003.xml><?xml version="1.0" encoding="utf-8"?>
<formControlPr xmlns="http://schemas.microsoft.com/office/spreadsheetml/2009/9/main" objectType="Drop" dropStyle="combo" dx="15" fmlaLink="_Output!$D$1357" fmlaRange="_Input!$C$13:$C$18" noThreeD="1" sel="3" val="0"/>
</file>

<file path=xl/ctrlProps/ctrlProp2004.xml><?xml version="1.0" encoding="utf-8"?>
<formControlPr xmlns="http://schemas.microsoft.com/office/spreadsheetml/2009/9/main" objectType="Drop" dropStyle="combo" dx="15" fmlaLink="_Output!$D$1355" fmlaRange="_Input!$C$13:$C$18" noThreeD="1" sel="4" val="0"/>
</file>

<file path=xl/ctrlProps/ctrlProp2005.xml><?xml version="1.0" encoding="utf-8"?>
<formControlPr xmlns="http://schemas.microsoft.com/office/spreadsheetml/2009/9/main" objectType="Drop" dropStyle="combo" dx="15" fmlaLink="_Output!$D$1348" fmlaRange="_Input!$C$13:$C$18" noThreeD="1" sel="4" val="0"/>
</file>

<file path=xl/ctrlProps/ctrlProp2006.xml><?xml version="1.0" encoding="utf-8"?>
<formControlPr xmlns="http://schemas.microsoft.com/office/spreadsheetml/2009/9/main" objectType="Drop" dropStyle="combo" dx="15" fmlaLink="_Output!$D$1347" fmlaRange="_Input!$C$13:$C$18" noThreeD="1" sel="3" val="0"/>
</file>

<file path=xl/ctrlProps/ctrlProp2007.xml><?xml version="1.0" encoding="utf-8"?>
<formControlPr xmlns="http://schemas.microsoft.com/office/spreadsheetml/2009/9/main" objectType="Drop" dropStyle="combo" dx="15" fmlaLink="_Output!$D$1345" fmlaRange="_Input!$C$13:$C$18" noThreeD="1" sel="4" val="0"/>
</file>

<file path=xl/ctrlProps/ctrlProp2008.xml><?xml version="1.0" encoding="utf-8"?>
<formControlPr xmlns="http://schemas.microsoft.com/office/spreadsheetml/2009/9/main" objectType="Drop" dropStyle="combo" dx="15" fmlaLink="_Output!$D$1343" fmlaRange="_Input!$C$13:$C$18" noThreeD="1" sel="3" val="0"/>
</file>

<file path=xl/ctrlProps/ctrlProp2009.xml><?xml version="1.0" encoding="utf-8"?>
<formControlPr xmlns="http://schemas.microsoft.com/office/spreadsheetml/2009/9/main" objectType="Drop" dropStyle="combo" dx="15" fmlaLink="_Output!$D$1344" fmlaRange="_Input!$C$13:$C$18" noThreeD="1" sel="4" val="0"/>
</file>

<file path=xl/ctrlProps/ctrlProp2010.xml><?xml version="1.0" encoding="utf-8"?>
<formControlPr xmlns="http://schemas.microsoft.com/office/spreadsheetml/2009/9/main" objectType="Drop" dropStyle="combo" dx="15" fmlaLink="_Output!$D$1342" fmlaRange="_Input!$C$13:$C$18" noThreeD="1" sel="4" val="0"/>
</file>

<file path=xl/ctrlProps/ctrlProp2011.xml><?xml version="1.0" encoding="utf-8"?>
<formControlPr xmlns="http://schemas.microsoft.com/office/spreadsheetml/2009/9/main" objectType="Drop" dropStyle="combo" dx="15" fmlaLink="_Output!$D$1334" fmlaRange="_Input!$C$13:$C$18" noThreeD="1" sel="3" val="0"/>
</file>

<file path=xl/ctrlProps/ctrlProp2012.xml><?xml version="1.0" encoding="utf-8"?>
<formControlPr xmlns="http://schemas.microsoft.com/office/spreadsheetml/2009/9/main" objectType="Drop" dropStyle="combo" dx="15" fmlaLink="_Output!$D$1328" fmlaRange="_Input!$C$13:$C$18" noThreeD="1" sel="4" val="0"/>
</file>

<file path=xl/ctrlProps/ctrlProp2013.xml><?xml version="1.0" encoding="utf-8"?>
<formControlPr xmlns="http://schemas.microsoft.com/office/spreadsheetml/2009/9/main" objectType="Drop" dropStyle="combo" dx="15" fmlaLink="_Output!$D$1319" fmlaRange="_Input!$C$13:$C$18" noThreeD="1" sel="4" val="0"/>
</file>

<file path=xl/ctrlProps/ctrlProp2014.xml><?xml version="1.0" encoding="utf-8"?>
<formControlPr xmlns="http://schemas.microsoft.com/office/spreadsheetml/2009/9/main" objectType="Drop" dropStyle="combo" dx="15" fmlaLink="_Output!$D$1319" fmlaRange="_Input!$C$13:$C$18" noThreeD="1" sel="4" val="0"/>
</file>

<file path=xl/ctrlProps/ctrlProp2015.xml><?xml version="1.0" encoding="utf-8"?>
<formControlPr xmlns="http://schemas.microsoft.com/office/spreadsheetml/2009/9/main" objectType="Drop" dropStyle="combo" dx="15" fmlaLink="_Output!$D$1314" fmlaRange="_Input!$C$13:$C$18" noThreeD="1" sel="4" val="0"/>
</file>

<file path=xl/ctrlProps/ctrlProp2016.xml><?xml version="1.0" encoding="utf-8"?>
<formControlPr xmlns="http://schemas.microsoft.com/office/spreadsheetml/2009/9/main" objectType="Drop" dropStyle="combo" dx="15" fmlaLink="_Output!$D$1310" fmlaRange="_Input!$C$13:$C$18" noThreeD="1" sel="3" val="0"/>
</file>

<file path=xl/ctrlProps/ctrlProp2017.xml><?xml version="1.0" encoding="utf-8"?>
<formControlPr xmlns="http://schemas.microsoft.com/office/spreadsheetml/2009/9/main" objectType="Drop" dropStyle="combo" dx="15" fmlaLink="_Output!$D$1305" fmlaRange="_Input!$C$13:$C$18" noThreeD="1" sel="4" val="0"/>
</file>

<file path=xl/ctrlProps/ctrlProp2018.xml><?xml version="1.0" encoding="utf-8"?>
<formControlPr xmlns="http://schemas.microsoft.com/office/spreadsheetml/2009/9/main" objectType="Drop" dropStyle="combo" dx="15" fmlaLink="_Output!$D$1308" fmlaRange="_Input!$C$13:$C$18" noThreeD="1" sel="4" val="0"/>
</file>

<file path=xl/ctrlProps/ctrlProp2019.xml><?xml version="1.0" encoding="utf-8"?>
<formControlPr xmlns="http://schemas.microsoft.com/office/spreadsheetml/2009/9/main" objectType="Drop" dropStyle="combo" dx="15" fmlaLink="_Output!$D$1307" fmlaRange="_Input!$C$13:$C$18" noThreeD="1" sel="4" val="0"/>
</file>

<file path=xl/ctrlProps/ctrlProp2020.xml><?xml version="1.0" encoding="utf-8"?>
<formControlPr xmlns="http://schemas.microsoft.com/office/spreadsheetml/2009/9/main" objectType="Drop" dropStyle="combo" dx="15" fmlaLink="_Output!$D$1305" fmlaRange="_Input!$C$13:$C$18" noThreeD="1" sel="4" val="0"/>
</file>

<file path=xl/ctrlProps/ctrlProp2021.xml><?xml version="1.0" encoding="utf-8"?>
<formControlPr xmlns="http://schemas.microsoft.com/office/spreadsheetml/2009/9/main" objectType="Drop" dropStyle="combo" dx="15" fmlaLink="_Output!$D$505" fmlaRange="_Input!$C$13:$C$17" noThreeD="1" sel="4" val="0"/>
</file>

<file path=xl/ctrlProps/ctrlProp2022.xml><?xml version="1.0" encoding="utf-8"?>
<formControlPr xmlns="http://schemas.microsoft.com/office/spreadsheetml/2009/9/main" objectType="Drop" dropStyle="combo" dx="15" fmlaLink="_Output!$E$505" fmlaRange="_Input!$C$27:$C$31" noThreeD="1" sel="4" val="0"/>
</file>

<file path=xl/ctrlProps/ctrlProp2023.xml><?xml version="1.0" encoding="utf-8"?>
<formControlPr xmlns="http://schemas.microsoft.com/office/spreadsheetml/2009/9/main" objectType="Drop" dropStyle="combo" dx="15" fmlaLink="_Output!$D$1349" fmlaRange="_Input!$C$13:$C$18" noThreeD="1" sel="3" val="0"/>
</file>

<file path=xl/ctrlProps/ctrlProp2024.xml><?xml version="1.0" encoding="utf-8"?>
<formControlPr xmlns="http://schemas.microsoft.com/office/spreadsheetml/2009/9/main" objectType="Drop" dropStyle="combo" dx="15" fmlaLink="_Output!$D$1350" fmlaRange="_Input!$C$13:$C$18" noThreeD="1" sel="4" val="0"/>
</file>

<file path=xl/ctrlProps/ctrlProp2025.xml><?xml version="1.0" encoding="utf-8"?>
<formControlPr xmlns="http://schemas.microsoft.com/office/spreadsheetml/2009/9/main" objectType="Drop" dropStyle="combo" dx="15" fmlaLink="_Output!$D$1351" fmlaRange="_Input!$C$13:$C$18" noThreeD="1" sel="3" val="0"/>
</file>

<file path=xl/ctrlProps/ctrlProp2026.xml><?xml version="1.0" encoding="utf-8"?>
<formControlPr xmlns="http://schemas.microsoft.com/office/spreadsheetml/2009/9/main" objectType="Drop" dropStyle="combo" dx="15" fmlaLink="_Output!$D$1352" fmlaRange="_Input!$C$13:$C$18" noThreeD="1" sel="3" val="0"/>
</file>

<file path=xl/ctrlProps/ctrlProp2027.xml><?xml version="1.0" encoding="utf-8"?>
<formControlPr xmlns="http://schemas.microsoft.com/office/spreadsheetml/2009/9/main" objectType="Drop" dropStyle="combo" dx="15" fmlaLink="_Output!$D$1344" fmlaRange="_Input!$C$13:$C$18" noThreeD="1" sel="4" val="0"/>
</file>

<file path=xl/ctrlProps/ctrlProp2028.xml><?xml version="1.0" encoding="utf-8"?>
<formControlPr xmlns="http://schemas.microsoft.com/office/spreadsheetml/2009/9/main" objectType="Drop" dropStyle="combo" dx="15" fmlaLink="_Output!$D$1336" fmlaRange="_Input!$C$13:$C$18" noThreeD="1" sel="3" val="0"/>
</file>

<file path=xl/ctrlProps/ctrlProp2029.xml><?xml version="1.0" encoding="utf-8"?>
<formControlPr xmlns="http://schemas.microsoft.com/office/spreadsheetml/2009/9/main" objectType="Drop" dropStyle="combo" dx="15" fmlaLink="_Output!$D$1318" fmlaRange="_Input!$C$13:$C$18" noThreeD="1" sel="4" val="0"/>
</file>

<file path=xl/ctrlProps/ctrlProp2030.xml><?xml version="1.0" encoding="utf-8"?>
<formControlPr xmlns="http://schemas.microsoft.com/office/spreadsheetml/2009/9/main" objectType="Drop" dropStyle="combo" dx="15" fmlaLink="_Output!$D$1315" fmlaRange="_Input!$C$13:$C$18" noThreeD="1" sel="4" val="0"/>
</file>

<file path=xl/ctrlProps/ctrlProp2031.xml><?xml version="1.0" encoding="utf-8"?>
<formControlPr xmlns="http://schemas.microsoft.com/office/spreadsheetml/2009/9/main" objectType="Drop" dropStyle="combo" dx="15" fmlaLink="_Output!$D$1311" fmlaRange="_Input!$C$13:$C$18" noThreeD="1" sel="3" val="0"/>
</file>

<file path=xl/ctrlProps/ctrlProp2032.xml><?xml version="1.0" encoding="utf-8"?>
<formControlPr xmlns="http://schemas.microsoft.com/office/spreadsheetml/2009/9/main" objectType="Drop" dropStyle="combo" dx="15" fmlaLink="_Output!$D$1306" fmlaRange="_Input!$C$13:$C$18" noThreeD="1" sel="3" val="0"/>
</file>

<file path=xl/ctrlProps/ctrlProp2033.xml><?xml version="1.0" encoding="utf-8"?>
<formControlPr xmlns="http://schemas.microsoft.com/office/spreadsheetml/2009/9/main" objectType="Drop" dropStyle="combo" dx="15" fmlaLink="_Output!$D$1310" fmlaRange="_Input!$C$13:$C$18" noThreeD="1" sel="3" val="0"/>
</file>

<file path=xl/ctrlProps/ctrlProp2034.xml><?xml version="1.0" encoding="utf-8"?>
<formControlPr xmlns="http://schemas.microsoft.com/office/spreadsheetml/2009/9/main" objectType="Drop" dropStyle="combo" dx="15" fmlaLink="_Output!$D$502" fmlaRange="_Input!$C$13:$C$17" noThreeD="1" sel="3" val="0"/>
</file>

<file path=xl/ctrlProps/ctrlProp2035.xml><?xml version="1.0" encoding="utf-8"?>
<formControlPr xmlns="http://schemas.microsoft.com/office/spreadsheetml/2009/9/main" objectType="Drop" dropStyle="combo" dx="15" fmlaLink="_Output!$E$502" fmlaRange="_Input!$C$27:$C$31" noThreeD="1" sel="3" val="0"/>
</file>

<file path=xl/ctrlProps/ctrlProp2036.xml><?xml version="1.0" encoding="utf-8"?>
<formControlPr xmlns="http://schemas.microsoft.com/office/spreadsheetml/2009/9/main" objectType="Drop" dropStyle="combo" dx="15" fmlaLink="_Output!$D$1358" fmlaRange="_Input!$C$13:$C$18" noThreeD="1" sel="3" val="0"/>
</file>

<file path=xl/ctrlProps/ctrlProp2037.xml><?xml version="1.0" encoding="utf-8"?>
<formControlPr xmlns="http://schemas.microsoft.com/office/spreadsheetml/2009/9/main" objectType="Drop" dropStyle="combo" dx="15" fmlaLink="_Output!$D$1356" fmlaRange="_Input!$C$13:$C$18" noThreeD="1" sel="3" val="0"/>
</file>

<file path=xl/ctrlProps/ctrlProp2038.xml><?xml version="1.0" encoding="utf-8"?>
<formControlPr xmlns="http://schemas.microsoft.com/office/spreadsheetml/2009/9/main" objectType="Drop" dropStyle="combo" dx="15" fmlaLink="_Output!$D$1353" fmlaRange="_Input!$C$13:$C$18" noThreeD="1" sel="4" val="0"/>
</file>

<file path=xl/ctrlProps/ctrlProp2039.xml><?xml version="1.0" encoding="utf-8"?>
<formControlPr xmlns="http://schemas.microsoft.com/office/spreadsheetml/2009/9/main" objectType="Drop" dropStyle="combo" dx="15" fmlaLink="_Output!$D$1348" fmlaRange="_Input!$C$13:$C$18" noThreeD="1" sel="4" val="0"/>
</file>

<file path=xl/ctrlProps/ctrlProp2040.xml><?xml version="1.0" encoding="utf-8"?>
<formControlPr xmlns="http://schemas.microsoft.com/office/spreadsheetml/2009/9/main" objectType="Drop" dropStyle="combo" dx="15" fmlaLink="_Output!$D$1347" fmlaRange="_Input!$C$13:$C$18" noThreeD="1" sel="3" val="0"/>
</file>

<file path=xl/ctrlProps/ctrlProp2041.xml><?xml version="1.0" encoding="utf-8"?>
<formControlPr xmlns="http://schemas.microsoft.com/office/spreadsheetml/2009/9/main" objectType="Drop" dropStyle="combo" dx="15" fmlaLink="_Output!$D$1345" fmlaRange="_Input!$C$13:$C$18" noThreeD="1" sel="4" val="0"/>
</file>

<file path=xl/ctrlProps/ctrlProp2042.xml><?xml version="1.0" encoding="utf-8"?>
<formControlPr xmlns="http://schemas.microsoft.com/office/spreadsheetml/2009/9/main" objectType="Drop" dropStyle="combo" dx="15" fmlaLink="_Output!$D$1343" fmlaRange="_Input!$C$13:$C$18" noThreeD="1" sel="3" val="0"/>
</file>

<file path=xl/ctrlProps/ctrlProp2043.xml><?xml version="1.0" encoding="utf-8"?>
<formControlPr xmlns="http://schemas.microsoft.com/office/spreadsheetml/2009/9/main" objectType="Drop" dropStyle="combo" dx="15" fmlaLink="_Output!$D$1344" fmlaRange="_Input!$C$13:$C$18" noThreeD="1" sel="4" val="0"/>
</file>

<file path=xl/ctrlProps/ctrlProp2044.xml><?xml version="1.0" encoding="utf-8"?>
<formControlPr xmlns="http://schemas.microsoft.com/office/spreadsheetml/2009/9/main" objectType="Drop" dropStyle="combo" dx="15" fmlaLink="_Output!$D$1342" fmlaRange="_Input!$C$13:$C$18" noThreeD="1" sel="4" val="0"/>
</file>

<file path=xl/ctrlProps/ctrlProp2045.xml><?xml version="1.0" encoding="utf-8"?>
<formControlPr xmlns="http://schemas.microsoft.com/office/spreadsheetml/2009/9/main" objectType="Drop" dropStyle="combo" dx="15" fmlaLink="_Output!$D$1334" fmlaRange="_Input!$C$13:$C$18" noThreeD="1" sel="3" val="0"/>
</file>

<file path=xl/ctrlProps/ctrlProp2046.xml><?xml version="1.0" encoding="utf-8"?>
<formControlPr xmlns="http://schemas.microsoft.com/office/spreadsheetml/2009/9/main" objectType="Drop" dropStyle="combo" dx="15" fmlaLink="_Output!$D$1328" fmlaRange="_Input!$C$13:$C$18" noThreeD="1" sel="4" val="0"/>
</file>

<file path=xl/ctrlProps/ctrlProp2047.xml><?xml version="1.0" encoding="utf-8"?>
<formControlPr xmlns="http://schemas.microsoft.com/office/spreadsheetml/2009/9/main" objectType="Drop" dropStyle="combo" dx="15" fmlaLink="_Output!$D$1319" fmlaRange="_Input!$C$13:$C$18" noThreeD="1" sel="4" val="0"/>
</file>

<file path=xl/ctrlProps/ctrlProp2048.xml><?xml version="1.0" encoding="utf-8"?>
<formControlPr xmlns="http://schemas.microsoft.com/office/spreadsheetml/2009/9/main" objectType="Drop" dropStyle="combo" dx="15" fmlaLink="_Output!$D$1319" fmlaRange="_Input!$C$13:$C$18" noThreeD="1" sel="4" val="0"/>
</file>

<file path=xl/ctrlProps/ctrlProp2049.xml><?xml version="1.0" encoding="utf-8"?>
<formControlPr xmlns="http://schemas.microsoft.com/office/spreadsheetml/2009/9/main" objectType="Drop" dropStyle="combo" dx="15" fmlaLink="_Output!$D$1314" fmlaRange="_Input!$C$13:$C$18" noThreeD="1" sel="4" val="0"/>
</file>

<file path=xl/ctrlProps/ctrlProp2050.xml><?xml version="1.0" encoding="utf-8"?>
<formControlPr xmlns="http://schemas.microsoft.com/office/spreadsheetml/2009/9/main" objectType="Drop" dropStyle="combo" dx="15" fmlaLink="_Output!$D$1310" fmlaRange="_Input!$C$13:$C$18" noThreeD="1" sel="3" val="0"/>
</file>

<file path=xl/ctrlProps/ctrlProp2051.xml><?xml version="1.0" encoding="utf-8"?>
<formControlPr xmlns="http://schemas.microsoft.com/office/spreadsheetml/2009/9/main" objectType="Drop" dropStyle="combo" dx="15" fmlaLink="_Output!$D$1305" fmlaRange="_Input!$C$13:$C$18" noThreeD="1" sel="4" val="0"/>
</file>

<file path=xl/ctrlProps/ctrlProp2052.xml><?xml version="1.0" encoding="utf-8"?>
<formControlPr xmlns="http://schemas.microsoft.com/office/spreadsheetml/2009/9/main" objectType="Drop" dropStyle="combo" dx="15" fmlaLink="_Output!$D$1308" fmlaRange="_Input!$C$13:$C$18" noThreeD="1" sel="4" val="0"/>
</file>

<file path=xl/ctrlProps/ctrlProp2053.xml><?xml version="1.0" encoding="utf-8"?>
<formControlPr xmlns="http://schemas.microsoft.com/office/spreadsheetml/2009/9/main" objectType="Drop" dropStyle="combo" dx="15" fmlaLink="_Output!$D$1307" fmlaRange="_Input!$C$13:$C$18" noThreeD="1" sel="4" val="0"/>
</file>

<file path=xl/ctrlProps/ctrlProp2054.xml><?xml version="1.0" encoding="utf-8"?>
<formControlPr xmlns="http://schemas.microsoft.com/office/spreadsheetml/2009/9/main" objectType="Drop" dropStyle="combo" dx="15" fmlaLink="_Output!$D$1305" fmlaRange="_Input!$C$13:$C$18" noThreeD="1" sel="4" val="0"/>
</file>

<file path=xl/ctrlProps/ctrlProp2055.xml><?xml version="1.0" encoding="utf-8"?>
<formControlPr xmlns="http://schemas.microsoft.com/office/spreadsheetml/2009/9/main" objectType="Drop" dropStyle="combo" dx="15" fmlaLink="_Output!$D$505" fmlaRange="_Input!$C$13:$C$17" noThreeD="1" sel="4" val="0"/>
</file>

<file path=xl/ctrlProps/ctrlProp2056.xml><?xml version="1.0" encoding="utf-8"?>
<formControlPr xmlns="http://schemas.microsoft.com/office/spreadsheetml/2009/9/main" objectType="Drop" dropStyle="combo" dx="15" fmlaLink="_Output!$E$505" fmlaRange="_Input!$C$27:$C$31" noThreeD="1" sel="4" val="0"/>
</file>

<file path=xl/ctrlProps/ctrlProp2057.xml><?xml version="1.0" encoding="utf-8"?>
<formControlPr xmlns="http://schemas.microsoft.com/office/spreadsheetml/2009/9/main" objectType="Drop" dropStyle="combo" dx="15" fmlaLink="_Output!$D$1359" fmlaRange="_Input!$C$13:$C$18" noThreeD="1" sel="4" val="0"/>
</file>

<file path=xl/ctrlProps/ctrlProp2058.xml><?xml version="1.0" encoding="utf-8"?>
<formControlPr xmlns="http://schemas.microsoft.com/office/spreadsheetml/2009/9/main" objectType="Drop" dropStyle="combo" dx="15" fmlaLink="_Output!$D$1357" fmlaRange="_Input!$C$13:$C$18" noThreeD="1" sel="3" val="0"/>
</file>

<file path=xl/ctrlProps/ctrlProp2059.xml><?xml version="1.0" encoding="utf-8"?>
<formControlPr xmlns="http://schemas.microsoft.com/office/spreadsheetml/2009/9/main" objectType="Drop" dropStyle="combo" dx="15" fmlaLink="_Output!$D$1355" fmlaRange="_Input!$C$13:$C$18" noThreeD="1" sel="4" val="0"/>
</file>

<file path=xl/ctrlProps/ctrlProp2060.xml><?xml version="1.0" encoding="utf-8"?>
<formControlPr xmlns="http://schemas.microsoft.com/office/spreadsheetml/2009/9/main" objectType="Drop" dropStyle="combo" dx="15" fmlaLink="_Output!$D$1348" fmlaRange="_Input!$C$13:$C$18" noThreeD="1" sel="4" val="0"/>
</file>

<file path=xl/ctrlProps/ctrlProp2061.xml><?xml version="1.0" encoding="utf-8"?>
<formControlPr xmlns="http://schemas.microsoft.com/office/spreadsheetml/2009/9/main" objectType="Drop" dropStyle="combo" dx="15" fmlaLink="_Output!$D$1347" fmlaRange="_Input!$C$13:$C$18" noThreeD="1" sel="3" val="0"/>
</file>

<file path=xl/ctrlProps/ctrlProp2062.xml><?xml version="1.0" encoding="utf-8"?>
<formControlPr xmlns="http://schemas.microsoft.com/office/spreadsheetml/2009/9/main" objectType="Drop" dropStyle="combo" dx="15" fmlaLink="_Output!$D$1345" fmlaRange="_Input!$C$13:$C$18" noThreeD="1" sel="4" val="0"/>
</file>

<file path=xl/ctrlProps/ctrlProp2063.xml><?xml version="1.0" encoding="utf-8"?>
<formControlPr xmlns="http://schemas.microsoft.com/office/spreadsheetml/2009/9/main" objectType="Drop" dropStyle="combo" dx="15" fmlaLink="_Output!$D$1343" fmlaRange="_Input!$C$13:$C$18" noThreeD="1" sel="3" val="0"/>
</file>

<file path=xl/ctrlProps/ctrlProp2064.xml><?xml version="1.0" encoding="utf-8"?>
<formControlPr xmlns="http://schemas.microsoft.com/office/spreadsheetml/2009/9/main" objectType="Drop" dropStyle="combo" dx="15" fmlaLink="_Output!$D$1344" fmlaRange="_Input!$C$13:$C$18" noThreeD="1" sel="4" val="0"/>
</file>

<file path=xl/ctrlProps/ctrlProp2065.xml><?xml version="1.0" encoding="utf-8"?>
<formControlPr xmlns="http://schemas.microsoft.com/office/spreadsheetml/2009/9/main" objectType="Drop" dropStyle="combo" dx="15" fmlaLink="_Output!$D$1342" fmlaRange="_Input!$C$13:$C$18" noThreeD="1" sel="4" val="0"/>
</file>

<file path=xl/ctrlProps/ctrlProp2066.xml><?xml version="1.0" encoding="utf-8"?>
<formControlPr xmlns="http://schemas.microsoft.com/office/spreadsheetml/2009/9/main" objectType="Drop" dropStyle="combo" dx="15" fmlaLink="_Output!$D$1334" fmlaRange="_Input!$C$13:$C$18" noThreeD="1" sel="3" val="0"/>
</file>

<file path=xl/ctrlProps/ctrlProp2067.xml><?xml version="1.0" encoding="utf-8"?>
<formControlPr xmlns="http://schemas.microsoft.com/office/spreadsheetml/2009/9/main" objectType="Drop" dropStyle="combo" dx="15" fmlaLink="_Output!$D$1328" fmlaRange="_Input!$C$13:$C$18" noThreeD="1" sel="4" val="0"/>
</file>

<file path=xl/ctrlProps/ctrlProp2068.xml><?xml version="1.0" encoding="utf-8"?>
<formControlPr xmlns="http://schemas.microsoft.com/office/spreadsheetml/2009/9/main" objectType="Drop" dropStyle="combo" dx="15" fmlaLink="_Output!$D$1319" fmlaRange="_Input!$C$13:$C$18" noThreeD="1" sel="4" val="0"/>
</file>

<file path=xl/ctrlProps/ctrlProp2069.xml><?xml version="1.0" encoding="utf-8"?>
<formControlPr xmlns="http://schemas.microsoft.com/office/spreadsheetml/2009/9/main" objectType="Drop" dropStyle="combo" dx="15" fmlaLink="_Output!$D$1319" fmlaRange="_Input!$C$13:$C$18" noThreeD="1" sel="4" val="0"/>
</file>

<file path=xl/ctrlProps/ctrlProp2070.xml><?xml version="1.0" encoding="utf-8"?>
<formControlPr xmlns="http://schemas.microsoft.com/office/spreadsheetml/2009/9/main" objectType="Drop" dropStyle="combo" dx="15" fmlaLink="_Output!$D$1314" fmlaRange="_Input!$C$13:$C$18" noThreeD="1" sel="4" val="0"/>
</file>

<file path=xl/ctrlProps/ctrlProp2071.xml><?xml version="1.0" encoding="utf-8"?>
<formControlPr xmlns="http://schemas.microsoft.com/office/spreadsheetml/2009/9/main" objectType="Drop" dropStyle="combo" dx="15" fmlaLink="_Output!$D$1310" fmlaRange="_Input!$C$13:$C$18" noThreeD="1" sel="3" val="0"/>
</file>

<file path=xl/ctrlProps/ctrlProp2072.xml><?xml version="1.0" encoding="utf-8"?>
<formControlPr xmlns="http://schemas.microsoft.com/office/spreadsheetml/2009/9/main" objectType="Drop" dropStyle="combo" dx="15" fmlaLink="_Output!$D$1305" fmlaRange="_Input!$C$13:$C$18" noThreeD="1" sel="4" val="0"/>
</file>

<file path=xl/ctrlProps/ctrlProp2073.xml><?xml version="1.0" encoding="utf-8"?>
<formControlPr xmlns="http://schemas.microsoft.com/office/spreadsheetml/2009/9/main" objectType="Drop" dropStyle="combo" dx="15" fmlaLink="_Output!$D$1308" fmlaRange="_Input!$C$13:$C$18" noThreeD="1" sel="4" val="0"/>
</file>

<file path=xl/ctrlProps/ctrlProp2074.xml><?xml version="1.0" encoding="utf-8"?>
<formControlPr xmlns="http://schemas.microsoft.com/office/spreadsheetml/2009/9/main" objectType="Drop" dropStyle="combo" dx="15" fmlaLink="_Output!$D$1307" fmlaRange="_Input!$C$13:$C$18" noThreeD="1" sel="4" val="0"/>
</file>

<file path=xl/ctrlProps/ctrlProp2075.xml><?xml version="1.0" encoding="utf-8"?>
<formControlPr xmlns="http://schemas.microsoft.com/office/spreadsheetml/2009/9/main" objectType="Drop" dropStyle="combo" dx="15" fmlaLink="_Output!$D$1305" fmlaRange="_Input!$C$13:$C$18" noThreeD="1" sel="4" val="0"/>
</file>

<file path=xl/ctrlProps/ctrlProp2076.xml><?xml version="1.0" encoding="utf-8"?>
<formControlPr xmlns="http://schemas.microsoft.com/office/spreadsheetml/2009/9/main" objectType="Drop" dropStyle="combo" dx="15" fmlaLink="_Output!$D$505" fmlaRange="_Input!$C$13:$C$17" noThreeD="1" sel="4" val="0"/>
</file>

<file path=xl/ctrlProps/ctrlProp2077.xml><?xml version="1.0" encoding="utf-8"?>
<formControlPr xmlns="http://schemas.microsoft.com/office/spreadsheetml/2009/9/main" objectType="Drop" dropStyle="combo" dx="15" fmlaLink="_Output!$E$505" fmlaRange="_Input!$C$27:$C$31" noThreeD="1" sel="4" val="0"/>
</file>

<file path=xl/ctrlProps/ctrlProp2078.xml><?xml version="1.0" encoding="utf-8"?>
<formControlPr xmlns="http://schemas.microsoft.com/office/spreadsheetml/2009/9/main" objectType="Drop" dropStyle="combo" dx="15" fmlaLink="_Output!$D$1349" fmlaRange="_Input!$C$13:$C$18" noThreeD="1" sel="3" val="0"/>
</file>

<file path=xl/ctrlProps/ctrlProp2079.xml><?xml version="1.0" encoding="utf-8"?>
<formControlPr xmlns="http://schemas.microsoft.com/office/spreadsheetml/2009/9/main" objectType="Drop" dropStyle="combo" dx="15" fmlaLink="_Output!$D$1350" fmlaRange="_Input!$C$13:$C$18" noThreeD="1" sel="4" val="0"/>
</file>

<file path=xl/ctrlProps/ctrlProp2080.xml><?xml version="1.0" encoding="utf-8"?>
<formControlPr xmlns="http://schemas.microsoft.com/office/spreadsheetml/2009/9/main" objectType="Drop" dropStyle="combo" dx="15" fmlaLink="_Output!$D$1351" fmlaRange="_Input!$C$13:$C$18" noThreeD="1" sel="3" val="0"/>
</file>

<file path=xl/ctrlProps/ctrlProp2081.xml><?xml version="1.0" encoding="utf-8"?>
<formControlPr xmlns="http://schemas.microsoft.com/office/spreadsheetml/2009/9/main" objectType="Drop" dropStyle="combo" dx="15" fmlaLink="_Output!$D$1352" fmlaRange="_Input!$C$13:$C$18" noThreeD="1" sel="3" val="0"/>
</file>

<file path=xl/ctrlProps/ctrlProp2082.xml><?xml version="1.0" encoding="utf-8"?>
<formControlPr xmlns="http://schemas.microsoft.com/office/spreadsheetml/2009/9/main" objectType="Drop" dropStyle="combo" dx="15" fmlaLink="_Output!$D$1344" fmlaRange="_Input!$C$13:$C$18" noThreeD="1" sel="4" val="0"/>
</file>

<file path=xl/ctrlProps/ctrlProp2083.xml><?xml version="1.0" encoding="utf-8"?>
<formControlPr xmlns="http://schemas.microsoft.com/office/spreadsheetml/2009/9/main" objectType="Drop" dropStyle="combo" dx="15" fmlaLink="_Output!$D$1336" fmlaRange="_Input!$C$13:$C$18" noThreeD="1" sel="3" val="0"/>
</file>

<file path=xl/ctrlProps/ctrlProp2084.xml><?xml version="1.0" encoding="utf-8"?>
<formControlPr xmlns="http://schemas.microsoft.com/office/spreadsheetml/2009/9/main" objectType="Drop" dropStyle="combo" dx="15" fmlaLink="_Output!$D$1318" fmlaRange="_Input!$C$13:$C$18" noThreeD="1" sel="4" val="0"/>
</file>

<file path=xl/ctrlProps/ctrlProp2085.xml><?xml version="1.0" encoding="utf-8"?>
<formControlPr xmlns="http://schemas.microsoft.com/office/spreadsheetml/2009/9/main" objectType="Drop" dropStyle="combo" dx="15" fmlaLink="_Output!$D$1315" fmlaRange="_Input!$C$13:$C$18" noThreeD="1" sel="4" val="0"/>
</file>

<file path=xl/ctrlProps/ctrlProp2086.xml><?xml version="1.0" encoding="utf-8"?>
<formControlPr xmlns="http://schemas.microsoft.com/office/spreadsheetml/2009/9/main" objectType="Drop" dropStyle="combo" dx="15" fmlaLink="_Output!$D$1311" fmlaRange="_Input!$C$13:$C$18" noThreeD="1" sel="3" val="0"/>
</file>

<file path=xl/ctrlProps/ctrlProp2087.xml><?xml version="1.0" encoding="utf-8"?>
<formControlPr xmlns="http://schemas.microsoft.com/office/spreadsheetml/2009/9/main" objectType="Drop" dropStyle="combo" dx="15" fmlaLink="_Output!$D$1306" fmlaRange="_Input!$C$13:$C$18" noThreeD="1" sel="3" val="0"/>
</file>

<file path=xl/ctrlProps/ctrlProp2088.xml><?xml version="1.0" encoding="utf-8"?>
<formControlPr xmlns="http://schemas.microsoft.com/office/spreadsheetml/2009/9/main" objectType="Drop" dropStyle="combo" dx="15" fmlaLink="_Output!$D$1310" fmlaRange="_Input!$C$13:$C$18" noThreeD="1" sel="3" val="0"/>
</file>

<file path=xl/ctrlProps/ctrlProp2089.xml><?xml version="1.0" encoding="utf-8"?>
<formControlPr xmlns="http://schemas.microsoft.com/office/spreadsheetml/2009/9/main" objectType="Drop" dropStyle="combo" dx="15" fmlaLink="_Output!$D$502" fmlaRange="_Input!$C$13:$C$17" noThreeD="1" sel="3" val="0"/>
</file>

<file path=xl/ctrlProps/ctrlProp2090.xml><?xml version="1.0" encoding="utf-8"?>
<formControlPr xmlns="http://schemas.microsoft.com/office/spreadsheetml/2009/9/main" objectType="Drop" dropStyle="combo" dx="15" fmlaLink="_Output!$E$502" fmlaRange="_Input!$C$27:$C$31" noThreeD="1" sel="3" val="0"/>
</file>

<file path=xl/ctrlProps/ctrlProp2091.xml><?xml version="1.0" encoding="utf-8"?>
<formControlPr xmlns="http://schemas.microsoft.com/office/spreadsheetml/2009/9/main" objectType="Drop" dropStyle="combo" dx="15" fmlaLink="_Output!$D$1358" fmlaRange="_Input!$C$13:$C$18" noThreeD="1" sel="3" val="0"/>
</file>

<file path=xl/ctrlProps/ctrlProp2092.xml><?xml version="1.0" encoding="utf-8"?>
<formControlPr xmlns="http://schemas.microsoft.com/office/spreadsheetml/2009/9/main" objectType="Drop" dropStyle="combo" dx="15" fmlaLink="_Output!$D$1356" fmlaRange="_Input!$C$13:$C$18" noThreeD="1" sel="3" val="0"/>
</file>

<file path=xl/ctrlProps/ctrlProp2093.xml><?xml version="1.0" encoding="utf-8"?>
<formControlPr xmlns="http://schemas.microsoft.com/office/spreadsheetml/2009/9/main" objectType="Drop" dropStyle="combo" dx="15" fmlaLink="_Output!$D$1353" fmlaRange="_Input!$C$13:$C$18" noThreeD="1" sel="4" val="0"/>
</file>

<file path=xl/ctrlProps/ctrlProp2094.xml><?xml version="1.0" encoding="utf-8"?>
<formControlPr xmlns="http://schemas.microsoft.com/office/spreadsheetml/2009/9/main" objectType="Drop" dropStyle="combo" dx="15" fmlaLink="_Output!$D$1348" fmlaRange="_Input!$C$13:$C$18" noThreeD="1" sel="4" val="0"/>
</file>

<file path=xl/ctrlProps/ctrlProp2095.xml><?xml version="1.0" encoding="utf-8"?>
<formControlPr xmlns="http://schemas.microsoft.com/office/spreadsheetml/2009/9/main" objectType="Drop" dropStyle="combo" dx="15" fmlaLink="_Output!$D$1347" fmlaRange="_Input!$C$13:$C$18" noThreeD="1" sel="3" val="0"/>
</file>

<file path=xl/ctrlProps/ctrlProp2096.xml><?xml version="1.0" encoding="utf-8"?>
<formControlPr xmlns="http://schemas.microsoft.com/office/spreadsheetml/2009/9/main" objectType="Drop" dropStyle="combo" dx="15" fmlaLink="_Output!$D$1345" fmlaRange="_Input!$C$13:$C$18" noThreeD="1" sel="4" val="0"/>
</file>

<file path=xl/ctrlProps/ctrlProp2097.xml><?xml version="1.0" encoding="utf-8"?>
<formControlPr xmlns="http://schemas.microsoft.com/office/spreadsheetml/2009/9/main" objectType="Drop" dropStyle="combo" dx="15" fmlaLink="_Output!$D$1343" fmlaRange="_Input!$C$13:$C$18" noThreeD="1" sel="3" val="0"/>
</file>

<file path=xl/ctrlProps/ctrlProp2098.xml><?xml version="1.0" encoding="utf-8"?>
<formControlPr xmlns="http://schemas.microsoft.com/office/spreadsheetml/2009/9/main" objectType="Drop" dropStyle="combo" dx="15" fmlaLink="_Output!$D$1344" fmlaRange="_Input!$C$13:$C$18" noThreeD="1" sel="4" val="0"/>
</file>

<file path=xl/ctrlProps/ctrlProp2099.xml><?xml version="1.0" encoding="utf-8"?>
<formControlPr xmlns="http://schemas.microsoft.com/office/spreadsheetml/2009/9/main" objectType="Drop" dropStyle="combo" dx="15" fmlaLink="_Output!$D$1342" fmlaRange="_Input!$C$13:$C$18" noThreeD="1" sel="4" val="0"/>
</file>

<file path=xl/ctrlProps/ctrlProp2100.xml><?xml version="1.0" encoding="utf-8"?>
<formControlPr xmlns="http://schemas.microsoft.com/office/spreadsheetml/2009/9/main" objectType="Drop" dropStyle="combo" dx="15" fmlaLink="_Output!$D$1334" fmlaRange="_Input!$C$13:$C$18" noThreeD="1" sel="3" val="0"/>
</file>

<file path=xl/ctrlProps/ctrlProp2101.xml><?xml version="1.0" encoding="utf-8"?>
<formControlPr xmlns="http://schemas.microsoft.com/office/spreadsheetml/2009/9/main" objectType="Drop" dropStyle="combo" dx="15" fmlaLink="_Output!$D$1328" fmlaRange="_Input!$C$13:$C$18" noThreeD="1" sel="4" val="0"/>
</file>

<file path=xl/ctrlProps/ctrlProp2102.xml><?xml version="1.0" encoding="utf-8"?>
<formControlPr xmlns="http://schemas.microsoft.com/office/spreadsheetml/2009/9/main" objectType="Drop" dropStyle="combo" dx="15" fmlaLink="_Output!$D$1319" fmlaRange="_Input!$C$13:$C$18" noThreeD="1" sel="4" val="0"/>
</file>

<file path=xl/ctrlProps/ctrlProp2103.xml><?xml version="1.0" encoding="utf-8"?>
<formControlPr xmlns="http://schemas.microsoft.com/office/spreadsheetml/2009/9/main" objectType="Drop" dropStyle="combo" dx="15" fmlaLink="_Output!$D$1319" fmlaRange="_Input!$C$13:$C$18" noThreeD="1" sel="4" val="0"/>
</file>

<file path=xl/ctrlProps/ctrlProp2104.xml><?xml version="1.0" encoding="utf-8"?>
<formControlPr xmlns="http://schemas.microsoft.com/office/spreadsheetml/2009/9/main" objectType="Drop" dropStyle="combo" dx="15" fmlaLink="_Output!$D$1314" fmlaRange="_Input!$C$13:$C$18" noThreeD="1" sel="4" val="0"/>
</file>

<file path=xl/ctrlProps/ctrlProp2105.xml><?xml version="1.0" encoding="utf-8"?>
<formControlPr xmlns="http://schemas.microsoft.com/office/spreadsheetml/2009/9/main" objectType="Drop" dropStyle="combo" dx="15" fmlaLink="_Output!$D$1310" fmlaRange="_Input!$C$13:$C$18" noThreeD="1" sel="3" val="0"/>
</file>

<file path=xl/ctrlProps/ctrlProp2106.xml><?xml version="1.0" encoding="utf-8"?>
<formControlPr xmlns="http://schemas.microsoft.com/office/spreadsheetml/2009/9/main" objectType="Drop" dropStyle="combo" dx="15" fmlaLink="_Output!$D$1305" fmlaRange="_Input!$C$13:$C$18" noThreeD="1" sel="4" val="0"/>
</file>

<file path=xl/ctrlProps/ctrlProp2107.xml><?xml version="1.0" encoding="utf-8"?>
<formControlPr xmlns="http://schemas.microsoft.com/office/spreadsheetml/2009/9/main" objectType="Drop" dropStyle="combo" dx="15" fmlaLink="_Output!$D$1308" fmlaRange="_Input!$C$13:$C$18" noThreeD="1" sel="4" val="0"/>
</file>

<file path=xl/ctrlProps/ctrlProp2108.xml><?xml version="1.0" encoding="utf-8"?>
<formControlPr xmlns="http://schemas.microsoft.com/office/spreadsheetml/2009/9/main" objectType="Drop" dropStyle="combo" dx="15" fmlaLink="_Output!$D$1307" fmlaRange="_Input!$C$13:$C$18" noThreeD="1" sel="4" val="0"/>
</file>

<file path=xl/ctrlProps/ctrlProp2109.xml><?xml version="1.0" encoding="utf-8"?>
<formControlPr xmlns="http://schemas.microsoft.com/office/spreadsheetml/2009/9/main" objectType="Drop" dropStyle="combo" dx="15" fmlaLink="_Output!$D$1305" fmlaRange="_Input!$C$13:$C$18" noThreeD="1" sel="4" val="0"/>
</file>

<file path=xl/ctrlProps/ctrlProp2110.xml><?xml version="1.0" encoding="utf-8"?>
<formControlPr xmlns="http://schemas.microsoft.com/office/spreadsheetml/2009/9/main" objectType="Drop" dropStyle="combo" dx="15" fmlaLink="_Output!$D$505" fmlaRange="_Input!$C$13:$C$17" noThreeD="1" sel="4" val="0"/>
</file>

<file path=xl/ctrlProps/ctrlProp2111.xml><?xml version="1.0" encoding="utf-8"?>
<formControlPr xmlns="http://schemas.microsoft.com/office/spreadsheetml/2009/9/main" objectType="Drop" dropStyle="combo" dx="15" fmlaLink="_Output!$E$505" fmlaRange="_Input!$C$27:$C$31" noThreeD="1" sel="4" val="0"/>
</file>

<file path=xl/ctrlProps/ctrlProp2112.xml><?xml version="1.0" encoding="utf-8"?>
<formControlPr xmlns="http://schemas.microsoft.com/office/spreadsheetml/2009/9/main" objectType="Drop" dropStyle="combo" dx="15" fmlaLink="_Output!$D$1359" fmlaRange="_Input!$C$13:$C$18" noThreeD="1" sel="4" val="0"/>
</file>

<file path=xl/ctrlProps/ctrlProp2113.xml><?xml version="1.0" encoding="utf-8"?>
<formControlPr xmlns="http://schemas.microsoft.com/office/spreadsheetml/2009/9/main" objectType="Drop" dropStyle="combo" dx="15" fmlaLink="_Output!$D$1357" fmlaRange="_Input!$C$13:$C$18" noThreeD="1" sel="3" val="0"/>
</file>

<file path=xl/ctrlProps/ctrlProp2114.xml><?xml version="1.0" encoding="utf-8"?>
<formControlPr xmlns="http://schemas.microsoft.com/office/spreadsheetml/2009/9/main" objectType="Drop" dropStyle="combo" dx="15" fmlaLink="_Output!$D$1355" fmlaRange="_Input!$C$13:$C$18" noThreeD="1" sel="4" val="0"/>
</file>

<file path=xl/ctrlProps/ctrlProp2115.xml><?xml version="1.0" encoding="utf-8"?>
<formControlPr xmlns="http://schemas.microsoft.com/office/spreadsheetml/2009/9/main" objectType="Drop" dropStyle="combo" dx="15" fmlaLink="_Output!$D$1348" fmlaRange="_Input!$C$13:$C$18" noThreeD="1" sel="4" val="0"/>
</file>

<file path=xl/ctrlProps/ctrlProp2116.xml><?xml version="1.0" encoding="utf-8"?>
<formControlPr xmlns="http://schemas.microsoft.com/office/spreadsheetml/2009/9/main" objectType="Drop" dropStyle="combo" dx="15" fmlaLink="_Output!$D$1347" fmlaRange="_Input!$C$13:$C$18" noThreeD="1" sel="3" val="0"/>
</file>

<file path=xl/ctrlProps/ctrlProp2117.xml><?xml version="1.0" encoding="utf-8"?>
<formControlPr xmlns="http://schemas.microsoft.com/office/spreadsheetml/2009/9/main" objectType="Drop" dropStyle="combo" dx="15" fmlaLink="_Output!$D$1345" fmlaRange="_Input!$C$13:$C$18" noThreeD="1" sel="4" val="0"/>
</file>

<file path=xl/ctrlProps/ctrlProp2118.xml><?xml version="1.0" encoding="utf-8"?>
<formControlPr xmlns="http://schemas.microsoft.com/office/spreadsheetml/2009/9/main" objectType="Drop" dropStyle="combo" dx="15" fmlaLink="_Output!$D$1343" fmlaRange="_Input!$C$13:$C$18" noThreeD="1" sel="3" val="0"/>
</file>

<file path=xl/ctrlProps/ctrlProp2119.xml><?xml version="1.0" encoding="utf-8"?>
<formControlPr xmlns="http://schemas.microsoft.com/office/spreadsheetml/2009/9/main" objectType="Drop" dropStyle="combo" dx="15" fmlaLink="_Output!$D$1344" fmlaRange="_Input!$C$13:$C$18" noThreeD="1" sel="4" val="0"/>
</file>

<file path=xl/ctrlProps/ctrlProp2120.xml><?xml version="1.0" encoding="utf-8"?>
<formControlPr xmlns="http://schemas.microsoft.com/office/spreadsheetml/2009/9/main" objectType="Drop" dropStyle="combo" dx="15" fmlaLink="_Output!$D$1342" fmlaRange="_Input!$C$13:$C$18" noThreeD="1" sel="4" val="0"/>
</file>

<file path=xl/ctrlProps/ctrlProp2121.xml><?xml version="1.0" encoding="utf-8"?>
<formControlPr xmlns="http://schemas.microsoft.com/office/spreadsheetml/2009/9/main" objectType="Drop" dropStyle="combo" dx="15" fmlaLink="_Output!$D$1334" fmlaRange="_Input!$C$13:$C$18" noThreeD="1" sel="3" val="0"/>
</file>

<file path=xl/ctrlProps/ctrlProp2122.xml><?xml version="1.0" encoding="utf-8"?>
<formControlPr xmlns="http://schemas.microsoft.com/office/spreadsheetml/2009/9/main" objectType="Drop" dropStyle="combo" dx="15" fmlaLink="_Output!$D$1328" fmlaRange="_Input!$C$13:$C$18" noThreeD="1" sel="4" val="0"/>
</file>

<file path=xl/ctrlProps/ctrlProp2123.xml><?xml version="1.0" encoding="utf-8"?>
<formControlPr xmlns="http://schemas.microsoft.com/office/spreadsheetml/2009/9/main" objectType="Drop" dropStyle="combo" dx="15" fmlaLink="_Output!$D$1319" fmlaRange="_Input!$C$13:$C$18" noThreeD="1" sel="4" val="0"/>
</file>

<file path=xl/ctrlProps/ctrlProp2124.xml><?xml version="1.0" encoding="utf-8"?>
<formControlPr xmlns="http://schemas.microsoft.com/office/spreadsheetml/2009/9/main" objectType="Drop" dropStyle="combo" dx="15" fmlaLink="_Output!$D$1319" fmlaRange="_Input!$C$13:$C$18" noThreeD="1" sel="4" val="0"/>
</file>

<file path=xl/ctrlProps/ctrlProp2125.xml><?xml version="1.0" encoding="utf-8"?>
<formControlPr xmlns="http://schemas.microsoft.com/office/spreadsheetml/2009/9/main" objectType="Drop" dropStyle="combo" dx="15" fmlaLink="_Output!$D$1314" fmlaRange="_Input!$C$13:$C$18" noThreeD="1" sel="4" val="0"/>
</file>

<file path=xl/ctrlProps/ctrlProp2126.xml><?xml version="1.0" encoding="utf-8"?>
<formControlPr xmlns="http://schemas.microsoft.com/office/spreadsheetml/2009/9/main" objectType="Drop" dropStyle="combo" dx="15" fmlaLink="_Output!$D$1310" fmlaRange="_Input!$C$13:$C$18" noThreeD="1" sel="3" val="0"/>
</file>

<file path=xl/ctrlProps/ctrlProp2127.xml><?xml version="1.0" encoding="utf-8"?>
<formControlPr xmlns="http://schemas.microsoft.com/office/spreadsheetml/2009/9/main" objectType="Drop" dropStyle="combo" dx="15" fmlaLink="_Output!$D$1305" fmlaRange="_Input!$C$13:$C$18" noThreeD="1" sel="4" val="0"/>
</file>

<file path=xl/ctrlProps/ctrlProp2128.xml><?xml version="1.0" encoding="utf-8"?>
<formControlPr xmlns="http://schemas.microsoft.com/office/spreadsheetml/2009/9/main" objectType="Drop" dropStyle="combo" dx="15" fmlaLink="_Output!$D$1308" fmlaRange="_Input!$C$13:$C$18" noThreeD="1" sel="4" val="0"/>
</file>

<file path=xl/ctrlProps/ctrlProp2129.xml><?xml version="1.0" encoding="utf-8"?>
<formControlPr xmlns="http://schemas.microsoft.com/office/spreadsheetml/2009/9/main" objectType="Drop" dropStyle="combo" dx="15" fmlaLink="_Output!$D$1307" fmlaRange="_Input!$C$13:$C$18" noThreeD="1" sel="4" val="0"/>
</file>

<file path=xl/ctrlProps/ctrlProp2130.xml><?xml version="1.0" encoding="utf-8"?>
<formControlPr xmlns="http://schemas.microsoft.com/office/spreadsheetml/2009/9/main" objectType="Drop" dropStyle="combo" dx="15" fmlaLink="_Output!$D$1305" fmlaRange="_Input!$C$13:$C$18" noThreeD="1" sel="4" val="0"/>
</file>

<file path=xl/ctrlProps/ctrlProp2131.xml><?xml version="1.0" encoding="utf-8"?>
<formControlPr xmlns="http://schemas.microsoft.com/office/spreadsheetml/2009/9/main" objectType="Drop" dropStyle="combo" dx="15" fmlaLink="_Output!$D$505" fmlaRange="_Input!$C$13:$C$17" noThreeD="1" sel="4" val="0"/>
</file>

<file path=xl/ctrlProps/ctrlProp2132.xml><?xml version="1.0" encoding="utf-8"?>
<formControlPr xmlns="http://schemas.microsoft.com/office/spreadsheetml/2009/9/main" objectType="Drop" dropStyle="combo" dx="15" fmlaLink="_Output!$E$505" fmlaRange="_Input!$C$27:$C$31" noThreeD="1" sel="4" val="0"/>
</file>

<file path=xl/ctrlProps/ctrlProp2133.xml><?xml version="1.0" encoding="utf-8"?>
<formControlPr xmlns="http://schemas.microsoft.com/office/spreadsheetml/2009/9/main" objectType="Drop" dropStyle="combo" dx="15" fmlaLink="_Output!$D$1349" fmlaRange="_Input!$C$13:$C$18" noThreeD="1" sel="3" val="0"/>
</file>

<file path=xl/ctrlProps/ctrlProp2134.xml><?xml version="1.0" encoding="utf-8"?>
<formControlPr xmlns="http://schemas.microsoft.com/office/spreadsheetml/2009/9/main" objectType="Drop" dropStyle="combo" dx="15" fmlaLink="_Output!$D$1350" fmlaRange="_Input!$C$13:$C$18" noThreeD="1" sel="4" val="0"/>
</file>

<file path=xl/ctrlProps/ctrlProp2135.xml><?xml version="1.0" encoding="utf-8"?>
<formControlPr xmlns="http://schemas.microsoft.com/office/spreadsheetml/2009/9/main" objectType="Drop" dropStyle="combo" dx="15" fmlaLink="_Output!$D$1351" fmlaRange="_Input!$C$13:$C$18" noThreeD="1" sel="3" val="0"/>
</file>

<file path=xl/ctrlProps/ctrlProp2136.xml><?xml version="1.0" encoding="utf-8"?>
<formControlPr xmlns="http://schemas.microsoft.com/office/spreadsheetml/2009/9/main" objectType="Drop" dropStyle="combo" dx="15" fmlaLink="_Output!$D$1352" fmlaRange="_Input!$C$13:$C$18" noThreeD="1" sel="3" val="0"/>
</file>

<file path=xl/ctrlProps/ctrlProp2137.xml><?xml version="1.0" encoding="utf-8"?>
<formControlPr xmlns="http://schemas.microsoft.com/office/spreadsheetml/2009/9/main" objectType="Drop" dropStyle="combo" dx="15" fmlaLink="_Output!$D$1344" fmlaRange="_Input!$C$13:$C$18" noThreeD="1" sel="4" val="0"/>
</file>

<file path=xl/ctrlProps/ctrlProp2138.xml><?xml version="1.0" encoding="utf-8"?>
<formControlPr xmlns="http://schemas.microsoft.com/office/spreadsheetml/2009/9/main" objectType="Drop" dropStyle="combo" dx="15" fmlaLink="_Output!$D$1336" fmlaRange="_Input!$C$13:$C$18" noThreeD="1" sel="3" val="0"/>
</file>

<file path=xl/ctrlProps/ctrlProp2139.xml><?xml version="1.0" encoding="utf-8"?>
<formControlPr xmlns="http://schemas.microsoft.com/office/spreadsheetml/2009/9/main" objectType="Drop" dropStyle="combo" dx="15" fmlaLink="_Output!$D$1318" fmlaRange="_Input!$C$13:$C$18" noThreeD="1" sel="4" val="0"/>
</file>

<file path=xl/ctrlProps/ctrlProp2140.xml><?xml version="1.0" encoding="utf-8"?>
<formControlPr xmlns="http://schemas.microsoft.com/office/spreadsheetml/2009/9/main" objectType="Drop" dropStyle="combo" dx="15" fmlaLink="_Output!$D$1315" fmlaRange="_Input!$C$13:$C$18" noThreeD="1" sel="4" val="0"/>
</file>

<file path=xl/ctrlProps/ctrlProp2141.xml><?xml version="1.0" encoding="utf-8"?>
<formControlPr xmlns="http://schemas.microsoft.com/office/spreadsheetml/2009/9/main" objectType="Drop" dropStyle="combo" dx="15" fmlaLink="_Output!$D$1311" fmlaRange="_Input!$C$13:$C$18" noThreeD="1" sel="3" val="0"/>
</file>

<file path=xl/ctrlProps/ctrlProp2142.xml><?xml version="1.0" encoding="utf-8"?>
<formControlPr xmlns="http://schemas.microsoft.com/office/spreadsheetml/2009/9/main" objectType="Drop" dropStyle="combo" dx="15" fmlaLink="_Output!$D$1306" fmlaRange="_Input!$C$13:$C$18" noThreeD="1" sel="3" val="0"/>
</file>

<file path=xl/ctrlProps/ctrlProp2143.xml><?xml version="1.0" encoding="utf-8"?>
<formControlPr xmlns="http://schemas.microsoft.com/office/spreadsheetml/2009/9/main" objectType="Drop" dropStyle="combo" dx="15" fmlaLink="_Output!$D$1310" fmlaRange="_Input!$C$13:$C$18" noThreeD="1" sel="3" val="0"/>
</file>

<file path=xl/ctrlProps/ctrlProp2144.xml><?xml version="1.0" encoding="utf-8"?>
<formControlPr xmlns="http://schemas.microsoft.com/office/spreadsheetml/2009/9/main" objectType="Drop" dropStyle="combo" dx="15" fmlaLink="_Output!$D$502" fmlaRange="_Input!$C$13:$C$17" noThreeD="1" sel="3" val="0"/>
</file>

<file path=xl/ctrlProps/ctrlProp2145.xml><?xml version="1.0" encoding="utf-8"?>
<formControlPr xmlns="http://schemas.microsoft.com/office/spreadsheetml/2009/9/main" objectType="Drop" dropStyle="combo" dx="15" fmlaLink="_Output!$E$502" fmlaRange="_Input!$C$27:$C$31" noThreeD="1" sel="3" val="0"/>
</file>

<file path=xl/ctrlProps/ctrlProp2146.xml><?xml version="1.0" encoding="utf-8"?>
<formControlPr xmlns="http://schemas.microsoft.com/office/spreadsheetml/2009/9/main" objectType="Drop" dropStyle="combo" dx="15" fmlaLink="_Output!$D$1361" fmlaRange="_Input!$C$13:$C$18" noThreeD="1" sel="3" val="0"/>
</file>

<file path=xl/ctrlProps/ctrlProp2147.xml><?xml version="1.0" encoding="utf-8"?>
<formControlPr xmlns="http://schemas.microsoft.com/office/spreadsheetml/2009/9/main" objectType="Drop" dropStyle="combo" dx="15" fmlaLink="_Output!$D$1359" fmlaRange="_Input!$C$13:$C$18" noThreeD="1" sel="4" val="0"/>
</file>

<file path=xl/ctrlProps/ctrlProp2148.xml><?xml version="1.0" encoding="utf-8"?>
<formControlPr xmlns="http://schemas.microsoft.com/office/spreadsheetml/2009/9/main" objectType="Drop" dropStyle="combo" dx="15" fmlaLink="_Output!$D$1357" fmlaRange="_Input!$C$13:$C$18" noThreeD="1" sel="3" val="0"/>
</file>

<file path=xl/ctrlProps/ctrlProp2149.xml><?xml version="1.0" encoding="utf-8"?>
<formControlPr xmlns="http://schemas.microsoft.com/office/spreadsheetml/2009/9/main" objectType="Drop" dropStyle="combo" dx="15" fmlaLink="_Output!$D$1355" fmlaRange="_Input!$C$13:$C$18" noThreeD="1" sel="4" val="0"/>
</file>

<file path=xl/ctrlProps/ctrlProp2150.xml><?xml version="1.0" encoding="utf-8"?>
<formControlPr xmlns="http://schemas.microsoft.com/office/spreadsheetml/2009/9/main" objectType="Drop" dropStyle="combo" dx="15" fmlaLink="_Output!$D$1348" fmlaRange="_Input!$C$13:$C$18" noThreeD="1" sel="4" val="0"/>
</file>

<file path=xl/ctrlProps/ctrlProp2151.xml><?xml version="1.0" encoding="utf-8"?>
<formControlPr xmlns="http://schemas.microsoft.com/office/spreadsheetml/2009/9/main" objectType="Drop" dropStyle="combo" dx="15" fmlaLink="_Output!$D$1347" fmlaRange="_Input!$C$13:$C$18" noThreeD="1" sel="3" val="0"/>
</file>

<file path=xl/ctrlProps/ctrlProp2152.xml><?xml version="1.0" encoding="utf-8"?>
<formControlPr xmlns="http://schemas.microsoft.com/office/spreadsheetml/2009/9/main" objectType="Drop" dropStyle="combo" dx="15" fmlaLink="_Output!$D$1345" fmlaRange="_Input!$C$13:$C$18" noThreeD="1" sel="4" val="0"/>
</file>

<file path=xl/ctrlProps/ctrlProp2153.xml><?xml version="1.0" encoding="utf-8"?>
<formControlPr xmlns="http://schemas.microsoft.com/office/spreadsheetml/2009/9/main" objectType="Drop" dropStyle="combo" dx="15" fmlaLink="_Output!$D$1343" fmlaRange="_Input!$C$13:$C$18" noThreeD="1" sel="3" val="0"/>
</file>

<file path=xl/ctrlProps/ctrlProp2154.xml><?xml version="1.0" encoding="utf-8"?>
<formControlPr xmlns="http://schemas.microsoft.com/office/spreadsheetml/2009/9/main" objectType="Drop" dropStyle="combo" dx="15" fmlaLink="_Output!$D$1344" fmlaRange="_Input!$C$13:$C$18" noThreeD="1" sel="4" val="0"/>
</file>

<file path=xl/ctrlProps/ctrlProp2155.xml><?xml version="1.0" encoding="utf-8"?>
<formControlPr xmlns="http://schemas.microsoft.com/office/spreadsheetml/2009/9/main" objectType="Drop" dropStyle="combo" dx="15" fmlaLink="_Output!$D$1342" fmlaRange="_Input!$C$13:$C$18" noThreeD="1" sel="4" val="0"/>
</file>

<file path=xl/ctrlProps/ctrlProp2156.xml><?xml version="1.0" encoding="utf-8"?>
<formControlPr xmlns="http://schemas.microsoft.com/office/spreadsheetml/2009/9/main" objectType="Drop" dropStyle="combo" dx="15" fmlaLink="_Output!$D$1334" fmlaRange="_Input!$C$13:$C$18" noThreeD="1" sel="3" val="0"/>
</file>

<file path=xl/ctrlProps/ctrlProp2157.xml><?xml version="1.0" encoding="utf-8"?>
<formControlPr xmlns="http://schemas.microsoft.com/office/spreadsheetml/2009/9/main" objectType="Drop" dropStyle="combo" dx="15" fmlaLink="_Output!$D$1328" fmlaRange="_Input!$C$13:$C$18" noThreeD="1" sel="4" val="0"/>
</file>

<file path=xl/ctrlProps/ctrlProp2158.xml><?xml version="1.0" encoding="utf-8"?>
<formControlPr xmlns="http://schemas.microsoft.com/office/spreadsheetml/2009/9/main" objectType="Drop" dropStyle="combo" dx="15" fmlaLink="_Output!$D$1319" fmlaRange="_Input!$C$13:$C$18" noThreeD="1" sel="4" val="0"/>
</file>

<file path=xl/ctrlProps/ctrlProp2159.xml><?xml version="1.0" encoding="utf-8"?>
<formControlPr xmlns="http://schemas.microsoft.com/office/spreadsheetml/2009/9/main" objectType="Drop" dropStyle="combo" dx="15" fmlaLink="_Output!$D$1319" fmlaRange="_Input!$C$13:$C$18" noThreeD="1" sel="4" val="0"/>
</file>

<file path=xl/ctrlProps/ctrlProp2160.xml><?xml version="1.0" encoding="utf-8"?>
<formControlPr xmlns="http://schemas.microsoft.com/office/spreadsheetml/2009/9/main" objectType="Drop" dropStyle="combo" dx="15" fmlaLink="_Output!$D$1314" fmlaRange="_Input!$C$13:$C$18" noThreeD="1" sel="4" val="0"/>
</file>

<file path=xl/ctrlProps/ctrlProp2161.xml><?xml version="1.0" encoding="utf-8"?>
<formControlPr xmlns="http://schemas.microsoft.com/office/spreadsheetml/2009/9/main" objectType="Drop" dropStyle="combo" dx="15" fmlaLink="_Output!$D$1310" fmlaRange="_Input!$C$13:$C$18" noThreeD="1" sel="3" val="0"/>
</file>

<file path=xl/ctrlProps/ctrlProp2162.xml><?xml version="1.0" encoding="utf-8"?>
<formControlPr xmlns="http://schemas.microsoft.com/office/spreadsheetml/2009/9/main" objectType="Drop" dropStyle="combo" dx="15" fmlaLink="_Output!$D$1305" fmlaRange="_Input!$C$13:$C$18" noThreeD="1" sel="4" val="0"/>
</file>

<file path=xl/ctrlProps/ctrlProp2163.xml><?xml version="1.0" encoding="utf-8"?>
<formControlPr xmlns="http://schemas.microsoft.com/office/spreadsheetml/2009/9/main" objectType="Drop" dropStyle="combo" dx="15" fmlaLink="_Output!$D$1308" fmlaRange="_Input!$C$13:$C$18" noThreeD="1" sel="4" val="0"/>
</file>

<file path=xl/ctrlProps/ctrlProp2164.xml><?xml version="1.0" encoding="utf-8"?>
<formControlPr xmlns="http://schemas.microsoft.com/office/spreadsheetml/2009/9/main" objectType="Drop" dropStyle="combo" dx="15" fmlaLink="_Output!$D$1307" fmlaRange="_Input!$C$13:$C$18" noThreeD="1" sel="4" val="0"/>
</file>

<file path=xl/ctrlProps/ctrlProp2165.xml><?xml version="1.0" encoding="utf-8"?>
<formControlPr xmlns="http://schemas.microsoft.com/office/spreadsheetml/2009/9/main" objectType="Drop" dropStyle="combo" dx="15" fmlaLink="_Output!$D$1305" fmlaRange="_Input!$C$13:$C$18" noThreeD="1" sel="4" val="0"/>
</file>

<file path=xl/ctrlProps/ctrlProp2166.xml><?xml version="1.0" encoding="utf-8"?>
<formControlPr xmlns="http://schemas.microsoft.com/office/spreadsheetml/2009/9/main" objectType="Drop" dropStyle="combo" dx="15" fmlaLink="_Output!$D$505" fmlaRange="_Input!$C$13:$C$17" noThreeD="1" sel="4" val="0"/>
</file>

<file path=xl/ctrlProps/ctrlProp2167.xml><?xml version="1.0" encoding="utf-8"?>
<formControlPr xmlns="http://schemas.microsoft.com/office/spreadsheetml/2009/9/main" objectType="Drop" dropStyle="combo" dx="15" fmlaLink="_Output!$E$505" fmlaRange="_Input!$C$27:$C$31" noThreeD="1" sel="4" val="0"/>
</file>

<file path=xl/ctrlProps/ctrlProp2168.xml><?xml version="1.0" encoding="utf-8"?>
<formControlPr xmlns="http://schemas.microsoft.com/office/spreadsheetml/2009/9/main" objectType="Drop" dropStyle="combo" dx="15" fmlaLink="_Output!$D$1349" fmlaRange="_Input!$C$13:$C$18" noThreeD="1" sel="3" val="0"/>
</file>

<file path=xl/ctrlProps/ctrlProp2169.xml><?xml version="1.0" encoding="utf-8"?>
<formControlPr xmlns="http://schemas.microsoft.com/office/spreadsheetml/2009/9/main" objectType="Drop" dropStyle="combo" dx="15" fmlaLink="_Output!$D$1350" fmlaRange="_Input!$C$13:$C$18" noThreeD="1" sel="4" val="0"/>
</file>

<file path=xl/ctrlProps/ctrlProp2170.xml><?xml version="1.0" encoding="utf-8"?>
<formControlPr xmlns="http://schemas.microsoft.com/office/spreadsheetml/2009/9/main" objectType="Drop" dropStyle="combo" dx="15" fmlaLink="_Output!$D$1351" fmlaRange="_Input!$C$13:$C$18" noThreeD="1" sel="3" val="0"/>
</file>

<file path=xl/ctrlProps/ctrlProp2171.xml><?xml version="1.0" encoding="utf-8"?>
<formControlPr xmlns="http://schemas.microsoft.com/office/spreadsheetml/2009/9/main" objectType="Drop" dropStyle="combo" dx="15" fmlaLink="_Output!$D$1352" fmlaRange="_Input!$C$13:$C$18" noThreeD="1" sel="3" val="0"/>
</file>

<file path=xl/ctrlProps/ctrlProp2172.xml><?xml version="1.0" encoding="utf-8"?>
<formControlPr xmlns="http://schemas.microsoft.com/office/spreadsheetml/2009/9/main" objectType="Drop" dropStyle="combo" dx="15" fmlaLink="_Output!$D$1344" fmlaRange="_Input!$C$13:$C$18" noThreeD="1" sel="4" val="0"/>
</file>

<file path=xl/ctrlProps/ctrlProp2173.xml><?xml version="1.0" encoding="utf-8"?>
<formControlPr xmlns="http://schemas.microsoft.com/office/spreadsheetml/2009/9/main" objectType="Drop" dropStyle="combo" dx="15" fmlaLink="_Output!$D$1336" fmlaRange="_Input!$C$13:$C$18" noThreeD="1" sel="3" val="0"/>
</file>

<file path=xl/ctrlProps/ctrlProp2174.xml><?xml version="1.0" encoding="utf-8"?>
<formControlPr xmlns="http://schemas.microsoft.com/office/spreadsheetml/2009/9/main" objectType="Drop" dropStyle="combo" dx="15" fmlaLink="_Output!$D$1318" fmlaRange="_Input!$C$13:$C$18" noThreeD="1" sel="4" val="0"/>
</file>

<file path=xl/ctrlProps/ctrlProp2175.xml><?xml version="1.0" encoding="utf-8"?>
<formControlPr xmlns="http://schemas.microsoft.com/office/spreadsheetml/2009/9/main" objectType="Drop" dropStyle="combo" dx="15" fmlaLink="_Output!$D$1315" fmlaRange="_Input!$C$13:$C$18" noThreeD="1" sel="4" val="0"/>
</file>

<file path=xl/ctrlProps/ctrlProp2176.xml><?xml version="1.0" encoding="utf-8"?>
<formControlPr xmlns="http://schemas.microsoft.com/office/spreadsheetml/2009/9/main" objectType="Drop" dropStyle="combo" dx="15" fmlaLink="_Output!$D$1311" fmlaRange="_Input!$C$13:$C$18" noThreeD="1" sel="3" val="0"/>
</file>

<file path=xl/ctrlProps/ctrlProp2177.xml><?xml version="1.0" encoding="utf-8"?>
<formControlPr xmlns="http://schemas.microsoft.com/office/spreadsheetml/2009/9/main" objectType="Drop" dropStyle="combo" dx="15" fmlaLink="_Output!$D$1306" fmlaRange="_Input!$C$13:$C$18" noThreeD="1" sel="3" val="0"/>
</file>

<file path=xl/ctrlProps/ctrlProp2178.xml><?xml version="1.0" encoding="utf-8"?>
<formControlPr xmlns="http://schemas.microsoft.com/office/spreadsheetml/2009/9/main" objectType="Drop" dropStyle="combo" dx="15" fmlaLink="_Output!$D$1310" fmlaRange="_Input!$C$13:$C$18" noThreeD="1" sel="3" val="0"/>
</file>

<file path=xl/ctrlProps/ctrlProp2179.xml><?xml version="1.0" encoding="utf-8"?>
<formControlPr xmlns="http://schemas.microsoft.com/office/spreadsheetml/2009/9/main" objectType="Drop" dropStyle="combo" dx="15" fmlaLink="_Output!$D$502" fmlaRange="_Input!$C$13:$C$17" noThreeD="1" sel="3" val="0"/>
</file>

<file path=xl/ctrlProps/ctrlProp2180.xml><?xml version="1.0" encoding="utf-8"?>
<formControlPr xmlns="http://schemas.microsoft.com/office/spreadsheetml/2009/9/main" objectType="Drop" dropStyle="combo" dx="15" fmlaLink="_Output!$E$502" fmlaRange="_Input!$C$27:$C$31" noThreeD="1" sel="3" val="0"/>
</file>

<file path=xl/ctrlProps/ctrlProp2181.xml><?xml version="1.0" encoding="utf-8"?>
<formControlPr xmlns="http://schemas.microsoft.com/office/spreadsheetml/2009/9/main" objectType="Drop" dropStyle="combo" dx="15" fmlaLink="_Output!$D$1358" fmlaRange="_Input!$C$13:$C$18" noThreeD="1" sel="3" val="0"/>
</file>

<file path=xl/ctrlProps/ctrlProp2182.xml><?xml version="1.0" encoding="utf-8"?>
<formControlPr xmlns="http://schemas.microsoft.com/office/spreadsheetml/2009/9/main" objectType="Drop" dropStyle="combo" dx="15" fmlaLink="_Output!$D$1356" fmlaRange="_Input!$C$13:$C$18" noThreeD="1" sel="3" val="0"/>
</file>

<file path=xl/ctrlProps/ctrlProp2183.xml><?xml version="1.0" encoding="utf-8"?>
<formControlPr xmlns="http://schemas.microsoft.com/office/spreadsheetml/2009/9/main" objectType="Drop" dropStyle="combo" dx="15" fmlaLink="_Output!$D$1353" fmlaRange="_Input!$C$13:$C$18" noThreeD="1" sel="4" val="0"/>
</file>

<file path=xl/ctrlProps/ctrlProp2184.xml><?xml version="1.0" encoding="utf-8"?>
<formControlPr xmlns="http://schemas.microsoft.com/office/spreadsheetml/2009/9/main" objectType="Drop" dropStyle="combo" dx="15" fmlaLink="_Output!$D$1348" fmlaRange="_Input!$C$13:$C$18" noThreeD="1" sel="4" val="0"/>
</file>

<file path=xl/ctrlProps/ctrlProp2185.xml><?xml version="1.0" encoding="utf-8"?>
<formControlPr xmlns="http://schemas.microsoft.com/office/spreadsheetml/2009/9/main" objectType="Drop" dropStyle="combo" dx="15" fmlaLink="_Output!$D$1347" fmlaRange="_Input!$C$13:$C$18" noThreeD="1" sel="3" val="0"/>
</file>

<file path=xl/ctrlProps/ctrlProp2186.xml><?xml version="1.0" encoding="utf-8"?>
<formControlPr xmlns="http://schemas.microsoft.com/office/spreadsheetml/2009/9/main" objectType="Drop" dropStyle="combo" dx="15" fmlaLink="_Output!$D$1345" fmlaRange="_Input!$C$13:$C$18" noThreeD="1" sel="4" val="0"/>
</file>

<file path=xl/ctrlProps/ctrlProp2187.xml><?xml version="1.0" encoding="utf-8"?>
<formControlPr xmlns="http://schemas.microsoft.com/office/spreadsheetml/2009/9/main" objectType="Drop" dropStyle="combo" dx="15" fmlaLink="_Output!$D$1343" fmlaRange="_Input!$C$13:$C$18" noThreeD="1" sel="3" val="0"/>
</file>

<file path=xl/ctrlProps/ctrlProp2188.xml><?xml version="1.0" encoding="utf-8"?>
<formControlPr xmlns="http://schemas.microsoft.com/office/spreadsheetml/2009/9/main" objectType="Drop" dropStyle="combo" dx="15" fmlaLink="_Output!$D$1344" fmlaRange="_Input!$C$13:$C$18" noThreeD="1" sel="4" val="0"/>
</file>

<file path=xl/ctrlProps/ctrlProp2189.xml><?xml version="1.0" encoding="utf-8"?>
<formControlPr xmlns="http://schemas.microsoft.com/office/spreadsheetml/2009/9/main" objectType="Drop" dropStyle="combo" dx="15" fmlaLink="_Output!$D$1342" fmlaRange="_Input!$C$13:$C$18" noThreeD="1" sel="4" val="0"/>
</file>

<file path=xl/ctrlProps/ctrlProp2190.xml><?xml version="1.0" encoding="utf-8"?>
<formControlPr xmlns="http://schemas.microsoft.com/office/spreadsheetml/2009/9/main" objectType="Drop" dropStyle="combo" dx="15" fmlaLink="_Output!$D$1334" fmlaRange="_Input!$C$13:$C$18" noThreeD="1" sel="3" val="0"/>
</file>

<file path=xl/ctrlProps/ctrlProp2191.xml><?xml version="1.0" encoding="utf-8"?>
<formControlPr xmlns="http://schemas.microsoft.com/office/spreadsheetml/2009/9/main" objectType="Drop" dropStyle="combo" dx="15" fmlaLink="_Output!$D$1328" fmlaRange="_Input!$C$13:$C$18" noThreeD="1" sel="4" val="0"/>
</file>

<file path=xl/ctrlProps/ctrlProp2192.xml><?xml version="1.0" encoding="utf-8"?>
<formControlPr xmlns="http://schemas.microsoft.com/office/spreadsheetml/2009/9/main" objectType="Drop" dropStyle="combo" dx="15" fmlaLink="_Output!$D$1319" fmlaRange="_Input!$C$13:$C$18" noThreeD="1" sel="4" val="0"/>
</file>

<file path=xl/ctrlProps/ctrlProp2193.xml><?xml version="1.0" encoding="utf-8"?>
<formControlPr xmlns="http://schemas.microsoft.com/office/spreadsheetml/2009/9/main" objectType="Drop" dropStyle="combo" dx="15" fmlaLink="_Output!$D$1319" fmlaRange="_Input!$C$13:$C$18" noThreeD="1" sel="4" val="0"/>
</file>

<file path=xl/ctrlProps/ctrlProp2194.xml><?xml version="1.0" encoding="utf-8"?>
<formControlPr xmlns="http://schemas.microsoft.com/office/spreadsheetml/2009/9/main" objectType="Drop" dropStyle="combo" dx="15" fmlaLink="_Output!$D$1314" fmlaRange="_Input!$C$13:$C$18" noThreeD="1" sel="4" val="0"/>
</file>

<file path=xl/ctrlProps/ctrlProp2195.xml><?xml version="1.0" encoding="utf-8"?>
<formControlPr xmlns="http://schemas.microsoft.com/office/spreadsheetml/2009/9/main" objectType="Drop" dropStyle="combo" dx="15" fmlaLink="_Output!$D$1310" fmlaRange="_Input!$C$13:$C$18" noThreeD="1" sel="3" val="0"/>
</file>

<file path=xl/ctrlProps/ctrlProp2196.xml><?xml version="1.0" encoding="utf-8"?>
<formControlPr xmlns="http://schemas.microsoft.com/office/spreadsheetml/2009/9/main" objectType="Drop" dropStyle="combo" dx="15" fmlaLink="_Output!$D$1305" fmlaRange="_Input!$C$13:$C$18" noThreeD="1" sel="4" val="0"/>
</file>

<file path=xl/ctrlProps/ctrlProp2197.xml><?xml version="1.0" encoding="utf-8"?>
<formControlPr xmlns="http://schemas.microsoft.com/office/spreadsheetml/2009/9/main" objectType="Drop" dropStyle="combo" dx="15" fmlaLink="_Output!$D$1308" fmlaRange="_Input!$C$13:$C$18" noThreeD="1" sel="4" val="0"/>
</file>

<file path=xl/ctrlProps/ctrlProp2198.xml><?xml version="1.0" encoding="utf-8"?>
<formControlPr xmlns="http://schemas.microsoft.com/office/spreadsheetml/2009/9/main" objectType="Drop" dropStyle="combo" dx="15" fmlaLink="_Output!$D$1307" fmlaRange="_Input!$C$13:$C$18" noThreeD="1" sel="4" val="0"/>
</file>

<file path=xl/ctrlProps/ctrlProp2199.xml><?xml version="1.0" encoding="utf-8"?>
<formControlPr xmlns="http://schemas.microsoft.com/office/spreadsheetml/2009/9/main" objectType="Drop" dropStyle="combo" dx="15" fmlaLink="_Output!$D$1305" fmlaRange="_Input!$C$13:$C$18" noThreeD="1" sel="4" val="0"/>
</file>

<file path=xl/ctrlProps/ctrlProp2200.xml><?xml version="1.0" encoding="utf-8"?>
<formControlPr xmlns="http://schemas.microsoft.com/office/spreadsheetml/2009/9/main" objectType="Drop" dropStyle="combo" dx="15" fmlaLink="_Output!$D$505" fmlaRange="_Input!$C$13:$C$17" noThreeD="1" sel="4" val="0"/>
</file>

<file path=xl/ctrlProps/ctrlProp2201.xml><?xml version="1.0" encoding="utf-8"?>
<formControlPr xmlns="http://schemas.microsoft.com/office/spreadsheetml/2009/9/main" objectType="Drop" dropStyle="combo" dx="15" fmlaLink="_Output!$E$505" fmlaRange="_Input!$C$27:$C$31" noThreeD="1" sel="4" val="0"/>
</file>

<file path=xl/ctrlProps/ctrlProp2202.xml><?xml version="1.0" encoding="utf-8"?>
<formControlPr xmlns="http://schemas.microsoft.com/office/spreadsheetml/2009/9/main" objectType="Drop" dropStyle="combo" dx="15" fmlaLink="_Output!$D$1361" fmlaRange="_Input!$C$13:$C$18" noThreeD="1" sel="3" val="0"/>
</file>

<file path=xl/ctrlProps/ctrlProp2203.xml><?xml version="1.0" encoding="utf-8"?>
<formControlPr xmlns="http://schemas.microsoft.com/office/spreadsheetml/2009/9/main" objectType="Drop" dropStyle="combo" dx="15" fmlaLink="_Output!$D$1359" fmlaRange="_Input!$C$13:$C$18" noThreeD="1" sel="4" val="0"/>
</file>

<file path=xl/ctrlProps/ctrlProp2204.xml><?xml version="1.0" encoding="utf-8"?>
<formControlPr xmlns="http://schemas.microsoft.com/office/spreadsheetml/2009/9/main" objectType="Drop" dropStyle="combo" dx="15" fmlaLink="_Output!$D$1357" fmlaRange="_Input!$C$13:$C$18" noThreeD="1" sel="3" val="0"/>
</file>

<file path=xl/ctrlProps/ctrlProp2205.xml><?xml version="1.0" encoding="utf-8"?>
<formControlPr xmlns="http://schemas.microsoft.com/office/spreadsheetml/2009/9/main" objectType="Drop" dropStyle="combo" dx="15" fmlaLink="_Output!$D$1355" fmlaRange="_Input!$C$13:$C$18" noThreeD="1" sel="4" val="0"/>
</file>

<file path=xl/ctrlProps/ctrlProp2206.xml><?xml version="1.0" encoding="utf-8"?>
<formControlPr xmlns="http://schemas.microsoft.com/office/spreadsheetml/2009/9/main" objectType="Drop" dropStyle="combo" dx="15" fmlaLink="_Output!$D$1348" fmlaRange="_Input!$C$13:$C$18" noThreeD="1" sel="4" val="0"/>
</file>

<file path=xl/ctrlProps/ctrlProp2207.xml><?xml version="1.0" encoding="utf-8"?>
<formControlPr xmlns="http://schemas.microsoft.com/office/spreadsheetml/2009/9/main" objectType="Drop" dropStyle="combo" dx="15" fmlaLink="_Output!$D$1347" fmlaRange="_Input!$C$13:$C$18" noThreeD="1" sel="3" val="0"/>
</file>

<file path=xl/ctrlProps/ctrlProp2208.xml><?xml version="1.0" encoding="utf-8"?>
<formControlPr xmlns="http://schemas.microsoft.com/office/spreadsheetml/2009/9/main" objectType="Drop" dropStyle="combo" dx="15" fmlaLink="_Output!$D$1345" fmlaRange="_Input!$C$13:$C$18" noThreeD="1" sel="4" val="0"/>
</file>

<file path=xl/ctrlProps/ctrlProp2209.xml><?xml version="1.0" encoding="utf-8"?>
<formControlPr xmlns="http://schemas.microsoft.com/office/spreadsheetml/2009/9/main" objectType="Drop" dropStyle="combo" dx="15" fmlaLink="_Output!$D$1343" fmlaRange="_Input!$C$13:$C$18" noThreeD="1" sel="3" val="0"/>
</file>

<file path=xl/ctrlProps/ctrlProp2210.xml><?xml version="1.0" encoding="utf-8"?>
<formControlPr xmlns="http://schemas.microsoft.com/office/spreadsheetml/2009/9/main" objectType="Drop" dropStyle="combo" dx="15" fmlaLink="_Output!$D$1344" fmlaRange="_Input!$C$13:$C$18" noThreeD="1" sel="4" val="0"/>
</file>

<file path=xl/ctrlProps/ctrlProp2211.xml><?xml version="1.0" encoding="utf-8"?>
<formControlPr xmlns="http://schemas.microsoft.com/office/spreadsheetml/2009/9/main" objectType="Drop" dropStyle="combo" dx="15" fmlaLink="_Output!$D$1342" fmlaRange="_Input!$C$13:$C$18" noThreeD="1" sel="4" val="0"/>
</file>

<file path=xl/ctrlProps/ctrlProp2212.xml><?xml version="1.0" encoding="utf-8"?>
<formControlPr xmlns="http://schemas.microsoft.com/office/spreadsheetml/2009/9/main" objectType="Drop" dropStyle="combo" dx="15" fmlaLink="_Output!$D$1334" fmlaRange="_Input!$C$13:$C$18" noThreeD="1" sel="3" val="0"/>
</file>

<file path=xl/ctrlProps/ctrlProp2213.xml><?xml version="1.0" encoding="utf-8"?>
<formControlPr xmlns="http://schemas.microsoft.com/office/spreadsheetml/2009/9/main" objectType="Drop" dropStyle="combo" dx="15" fmlaLink="_Output!$D$1328" fmlaRange="_Input!$C$13:$C$18" noThreeD="1" sel="4" val="0"/>
</file>

<file path=xl/ctrlProps/ctrlProp2214.xml><?xml version="1.0" encoding="utf-8"?>
<formControlPr xmlns="http://schemas.microsoft.com/office/spreadsheetml/2009/9/main" objectType="Drop" dropStyle="combo" dx="15" fmlaLink="_Output!$D$1319" fmlaRange="_Input!$C$13:$C$18" noThreeD="1" sel="4" val="0"/>
</file>

<file path=xl/ctrlProps/ctrlProp2215.xml><?xml version="1.0" encoding="utf-8"?>
<formControlPr xmlns="http://schemas.microsoft.com/office/spreadsheetml/2009/9/main" objectType="Drop" dropStyle="combo" dx="15" fmlaLink="_Output!$D$1319" fmlaRange="_Input!$C$13:$C$18" noThreeD="1" sel="4" val="0"/>
</file>

<file path=xl/ctrlProps/ctrlProp2216.xml><?xml version="1.0" encoding="utf-8"?>
<formControlPr xmlns="http://schemas.microsoft.com/office/spreadsheetml/2009/9/main" objectType="Drop" dropStyle="combo" dx="15" fmlaLink="_Output!$D$1314" fmlaRange="_Input!$C$13:$C$18" noThreeD="1" sel="4" val="0"/>
</file>

<file path=xl/ctrlProps/ctrlProp2217.xml><?xml version="1.0" encoding="utf-8"?>
<formControlPr xmlns="http://schemas.microsoft.com/office/spreadsheetml/2009/9/main" objectType="Drop" dropStyle="combo" dx="15" fmlaLink="_Output!$D$1310" fmlaRange="_Input!$C$13:$C$18" noThreeD="1" sel="3" val="0"/>
</file>

<file path=xl/ctrlProps/ctrlProp2218.xml><?xml version="1.0" encoding="utf-8"?>
<formControlPr xmlns="http://schemas.microsoft.com/office/spreadsheetml/2009/9/main" objectType="Drop" dropStyle="combo" dx="15" fmlaLink="_Output!$D$1305" fmlaRange="_Input!$C$13:$C$18" noThreeD="1" sel="4" val="0"/>
</file>

<file path=xl/ctrlProps/ctrlProp2219.xml><?xml version="1.0" encoding="utf-8"?>
<formControlPr xmlns="http://schemas.microsoft.com/office/spreadsheetml/2009/9/main" objectType="Drop" dropStyle="combo" dx="15" fmlaLink="_Output!$D$1308" fmlaRange="_Input!$C$13:$C$18" noThreeD="1" sel="4" val="0"/>
</file>

<file path=xl/ctrlProps/ctrlProp2220.xml><?xml version="1.0" encoding="utf-8"?>
<formControlPr xmlns="http://schemas.microsoft.com/office/spreadsheetml/2009/9/main" objectType="Drop" dropStyle="combo" dx="15" fmlaLink="_Output!$D$1307" fmlaRange="_Input!$C$13:$C$18" noThreeD="1" sel="4" val="0"/>
</file>

<file path=xl/ctrlProps/ctrlProp2221.xml><?xml version="1.0" encoding="utf-8"?>
<formControlPr xmlns="http://schemas.microsoft.com/office/spreadsheetml/2009/9/main" objectType="Drop" dropStyle="combo" dx="15" fmlaLink="_Output!$D$1305" fmlaRange="_Input!$C$13:$C$18" noThreeD="1" sel="4" val="0"/>
</file>

<file path=xl/ctrlProps/ctrlProp2222.xml><?xml version="1.0" encoding="utf-8"?>
<formControlPr xmlns="http://schemas.microsoft.com/office/spreadsheetml/2009/9/main" objectType="Drop" dropStyle="combo" dx="15" fmlaLink="_Output!$D$505" fmlaRange="_Input!$C$13:$C$17" noThreeD="1" sel="4" val="0"/>
</file>

<file path=xl/ctrlProps/ctrlProp2223.xml><?xml version="1.0" encoding="utf-8"?>
<formControlPr xmlns="http://schemas.microsoft.com/office/spreadsheetml/2009/9/main" objectType="Drop" dropStyle="combo" dx="15" fmlaLink="_Output!$E$505" fmlaRange="_Input!$C$27:$C$31" noThreeD="1" sel="4" val="0"/>
</file>

<file path=xl/ctrlProps/ctrlProp2224.xml><?xml version="1.0" encoding="utf-8"?>
<formControlPr xmlns="http://schemas.microsoft.com/office/spreadsheetml/2009/9/main" objectType="Drop" dropStyle="combo" dx="15" fmlaLink="_Output!$D$1349" fmlaRange="_Input!$C$13:$C$18" noThreeD="1" sel="3" val="0"/>
</file>

<file path=xl/ctrlProps/ctrlProp2225.xml><?xml version="1.0" encoding="utf-8"?>
<formControlPr xmlns="http://schemas.microsoft.com/office/spreadsheetml/2009/9/main" objectType="Drop" dropStyle="combo" dx="15" fmlaLink="_Output!$D$1350" fmlaRange="_Input!$C$13:$C$18" noThreeD="1" sel="4" val="0"/>
</file>

<file path=xl/ctrlProps/ctrlProp2226.xml><?xml version="1.0" encoding="utf-8"?>
<formControlPr xmlns="http://schemas.microsoft.com/office/spreadsheetml/2009/9/main" objectType="Drop" dropStyle="combo" dx="15" fmlaLink="_Output!$D$1351" fmlaRange="_Input!$C$13:$C$18" noThreeD="1" sel="3" val="0"/>
</file>

<file path=xl/ctrlProps/ctrlProp2227.xml><?xml version="1.0" encoding="utf-8"?>
<formControlPr xmlns="http://schemas.microsoft.com/office/spreadsheetml/2009/9/main" objectType="Drop" dropStyle="combo" dx="15" fmlaLink="_Output!$D$1352" fmlaRange="_Input!$C$13:$C$18" noThreeD="1" sel="3" val="0"/>
</file>

<file path=xl/ctrlProps/ctrlProp2228.xml><?xml version="1.0" encoding="utf-8"?>
<formControlPr xmlns="http://schemas.microsoft.com/office/spreadsheetml/2009/9/main" objectType="Drop" dropStyle="combo" dx="15" fmlaLink="_Output!$D$1344" fmlaRange="_Input!$C$13:$C$18" noThreeD="1" sel="4" val="0"/>
</file>

<file path=xl/ctrlProps/ctrlProp2229.xml><?xml version="1.0" encoding="utf-8"?>
<formControlPr xmlns="http://schemas.microsoft.com/office/spreadsheetml/2009/9/main" objectType="Drop" dropStyle="combo" dx="15" fmlaLink="_Output!$D$1336" fmlaRange="_Input!$C$13:$C$18" noThreeD="1" sel="3" val="0"/>
</file>

<file path=xl/ctrlProps/ctrlProp2230.xml><?xml version="1.0" encoding="utf-8"?>
<formControlPr xmlns="http://schemas.microsoft.com/office/spreadsheetml/2009/9/main" objectType="Drop" dropStyle="combo" dx="15" fmlaLink="_Output!$D$1318" fmlaRange="_Input!$C$13:$C$18" noThreeD="1" sel="4" val="0"/>
</file>

<file path=xl/ctrlProps/ctrlProp2231.xml><?xml version="1.0" encoding="utf-8"?>
<formControlPr xmlns="http://schemas.microsoft.com/office/spreadsheetml/2009/9/main" objectType="Drop" dropStyle="combo" dx="15" fmlaLink="_Output!$D$1315" fmlaRange="_Input!$C$13:$C$18" noThreeD="1" sel="4" val="0"/>
</file>

<file path=xl/ctrlProps/ctrlProp2232.xml><?xml version="1.0" encoding="utf-8"?>
<formControlPr xmlns="http://schemas.microsoft.com/office/spreadsheetml/2009/9/main" objectType="Drop" dropStyle="combo" dx="15" fmlaLink="_Output!$D$1311" fmlaRange="_Input!$C$13:$C$18" noThreeD="1" sel="3" val="0"/>
</file>

<file path=xl/ctrlProps/ctrlProp2233.xml><?xml version="1.0" encoding="utf-8"?>
<formControlPr xmlns="http://schemas.microsoft.com/office/spreadsheetml/2009/9/main" objectType="Drop" dropStyle="combo" dx="15" fmlaLink="_Output!$D$1306" fmlaRange="_Input!$C$13:$C$18" noThreeD="1" sel="3" val="0"/>
</file>

<file path=xl/ctrlProps/ctrlProp2234.xml><?xml version="1.0" encoding="utf-8"?>
<formControlPr xmlns="http://schemas.microsoft.com/office/spreadsheetml/2009/9/main" objectType="Drop" dropStyle="combo" dx="15" fmlaLink="_Output!$D$1310" fmlaRange="_Input!$C$13:$C$18" noThreeD="1" sel="3" val="0"/>
</file>

<file path=xl/ctrlProps/ctrlProp2235.xml><?xml version="1.0" encoding="utf-8"?>
<formControlPr xmlns="http://schemas.microsoft.com/office/spreadsheetml/2009/9/main" objectType="Drop" dropStyle="combo" dx="15" fmlaLink="_Output!$D$502" fmlaRange="_Input!$C$13:$C$17" noThreeD="1" sel="3" val="0"/>
</file>

<file path=xl/ctrlProps/ctrlProp2236.xml><?xml version="1.0" encoding="utf-8"?>
<formControlPr xmlns="http://schemas.microsoft.com/office/spreadsheetml/2009/9/main" objectType="Drop" dropStyle="combo" dx="15" fmlaLink="_Output!$E$502" fmlaRange="_Input!$C$27:$C$31" noThreeD="1" sel="3" val="0"/>
</file>

<file path=xl/ctrlProps/ctrlProp2237.xml><?xml version="1.0" encoding="utf-8"?>
<formControlPr xmlns="http://schemas.microsoft.com/office/spreadsheetml/2009/9/main" objectType="Drop" dropStyle="combo" dx="15" fmlaLink="_Output!$D$1358" fmlaRange="_Input!$C$13:$C$18" noThreeD="1" sel="3" val="0"/>
</file>

<file path=xl/ctrlProps/ctrlProp2238.xml><?xml version="1.0" encoding="utf-8"?>
<formControlPr xmlns="http://schemas.microsoft.com/office/spreadsheetml/2009/9/main" objectType="Drop" dropStyle="combo" dx="15" fmlaLink="_Output!$D$1356" fmlaRange="_Input!$C$13:$C$18" noThreeD="1" sel="3" val="0"/>
</file>

<file path=xl/ctrlProps/ctrlProp2239.xml><?xml version="1.0" encoding="utf-8"?>
<formControlPr xmlns="http://schemas.microsoft.com/office/spreadsheetml/2009/9/main" objectType="Drop" dropStyle="combo" dx="15" fmlaLink="_Output!$D$1353" fmlaRange="_Input!$C$13:$C$18" noThreeD="1" sel="4" val="0"/>
</file>

<file path=xl/ctrlProps/ctrlProp2240.xml><?xml version="1.0" encoding="utf-8"?>
<formControlPr xmlns="http://schemas.microsoft.com/office/spreadsheetml/2009/9/main" objectType="Drop" dropStyle="combo" dx="15" fmlaLink="_Output!$D$1348" fmlaRange="_Input!$C$13:$C$18" noThreeD="1" sel="4" val="0"/>
</file>

<file path=xl/ctrlProps/ctrlProp2241.xml><?xml version="1.0" encoding="utf-8"?>
<formControlPr xmlns="http://schemas.microsoft.com/office/spreadsheetml/2009/9/main" objectType="Drop" dropStyle="combo" dx="15" fmlaLink="_Output!$D$1347" fmlaRange="_Input!$C$13:$C$18" noThreeD="1" sel="3" val="0"/>
</file>

<file path=xl/ctrlProps/ctrlProp2242.xml><?xml version="1.0" encoding="utf-8"?>
<formControlPr xmlns="http://schemas.microsoft.com/office/spreadsheetml/2009/9/main" objectType="Drop" dropStyle="combo" dx="15" fmlaLink="_Output!$D$1345" fmlaRange="_Input!$C$13:$C$18" noThreeD="1" sel="4" val="0"/>
</file>

<file path=xl/ctrlProps/ctrlProp2243.xml><?xml version="1.0" encoding="utf-8"?>
<formControlPr xmlns="http://schemas.microsoft.com/office/spreadsheetml/2009/9/main" objectType="Drop" dropStyle="combo" dx="15" fmlaLink="_Output!$D$1343" fmlaRange="_Input!$C$13:$C$18" noThreeD="1" sel="3" val="0"/>
</file>

<file path=xl/ctrlProps/ctrlProp2244.xml><?xml version="1.0" encoding="utf-8"?>
<formControlPr xmlns="http://schemas.microsoft.com/office/spreadsheetml/2009/9/main" objectType="Drop" dropStyle="combo" dx="15" fmlaLink="_Output!$D$1344" fmlaRange="_Input!$C$13:$C$18" noThreeD="1" sel="4" val="0"/>
</file>

<file path=xl/ctrlProps/ctrlProp2245.xml><?xml version="1.0" encoding="utf-8"?>
<formControlPr xmlns="http://schemas.microsoft.com/office/spreadsheetml/2009/9/main" objectType="Drop" dropStyle="combo" dx="15" fmlaLink="_Output!$D$1342" fmlaRange="_Input!$C$13:$C$18" noThreeD="1" sel="4" val="0"/>
</file>

<file path=xl/ctrlProps/ctrlProp2246.xml><?xml version="1.0" encoding="utf-8"?>
<formControlPr xmlns="http://schemas.microsoft.com/office/spreadsheetml/2009/9/main" objectType="Drop" dropStyle="combo" dx="15" fmlaLink="_Output!$D$1334" fmlaRange="_Input!$C$13:$C$18" noThreeD="1" sel="3" val="0"/>
</file>

<file path=xl/ctrlProps/ctrlProp2247.xml><?xml version="1.0" encoding="utf-8"?>
<formControlPr xmlns="http://schemas.microsoft.com/office/spreadsheetml/2009/9/main" objectType="Drop" dropStyle="combo" dx="15" fmlaLink="_Output!$D$1328" fmlaRange="_Input!$C$13:$C$18" noThreeD="1" sel="4" val="0"/>
</file>

<file path=xl/ctrlProps/ctrlProp2248.xml><?xml version="1.0" encoding="utf-8"?>
<formControlPr xmlns="http://schemas.microsoft.com/office/spreadsheetml/2009/9/main" objectType="Drop" dropStyle="combo" dx="15" fmlaLink="_Output!$D$1319" fmlaRange="_Input!$C$13:$C$18" noThreeD="1" sel="4" val="0"/>
</file>

<file path=xl/ctrlProps/ctrlProp2249.xml><?xml version="1.0" encoding="utf-8"?>
<formControlPr xmlns="http://schemas.microsoft.com/office/spreadsheetml/2009/9/main" objectType="Drop" dropStyle="combo" dx="15" fmlaLink="_Output!$D$1319" fmlaRange="_Input!$C$13:$C$18" noThreeD="1" sel="4" val="0"/>
</file>

<file path=xl/ctrlProps/ctrlProp2250.xml><?xml version="1.0" encoding="utf-8"?>
<formControlPr xmlns="http://schemas.microsoft.com/office/spreadsheetml/2009/9/main" objectType="Drop" dropStyle="combo" dx="15" fmlaLink="_Output!$D$1314" fmlaRange="_Input!$C$13:$C$18" noThreeD="1" sel="4" val="0"/>
</file>

<file path=xl/ctrlProps/ctrlProp2251.xml><?xml version="1.0" encoding="utf-8"?>
<formControlPr xmlns="http://schemas.microsoft.com/office/spreadsheetml/2009/9/main" objectType="Drop" dropStyle="combo" dx="15" fmlaLink="_Output!$D$1310" fmlaRange="_Input!$C$13:$C$18" noThreeD="1" sel="3" val="0"/>
</file>

<file path=xl/ctrlProps/ctrlProp2252.xml><?xml version="1.0" encoding="utf-8"?>
<formControlPr xmlns="http://schemas.microsoft.com/office/spreadsheetml/2009/9/main" objectType="Drop" dropStyle="combo" dx="15" fmlaLink="_Output!$D$1305" fmlaRange="_Input!$C$13:$C$18" noThreeD="1" sel="4" val="0"/>
</file>

<file path=xl/ctrlProps/ctrlProp2253.xml><?xml version="1.0" encoding="utf-8"?>
<formControlPr xmlns="http://schemas.microsoft.com/office/spreadsheetml/2009/9/main" objectType="Drop" dropStyle="combo" dx="15" fmlaLink="_Output!$D$1308" fmlaRange="_Input!$C$13:$C$18" noThreeD="1" sel="4" val="0"/>
</file>

<file path=xl/ctrlProps/ctrlProp2254.xml><?xml version="1.0" encoding="utf-8"?>
<formControlPr xmlns="http://schemas.microsoft.com/office/spreadsheetml/2009/9/main" objectType="Drop" dropStyle="combo" dx="15" fmlaLink="_Output!$D$1307" fmlaRange="_Input!$C$13:$C$18" noThreeD="1" sel="4" val="0"/>
</file>

<file path=xl/ctrlProps/ctrlProp2255.xml><?xml version="1.0" encoding="utf-8"?>
<formControlPr xmlns="http://schemas.microsoft.com/office/spreadsheetml/2009/9/main" objectType="Drop" dropStyle="combo" dx="15" fmlaLink="_Output!$D$1305" fmlaRange="_Input!$C$13:$C$18" noThreeD="1" sel="4" val="0"/>
</file>

<file path=xl/ctrlProps/ctrlProp2256.xml><?xml version="1.0" encoding="utf-8"?>
<formControlPr xmlns="http://schemas.microsoft.com/office/spreadsheetml/2009/9/main" objectType="Drop" dropStyle="combo" dx="15" fmlaLink="_Output!$D$505" fmlaRange="_Input!$C$13:$C$17" noThreeD="1" sel="4" val="0"/>
</file>

<file path=xl/ctrlProps/ctrlProp2257.xml><?xml version="1.0" encoding="utf-8"?>
<formControlPr xmlns="http://schemas.microsoft.com/office/spreadsheetml/2009/9/main" objectType="Drop" dropStyle="combo" dx="15" fmlaLink="_Output!$E$505" fmlaRange="_Input!$C$27:$C$31" noThreeD="1" sel="4" val="0"/>
</file>

<file path=xl/ctrlProps/ctrlProp2258.xml><?xml version="1.0" encoding="utf-8"?>
<formControlPr xmlns="http://schemas.microsoft.com/office/spreadsheetml/2009/9/main" objectType="Drop" dropStyle="combo" dx="15" fmlaLink="_Output!$D$1361" fmlaRange="_Input!$C$13:$C$18" noThreeD="1" sel="3" val="0"/>
</file>

<file path=xl/ctrlProps/ctrlProp2259.xml><?xml version="1.0" encoding="utf-8"?>
<formControlPr xmlns="http://schemas.microsoft.com/office/spreadsheetml/2009/9/main" objectType="Drop" dropStyle="combo" dx="15" fmlaLink="_Output!$D$1359" fmlaRange="_Input!$C$13:$C$18" noThreeD="1" sel="4" val="0"/>
</file>

<file path=xl/ctrlProps/ctrlProp2260.xml><?xml version="1.0" encoding="utf-8"?>
<formControlPr xmlns="http://schemas.microsoft.com/office/spreadsheetml/2009/9/main" objectType="Drop" dropStyle="combo" dx="15" fmlaLink="_Output!$D$1357" fmlaRange="_Input!$C$13:$C$18" noThreeD="1" sel="3" val="0"/>
</file>

<file path=xl/ctrlProps/ctrlProp2261.xml><?xml version="1.0" encoding="utf-8"?>
<formControlPr xmlns="http://schemas.microsoft.com/office/spreadsheetml/2009/9/main" objectType="Drop" dropStyle="combo" dx="15" fmlaLink="_Output!$D$1355" fmlaRange="_Input!$C$13:$C$18" noThreeD="1" sel="4" val="0"/>
</file>

<file path=xl/ctrlProps/ctrlProp2262.xml><?xml version="1.0" encoding="utf-8"?>
<formControlPr xmlns="http://schemas.microsoft.com/office/spreadsheetml/2009/9/main" objectType="Drop" dropStyle="combo" dx="15" fmlaLink="_Output!$D$1348" fmlaRange="_Input!$C$13:$C$18" noThreeD="1" sel="4" val="0"/>
</file>

<file path=xl/ctrlProps/ctrlProp2263.xml><?xml version="1.0" encoding="utf-8"?>
<formControlPr xmlns="http://schemas.microsoft.com/office/spreadsheetml/2009/9/main" objectType="Drop" dropStyle="combo" dx="15" fmlaLink="_Output!$D$1347" fmlaRange="_Input!$C$13:$C$18" noThreeD="1" sel="3" val="0"/>
</file>

<file path=xl/ctrlProps/ctrlProp2264.xml><?xml version="1.0" encoding="utf-8"?>
<formControlPr xmlns="http://schemas.microsoft.com/office/spreadsheetml/2009/9/main" objectType="Drop" dropStyle="combo" dx="15" fmlaLink="_Output!$D$1345" fmlaRange="_Input!$C$13:$C$18" noThreeD="1" sel="4" val="0"/>
</file>

<file path=xl/ctrlProps/ctrlProp2265.xml><?xml version="1.0" encoding="utf-8"?>
<formControlPr xmlns="http://schemas.microsoft.com/office/spreadsheetml/2009/9/main" objectType="Drop" dropStyle="combo" dx="15" fmlaLink="_Output!$D$1343" fmlaRange="_Input!$C$13:$C$18" noThreeD="1" sel="3" val="0"/>
</file>

<file path=xl/ctrlProps/ctrlProp2266.xml><?xml version="1.0" encoding="utf-8"?>
<formControlPr xmlns="http://schemas.microsoft.com/office/spreadsheetml/2009/9/main" objectType="Drop" dropStyle="combo" dx="15" fmlaLink="_Output!$D$1344" fmlaRange="_Input!$C$13:$C$18" noThreeD="1" sel="4" val="0"/>
</file>

<file path=xl/ctrlProps/ctrlProp2267.xml><?xml version="1.0" encoding="utf-8"?>
<formControlPr xmlns="http://schemas.microsoft.com/office/spreadsheetml/2009/9/main" objectType="Drop" dropStyle="combo" dx="15" fmlaLink="_Output!$D$1342" fmlaRange="_Input!$C$13:$C$18" noThreeD="1" sel="4" val="0"/>
</file>

<file path=xl/ctrlProps/ctrlProp2268.xml><?xml version="1.0" encoding="utf-8"?>
<formControlPr xmlns="http://schemas.microsoft.com/office/spreadsheetml/2009/9/main" objectType="Drop" dropStyle="combo" dx="15" fmlaLink="_Output!$D$1334" fmlaRange="_Input!$C$13:$C$18" noThreeD="1" sel="3" val="0"/>
</file>

<file path=xl/ctrlProps/ctrlProp2269.xml><?xml version="1.0" encoding="utf-8"?>
<formControlPr xmlns="http://schemas.microsoft.com/office/spreadsheetml/2009/9/main" objectType="Drop" dropStyle="combo" dx="15" fmlaLink="_Output!$D$1328" fmlaRange="_Input!$C$13:$C$18" noThreeD="1" sel="4" val="0"/>
</file>

<file path=xl/ctrlProps/ctrlProp2270.xml><?xml version="1.0" encoding="utf-8"?>
<formControlPr xmlns="http://schemas.microsoft.com/office/spreadsheetml/2009/9/main" objectType="Drop" dropStyle="combo" dx="15" fmlaLink="_Output!$D$1319" fmlaRange="_Input!$C$13:$C$18" noThreeD="1" sel="4" val="0"/>
</file>

<file path=xl/ctrlProps/ctrlProp2271.xml><?xml version="1.0" encoding="utf-8"?>
<formControlPr xmlns="http://schemas.microsoft.com/office/spreadsheetml/2009/9/main" objectType="Drop" dropStyle="combo" dx="15" fmlaLink="_Output!$D$1319" fmlaRange="_Input!$C$13:$C$18" noThreeD="1" sel="4" val="0"/>
</file>

<file path=xl/ctrlProps/ctrlProp2272.xml><?xml version="1.0" encoding="utf-8"?>
<formControlPr xmlns="http://schemas.microsoft.com/office/spreadsheetml/2009/9/main" objectType="Drop" dropStyle="combo" dx="15" fmlaLink="_Output!$D$1314" fmlaRange="_Input!$C$13:$C$18" noThreeD="1" sel="4" val="0"/>
</file>

<file path=xl/ctrlProps/ctrlProp2273.xml><?xml version="1.0" encoding="utf-8"?>
<formControlPr xmlns="http://schemas.microsoft.com/office/spreadsheetml/2009/9/main" objectType="Drop" dropStyle="combo" dx="15" fmlaLink="_Output!$D$1310" fmlaRange="_Input!$C$13:$C$18" noThreeD="1" sel="3" val="0"/>
</file>

<file path=xl/ctrlProps/ctrlProp2274.xml><?xml version="1.0" encoding="utf-8"?>
<formControlPr xmlns="http://schemas.microsoft.com/office/spreadsheetml/2009/9/main" objectType="Drop" dropStyle="combo" dx="15" fmlaLink="_Output!$D$1305" fmlaRange="_Input!$C$13:$C$18" noThreeD="1" sel="4" val="0"/>
</file>

<file path=xl/ctrlProps/ctrlProp2275.xml><?xml version="1.0" encoding="utf-8"?>
<formControlPr xmlns="http://schemas.microsoft.com/office/spreadsheetml/2009/9/main" objectType="Drop" dropStyle="combo" dx="15" fmlaLink="_Output!$D$1308" fmlaRange="_Input!$C$13:$C$18" noThreeD="1" sel="4" val="0"/>
</file>

<file path=xl/ctrlProps/ctrlProp2276.xml><?xml version="1.0" encoding="utf-8"?>
<formControlPr xmlns="http://schemas.microsoft.com/office/spreadsheetml/2009/9/main" objectType="Drop" dropStyle="combo" dx="15" fmlaLink="_Output!$D$1307" fmlaRange="_Input!$C$13:$C$18" noThreeD="1" sel="4" val="0"/>
</file>

<file path=xl/ctrlProps/ctrlProp2277.xml><?xml version="1.0" encoding="utf-8"?>
<formControlPr xmlns="http://schemas.microsoft.com/office/spreadsheetml/2009/9/main" objectType="Drop" dropStyle="combo" dx="15" fmlaLink="_Output!$D$1305" fmlaRange="_Input!$C$13:$C$18" noThreeD="1" sel="4" val="0"/>
</file>

<file path=xl/ctrlProps/ctrlProp2278.xml><?xml version="1.0" encoding="utf-8"?>
<formControlPr xmlns="http://schemas.microsoft.com/office/spreadsheetml/2009/9/main" objectType="Drop" dropStyle="combo" dx="15" fmlaLink="_Output!$D$505" fmlaRange="_Input!$C$13:$C$17" noThreeD="1" sel="4" val="0"/>
</file>

<file path=xl/ctrlProps/ctrlProp2279.xml><?xml version="1.0" encoding="utf-8"?>
<formControlPr xmlns="http://schemas.microsoft.com/office/spreadsheetml/2009/9/main" objectType="Drop" dropStyle="combo" dx="15" fmlaLink="_Output!$E$505" fmlaRange="_Input!$C$27:$C$31" noThreeD="1" sel="4" val="0"/>
</file>

<file path=xl/ctrlProps/ctrlProp2280.xml><?xml version="1.0" encoding="utf-8"?>
<formControlPr xmlns="http://schemas.microsoft.com/office/spreadsheetml/2009/9/main" objectType="Drop" dropStyle="combo" dx="15" fmlaLink="_Output!$D$1349" fmlaRange="_Input!$C$13:$C$18" noThreeD="1" sel="3" val="0"/>
</file>

<file path=xl/ctrlProps/ctrlProp2281.xml><?xml version="1.0" encoding="utf-8"?>
<formControlPr xmlns="http://schemas.microsoft.com/office/spreadsheetml/2009/9/main" objectType="Drop" dropStyle="combo" dx="15" fmlaLink="_Output!$D$1350" fmlaRange="_Input!$C$13:$C$18" noThreeD="1" sel="4" val="0"/>
</file>

<file path=xl/ctrlProps/ctrlProp2282.xml><?xml version="1.0" encoding="utf-8"?>
<formControlPr xmlns="http://schemas.microsoft.com/office/spreadsheetml/2009/9/main" objectType="Drop" dropStyle="combo" dx="15" fmlaLink="_Output!$D$1351" fmlaRange="_Input!$C$13:$C$18" noThreeD="1" sel="3" val="0"/>
</file>

<file path=xl/ctrlProps/ctrlProp2283.xml><?xml version="1.0" encoding="utf-8"?>
<formControlPr xmlns="http://schemas.microsoft.com/office/spreadsheetml/2009/9/main" objectType="Drop" dropStyle="combo" dx="15" fmlaLink="_Output!$D$1352" fmlaRange="_Input!$C$13:$C$18" noThreeD="1" sel="3" val="0"/>
</file>

<file path=xl/ctrlProps/ctrlProp2284.xml><?xml version="1.0" encoding="utf-8"?>
<formControlPr xmlns="http://schemas.microsoft.com/office/spreadsheetml/2009/9/main" objectType="Drop" dropStyle="combo" dx="15" fmlaLink="_Output!$D$1344" fmlaRange="_Input!$C$13:$C$18" noThreeD="1" sel="4" val="0"/>
</file>

<file path=xl/ctrlProps/ctrlProp2285.xml><?xml version="1.0" encoding="utf-8"?>
<formControlPr xmlns="http://schemas.microsoft.com/office/spreadsheetml/2009/9/main" objectType="Drop" dropStyle="combo" dx="15" fmlaLink="_Output!$D$1336" fmlaRange="_Input!$C$13:$C$18" noThreeD="1" sel="3" val="0"/>
</file>

<file path=xl/ctrlProps/ctrlProp2286.xml><?xml version="1.0" encoding="utf-8"?>
<formControlPr xmlns="http://schemas.microsoft.com/office/spreadsheetml/2009/9/main" objectType="Drop" dropStyle="combo" dx="15" fmlaLink="_Output!$D$1318" fmlaRange="_Input!$C$13:$C$18" noThreeD="1" sel="4" val="0"/>
</file>

<file path=xl/ctrlProps/ctrlProp2287.xml><?xml version="1.0" encoding="utf-8"?>
<formControlPr xmlns="http://schemas.microsoft.com/office/spreadsheetml/2009/9/main" objectType="Drop" dropStyle="combo" dx="15" fmlaLink="_Output!$D$1315" fmlaRange="_Input!$C$13:$C$18" noThreeD="1" sel="4" val="0"/>
</file>

<file path=xl/ctrlProps/ctrlProp2288.xml><?xml version="1.0" encoding="utf-8"?>
<formControlPr xmlns="http://schemas.microsoft.com/office/spreadsheetml/2009/9/main" objectType="Drop" dropStyle="combo" dx="15" fmlaLink="_Output!$D$1311" fmlaRange="_Input!$C$13:$C$18" noThreeD="1" sel="3" val="0"/>
</file>

<file path=xl/ctrlProps/ctrlProp2289.xml><?xml version="1.0" encoding="utf-8"?>
<formControlPr xmlns="http://schemas.microsoft.com/office/spreadsheetml/2009/9/main" objectType="Drop" dropStyle="combo" dx="15" fmlaLink="_Output!$D$1306" fmlaRange="_Input!$C$13:$C$18" noThreeD="1" sel="3" val="0"/>
</file>

<file path=xl/ctrlProps/ctrlProp2290.xml><?xml version="1.0" encoding="utf-8"?>
<formControlPr xmlns="http://schemas.microsoft.com/office/spreadsheetml/2009/9/main" objectType="Drop" dropStyle="combo" dx="15" fmlaLink="_Output!$D$1310" fmlaRange="_Input!$C$13:$C$18" noThreeD="1" sel="3" val="0"/>
</file>

<file path=xl/ctrlProps/ctrlProp2291.xml><?xml version="1.0" encoding="utf-8"?>
<formControlPr xmlns="http://schemas.microsoft.com/office/spreadsheetml/2009/9/main" objectType="Drop" dropStyle="combo" dx="15" fmlaLink="_Output!$D$502" fmlaRange="_Input!$C$13:$C$17" noThreeD="1" sel="3" val="0"/>
</file>

<file path=xl/ctrlProps/ctrlProp2292.xml><?xml version="1.0" encoding="utf-8"?>
<formControlPr xmlns="http://schemas.microsoft.com/office/spreadsheetml/2009/9/main" objectType="Drop" dropStyle="combo" dx="15" fmlaLink="_Output!$E$502" fmlaRange="_Input!$C$27:$C$31" noThreeD="1" sel="3" val="0"/>
</file>

<file path=xl/ctrlProps/ctrlProp2293.xml><?xml version="1.0" encoding="utf-8"?>
<formControlPr xmlns="http://schemas.microsoft.com/office/spreadsheetml/2009/9/main" objectType="Drop" dropStyle="combo" dx="15" fmlaLink="_Output!$D$1358" fmlaRange="_Input!$C$13:$C$18" noThreeD="1" sel="3" val="0"/>
</file>

<file path=xl/ctrlProps/ctrlProp2294.xml><?xml version="1.0" encoding="utf-8"?>
<formControlPr xmlns="http://schemas.microsoft.com/office/spreadsheetml/2009/9/main" objectType="Drop" dropStyle="combo" dx="15" fmlaLink="_Output!$D$1356" fmlaRange="_Input!$C$13:$C$18" noThreeD="1" sel="3" val="0"/>
</file>

<file path=xl/ctrlProps/ctrlProp2295.xml><?xml version="1.0" encoding="utf-8"?>
<formControlPr xmlns="http://schemas.microsoft.com/office/spreadsheetml/2009/9/main" objectType="Drop" dropStyle="combo" dx="15" fmlaLink="_Output!$D$1353" fmlaRange="_Input!$C$13:$C$18" noThreeD="1" sel="4" val="0"/>
</file>

<file path=xl/ctrlProps/ctrlProp2296.xml><?xml version="1.0" encoding="utf-8"?>
<formControlPr xmlns="http://schemas.microsoft.com/office/spreadsheetml/2009/9/main" objectType="Drop" dropStyle="combo" dx="15" fmlaLink="_Output!$D$1348" fmlaRange="_Input!$C$13:$C$18" noThreeD="1" sel="4" val="0"/>
</file>

<file path=xl/ctrlProps/ctrlProp2297.xml><?xml version="1.0" encoding="utf-8"?>
<formControlPr xmlns="http://schemas.microsoft.com/office/spreadsheetml/2009/9/main" objectType="Drop" dropStyle="combo" dx="15" fmlaLink="_Output!$D$1347" fmlaRange="_Input!$C$13:$C$18" noThreeD="1" sel="3" val="0"/>
</file>

<file path=xl/ctrlProps/ctrlProp2298.xml><?xml version="1.0" encoding="utf-8"?>
<formControlPr xmlns="http://schemas.microsoft.com/office/spreadsheetml/2009/9/main" objectType="Drop" dropStyle="combo" dx="15" fmlaLink="_Output!$D$1345" fmlaRange="_Input!$C$13:$C$18" noThreeD="1" sel="4" val="0"/>
</file>

<file path=xl/ctrlProps/ctrlProp2299.xml><?xml version="1.0" encoding="utf-8"?>
<formControlPr xmlns="http://schemas.microsoft.com/office/spreadsheetml/2009/9/main" objectType="Drop" dropStyle="combo" dx="15" fmlaLink="_Output!$D$1343" fmlaRange="_Input!$C$13:$C$18" noThreeD="1" sel="3" val="0"/>
</file>

<file path=xl/ctrlProps/ctrlProp2300.xml><?xml version="1.0" encoding="utf-8"?>
<formControlPr xmlns="http://schemas.microsoft.com/office/spreadsheetml/2009/9/main" objectType="Drop" dropStyle="combo" dx="15" fmlaLink="_Output!$D$1344" fmlaRange="_Input!$C$13:$C$18" noThreeD="1" sel="4" val="0"/>
</file>

<file path=xl/ctrlProps/ctrlProp2301.xml><?xml version="1.0" encoding="utf-8"?>
<formControlPr xmlns="http://schemas.microsoft.com/office/spreadsheetml/2009/9/main" objectType="Drop" dropStyle="combo" dx="15" fmlaLink="_Output!$D$1342" fmlaRange="_Input!$C$13:$C$18" noThreeD="1" sel="4" val="0"/>
</file>

<file path=xl/ctrlProps/ctrlProp2302.xml><?xml version="1.0" encoding="utf-8"?>
<formControlPr xmlns="http://schemas.microsoft.com/office/spreadsheetml/2009/9/main" objectType="Drop" dropStyle="combo" dx="15" fmlaLink="_Output!$D$1334" fmlaRange="_Input!$C$13:$C$18" noThreeD="1" sel="3" val="0"/>
</file>

<file path=xl/ctrlProps/ctrlProp2303.xml><?xml version="1.0" encoding="utf-8"?>
<formControlPr xmlns="http://schemas.microsoft.com/office/spreadsheetml/2009/9/main" objectType="Drop" dropStyle="combo" dx="15" fmlaLink="_Output!$D$1328" fmlaRange="_Input!$C$13:$C$18" noThreeD="1" sel="4" val="0"/>
</file>

<file path=xl/ctrlProps/ctrlProp2304.xml><?xml version="1.0" encoding="utf-8"?>
<formControlPr xmlns="http://schemas.microsoft.com/office/spreadsheetml/2009/9/main" objectType="Drop" dropStyle="combo" dx="15" fmlaLink="_Output!$D$1319" fmlaRange="_Input!$C$13:$C$18" noThreeD="1" sel="4" val="0"/>
</file>

<file path=xl/ctrlProps/ctrlProp2305.xml><?xml version="1.0" encoding="utf-8"?>
<formControlPr xmlns="http://schemas.microsoft.com/office/spreadsheetml/2009/9/main" objectType="Drop" dropStyle="combo" dx="15" fmlaLink="_Output!$D$1319" fmlaRange="_Input!$C$13:$C$18" noThreeD="1" sel="4" val="0"/>
</file>

<file path=xl/ctrlProps/ctrlProp2306.xml><?xml version="1.0" encoding="utf-8"?>
<formControlPr xmlns="http://schemas.microsoft.com/office/spreadsheetml/2009/9/main" objectType="Drop" dropStyle="combo" dx="15" fmlaLink="_Output!$D$1314" fmlaRange="_Input!$C$13:$C$18" noThreeD="1" sel="4" val="0"/>
</file>

<file path=xl/ctrlProps/ctrlProp2307.xml><?xml version="1.0" encoding="utf-8"?>
<formControlPr xmlns="http://schemas.microsoft.com/office/spreadsheetml/2009/9/main" objectType="Drop" dropStyle="combo" dx="15" fmlaLink="_Output!$D$1310" fmlaRange="_Input!$C$13:$C$18" noThreeD="1" sel="3" val="0"/>
</file>

<file path=xl/ctrlProps/ctrlProp2308.xml><?xml version="1.0" encoding="utf-8"?>
<formControlPr xmlns="http://schemas.microsoft.com/office/spreadsheetml/2009/9/main" objectType="Drop" dropStyle="combo" dx="15" fmlaLink="_Output!$D$1305" fmlaRange="_Input!$C$13:$C$18" noThreeD="1" sel="4" val="0"/>
</file>

<file path=xl/ctrlProps/ctrlProp2309.xml><?xml version="1.0" encoding="utf-8"?>
<formControlPr xmlns="http://schemas.microsoft.com/office/spreadsheetml/2009/9/main" objectType="Drop" dropStyle="combo" dx="15" fmlaLink="_Output!$D$1308" fmlaRange="_Input!$C$13:$C$18" noThreeD="1" sel="4" val="0"/>
</file>

<file path=xl/ctrlProps/ctrlProp2310.xml><?xml version="1.0" encoding="utf-8"?>
<formControlPr xmlns="http://schemas.microsoft.com/office/spreadsheetml/2009/9/main" objectType="Drop" dropStyle="combo" dx="15" fmlaLink="_Output!$D$1307" fmlaRange="_Input!$C$13:$C$18" noThreeD="1" sel="4" val="0"/>
</file>

<file path=xl/ctrlProps/ctrlProp2311.xml><?xml version="1.0" encoding="utf-8"?>
<formControlPr xmlns="http://schemas.microsoft.com/office/spreadsheetml/2009/9/main" objectType="Drop" dropStyle="combo" dx="15" fmlaLink="_Output!$D$1305" fmlaRange="_Input!$C$13:$C$18" noThreeD="1" sel="4" val="0"/>
</file>

<file path=xl/ctrlProps/ctrlProp2312.xml><?xml version="1.0" encoding="utf-8"?>
<formControlPr xmlns="http://schemas.microsoft.com/office/spreadsheetml/2009/9/main" objectType="Drop" dropStyle="combo" dx="15" fmlaLink="_Output!$D$505" fmlaRange="_Input!$C$13:$C$17" noThreeD="1" sel="4" val="0"/>
</file>

<file path=xl/ctrlProps/ctrlProp2313.xml><?xml version="1.0" encoding="utf-8"?>
<formControlPr xmlns="http://schemas.microsoft.com/office/spreadsheetml/2009/9/main" objectType="Drop" dropStyle="combo" dx="15" fmlaLink="_Output!$E$505" fmlaRange="_Input!$C$27:$C$31" noThreeD="1" sel="4" val="0"/>
</file>

<file path=xl/ctrlProps/ctrlProp2314.xml><?xml version="1.0" encoding="utf-8"?>
<formControlPr xmlns="http://schemas.microsoft.com/office/spreadsheetml/2009/9/main" objectType="Drop" dropStyle="combo" dx="15" fmlaLink="_Output!$D$1330" fmlaRange="_Input!$C$13:$C$18" noThreeD="1" sel="3" val="0"/>
</file>

<file path=xl/ctrlProps/ctrlProp2315.xml><?xml version="1.0" encoding="utf-8"?>
<formControlPr xmlns="http://schemas.microsoft.com/office/spreadsheetml/2009/9/main" objectType="Drop" dropStyle="combo" dx="15" fmlaLink="_Output!$D$1320" fmlaRange="_Input!$C$13:$C$18" noThreeD="1" sel="3" val="0"/>
</file>

<file path=xl/ctrlProps/ctrlProp2316.xml><?xml version="1.0" encoding="utf-8"?>
<formControlPr xmlns="http://schemas.microsoft.com/office/spreadsheetml/2009/9/main" objectType="Drop" dropStyle="combo" dx="15" fmlaLink="_Output!$D$1306" fmlaRange="_Input!$C$13:$C$18" noThreeD="1" sel="3" val="0"/>
</file>

<file path=xl/ctrlProps/ctrlProp2317.xml><?xml version="1.0" encoding="utf-8"?>
<formControlPr xmlns="http://schemas.microsoft.com/office/spreadsheetml/2009/9/main" objectType="Drop" dropStyle="combo" dx="15" fmlaLink="_Output!$D$503" fmlaRange="_Input!$C$13:$C$17" noThreeD="1" sel="5" val="0"/>
</file>

<file path=xl/ctrlProps/ctrlProp2318.xml><?xml version="1.0" encoding="utf-8"?>
<formControlPr xmlns="http://schemas.microsoft.com/office/spreadsheetml/2009/9/main" objectType="Drop" dropStyle="combo" dx="15" fmlaLink="_Output!$E$503" fmlaRange="_Input!$C$27:$C$31" noThreeD="1" sel="5" val="0"/>
</file>

<file path=xl/ctrlProps/ctrlProp2319.xml><?xml version="1.0" encoding="utf-8"?>
<formControlPr xmlns="http://schemas.microsoft.com/office/spreadsheetml/2009/9/main" objectType="Drop" dropStyle="combo" dx="15" fmlaLink="_Output!$D$399" fmlaRange="_Input!$C$13:$C$17" noThreeD="1" sel="3" val="0"/>
</file>

<file path=xl/ctrlProps/ctrlProp2320.xml><?xml version="1.0" encoding="utf-8"?>
<formControlPr xmlns="http://schemas.microsoft.com/office/spreadsheetml/2009/9/main" objectType="Drop" dropStyle="combo" dx="15" fmlaLink="_Output!$E$399" fmlaRange="_Input!$C$27:$C$31" noThreeD="1" sel="3" val="0"/>
</file>

<file path=xl/ctrlProps/ctrlProp2321.xml><?xml version="1.0" encoding="utf-8"?>
<formControlPr xmlns="http://schemas.microsoft.com/office/spreadsheetml/2009/9/main" objectType="Drop" dropStyle="combo" dx="15" fmlaLink="_Output!$D$400" fmlaRange="_Input!$C$13:$C$17" noThreeD="1" sel="2" val="0"/>
</file>

<file path=xl/ctrlProps/ctrlProp2322.xml><?xml version="1.0" encoding="utf-8"?>
<formControlPr xmlns="http://schemas.microsoft.com/office/spreadsheetml/2009/9/main" objectType="Drop" dropStyle="combo" dx="15" fmlaLink="_Output!$E$400" fmlaRange="_Input!$C$27:$C$31" noThreeD="1" sel="2" val="0"/>
</file>

<file path=xl/ctrlProps/ctrlProp2323.xml><?xml version="1.0" encoding="utf-8"?>
<formControlPr xmlns="http://schemas.microsoft.com/office/spreadsheetml/2009/9/main" objectType="Drop" dropStyle="combo" dx="15" fmlaLink="_Output!$D$402" fmlaRange="_Input!$C$13:$C$17" noThreeD="1" sel="4" val="0"/>
</file>

<file path=xl/ctrlProps/ctrlProp2324.xml><?xml version="1.0" encoding="utf-8"?>
<formControlPr xmlns="http://schemas.microsoft.com/office/spreadsheetml/2009/9/main" objectType="Drop" dropStyle="combo" dx="15" fmlaLink="_Output!$D$403" fmlaRange="_Input!$C$13:$C$17" noThreeD="1" sel="4" val="0"/>
</file>

<file path=xl/ctrlProps/ctrlProp2325.xml><?xml version="1.0" encoding="utf-8"?>
<formControlPr xmlns="http://schemas.microsoft.com/office/spreadsheetml/2009/9/main" objectType="Drop" dropStyle="combo" dx="15" fmlaLink="_Output!$E$402" fmlaRange="_Input!$C$27:$C$31" noThreeD="1" sel="4" val="0"/>
</file>

<file path=xl/ctrlProps/ctrlProp2326.xml><?xml version="1.0" encoding="utf-8"?>
<formControlPr xmlns="http://schemas.microsoft.com/office/spreadsheetml/2009/9/main" objectType="Drop" dropStyle="combo" dx="15" fmlaLink="_Output!$E$403" fmlaRange="_Input!$C$27:$C$31" noThreeD="1" sel="4" val="0"/>
</file>

<file path=xl/ctrlProps/ctrlProp2327.xml><?xml version="1.0" encoding="utf-8"?>
<formControlPr xmlns="http://schemas.microsoft.com/office/spreadsheetml/2009/9/main" objectType="Drop" dropStyle="combo" dx="15" fmlaLink="_Output!$D$405" fmlaRange="_Input!$C$13:$C$17" noThreeD="1" sel="2" val="0"/>
</file>

<file path=xl/ctrlProps/ctrlProp2328.xml><?xml version="1.0" encoding="utf-8"?>
<formControlPr xmlns="http://schemas.microsoft.com/office/spreadsheetml/2009/9/main" objectType="Drop" dropStyle="combo" dx="15" fmlaLink="_Output!$D$406" fmlaRange="_Input!$C$13:$C$17" noThreeD="1" sel="4" val="0"/>
</file>

<file path=xl/ctrlProps/ctrlProp2329.xml><?xml version="1.0" encoding="utf-8"?>
<formControlPr xmlns="http://schemas.microsoft.com/office/spreadsheetml/2009/9/main" objectType="Drop" dropStyle="combo" dx="15" fmlaLink="_Output!$D$407" fmlaRange="_Input!$C$13:$C$17" noThreeD="1" sel="3" val="0"/>
</file>

<file path=xl/ctrlProps/ctrlProp2330.xml><?xml version="1.0" encoding="utf-8"?>
<formControlPr xmlns="http://schemas.microsoft.com/office/spreadsheetml/2009/9/main" objectType="Drop" dropStyle="combo" dx="15" fmlaLink="_Output!$D$408" fmlaRange="_Input!$C$13:$C$17" noThreeD="1" sel="2" val="0"/>
</file>

<file path=xl/ctrlProps/ctrlProp2331.xml><?xml version="1.0" encoding="utf-8"?>
<formControlPr xmlns="http://schemas.microsoft.com/office/spreadsheetml/2009/9/main" objectType="Drop" dropStyle="combo" dx="15" fmlaLink="_Output!$E$405" fmlaRange="_Input!$C$27:$C$31" noThreeD="1" sel="2" val="0"/>
</file>

<file path=xl/ctrlProps/ctrlProp2332.xml><?xml version="1.0" encoding="utf-8"?>
<formControlPr xmlns="http://schemas.microsoft.com/office/spreadsheetml/2009/9/main" objectType="Drop" dropStyle="combo" dx="15" fmlaLink="_Output!$E$406" fmlaRange="_Input!$C$27:$C$31" noThreeD="1" sel="4" val="0"/>
</file>

<file path=xl/ctrlProps/ctrlProp2333.xml><?xml version="1.0" encoding="utf-8"?>
<formControlPr xmlns="http://schemas.microsoft.com/office/spreadsheetml/2009/9/main" objectType="Drop" dropStyle="combo" dx="15" fmlaLink="_Output!$E$407" fmlaRange="_Input!$C$27:$C$31" noThreeD="1" sel="3" val="0"/>
</file>

<file path=xl/ctrlProps/ctrlProp2334.xml><?xml version="1.0" encoding="utf-8"?>
<formControlPr xmlns="http://schemas.microsoft.com/office/spreadsheetml/2009/9/main" objectType="Drop" dropStyle="combo" dx="15" fmlaLink="_Output!$E$408" fmlaRange="_Input!$C$27:$C$31" noThreeD="1" sel="2" val="0"/>
</file>

<file path=xl/ctrlProps/ctrlProp2335.xml><?xml version="1.0" encoding="utf-8"?>
<formControlPr xmlns="http://schemas.microsoft.com/office/spreadsheetml/2009/9/main" objectType="Drop" dropStyle="combo" dx="15" fmlaLink="_Output!$D$410" fmlaRange="_Input!$C$13:$C$17" noThreeD="1" sel="2" val="0"/>
</file>

<file path=xl/ctrlProps/ctrlProp2336.xml><?xml version="1.0" encoding="utf-8"?>
<formControlPr xmlns="http://schemas.microsoft.com/office/spreadsheetml/2009/9/main" objectType="Drop" dropStyle="combo" dx="15" fmlaLink="_Output!$D$411" fmlaRange="_Input!$C$13:$C$17" noThreeD="1" sel="4" val="0"/>
</file>

<file path=xl/ctrlProps/ctrlProp2337.xml><?xml version="1.0" encoding="utf-8"?>
<formControlPr xmlns="http://schemas.microsoft.com/office/spreadsheetml/2009/9/main" objectType="Drop" dropStyle="combo" dx="15" fmlaLink="_Output!$D$412" fmlaRange="_Input!$C$13:$C$17" noThreeD="1" sel="4" val="0"/>
</file>

<file path=xl/ctrlProps/ctrlProp2338.xml><?xml version="1.0" encoding="utf-8"?>
<formControlPr xmlns="http://schemas.microsoft.com/office/spreadsheetml/2009/9/main" objectType="Drop" dropStyle="combo" dx="15" fmlaLink="_Output!$D$413" fmlaRange="_Input!$C$13:$C$17" noThreeD="1" sel="4" val="0"/>
</file>

<file path=xl/ctrlProps/ctrlProp2339.xml><?xml version="1.0" encoding="utf-8"?>
<formControlPr xmlns="http://schemas.microsoft.com/office/spreadsheetml/2009/9/main" objectType="Drop" dropStyle="combo" dx="15" fmlaLink="_Output!$E$410" fmlaRange="_Input!$C$27:$C$31" noThreeD="1" sel="2" val="0"/>
</file>

<file path=xl/ctrlProps/ctrlProp2340.xml><?xml version="1.0" encoding="utf-8"?>
<formControlPr xmlns="http://schemas.microsoft.com/office/spreadsheetml/2009/9/main" objectType="Drop" dropStyle="combo" dx="15" fmlaLink="_Output!$E$411" fmlaRange="_Input!$C$27:$C$31" noThreeD="1" sel="4" val="0"/>
</file>

<file path=xl/ctrlProps/ctrlProp2341.xml><?xml version="1.0" encoding="utf-8"?>
<formControlPr xmlns="http://schemas.microsoft.com/office/spreadsheetml/2009/9/main" objectType="Drop" dropStyle="combo" dx="15" fmlaLink="_Output!$E$412" fmlaRange="_Input!$C$27:$C$31" noThreeD="1" sel="4" val="0"/>
</file>

<file path=xl/ctrlProps/ctrlProp2342.xml><?xml version="1.0" encoding="utf-8"?>
<formControlPr xmlns="http://schemas.microsoft.com/office/spreadsheetml/2009/9/main" objectType="Drop" dropStyle="combo" dx="15" fmlaLink="_Output!$E$413" fmlaRange="_Input!$C$27:$C$31" noThreeD="1" sel="4" val="0"/>
</file>

<file path=xl/ctrlProps/ctrlProp2343.xml><?xml version="1.0" encoding="utf-8"?>
<formControlPr xmlns="http://schemas.microsoft.com/office/spreadsheetml/2009/9/main" objectType="Drop" dropStyle="combo" dx="15" fmlaLink="_Output!$D$417" fmlaRange="_Input!$C$13:$C$17" noThreeD="1" sel="4" val="0"/>
</file>

<file path=xl/ctrlProps/ctrlProp2344.xml><?xml version="1.0" encoding="utf-8"?>
<formControlPr xmlns="http://schemas.microsoft.com/office/spreadsheetml/2009/9/main" objectType="Drop" dropStyle="combo" dx="15" fmlaLink="_Output!$D$419" fmlaRange="_Input!$C$39:$C$43" noThreeD="1" sel="4" val="0"/>
</file>

<file path=xl/ctrlProps/ctrlProp2345.xml><?xml version="1.0" encoding="utf-8"?>
<formControlPr xmlns="http://schemas.microsoft.com/office/spreadsheetml/2009/9/main" objectType="Drop" dropStyle="combo" dx="15" fmlaLink="_Output!$E$417" fmlaRange="_Input!$C$27:$C$31" noThreeD="1" sel="4" val="0"/>
</file>

<file path=xl/ctrlProps/ctrlProp2346.xml><?xml version="1.0" encoding="utf-8"?>
<formControlPr xmlns="http://schemas.microsoft.com/office/spreadsheetml/2009/9/main" objectType="Drop" dropStyle="combo" dx="15" fmlaLink="_Output!$E$419" fmlaRange="_Input!$C$27:$C$31" noThreeD="1" sel="4" val="0"/>
</file>

<file path=xl/ctrlProps/ctrlProp2347.xml><?xml version="1.0" encoding="utf-8"?>
<formControlPr xmlns="http://schemas.microsoft.com/office/spreadsheetml/2009/9/main" objectType="Drop" dropStyle="combo" dx="15" fmlaLink="_Output!$D$415" fmlaRange="_Input!$C$13:$C$17" noThreeD="1" sel="4" val="0"/>
</file>

<file path=xl/ctrlProps/ctrlProp2348.xml><?xml version="1.0" encoding="utf-8"?>
<formControlPr xmlns="http://schemas.microsoft.com/office/spreadsheetml/2009/9/main" objectType="Drop" dropStyle="combo" dx="15" fmlaLink="_Output!$E$415" fmlaRange="_Input!$C$27:$C$31" noThreeD="1" sel="4" val="0"/>
</file>

<file path=xl/ctrlProps/ctrlProp2349.xml><?xml version="1.0" encoding="utf-8"?>
<formControlPr xmlns="http://schemas.microsoft.com/office/spreadsheetml/2009/9/main" objectType="Drop" dropStyle="combo" dx="15" fmlaLink="_Output!$D$414" fmlaRange="_Input!$C$39:$C$43" noThreeD="1" sel="4" val="0"/>
</file>

<file path=xl/ctrlProps/ctrlProp2350.xml><?xml version="1.0" encoding="utf-8"?>
<formControlPr xmlns="http://schemas.microsoft.com/office/spreadsheetml/2009/9/main" objectType="Drop" dropStyle="combo" dx="15" fmlaLink="_Output!$E$414" fmlaRange="_Input!$C$27:$C$31" noThreeD="1" sel="4" val="0"/>
</file>

<file path=xl/ctrlProps/ctrlProp2351.xml><?xml version="1.0" encoding="utf-8"?>
<formControlPr xmlns="http://schemas.microsoft.com/office/spreadsheetml/2009/9/main" objectType="Drop" dropStyle="combo" dx="15" fmlaLink="_Output!$D$1122" fmlaRange="_Input!$C$13:$C$17" noThreeD="1" sel="4" val="0"/>
</file>

<file path=xl/ctrlProps/ctrlProp2352.xml><?xml version="1.0" encoding="utf-8"?>
<formControlPr xmlns="http://schemas.microsoft.com/office/spreadsheetml/2009/9/main" objectType="Drop" dropStyle="combo" dx="15" fmlaLink="_Output!$D$1123" fmlaRange="_Input!$C$13:$C$17" noThreeD="1" sel="2" val="0"/>
</file>

<file path=xl/ctrlProps/ctrlProp2353.xml><?xml version="1.0" encoding="utf-8"?>
<formControlPr xmlns="http://schemas.microsoft.com/office/spreadsheetml/2009/9/main" objectType="Drop" dropStyle="combo" dx="15" fmlaLink="_Output!$D$1124" fmlaRange="_Input!$C$13:$C$17" noThreeD="1" sel="4" val="0"/>
</file>

<file path=xl/ctrlProps/ctrlProp2354.xml><?xml version="1.0" encoding="utf-8"?>
<formControlPr xmlns="http://schemas.microsoft.com/office/spreadsheetml/2009/9/main" objectType="Drop" dropStyle="combo" dx="15" fmlaLink="_Output!$D$1125" fmlaRange="_Input!$C$13:$C$17" noThreeD="1" sel="3" val="0"/>
</file>

<file path=xl/ctrlProps/ctrlProp2355.xml><?xml version="1.0" encoding="utf-8"?>
<formControlPr xmlns="http://schemas.microsoft.com/office/spreadsheetml/2009/9/main" objectType="Drop" dropStyle="combo" dx="15" fmlaLink="_Output!$D$1126" fmlaRange="_Input!$C$13:$C$17" noThreeD="1" sel="2" val="0"/>
</file>

<file path=xl/ctrlProps/ctrlProp2356.xml><?xml version="1.0" encoding="utf-8"?>
<formControlPr xmlns="http://schemas.microsoft.com/office/spreadsheetml/2009/9/main" objectType="Drop" dropStyle="combo" dx="15" fmlaLink="_Output!$E$1122" fmlaRange="_Input!$C$27:$C$31" noThreeD="1" sel="4" val="0"/>
</file>

<file path=xl/ctrlProps/ctrlProp2357.xml><?xml version="1.0" encoding="utf-8"?>
<formControlPr xmlns="http://schemas.microsoft.com/office/spreadsheetml/2009/9/main" objectType="Drop" dropStyle="combo" dx="15" fmlaLink="_Output!$E$1123" fmlaRange="_Input!$C$27:$C$31" noThreeD="1" sel="2" val="0"/>
</file>

<file path=xl/ctrlProps/ctrlProp2358.xml><?xml version="1.0" encoding="utf-8"?>
<formControlPr xmlns="http://schemas.microsoft.com/office/spreadsheetml/2009/9/main" objectType="Drop" dropStyle="combo" dx="15" fmlaLink="_Output!$E$1124" fmlaRange="_Input!$C$27:$C$31" noThreeD="1" sel="4" val="0"/>
</file>

<file path=xl/ctrlProps/ctrlProp2359.xml><?xml version="1.0" encoding="utf-8"?>
<formControlPr xmlns="http://schemas.microsoft.com/office/spreadsheetml/2009/9/main" objectType="Drop" dropStyle="combo" dx="15" fmlaLink="_Output!$E$1125" fmlaRange="_Input!$C$27:$C$31" noThreeD="1" sel="3" val="0"/>
</file>

<file path=xl/ctrlProps/ctrlProp2360.xml><?xml version="1.0" encoding="utf-8"?>
<formControlPr xmlns="http://schemas.microsoft.com/office/spreadsheetml/2009/9/main" objectType="Drop" dropStyle="combo" dx="15" fmlaLink="_Output!$E$1126" fmlaRange="_Input!$C$27:$C$31" noThreeD="1" sel="2" val="0"/>
</file>

<file path=xl/ctrlProps/ctrlProp2361.xml><?xml version="1.0" encoding="utf-8"?>
<formControlPr xmlns="http://schemas.microsoft.com/office/spreadsheetml/2009/9/main" objectType="Drop" dropStyle="combo" dx="15" fmlaLink="_Output!$D$1216" fmlaRange="_Input!$C$13:$C$17" noThreeD="1" sel="2" val="0"/>
</file>

<file path=xl/ctrlProps/ctrlProp2362.xml><?xml version="1.0" encoding="utf-8"?>
<formControlPr xmlns="http://schemas.microsoft.com/office/spreadsheetml/2009/9/main" objectType="Drop" dropStyle="combo" dx="15" fmlaLink="_Output!$E$1216" fmlaRange="_Input!$C$27:$C$31" noThreeD="1" sel="2" val="0"/>
</file>

<file path=xl/ctrlProps/ctrlProp2363.xml><?xml version="1.0" encoding="utf-8"?>
<formControlPr xmlns="http://schemas.microsoft.com/office/spreadsheetml/2009/9/main" objectType="Drop" dropStyle="combo" dx="15" fmlaLink="_Output!$D$1220" fmlaRange="_Input!$C$13:$C$18" noThreeD="1" sel="4" val="0"/>
</file>

<file path=xl/ctrlProps/ctrlProp2364.xml><?xml version="1.0" encoding="utf-8"?>
<formControlPr xmlns="http://schemas.microsoft.com/office/spreadsheetml/2009/9/main" objectType="Drop" dropStyle="combo" dx="15" fmlaLink="_Output!$D$1221" fmlaRange="_Input!$C$13:$C$18" noThreeD="1" sel="3" val="0"/>
</file>

<file path=xl/ctrlProps/ctrlProp2365.xml><?xml version="1.0" encoding="utf-8"?>
<formControlPr xmlns="http://schemas.microsoft.com/office/spreadsheetml/2009/9/main" objectType="Drop" dropStyle="combo" dx="15" fmlaLink="_Output!$D$1222" fmlaRange="_Input!$C$13:$C$18" noThreeD="1" sel="4" val="0"/>
</file>

<file path=xl/ctrlProps/ctrlProp2366.xml><?xml version="1.0" encoding="utf-8"?>
<formControlPr xmlns="http://schemas.microsoft.com/office/spreadsheetml/2009/9/main" objectType="Drop" dropStyle="combo" dx="15" fmlaLink="_Output!$D$1223" fmlaRange="_Input!$C$13:$C$18" noThreeD="1" sel="4" val="0"/>
</file>

<file path=xl/ctrlProps/ctrlProp2367.xml><?xml version="1.0" encoding="utf-8"?>
<formControlPr xmlns="http://schemas.microsoft.com/office/spreadsheetml/2009/9/main" objectType="Drop" dropStyle="combo" dx="15" fmlaLink="_Output!$D$1224" fmlaRange="_Input!$C$13:$C$18" noThreeD="1" sel="3" val="0"/>
</file>

<file path=xl/ctrlProps/ctrlProp2368.xml><?xml version="1.0" encoding="utf-8"?>
<formControlPr xmlns="http://schemas.microsoft.com/office/spreadsheetml/2009/9/main" objectType="Drop" dropStyle="combo" dx="15" fmlaLink="_Output!$D$1225" fmlaRange="_Input!$C$13:$C$18" noThreeD="1" sel="3" val="0"/>
</file>

<file path=xl/ctrlProps/ctrlProp2369.xml><?xml version="1.0" encoding="utf-8"?>
<formControlPr xmlns="http://schemas.microsoft.com/office/spreadsheetml/2009/9/main" objectType="Drop" dropStyle="combo" dx="15" fmlaLink="_Output!$D$1226" fmlaRange="_Input!$C$13:$C$18" noThreeD="1" sel="4" val="0"/>
</file>

<file path=xl/ctrlProps/ctrlProp2370.xml><?xml version="1.0" encoding="utf-8"?>
<formControlPr xmlns="http://schemas.microsoft.com/office/spreadsheetml/2009/9/main" objectType="Drop" dropStyle="combo" dx="15" fmlaLink="_Output!$D$1227" fmlaRange="_Input!$C$13:$C$18" noThreeD="1" sel="4" val="0"/>
</file>

<file path=xl/ctrlProps/ctrlProp2371.xml><?xml version="1.0" encoding="utf-8"?>
<formControlPr xmlns="http://schemas.microsoft.com/office/spreadsheetml/2009/9/main" objectType="Drop" dropStyle="combo" dx="15" fmlaLink="_Output!$D$1229" fmlaRange="_Input!$C$13:$C$18" noThreeD="1" sel="2" val="0"/>
</file>

<file path=xl/ctrlProps/ctrlProp2372.xml><?xml version="1.0" encoding="utf-8"?>
<formControlPr xmlns="http://schemas.microsoft.com/office/spreadsheetml/2009/9/main" objectType="Drop" dropStyle="combo" dx="15" fmlaLink="_Output!$D$1230" fmlaRange="_Input!$C$13:$C$18" noThreeD="1" sel="4" val="0"/>
</file>

<file path=xl/ctrlProps/ctrlProp2373.xml><?xml version="1.0" encoding="utf-8"?>
<formControlPr xmlns="http://schemas.microsoft.com/office/spreadsheetml/2009/9/main" objectType="Drop" dropStyle="combo" dx="15" fmlaLink="_Output!$D$1231" fmlaRange="_Input!$C$13:$C$18" noThreeD="1" sel="4" val="0"/>
</file>

<file path=xl/ctrlProps/ctrlProp2374.xml><?xml version="1.0" encoding="utf-8"?>
<formControlPr xmlns="http://schemas.microsoft.com/office/spreadsheetml/2009/9/main" objectType="Drop" dropStyle="combo" dx="15" fmlaLink="_Output!$D$1232" fmlaRange="_Input!$C$13:$C$18" noThreeD="1" sel="4" val="0"/>
</file>

<file path=xl/ctrlProps/ctrlProp2375.xml><?xml version="1.0" encoding="utf-8"?>
<formControlPr xmlns="http://schemas.microsoft.com/office/spreadsheetml/2009/9/main" objectType="Drop" dropStyle="combo" dx="15" fmlaLink="_Output!$D$1233" fmlaRange="_Input!$C$13:$C$18" noThreeD="1" sel="4" val="0"/>
</file>

<file path=xl/ctrlProps/ctrlProp2376.xml><?xml version="1.0" encoding="utf-8"?>
<formControlPr xmlns="http://schemas.microsoft.com/office/spreadsheetml/2009/9/main" objectType="Drop" dropStyle="combo" dx="15" fmlaLink="_Output!$D$1234" fmlaRange="_Input!$C$13:$C$18" noThreeD="1" sel="4" val="0"/>
</file>

<file path=xl/ctrlProps/ctrlProp2377.xml><?xml version="1.0" encoding="utf-8"?>
<formControlPr xmlns="http://schemas.microsoft.com/office/spreadsheetml/2009/9/main" objectType="Drop" dropStyle="combo" dx="15" fmlaLink="_Output!$D$1235" fmlaRange="_Input!$C$13:$C$18" noThreeD="1" sel="4" val="0"/>
</file>

<file path=xl/ctrlProps/ctrlProp2378.xml><?xml version="1.0" encoding="utf-8"?>
<formControlPr xmlns="http://schemas.microsoft.com/office/spreadsheetml/2009/9/main" objectType="Drop" dropStyle="combo" dx="15" fmlaLink="_Output!$D$1236" fmlaRange="_Input!$C$13:$C$18" noThreeD="1" sel="4" val="0"/>
</file>

<file path=xl/ctrlProps/ctrlProp2379.xml><?xml version="1.0" encoding="utf-8"?>
<formControlPr xmlns="http://schemas.microsoft.com/office/spreadsheetml/2009/9/main" objectType="Drop" dropStyle="combo" dx="15" fmlaLink="_Output!$D$1237" fmlaRange="_Input!$C$13:$C$18" noThreeD="1" sel="4" val="0"/>
</file>

<file path=xl/ctrlProps/ctrlProp2380.xml><?xml version="1.0" encoding="utf-8"?>
<formControlPr xmlns="http://schemas.microsoft.com/office/spreadsheetml/2009/9/main" objectType="Drop" dropStyle="combo" dx="15" fmlaLink="_Output!$D$1238" fmlaRange="_Input!$C$13:$C$18" noThreeD="1" sel="3" val="0"/>
</file>

<file path=xl/ctrlProps/ctrlProp2381.xml><?xml version="1.0" encoding="utf-8"?>
<formControlPr xmlns="http://schemas.microsoft.com/office/spreadsheetml/2009/9/main" objectType="Drop" dropStyle="combo" dx="15" fmlaLink="_Output!$D$1239" fmlaRange="_Input!$C$13:$C$18" noThreeD="1" sel="4" val="0"/>
</file>

<file path=xl/ctrlProps/ctrlProp2382.xml><?xml version="1.0" encoding="utf-8"?>
<formControlPr xmlns="http://schemas.microsoft.com/office/spreadsheetml/2009/9/main" objectType="Drop" dropStyle="combo" dx="15" fmlaLink="_Output!$D$1240" fmlaRange="_Input!$C$13:$C$18" noThreeD="1" sel="4" val="0"/>
</file>

<file path=xl/ctrlProps/ctrlProp2383.xml><?xml version="1.0" encoding="utf-8"?>
<formControlPr xmlns="http://schemas.microsoft.com/office/spreadsheetml/2009/9/main" objectType="Drop" dropStyle="combo" dx="15" fmlaLink="_Output!$D$1241" fmlaRange="_Input!$C$13:$C$18" noThreeD="1" sel="4" val="0"/>
</file>

<file path=xl/ctrlProps/ctrlProp2384.xml><?xml version="1.0" encoding="utf-8"?>
<formControlPr xmlns="http://schemas.microsoft.com/office/spreadsheetml/2009/9/main" objectType="Drop" dropStyle="combo" dx="15" fmlaLink="_Output!$D$1242" fmlaRange="_Input!$C$13:$C$18" noThreeD="1" sel="4" val="0"/>
</file>

<file path=xl/ctrlProps/ctrlProp2385.xml><?xml version="1.0" encoding="utf-8"?>
<formControlPr xmlns="http://schemas.microsoft.com/office/spreadsheetml/2009/9/main" objectType="Drop" dropStyle="combo" dx="15" fmlaLink="_Output!$D$1243" fmlaRange="_Input!$C$13:$C$18" noThreeD="1" sel="4" val="0"/>
</file>

<file path=xl/ctrlProps/ctrlProp2386.xml><?xml version="1.0" encoding="utf-8"?>
<formControlPr xmlns="http://schemas.microsoft.com/office/spreadsheetml/2009/9/main" objectType="Drop" dropStyle="combo" dx="15" fmlaLink="_Output!$D$1244" fmlaRange="_Input!$C$13:$C$18" noThreeD="1" sel="4" val="0"/>
</file>

<file path=xl/ctrlProps/ctrlProp2387.xml><?xml version="1.0" encoding="utf-8"?>
<formControlPr xmlns="http://schemas.microsoft.com/office/spreadsheetml/2009/9/main" objectType="Drop" dropStyle="combo" dx="15" fmlaLink="_Output!$D$1246" fmlaRange="_Input!$C$13:$C$18" noThreeD="1" sel="3" val="0"/>
</file>

<file path=xl/ctrlProps/ctrlProp2388.xml><?xml version="1.0" encoding="utf-8"?>
<formControlPr xmlns="http://schemas.microsoft.com/office/spreadsheetml/2009/9/main" objectType="Drop" dropStyle="combo" dx="15" fmlaLink="_Output!$D$1247" fmlaRange="_Input!$C$13:$C$18" noThreeD="1" sel="4" val="0"/>
</file>

<file path=xl/ctrlProps/ctrlProp2389.xml><?xml version="1.0" encoding="utf-8"?>
<formControlPr xmlns="http://schemas.microsoft.com/office/spreadsheetml/2009/9/main" objectType="Drop" dropStyle="combo" dx="15" fmlaLink="_Output!$D$1248" fmlaRange="_Input!$C$13:$C$18" noThreeD="1" sel="3" val="0"/>
</file>

<file path=xl/ctrlProps/ctrlProp2390.xml><?xml version="1.0" encoding="utf-8"?>
<formControlPr xmlns="http://schemas.microsoft.com/office/spreadsheetml/2009/9/main" objectType="Drop" dropStyle="combo" dx="15" fmlaLink="_Output!$D$1251" fmlaRange="_Input!$C$13:$C$18" noThreeD="1" sel="4" val="0"/>
</file>

<file path=xl/ctrlProps/ctrlProp2391.xml><?xml version="1.0" encoding="utf-8"?>
<formControlPr xmlns="http://schemas.microsoft.com/office/spreadsheetml/2009/9/main" objectType="Drop" dropStyle="combo" dx="15" fmlaLink="_Output!$D$1253" fmlaRange="_Input!$C$13:$C$18" noThreeD="1" sel="4" val="0"/>
</file>

<file path=xl/ctrlProps/ctrlProp2392.xml><?xml version="1.0" encoding="utf-8"?>
<formControlPr xmlns="http://schemas.microsoft.com/office/spreadsheetml/2009/9/main" objectType="Drop" dropStyle="combo" dx="15" fmlaLink="_Output!$D$1255" fmlaRange="_Input!$C$13:$C$18" noThreeD="1" sel="4" val="0"/>
</file>

<file path=xl/ctrlProps/ctrlProp2393.xml><?xml version="1.0" encoding="utf-8"?>
<formControlPr xmlns="http://schemas.microsoft.com/office/spreadsheetml/2009/9/main" objectType="Drop" dropStyle="combo" dx="15" fmlaLink="_Output!$D$1258" fmlaRange="_Input!$C$13:$C$18" noThreeD="1" sel="4" val="0"/>
</file>

<file path=xl/ctrlProps/ctrlProp2394.xml><?xml version="1.0" encoding="utf-8"?>
<formControlPr xmlns="http://schemas.microsoft.com/office/spreadsheetml/2009/9/main" objectType="Drop" dropStyle="combo" dx="15" fmlaLink="_Output!$D$1259" fmlaRange="_Input!$C$13:$C$18" noThreeD="1" sel="3" val="0"/>
</file>

<file path=xl/ctrlProps/ctrlProp2395.xml><?xml version="1.0" encoding="utf-8"?>
<formControlPr xmlns="http://schemas.microsoft.com/office/spreadsheetml/2009/9/main" objectType="Drop" dropStyle="combo" dx="15" fmlaLink="_Output!$D$1260" fmlaRange="_Input!$C$13:$C$18" noThreeD="1" sel="4" val="0"/>
</file>

<file path=xl/ctrlProps/ctrlProp2396.xml><?xml version="1.0" encoding="utf-8"?>
<formControlPr xmlns="http://schemas.microsoft.com/office/spreadsheetml/2009/9/main" objectType="Drop" dropStyle="combo" dx="15" fmlaLink="_Output!$D$1261" fmlaRange="_Input!$C$13:$C$18" noThreeD="1" sel="3" val="0"/>
</file>

<file path=xl/ctrlProps/ctrlProp2397.xml><?xml version="1.0" encoding="utf-8"?>
<formControlPr xmlns="http://schemas.microsoft.com/office/spreadsheetml/2009/9/main" objectType="Drop" dropStyle="combo" dx="15" fmlaLink="_Output!$D$1262" fmlaRange="_Input!$C$13:$C$18" noThreeD="1" sel="4" val="0"/>
</file>

<file path=xl/ctrlProps/ctrlProp2398.xml><?xml version="1.0" encoding="utf-8"?>
<formControlPr xmlns="http://schemas.microsoft.com/office/spreadsheetml/2009/9/main" objectType="Drop" dropStyle="combo" dx="15" fmlaLink="_Output!$D$1263" fmlaRange="_Input!$C$13:$C$18" noThreeD="1" sel="4" val="0"/>
</file>

<file path=xl/ctrlProps/ctrlProp2399.xml><?xml version="1.0" encoding="utf-8"?>
<formControlPr xmlns="http://schemas.microsoft.com/office/spreadsheetml/2009/9/main" objectType="Drop" dropStyle="combo" dx="15" fmlaLink="_Output!$D$1228" fmlaRange="_Input!$C$13:$C$18" noThreeD="1" sel="3" val="0"/>
</file>

<file path=xl/ctrlProps/ctrlProp2400.xml><?xml version="1.0" encoding="utf-8"?>
<formControlPr xmlns="http://schemas.microsoft.com/office/spreadsheetml/2009/9/main" objectType="Drop" dropStyle="combo" dx="15" fmlaLink="_Output!$D$1245" fmlaRange="_Input!$C$13:$C$18" noThreeD="1" sel="3" val="0"/>
</file>

<file path=xl/ctrlProps/ctrlProp2401.xml><?xml version="1.0" encoding="utf-8"?>
<formControlPr xmlns="http://schemas.microsoft.com/office/spreadsheetml/2009/9/main" objectType="Drop" dropStyle="combo" dx="15" fmlaLink="_Output!$D$455" fmlaRange="_Input!$C$13:$C$17" noThreeD="1" sel="4" val="0"/>
</file>

<file path=xl/ctrlProps/ctrlProp2402.xml><?xml version="1.0" encoding="utf-8"?>
<formControlPr xmlns="http://schemas.microsoft.com/office/spreadsheetml/2009/9/main" objectType="Drop" dropStyle="combo" dx="15" fmlaLink="_Output!$E$455" fmlaRange="_Input!$C$27:$C$31" noThreeD="1" sel="4" val="0"/>
</file>

<file path=xl/ctrlProps/ctrlProp2403.xml><?xml version="1.0" encoding="utf-8"?>
<formControlPr xmlns="http://schemas.microsoft.com/office/spreadsheetml/2009/9/main" objectType="Drop" dropStyle="combo" dx="15" fmlaLink="_Output!$D$456" fmlaRange="_Input!$C$13:$C$17" noThreeD="1" sel="4" val="0"/>
</file>

<file path=xl/ctrlProps/ctrlProp2404.xml><?xml version="1.0" encoding="utf-8"?>
<formControlPr xmlns="http://schemas.microsoft.com/office/spreadsheetml/2009/9/main" objectType="Drop" dropStyle="combo" dx="15" fmlaLink="_Output!$E$456" fmlaRange="_Input!$C$27:$C$31" noThreeD="1" sel="4" val="0"/>
</file>

<file path=xl/ctrlProps/ctrlProp2405.xml><?xml version="1.0" encoding="utf-8"?>
<formControlPr xmlns="http://schemas.microsoft.com/office/spreadsheetml/2009/9/main" objectType="Drop" dropStyle="combo" dx="15" fmlaLink="_Output!$D$458" fmlaRange="_Input!$C$13:$C$17" noThreeD="1" sel="2" val="0"/>
</file>

<file path=xl/ctrlProps/ctrlProp2406.xml><?xml version="1.0" encoding="utf-8"?>
<formControlPr xmlns="http://schemas.microsoft.com/office/spreadsheetml/2009/9/main" objectType="Drop" dropStyle="combo" dx="15" fmlaLink="_Output!$D$459" fmlaRange="_Input!$C$13:$C$17" noThreeD="1" sel="2" val="0"/>
</file>

<file path=xl/ctrlProps/ctrlProp2407.xml><?xml version="1.0" encoding="utf-8"?>
<formControlPr xmlns="http://schemas.microsoft.com/office/spreadsheetml/2009/9/main" objectType="Drop" dropStyle="combo" dx="15" fmlaLink="_Output!$E$458" fmlaRange="_Input!$C$27:$C$31" noThreeD="1" sel="2" val="0"/>
</file>

<file path=xl/ctrlProps/ctrlProp2408.xml><?xml version="1.0" encoding="utf-8"?>
<formControlPr xmlns="http://schemas.microsoft.com/office/spreadsheetml/2009/9/main" objectType="Drop" dropStyle="combo" dx="15" fmlaLink="_Output!$E$459" fmlaRange="_Input!$C$27:$C$31" noThreeD="1" sel="2" val="0"/>
</file>

<file path=xl/ctrlProps/ctrlProp2409.xml><?xml version="1.0" encoding="utf-8"?>
<formControlPr xmlns="http://schemas.microsoft.com/office/spreadsheetml/2009/9/main" objectType="Drop" dropStyle="combo" dx="15" fmlaLink="_Output!$D$461" fmlaRange="_Input!$C$13:$C$17" noThreeD="1" sel="4" val="0"/>
</file>

<file path=xl/ctrlProps/ctrlProp2410.xml><?xml version="1.0" encoding="utf-8"?>
<formControlPr xmlns="http://schemas.microsoft.com/office/spreadsheetml/2009/9/main" objectType="Drop" dropStyle="combo" dx="15" fmlaLink="_Output!$D$462" fmlaRange="_Input!$C$13:$C$17" noThreeD="1" sel="4" val="0"/>
</file>

<file path=xl/ctrlProps/ctrlProp2411.xml><?xml version="1.0" encoding="utf-8"?>
<formControlPr xmlns="http://schemas.microsoft.com/office/spreadsheetml/2009/9/main" objectType="Drop" dropStyle="combo" dx="15" fmlaLink="_Output!$D$463" fmlaRange="_Input!$C$13:$C$17" noThreeD="1" sel="3" val="0"/>
</file>

<file path=xl/ctrlProps/ctrlProp2412.xml><?xml version="1.0" encoding="utf-8"?>
<formControlPr xmlns="http://schemas.microsoft.com/office/spreadsheetml/2009/9/main" objectType="Drop" dropStyle="combo" dx="15" fmlaLink="_Output!$D$464" fmlaRange="_Input!$C$13:$C$17" noThreeD="1" sel="4" val="0"/>
</file>

<file path=xl/ctrlProps/ctrlProp2413.xml><?xml version="1.0" encoding="utf-8"?>
<formControlPr xmlns="http://schemas.microsoft.com/office/spreadsheetml/2009/9/main" objectType="Drop" dropStyle="combo" dx="15" fmlaLink="_Output!$E$461" fmlaRange="_Input!$C$27:$C$31" noThreeD="1" sel="4" val="0"/>
</file>

<file path=xl/ctrlProps/ctrlProp2414.xml><?xml version="1.0" encoding="utf-8"?>
<formControlPr xmlns="http://schemas.microsoft.com/office/spreadsheetml/2009/9/main" objectType="Drop" dropStyle="combo" dx="15" fmlaLink="_Output!$E$462" fmlaRange="_Input!$C$27:$C$31" noThreeD="1" sel="4" val="0"/>
</file>

<file path=xl/ctrlProps/ctrlProp2415.xml><?xml version="1.0" encoding="utf-8"?>
<formControlPr xmlns="http://schemas.microsoft.com/office/spreadsheetml/2009/9/main" objectType="Drop" dropStyle="combo" dx="15" fmlaLink="_Output!$E$463" fmlaRange="_Input!$C$27:$C$31" noThreeD="1" sel="3" val="0"/>
</file>

<file path=xl/ctrlProps/ctrlProp2416.xml><?xml version="1.0" encoding="utf-8"?>
<formControlPr xmlns="http://schemas.microsoft.com/office/spreadsheetml/2009/9/main" objectType="Drop" dropStyle="combo" dx="15" fmlaLink="_Output!$E$464" fmlaRange="_Input!$C$27:$C$31" noThreeD="1" sel="4" val="0"/>
</file>

<file path=xl/ctrlProps/ctrlProp2417.xml><?xml version="1.0" encoding="utf-8"?>
<formControlPr xmlns="http://schemas.microsoft.com/office/spreadsheetml/2009/9/main" objectType="Drop" dropStyle="combo" dx="15" fmlaLink="_Output!$D$466" fmlaRange="_Input!$C$13:$C$17" noThreeD="1" sel="3" val="0"/>
</file>

<file path=xl/ctrlProps/ctrlProp2418.xml><?xml version="1.0" encoding="utf-8"?>
<formControlPr xmlns="http://schemas.microsoft.com/office/spreadsheetml/2009/9/main" objectType="Drop" dropStyle="combo" dx="15" fmlaLink="_Output!$D$467" fmlaRange="_Input!$C$13:$C$17" noThreeD="1" sel="2" val="0"/>
</file>

<file path=xl/ctrlProps/ctrlProp2419.xml><?xml version="1.0" encoding="utf-8"?>
<formControlPr xmlns="http://schemas.microsoft.com/office/spreadsheetml/2009/9/main" objectType="Drop" dropStyle="combo" dx="15" fmlaLink="_Output!$D$468" fmlaRange="_Input!$C$13:$C$17" noThreeD="1" sel="4" val="0"/>
</file>

<file path=xl/ctrlProps/ctrlProp2420.xml><?xml version="1.0" encoding="utf-8"?>
<formControlPr xmlns="http://schemas.microsoft.com/office/spreadsheetml/2009/9/main" objectType="Drop" dropStyle="combo" dx="15" fmlaLink="_Output!$D$469" fmlaRange="_Input!$C$13:$C$17" noThreeD="1" sel="4" val="0"/>
</file>

<file path=xl/ctrlProps/ctrlProp2421.xml><?xml version="1.0" encoding="utf-8"?>
<formControlPr xmlns="http://schemas.microsoft.com/office/spreadsheetml/2009/9/main" objectType="Drop" dropStyle="combo" dx="15" fmlaLink="_Output!$E$466" fmlaRange="_Input!$C$27:$C$31" noThreeD="1" sel="3" val="0"/>
</file>

<file path=xl/ctrlProps/ctrlProp2422.xml><?xml version="1.0" encoding="utf-8"?>
<formControlPr xmlns="http://schemas.microsoft.com/office/spreadsheetml/2009/9/main" objectType="Drop" dropStyle="combo" dx="15" fmlaLink="_Output!$E$467" fmlaRange="_Input!$C$27:$C$31" noThreeD="1" sel="2" val="0"/>
</file>

<file path=xl/ctrlProps/ctrlProp2423.xml><?xml version="1.0" encoding="utf-8"?>
<formControlPr xmlns="http://schemas.microsoft.com/office/spreadsheetml/2009/9/main" objectType="Drop" dropStyle="combo" dx="15" fmlaLink="_Output!$E$468" fmlaRange="_Input!$C$27:$C$31" noThreeD="1" sel="4" val="0"/>
</file>

<file path=xl/ctrlProps/ctrlProp2424.xml><?xml version="1.0" encoding="utf-8"?>
<formControlPr xmlns="http://schemas.microsoft.com/office/spreadsheetml/2009/9/main" objectType="Drop" dropStyle="combo" dx="15" fmlaLink="_Output!$E$469" fmlaRange="_Input!$C$27:$C$31" noThreeD="1" sel="4" val="0"/>
</file>

<file path=xl/ctrlProps/ctrlProp2425.xml><?xml version="1.0" encoding="utf-8"?>
<formControlPr xmlns="http://schemas.microsoft.com/office/spreadsheetml/2009/9/main" objectType="Drop" dropStyle="combo" dx="15" fmlaLink="_Output!$D$473" fmlaRange="_Input!$C$13:$C$17" noThreeD="1" sel="4" val="0"/>
</file>

<file path=xl/ctrlProps/ctrlProp2426.xml><?xml version="1.0" encoding="utf-8"?>
<formControlPr xmlns="http://schemas.microsoft.com/office/spreadsheetml/2009/9/main" objectType="Drop" dropStyle="combo" dx="15" fmlaLink="_Output!$D$475" fmlaRange="_Input!$C$39:$C$43" noThreeD="1" sel="4" val="0"/>
</file>

<file path=xl/ctrlProps/ctrlProp2427.xml><?xml version="1.0" encoding="utf-8"?>
<formControlPr xmlns="http://schemas.microsoft.com/office/spreadsheetml/2009/9/main" objectType="Drop" dropStyle="combo" dx="15" fmlaLink="_Output!$E$473" fmlaRange="_Input!$C$27:$C$31" noThreeD="1" sel="4" val="0"/>
</file>

<file path=xl/ctrlProps/ctrlProp2428.xml><?xml version="1.0" encoding="utf-8"?>
<formControlPr xmlns="http://schemas.microsoft.com/office/spreadsheetml/2009/9/main" objectType="Drop" dropStyle="combo" dx="15" fmlaLink="_Output!$E$475" fmlaRange="_Input!$C$27:$C$31" noThreeD="1" sel="4" val="0"/>
</file>

<file path=xl/ctrlProps/ctrlProp2429.xml><?xml version="1.0" encoding="utf-8"?>
<formControlPr xmlns="http://schemas.microsoft.com/office/spreadsheetml/2009/9/main" objectType="Drop" dropStyle="combo" dx="15" fmlaLink="_Output!$D$471" fmlaRange="_Input!$C$13:$C$17" noThreeD="1" sel="2" val="0"/>
</file>

<file path=xl/ctrlProps/ctrlProp2430.xml><?xml version="1.0" encoding="utf-8"?>
<formControlPr xmlns="http://schemas.microsoft.com/office/spreadsheetml/2009/9/main" objectType="Drop" dropStyle="combo" dx="15" fmlaLink="_Output!$E$471" fmlaRange="_Input!$C$27:$C$31" noThreeD="1" sel="2" val="0"/>
</file>

<file path=xl/ctrlProps/ctrlProp2431.xml><?xml version="1.0" encoding="utf-8"?>
<formControlPr xmlns="http://schemas.microsoft.com/office/spreadsheetml/2009/9/main" objectType="Drop" dropStyle="combo" dx="15" fmlaLink="_Output!$D$470" fmlaRange="_Input!$C$39:$C$43" noThreeD="1" sel="4" val="0"/>
</file>

<file path=xl/ctrlProps/ctrlProp2432.xml><?xml version="1.0" encoding="utf-8"?>
<formControlPr xmlns="http://schemas.microsoft.com/office/spreadsheetml/2009/9/main" objectType="Drop" dropStyle="combo" dx="15" fmlaLink="_Output!$E$470" fmlaRange="_Input!$C$27:$C$31" noThreeD="1" sel="4" val="0"/>
</file>

<file path=xl/ctrlProps/ctrlProp2433.xml><?xml version="1.0" encoding="utf-8"?>
<formControlPr xmlns="http://schemas.microsoft.com/office/spreadsheetml/2009/9/main" objectType="Drop" dropStyle="combo" dx="15" fmlaLink="_Output!$D$1127" fmlaRange="_Input!$C$13:$C$17" noThreeD="1" sel="4" val="0"/>
</file>

<file path=xl/ctrlProps/ctrlProp2434.xml><?xml version="1.0" encoding="utf-8"?>
<formControlPr xmlns="http://schemas.microsoft.com/office/spreadsheetml/2009/9/main" objectType="Drop" dropStyle="combo" dx="15" fmlaLink="_Output!$D$1128" fmlaRange="_Input!$C$13:$C$17" noThreeD="1" sel="4" val="0"/>
</file>

<file path=xl/ctrlProps/ctrlProp2435.xml><?xml version="1.0" encoding="utf-8"?>
<formControlPr xmlns="http://schemas.microsoft.com/office/spreadsheetml/2009/9/main" objectType="Drop" dropStyle="combo" dx="15" fmlaLink="_Output!$D$1129" fmlaRange="_Input!$C$13:$C$17" noThreeD="1" sel="4" val="0"/>
</file>

<file path=xl/ctrlProps/ctrlProp2436.xml><?xml version="1.0" encoding="utf-8"?>
<formControlPr xmlns="http://schemas.microsoft.com/office/spreadsheetml/2009/9/main" objectType="Drop" dropStyle="combo" dx="15" fmlaLink="_Output!$D$1130" fmlaRange="_Input!$C$13:$C$17" noThreeD="1" sel="2" val="0"/>
</file>

<file path=xl/ctrlProps/ctrlProp2437.xml><?xml version="1.0" encoding="utf-8"?>
<formControlPr xmlns="http://schemas.microsoft.com/office/spreadsheetml/2009/9/main" objectType="Drop" dropStyle="combo" dx="15" fmlaLink="_Output!$D$1131" fmlaRange="_Input!$C$13:$C$17" noThreeD="1" sel="4" val="0"/>
</file>

<file path=xl/ctrlProps/ctrlProp2438.xml><?xml version="1.0" encoding="utf-8"?>
<formControlPr xmlns="http://schemas.microsoft.com/office/spreadsheetml/2009/9/main" objectType="Drop" dropStyle="combo" dx="15" fmlaLink="_Output!$E$1127" fmlaRange="_Input!$C$27:$C$31" noThreeD="1" sel="4" val="0"/>
</file>

<file path=xl/ctrlProps/ctrlProp2439.xml><?xml version="1.0" encoding="utf-8"?>
<formControlPr xmlns="http://schemas.microsoft.com/office/spreadsheetml/2009/9/main" objectType="Drop" dropStyle="combo" dx="15" fmlaLink="_Output!$E$1128" fmlaRange="_Input!$C$27:$C$31" noThreeD="1" sel="4" val="0"/>
</file>

<file path=xl/ctrlProps/ctrlProp2440.xml><?xml version="1.0" encoding="utf-8"?>
<formControlPr xmlns="http://schemas.microsoft.com/office/spreadsheetml/2009/9/main" objectType="Drop" dropStyle="combo" dx="15" fmlaLink="_Output!$E$1129" fmlaRange="_Input!$C$27:$C$31" noThreeD="1" sel="4" val="0"/>
</file>

<file path=xl/ctrlProps/ctrlProp2441.xml><?xml version="1.0" encoding="utf-8"?>
<formControlPr xmlns="http://schemas.microsoft.com/office/spreadsheetml/2009/9/main" objectType="Drop" dropStyle="combo" dx="15" fmlaLink="_Output!$E$1130" fmlaRange="_Input!$C$27:$C$31" noThreeD="1" sel="2" val="0"/>
</file>

<file path=xl/ctrlProps/ctrlProp2442.xml><?xml version="1.0" encoding="utf-8"?>
<formControlPr xmlns="http://schemas.microsoft.com/office/spreadsheetml/2009/9/main" objectType="Drop" dropStyle="combo" dx="15" fmlaLink="_Output!$E$1131" fmlaRange="_Input!$C$27:$C$31" noThreeD="1" sel="4" val="0"/>
</file>

<file path=xl/ctrlProps/ctrlProp2443.xml><?xml version="1.0" encoding="utf-8"?>
<formControlPr xmlns="http://schemas.microsoft.com/office/spreadsheetml/2009/9/main" objectType="Drop" dropStyle="combo" dx="15" fmlaLink="_Output!$D$1217" fmlaRange="_Input!$C$13:$C$17" noThreeD="1" sel="2" val="0"/>
</file>

<file path=xl/ctrlProps/ctrlProp2444.xml><?xml version="1.0" encoding="utf-8"?>
<formControlPr xmlns="http://schemas.microsoft.com/office/spreadsheetml/2009/9/main" objectType="Drop" dropStyle="combo" dx="15" fmlaLink="_Output!$E$1217" fmlaRange="_Input!$C$27:$C$31" noThreeD="1" sel="2" val="0"/>
</file>

<file path=xl/ctrlProps/ctrlProp2445.xml><?xml version="1.0" encoding="utf-8"?>
<formControlPr xmlns="http://schemas.microsoft.com/office/spreadsheetml/2009/9/main" objectType="Drop" dropStyle="combo" dx="15" fmlaLink="_Output!$D$1264" fmlaRange="_Input!$C$13:$C$18" noThreeD="1" sel="3" val="0"/>
</file>

<file path=xl/ctrlProps/ctrlProp2446.xml><?xml version="1.0" encoding="utf-8"?>
<formControlPr xmlns="http://schemas.microsoft.com/office/spreadsheetml/2009/9/main" objectType="Drop" dropStyle="combo" dx="15" fmlaLink="_Output!$D$1265" fmlaRange="_Input!$C$13:$C$18" noThreeD="1" sel="2" val="0"/>
</file>

<file path=xl/ctrlProps/ctrlProp2447.xml><?xml version="1.0" encoding="utf-8"?>
<formControlPr xmlns="http://schemas.microsoft.com/office/spreadsheetml/2009/9/main" objectType="Drop" dropStyle="combo" dx="15" fmlaLink="_Output!$D$1266" fmlaRange="_Input!$C$13:$C$18" noThreeD="1" sel="4" val="0"/>
</file>

<file path=xl/ctrlProps/ctrlProp2448.xml><?xml version="1.0" encoding="utf-8"?>
<formControlPr xmlns="http://schemas.microsoft.com/office/spreadsheetml/2009/9/main" objectType="Drop" dropStyle="combo" dx="15" fmlaLink="_Output!$D$1267" fmlaRange="_Input!$C$13:$C$18" noThreeD="1" sel="4" val="0"/>
</file>

<file path=xl/ctrlProps/ctrlProp2449.xml><?xml version="1.0" encoding="utf-8"?>
<formControlPr xmlns="http://schemas.microsoft.com/office/spreadsheetml/2009/9/main" objectType="Drop" dropStyle="combo" dx="15" fmlaLink="_Output!$D$1269" fmlaRange="_Input!$C$13:$C$18" noThreeD="1" sel="3" val="0"/>
</file>

<file path=xl/ctrlProps/ctrlProp2450.xml><?xml version="1.0" encoding="utf-8"?>
<formControlPr xmlns="http://schemas.microsoft.com/office/spreadsheetml/2009/9/main" objectType="Drop" dropStyle="combo" dx="15" fmlaLink="_Output!$D$1268" fmlaRange="_Input!$C$13:$C$18" noThreeD="1" sel="4" val="0"/>
</file>

<file path=xl/ctrlProps/ctrlProp2451.xml><?xml version="1.0" encoding="utf-8"?>
<formControlPr xmlns="http://schemas.microsoft.com/office/spreadsheetml/2009/9/main" objectType="Drop" dropStyle="combo" dx="15" fmlaLink="_Output!$D$1270" fmlaRange="_Input!$C$13:$C$18" noThreeD="1" sel="3" val="0"/>
</file>

<file path=xl/ctrlProps/ctrlProp2452.xml><?xml version="1.0" encoding="utf-8"?>
<formControlPr xmlns="http://schemas.microsoft.com/office/spreadsheetml/2009/9/main" objectType="Drop" dropStyle="combo" dx="15" fmlaLink="_Output!$D$1271" fmlaRange="_Input!$C$13:$C$18" noThreeD="1" sel="4" val="0"/>
</file>

<file path=xl/ctrlProps/ctrlProp2453.xml><?xml version="1.0" encoding="utf-8"?>
<formControlPr xmlns="http://schemas.microsoft.com/office/spreadsheetml/2009/9/main" objectType="Drop" dropStyle="combo" dx="15" fmlaLink="_Output!$D$1272" fmlaRange="_Input!$C$13:$C$18" noThreeD="1" sel="4" val="0"/>
</file>

<file path=xl/ctrlProps/ctrlProp2454.xml><?xml version="1.0" encoding="utf-8"?>
<formControlPr xmlns="http://schemas.microsoft.com/office/spreadsheetml/2009/9/main" objectType="Drop" dropStyle="combo" dx="15" fmlaLink="_Output!$D$1273" fmlaRange="_Input!$C$13:$C$18" noThreeD="1" sel="4" val="0"/>
</file>

<file path=xl/ctrlProps/ctrlProp2455.xml><?xml version="1.0" encoding="utf-8"?>
<formControlPr xmlns="http://schemas.microsoft.com/office/spreadsheetml/2009/9/main" objectType="Drop" dropStyle="combo" dx="15" fmlaLink="_Output!$D$1274" fmlaRange="_Input!$C$13:$C$18" noThreeD="1" sel="3" val="0"/>
</file>

<file path=xl/ctrlProps/ctrlProp2456.xml><?xml version="1.0" encoding="utf-8"?>
<formControlPr xmlns="http://schemas.microsoft.com/office/spreadsheetml/2009/9/main" objectType="Drop" dropStyle="combo" dx="15" fmlaLink="_Output!$D$1275" fmlaRange="_Input!$C$13:$C$18" noThreeD="1" sel="3" val="0"/>
</file>

<file path=xl/ctrlProps/ctrlProp2457.xml><?xml version="1.0" encoding="utf-8"?>
<formControlPr xmlns="http://schemas.microsoft.com/office/spreadsheetml/2009/9/main" objectType="Drop" dropStyle="combo" dx="15" fmlaLink="_Output!$D$1277" fmlaRange="_Input!$C$13:$C$18" noThreeD="1" sel="3" val="0"/>
</file>

<file path=xl/ctrlProps/ctrlProp2458.xml><?xml version="1.0" encoding="utf-8"?>
<formControlPr xmlns="http://schemas.microsoft.com/office/spreadsheetml/2009/9/main" objectType="Drop" dropStyle="combo" dx="15" fmlaLink="_Output!$D$1279" fmlaRange="_Input!$C$13:$C$18" noThreeD="1" sel="4" val="0"/>
</file>

<file path=xl/ctrlProps/ctrlProp2459.xml><?xml version="1.0" encoding="utf-8"?>
<formControlPr xmlns="http://schemas.microsoft.com/office/spreadsheetml/2009/9/main" objectType="Drop" dropStyle="combo" dx="15" fmlaLink="_Output!$D$1281" fmlaRange="_Input!$C$13:$C$18" noThreeD="1" sel="4" val="0"/>
</file>

<file path=xl/ctrlProps/ctrlProp2460.xml><?xml version="1.0" encoding="utf-8"?>
<formControlPr xmlns="http://schemas.microsoft.com/office/spreadsheetml/2009/9/main" objectType="Drop" dropStyle="combo" dx="15" fmlaLink="_Output!$D$1283" fmlaRange="_Input!$C$13:$C$18" noThreeD="1" sel="4" val="0"/>
</file>

<file path=xl/ctrlProps/ctrlProp2461.xml><?xml version="1.0" encoding="utf-8"?>
<formControlPr xmlns="http://schemas.microsoft.com/office/spreadsheetml/2009/9/main" objectType="Drop" dropStyle="combo" dx="15" fmlaLink="_Output!$D$1285" fmlaRange="_Input!$C$13:$C$18" noThreeD="1" sel="4" val="0"/>
</file>

<file path=xl/ctrlProps/ctrlProp2462.xml><?xml version="1.0" encoding="utf-8"?>
<formControlPr xmlns="http://schemas.microsoft.com/office/spreadsheetml/2009/9/main" objectType="Drop" dropStyle="combo" dx="15" fmlaLink="_Output!$D$1287" fmlaRange="_Input!$C$13:$C$18" noThreeD="1" sel="3" val="0"/>
</file>

<file path=xl/ctrlProps/ctrlProp2463.xml><?xml version="1.0" encoding="utf-8"?>
<formControlPr xmlns="http://schemas.microsoft.com/office/spreadsheetml/2009/9/main" objectType="Drop" dropStyle="combo" dx="15" fmlaLink="_Output!$D$1288" fmlaRange="_Input!$C$13:$C$18" noThreeD="1" sel="3" val="0"/>
</file>

<file path=xl/ctrlProps/ctrlProp2464.xml><?xml version="1.0" encoding="utf-8"?>
<formControlPr xmlns="http://schemas.microsoft.com/office/spreadsheetml/2009/9/main" objectType="Drop" dropStyle="combo" dx="15" fmlaLink="_Output!$D$1289" fmlaRange="_Input!$C$13:$C$18" noThreeD="1" sel="4" val="0"/>
</file>

<file path=xl/ctrlProps/ctrlProp2465.xml><?xml version="1.0" encoding="utf-8"?>
<formControlPr xmlns="http://schemas.microsoft.com/office/spreadsheetml/2009/9/main" objectType="Drop" dropStyle="combo" dx="15" fmlaLink="_Output!$D$1290" fmlaRange="_Input!$C$13:$C$18" noThreeD="1" sel="4" val="0"/>
</file>

<file path=xl/ctrlProps/ctrlProp2466.xml><?xml version="1.0" encoding="utf-8"?>
<formControlPr xmlns="http://schemas.microsoft.com/office/spreadsheetml/2009/9/main" objectType="Drop" dropStyle="combo" dx="15" fmlaLink="_Output!$D$1291" fmlaRange="_Input!$C$13:$C$18" noThreeD="1" sel="4" val="0"/>
</file>

<file path=xl/ctrlProps/ctrlProp2467.xml><?xml version="1.0" encoding="utf-8"?>
<formControlPr xmlns="http://schemas.microsoft.com/office/spreadsheetml/2009/9/main" objectType="Drop" dropStyle="combo" dx="15" fmlaLink="_Output!$D$1292" fmlaRange="_Input!$C$13:$C$18" noThreeD="1" sel="4" val="0"/>
</file>

<file path=xl/ctrlProps/ctrlProp2468.xml><?xml version="1.0" encoding="utf-8"?>
<formControlPr xmlns="http://schemas.microsoft.com/office/spreadsheetml/2009/9/main" objectType="Drop" dropStyle="combo" dx="15" fmlaLink="_Output!$D$1293" fmlaRange="_Input!$C$13:$C$18" noThreeD="1" sel="4" val="0"/>
</file>

<file path=xl/ctrlProps/ctrlProp2469.xml><?xml version="1.0" encoding="utf-8"?>
<formControlPr xmlns="http://schemas.microsoft.com/office/spreadsheetml/2009/9/main" objectType="Drop" dropStyle="combo" dx="15" fmlaLink="_Output!$D$1294" fmlaRange="_Input!$C$13:$C$18" noThreeD="1" sel="3" val="0"/>
</file>

<file path=xl/ctrlProps/ctrlProp2470.xml><?xml version="1.0" encoding="utf-8"?>
<formControlPr xmlns="http://schemas.microsoft.com/office/spreadsheetml/2009/9/main" objectType="Drop" dropStyle="combo" dx="15" fmlaLink="_Output!$D$1295" fmlaRange="_Input!$C$13:$C$18" noThreeD="1" sel="4" val="0"/>
</file>

<file path=xl/ctrlProps/ctrlProp2471.xml><?xml version="1.0" encoding="utf-8"?>
<formControlPr xmlns="http://schemas.microsoft.com/office/spreadsheetml/2009/9/main" objectType="Drop" dropStyle="combo" dx="15" fmlaLink="_Output!$D$1296" fmlaRange="_Input!$C$13:$C$18" noThreeD="1" sel="3" val="0"/>
</file>

<file path=xl/ctrlProps/ctrlProp2472.xml><?xml version="1.0" encoding="utf-8"?>
<formControlPr xmlns="http://schemas.microsoft.com/office/spreadsheetml/2009/9/main" objectType="Drop" dropStyle="combo" dx="15" fmlaLink="_Output!$D$1297" fmlaRange="_Input!$C$13:$C$18" noThreeD="1" sel="4" val="0"/>
</file>

<file path=xl/ctrlProps/ctrlProp2473.xml><?xml version="1.0" encoding="utf-8"?>
<formControlPr xmlns="http://schemas.microsoft.com/office/spreadsheetml/2009/9/main" objectType="Drop" dropStyle="combo" dx="15" fmlaLink="_Output!$D$1298" fmlaRange="_Input!$C$13:$C$18" noThreeD="1" sel="3" val="0"/>
</file>

<file path=xl/ctrlProps/ctrlProp2474.xml><?xml version="1.0" encoding="utf-8"?>
<formControlPr xmlns="http://schemas.microsoft.com/office/spreadsheetml/2009/9/main" objectType="Drop" dropStyle="combo" dx="15" fmlaLink="_Output!$D$1299" fmlaRange="_Input!$C$13:$C$18" noThreeD="1" sel="3" val="0"/>
</file>

<file path=xl/ctrlProps/ctrlProp2475.xml><?xml version="1.0" encoding="utf-8"?>
<formControlPr xmlns="http://schemas.microsoft.com/office/spreadsheetml/2009/9/main" objectType="Drop" dropStyle="combo" dx="15" fmlaLink="_Output!$D$1300" fmlaRange="_Input!$C$13:$C$18" noThreeD="1" sel="3" val="0"/>
</file>

<file path=xl/ctrlProps/ctrlProp2476.xml><?xml version="1.0" encoding="utf-8"?>
<formControlPr xmlns="http://schemas.microsoft.com/office/spreadsheetml/2009/9/main" objectType="Drop" dropStyle="combo" dx="15" fmlaLink="_Output!$D$1301" fmlaRange="_Input!$C$13:$C$18" noThreeD="1" sel="4" val="0"/>
</file>

<file path=xl/ctrlProps/ctrlProp2477.xml><?xml version="1.0" encoding="utf-8"?>
<formControlPr xmlns="http://schemas.microsoft.com/office/spreadsheetml/2009/9/main" objectType="Drop" dropStyle="combo" dx="15" fmlaLink="_Output!$D$1302" fmlaRange="_Input!$C$13:$C$18" noThreeD="1" sel="4" val="0"/>
</file>

<file path=xl/ctrlProps/ctrlProp2478.xml><?xml version="1.0" encoding="utf-8"?>
<formControlPr xmlns="http://schemas.microsoft.com/office/spreadsheetml/2009/9/main" objectType="Drop" dropStyle="combo" dx="15" fmlaLink="_Output!$D$1303" fmlaRange="_Input!$C$13:$C$18" noThreeD="1" sel="4" val="0"/>
</file>

<file path=xl/ctrlProps/ctrlProp2479.xml><?xml version="1.0" encoding="utf-8"?>
<formControlPr xmlns="http://schemas.microsoft.com/office/spreadsheetml/2009/9/main" objectType="Drop" dropStyle="combo" dx="15" fmlaLink="_Output!$D$502" fmlaRange="_Input!$C$13:$C$17" noThreeD="1" sel="3" val="0"/>
</file>

<file path=xl/ctrlProps/ctrlProp2480.xml><?xml version="1.0" encoding="utf-8"?>
<formControlPr xmlns="http://schemas.microsoft.com/office/spreadsheetml/2009/9/main" objectType="Drop" dropStyle="combo" dx="15" fmlaLink="_Output!$E$502" fmlaRange="_Input!$C$27:$C$31" noThreeD="1" sel="3" val="0"/>
</file>

<file path=xl/ctrlProps/ctrlProp2481.xml><?xml version="1.0" encoding="utf-8"?>
<formControlPr xmlns="http://schemas.microsoft.com/office/spreadsheetml/2009/9/main" objectType="Drop" dropStyle="combo" dx="15" fmlaLink="_Output!$D$503" fmlaRange="_Input!$C$13:$C$17" noThreeD="1" sel="5" val="0"/>
</file>

<file path=xl/ctrlProps/ctrlProp2482.xml><?xml version="1.0" encoding="utf-8"?>
<formControlPr xmlns="http://schemas.microsoft.com/office/spreadsheetml/2009/9/main" objectType="Drop" dropStyle="combo" dx="15" fmlaLink="_Output!$E$503" fmlaRange="_Input!$C$27:$C$31" noThreeD="1" sel="5" val="0"/>
</file>

<file path=xl/ctrlProps/ctrlProp2483.xml><?xml version="1.0" encoding="utf-8"?>
<formControlPr xmlns="http://schemas.microsoft.com/office/spreadsheetml/2009/9/main" objectType="Drop" dropStyle="combo" dx="15" fmlaLink="_Output!$D$505" fmlaRange="_Input!$C$13:$C$17" noThreeD="1" sel="4" val="0"/>
</file>

<file path=xl/ctrlProps/ctrlProp2484.xml><?xml version="1.0" encoding="utf-8"?>
<formControlPr xmlns="http://schemas.microsoft.com/office/spreadsheetml/2009/9/main" objectType="Drop" dropStyle="combo" dx="15" fmlaLink="_Output!$D$506" fmlaRange="_Input!$C$13:$C$17" noThreeD="1" sel="4" val="0"/>
</file>

<file path=xl/ctrlProps/ctrlProp2485.xml><?xml version="1.0" encoding="utf-8"?>
<formControlPr xmlns="http://schemas.microsoft.com/office/spreadsheetml/2009/9/main" objectType="Drop" dropStyle="combo" dx="15" fmlaLink="_Output!$E$505" fmlaRange="_Input!$C$27:$C$31" noThreeD="1" sel="4" val="0"/>
</file>

<file path=xl/ctrlProps/ctrlProp2486.xml><?xml version="1.0" encoding="utf-8"?>
<formControlPr xmlns="http://schemas.microsoft.com/office/spreadsheetml/2009/9/main" objectType="Drop" dropStyle="combo" dx="15" fmlaLink="_Output!$E$506" fmlaRange="_Input!$C$27:$C$31" noThreeD="1" sel="4" val="0"/>
</file>

<file path=xl/ctrlProps/ctrlProp2487.xml><?xml version="1.0" encoding="utf-8"?>
<formControlPr xmlns="http://schemas.microsoft.com/office/spreadsheetml/2009/9/main" objectType="Drop" dropStyle="combo" dx="15" fmlaLink="_Output!$D$508" fmlaRange="_Input!$C$13:$C$17" noThreeD="1" sel="4" val="0"/>
</file>

<file path=xl/ctrlProps/ctrlProp2488.xml><?xml version="1.0" encoding="utf-8"?>
<formControlPr xmlns="http://schemas.microsoft.com/office/spreadsheetml/2009/9/main" objectType="Drop" dropStyle="combo" dx="15" fmlaLink="_Output!$D$509" fmlaRange="_Input!$C$13:$C$17" noThreeD="1" sel="4" val="0"/>
</file>

<file path=xl/ctrlProps/ctrlProp2489.xml><?xml version="1.0" encoding="utf-8"?>
<formControlPr xmlns="http://schemas.microsoft.com/office/spreadsheetml/2009/9/main" objectType="Drop" dropStyle="combo" dx="15" fmlaLink="_Output!$D$510" fmlaRange="_Input!$C$13:$C$17" noThreeD="1" sel="4" val="0"/>
</file>

<file path=xl/ctrlProps/ctrlProp2490.xml><?xml version="1.0" encoding="utf-8"?>
<formControlPr xmlns="http://schemas.microsoft.com/office/spreadsheetml/2009/9/main" objectType="Drop" dropStyle="combo" dx="15" fmlaLink="_Output!$D$511" fmlaRange="_Input!$C$13:$C$17" noThreeD="1" sel="3" val="0"/>
</file>

<file path=xl/ctrlProps/ctrlProp2491.xml><?xml version="1.0" encoding="utf-8"?>
<formControlPr xmlns="http://schemas.microsoft.com/office/spreadsheetml/2009/9/main" objectType="Drop" dropStyle="combo" dx="15" fmlaLink="_Output!$E$508" fmlaRange="_Input!$C$27:$C$31" noThreeD="1" sel="4" val="0"/>
</file>

<file path=xl/ctrlProps/ctrlProp2492.xml><?xml version="1.0" encoding="utf-8"?>
<formControlPr xmlns="http://schemas.microsoft.com/office/spreadsheetml/2009/9/main" objectType="Drop" dropStyle="combo" dx="15" fmlaLink="_Output!$E$509" fmlaRange="_Input!$C$27:$C$31" noThreeD="1" sel="4" val="0"/>
</file>

<file path=xl/ctrlProps/ctrlProp2493.xml><?xml version="1.0" encoding="utf-8"?>
<formControlPr xmlns="http://schemas.microsoft.com/office/spreadsheetml/2009/9/main" objectType="Drop" dropStyle="combo" dx="15" fmlaLink="_Output!$E$510" fmlaRange="_Input!$C$27:$C$31" noThreeD="1" sel="4" val="0"/>
</file>

<file path=xl/ctrlProps/ctrlProp2494.xml><?xml version="1.0" encoding="utf-8"?>
<formControlPr xmlns="http://schemas.microsoft.com/office/spreadsheetml/2009/9/main" objectType="Drop" dropStyle="combo" dx="15" fmlaLink="_Output!$E$511" fmlaRange="_Input!$C$27:$C$31" noThreeD="1" sel="3" val="0"/>
</file>

<file path=xl/ctrlProps/ctrlProp2495.xml><?xml version="1.0" encoding="utf-8"?>
<formControlPr xmlns="http://schemas.microsoft.com/office/spreadsheetml/2009/9/main" objectType="Drop" dropStyle="combo" dx="15" fmlaLink="_Output!$D$513" fmlaRange="_Input!$C$13:$C$17" noThreeD="1" sel="4" val="0"/>
</file>

<file path=xl/ctrlProps/ctrlProp2496.xml><?xml version="1.0" encoding="utf-8"?>
<formControlPr xmlns="http://schemas.microsoft.com/office/spreadsheetml/2009/9/main" objectType="Drop" dropStyle="combo" dx="15" fmlaLink="_Output!$D$514" fmlaRange="_Input!$C$13:$C$17" noThreeD="1" sel="3" val="0"/>
</file>

<file path=xl/ctrlProps/ctrlProp2497.xml><?xml version="1.0" encoding="utf-8"?>
<formControlPr xmlns="http://schemas.microsoft.com/office/spreadsheetml/2009/9/main" objectType="Drop" dropStyle="combo" dx="15" fmlaLink="_Output!$D$515" fmlaRange="_Input!$C$13:$C$17" noThreeD="1" sel="4" val="0"/>
</file>

<file path=xl/ctrlProps/ctrlProp2498.xml><?xml version="1.0" encoding="utf-8"?>
<formControlPr xmlns="http://schemas.microsoft.com/office/spreadsheetml/2009/9/main" objectType="Drop" dropStyle="combo" dx="15" fmlaLink="_Output!$D$516" fmlaRange="_Input!$C$13:$C$17" noThreeD="1" sel="4" val="0"/>
</file>

<file path=xl/ctrlProps/ctrlProp2499.xml><?xml version="1.0" encoding="utf-8"?>
<formControlPr xmlns="http://schemas.microsoft.com/office/spreadsheetml/2009/9/main" objectType="Drop" dropStyle="combo" dx="15" fmlaLink="_Output!$E$513" fmlaRange="_Input!$C$27:$C$31" noThreeD="1" sel="4" val="0"/>
</file>

<file path=xl/ctrlProps/ctrlProp2500.xml><?xml version="1.0" encoding="utf-8"?>
<formControlPr xmlns="http://schemas.microsoft.com/office/spreadsheetml/2009/9/main" objectType="Drop" dropStyle="combo" dx="15" fmlaLink="_Output!$E$514" fmlaRange="_Input!$C$27:$C$31" noThreeD="1" sel="3" val="0"/>
</file>

<file path=xl/ctrlProps/ctrlProp2501.xml><?xml version="1.0" encoding="utf-8"?>
<formControlPr xmlns="http://schemas.microsoft.com/office/spreadsheetml/2009/9/main" objectType="Drop" dropStyle="combo" dx="15" fmlaLink="_Output!$E$515" fmlaRange="_Input!$C$27:$C$31" noThreeD="1" sel="4" val="0"/>
</file>

<file path=xl/ctrlProps/ctrlProp2502.xml><?xml version="1.0" encoding="utf-8"?>
<formControlPr xmlns="http://schemas.microsoft.com/office/spreadsheetml/2009/9/main" objectType="Drop" dropStyle="combo" dx="15" fmlaLink="_Output!$E$516" fmlaRange="_Input!$C$27:$C$31" noThreeD="1" sel="4" val="0"/>
</file>

<file path=xl/ctrlProps/ctrlProp2503.xml><?xml version="1.0" encoding="utf-8"?>
<formControlPr xmlns="http://schemas.microsoft.com/office/spreadsheetml/2009/9/main" objectType="Drop" dropStyle="combo" dx="15" fmlaLink="_Output!$D$520" fmlaRange="_Input!$C$13:$C$17" noThreeD="1" sel="4" val="0"/>
</file>

<file path=xl/ctrlProps/ctrlProp2504.xml><?xml version="1.0" encoding="utf-8"?>
<formControlPr xmlns="http://schemas.microsoft.com/office/spreadsheetml/2009/9/main" objectType="Drop" dropStyle="combo" dx="15" fmlaLink="_Output!$D$522" fmlaRange="_Input!$C$39:$C$43" noThreeD="1" sel="4" val="0"/>
</file>

<file path=xl/ctrlProps/ctrlProp2505.xml><?xml version="1.0" encoding="utf-8"?>
<formControlPr xmlns="http://schemas.microsoft.com/office/spreadsheetml/2009/9/main" objectType="Drop" dropStyle="combo" dx="15" fmlaLink="_Output!$E$520" fmlaRange="_Input!$C$27:$C$31" noThreeD="1" sel="4" val="0"/>
</file>

<file path=xl/ctrlProps/ctrlProp2506.xml><?xml version="1.0" encoding="utf-8"?>
<formControlPr xmlns="http://schemas.microsoft.com/office/spreadsheetml/2009/9/main" objectType="Drop" dropStyle="combo" dx="15" fmlaLink="_Output!$E$522" fmlaRange="_Input!$C$27:$C$31" noThreeD="1" sel="4" val="0"/>
</file>

<file path=xl/ctrlProps/ctrlProp2507.xml><?xml version="1.0" encoding="utf-8"?>
<formControlPr xmlns="http://schemas.microsoft.com/office/spreadsheetml/2009/9/main" objectType="Drop" dropStyle="combo" dx="15" fmlaLink="_Output!$D$518" fmlaRange="_Input!$C$13:$C$17" noThreeD="1" sel="4" val="0"/>
</file>

<file path=xl/ctrlProps/ctrlProp2508.xml><?xml version="1.0" encoding="utf-8"?>
<formControlPr xmlns="http://schemas.microsoft.com/office/spreadsheetml/2009/9/main" objectType="Drop" dropStyle="combo" dx="15" fmlaLink="_Output!$E$518" fmlaRange="_Input!$C$27:$C$31" noThreeD="1" sel="4" val="0"/>
</file>

<file path=xl/ctrlProps/ctrlProp2509.xml><?xml version="1.0" encoding="utf-8"?>
<formControlPr xmlns="http://schemas.microsoft.com/office/spreadsheetml/2009/9/main" objectType="Drop" dropStyle="combo" dx="15" fmlaLink="_Output!$D$517" fmlaRange="_Input!$C$39:$C$43" noThreeD="1" sel="4" val="0"/>
</file>

<file path=xl/ctrlProps/ctrlProp2510.xml><?xml version="1.0" encoding="utf-8"?>
<formControlPr xmlns="http://schemas.microsoft.com/office/spreadsheetml/2009/9/main" objectType="Drop" dropStyle="combo" dx="15" fmlaLink="_Output!$E$517" fmlaRange="_Input!$C$27:$C$31" noThreeD="1" sel="4" val="0"/>
</file>

<file path=xl/ctrlProps/ctrlProp2511.xml><?xml version="1.0" encoding="utf-8"?>
<formControlPr xmlns="http://schemas.microsoft.com/office/spreadsheetml/2009/9/main" objectType="Drop" dropStyle="combo" dx="15" fmlaLink="_Output!$D$1132" fmlaRange="_Input!$C$13:$C$17" noThreeD="1" sel="4" val="0"/>
</file>

<file path=xl/ctrlProps/ctrlProp2512.xml><?xml version="1.0" encoding="utf-8"?>
<formControlPr xmlns="http://schemas.microsoft.com/office/spreadsheetml/2009/9/main" objectType="Drop" dropStyle="combo" dx="15" fmlaLink="_Output!$D$1133" fmlaRange="_Input!$C$13:$C$17" noThreeD="1" sel="4" val="0"/>
</file>

<file path=xl/ctrlProps/ctrlProp2513.xml><?xml version="1.0" encoding="utf-8"?>
<formControlPr xmlns="http://schemas.microsoft.com/office/spreadsheetml/2009/9/main" objectType="Drop" dropStyle="combo" dx="15" fmlaLink="_Output!$D$1134" fmlaRange="_Input!$C$13:$C$17" noThreeD="1" sel="4" val="0"/>
</file>

<file path=xl/ctrlProps/ctrlProp2514.xml><?xml version="1.0" encoding="utf-8"?>
<formControlPr xmlns="http://schemas.microsoft.com/office/spreadsheetml/2009/9/main" objectType="Drop" dropStyle="combo" dx="15" fmlaLink="_Output!$D$1135" fmlaRange="_Input!$C$13:$C$17" noThreeD="1" sel="2" val="0"/>
</file>

<file path=xl/ctrlProps/ctrlProp2515.xml><?xml version="1.0" encoding="utf-8"?>
<formControlPr xmlns="http://schemas.microsoft.com/office/spreadsheetml/2009/9/main" objectType="Drop" dropStyle="combo" dx="15" fmlaLink="_Output!$D$1136" fmlaRange="_Input!$C$13:$C$17" noThreeD="1" sel="4" val="0"/>
</file>

<file path=xl/ctrlProps/ctrlProp2516.xml><?xml version="1.0" encoding="utf-8"?>
<formControlPr xmlns="http://schemas.microsoft.com/office/spreadsheetml/2009/9/main" objectType="Drop" dropStyle="combo" dx="15" fmlaLink="_Output!$E$1132" fmlaRange="_Input!$C$27:$C$31" noThreeD="1" sel="4" val="0"/>
</file>

<file path=xl/ctrlProps/ctrlProp2517.xml><?xml version="1.0" encoding="utf-8"?>
<formControlPr xmlns="http://schemas.microsoft.com/office/spreadsheetml/2009/9/main" objectType="Drop" dropStyle="combo" dx="15" fmlaLink="_Output!$E$1133" fmlaRange="_Input!$C$27:$C$31" noThreeD="1" sel="4" val="0"/>
</file>

<file path=xl/ctrlProps/ctrlProp2518.xml><?xml version="1.0" encoding="utf-8"?>
<formControlPr xmlns="http://schemas.microsoft.com/office/spreadsheetml/2009/9/main" objectType="Drop" dropStyle="combo" dx="15" fmlaLink="_Output!$E$1134" fmlaRange="_Input!$C$27:$C$31" noThreeD="1" sel="4" val="0"/>
</file>

<file path=xl/ctrlProps/ctrlProp2519.xml><?xml version="1.0" encoding="utf-8"?>
<formControlPr xmlns="http://schemas.microsoft.com/office/spreadsheetml/2009/9/main" objectType="Drop" dropStyle="combo" dx="15" fmlaLink="_Output!$E$1135" fmlaRange="_Input!$C$27:$C$31" noThreeD="1" sel="2" val="0"/>
</file>

<file path=xl/ctrlProps/ctrlProp2520.xml><?xml version="1.0" encoding="utf-8"?>
<formControlPr xmlns="http://schemas.microsoft.com/office/spreadsheetml/2009/9/main" objectType="Drop" dropStyle="combo" dx="15" fmlaLink="_Output!$E$1136" fmlaRange="_Input!$C$27:$C$31" noThreeD="1" sel="4" val="0"/>
</file>

<file path=xl/ctrlProps/ctrlProp2521.xml><?xml version="1.0" encoding="utf-8"?>
<formControlPr xmlns="http://schemas.microsoft.com/office/spreadsheetml/2009/9/main" objectType="Drop" dropStyle="combo" dx="15" fmlaLink="_Output!$D$1218" fmlaRange="_Input!$C$13:$C$17" noThreeD="1" sel="4" val="0"/>
</file>

<file path=xl/ctrlProps/ctrlProp2522.xml><?xml version="1.0" encoding="utf-8"?>
<formControlPr xmlns="http://schemas.microsoft.com/office/spreadsheetml/2009/9/main" objectType="Drop" dropStyle="combo" dx="15" fmlaLink="_Output!$E$1218" fmlaRange="_Input!$C$27:$C$31" noThreeD="1" sel="4" val="0"/>
</file>

<file path=xl/ctrlProps/ctrlProp2523.xml><?xml version="1.0" encoding="utf-8"?>
<formControlPr xmlns="http://schemas.microsoft.com/office/spreadsheetml/2009/9/main" objectType="Drop" dropStyle="combo" dx="15" fmlaLink="_Output!$D$1304" fmlaRange="_Input!$C$13:$C$18" noThreeD="1" sel="3" val="0"/>
</file>

<file path=xl/ctrlProps/ctrlProp2524.xml><?xml version="1.0" encoding="utf-8"?>
<formControlPr xmlns="http://schemas.microsoft.com/office/spreadsheetml/2009/9/main" objectType="Drop" dropStyle="combo" dx="15" fmlaLink="_Output!$D$1305" fmlaRange="_Input!$C$13:$C$18" noThreeD="1" sel="4" val="0"/>
</file>

<file path=xl/ctrlProps/ctrlProp2525.xml><?xml version="1.0" encoding="utf-8"?>
<formControlPr xmlns="http://schemas.microsoft.com/office/spreadsheetml/2009/9/main" objectType="Drop" dropStyle="combo" dx="15" fmlaLink="_Output!$D$1306" fmlaRange="_Input!$C$13:$C$18" noThreeD="1" sel="3" val="0"/>
</file>

<file path=xl/ctrlProps/ctrlProp2526.xml><?xml version="1.0" encoding="utf-8"?>
<formControlPr xmlns="http://schemas.microsoft.com/office/spreadsheetml/2009/9/main" objectType="Drop" dropStyle="combo" dx="15" fmlaLink="_Output!$D$1307" fmlaRange="_Input!$C$13:$C$18" noThreeD="1" sel="4" val="0"/>
</file>

<file path=xl/ctrlProps/ctrlProp2527.xml><?xml version="1.0" encoding="utf-8"?>
<formControlPr xmlns="http://schemas.microsoft.com/office/spreadsheetml/2009/9/main" objectType="Drop" dropStyle="combo" dx="15" fmlaLink="_Output!$D$1308" fmlaRange="_Input!$C$13:$C$18" noThreeD="1" sel="4" val="0"/>
</file>

<file path=xl/ctrlProps/ctrlProp2528.xml><?xml version="1.0" encoding="utf-8"?>
<formControlPr xmlns="http://schemas.microsoft.com/office/spreadsheetml/2009/9/main" objectType="Drop" dropStyle="combo" dx="15" fmlaLink="_Output!$D$1310" fmlaRange="_Input!$C$13:$C$18" noThreeD="1" sel="3" val="0"/>
</file>

<file path=xl/ctrlProps/ctrlProp2529.xml><?xml version="1.0" encoding="utf-8"?>
<formControlPr xmlns="http://schemas.microsoft.com/office/spreadsheetml/2009/9/main" objectType="Drop" dropStyle="combo" dx="15" fmlaLink="_Output!$D$1311" fmlaRange="_Input!$C$13:$C$18" noThreeD="1" sel="3" val="0"/>
</file>

<file path=xl/ctrlProps/ctrlProp2530.xml><?xml version="1.0" encoding="utf-8"?>
<formControlPr xmlns="http://schemas.microsoft.com/office/spreadsheetml/2009/9/main" objectType="Drop" dropStyle="combo" dx="15" fmlaLink="_Output!$D$1312" fmlaRange="_Input!$C$13:$C$18" noThreeD="1" sel="3" val="0"/>
</file>

<file path=xl/ctrlProps/ctrlProp2531.xml><?xml version="1.0" encoding="utf-8"?>
<formControlPr xmlns="http://schemas.microsoft.com/office/spreadsheetml/2009/9/main" objectType="Drop" dropStyle="combo" dx="15" fmlaLink="_Output!$D$1313" fmlaRange="_Input!$C$13:$C$18" noThreeD="1" sel="4" val="0"/>
</file>

<file path=xl/ctrlProps/ctrlProp2532.xml><?xml version="1.0" encoding="utf-8"?>
<formControlPr xmlns="http://schemas.microsoft.com/office/spreadsheetml/2009/9/main" objectType="Drop" dropStyle="combo" dx="15" fmlaLink="_Output!$D$1314" fmlaRange="_Input!$C$13:$C$18" noThreeD="1" sel="4" val="0"/>
</file>

<file path=xl/ctrlProps/ctrlProp2533.xml><?xml version="1.0" encoding="utf-8"?>
<formControlPr xmlns="http://schemas.microsoft.com/office/spreadsheetml/2009/9/main" objectType="Drop" dropStyle="combo" dx="15" fmlaLink="_Output!$D$1315" fmlaRange="_Input!$C$13:$C$18" noThreeD="1" sel="4" val="0"/>
</file>

<file path=xl/ctrlProps/ctrlProp2534.xml><?xml version="1.0" encoding="utf-8"?>
<formControlPr xmlns="http://schemas.microsoft.com/office/spreadsheetml/2009/9/main" objectType="Drop" dropStyle="combo" dx="15" fmlaLink="_Output!$D$1317" fmlaRange="_Input!$C$13:$C$18" noThreeD="1" sel="3" val="0"/>
</file>

<file path=xl/ctrlProps/ctrlProp2535.xml><?xml version="1.0" encoding="utf-8"?>
<formControlPr xmlns="http://schemas.microsoft.com/office/spreadsheetml/2009/9/main" objectType="Drop" dropStyle="combo" dx="15" fmlaLink="_Output!$D$1318" fmlaRange="_Input!$C$13:$C$18" noThreeD="1" sel="4" val="0"/>
</file>

<file path=xl/ctrlProps/ctrlProp2536.xml><?xml version="1.0" encoding="utf-8"?>
<formControlPr xmlns="http://schemas.microsoft.com/office/spreadsheetml/2009/9/main" objectType="Drop" dropStyle="combo" dx="15" fmlaLink="_Output!$D$1319" fmlaRange="_Input!$C$13:$C$18" noThreeD="1" sel="4" val="0"/>
</file>

<file path=xl/ctrlProps/ctrlProp2537.xml><?xml version="1.0" encoding="utf-8"?>
<formControlPr xmlns="http://schemas.microsoft.com/office/spreadsheetml/2009/9/main" objectType="Drop" dropStyle="combo" dx="15" fmlaLink="_Output!$D$1320" fmlaRange="_Input!$C$13:$C$18" noThreeD="1" sel="3" val="0"/>
</file>

<file path=xl/ctrlProps/ctrlProp2538.xml><?xml version="1.0" encoding="utf-8"?>
<formControlPr xmlns="http://schemas.microsoft.com/office/spreadsheetml/2009/9/main" objectType="Drop" dropStyle="combo" dx="15" fmlaLink="_Output!$D$1334" fmlaRange="_Input!$C$13:$C$18" noThreeD="1" sel="3" val="0"/>
</file>

<file path=xl/ctrlProps/ctrlProp2539.xml><?xml version="1.0" encoding="utf-8"?>
<formControlPr xmlns="http://schemas.microsoft.com/office/spreadsheetml/2009/9/main" objectType="Drop" dropStyle="combo" dx="15" fmlaLink="_Output!$D$1336" fmlaRange="_Input!$C$13:$C$18" noThreeD="1" sel="3" val="0"/>
</file>

<file path=xl/ctrlProps/ctrlProp2540.xml><?xml version="1.0" encoding="utf-8"?>
<formControlPr xmlns="http://schemas.microsoft.com/office/spreadsheetml/2009/9/main" objectType="Drop" dropStyle="combo" dx="15" fmlaLink="_Output!$D$1338" fmlaRange="_Input!$C$13:$C$18" noThreeD="1" sel="3" val="0"/>
</file>

<file path=xl/ctrlProps/ctrlProp2541.xml><?xml version="1.0" encoding="utf-8"?>
<formControlPr xmlns="http://schemas.microsoft.com/office/spreadsheetml/2009/9/main" objectType="Drop" dropStyle="combo" dx="15" fmlaLink="_Output!$D$1340" fmlaRange="_Input!$C$13:$C$18" noThreeD="1" sel="4" val="0"/>
</file>

<file path=xl/ctrlProps/ctrlProp2542.xml><?xml version="1.0" encoding="utf-8"?>
<formControlPr xmlns="http://schemas.microsoft.com/office/spreadsheetml/2009/9/main" objectType="Drop" dropStyle="combo" dx="15" fmlaLink="_Output!$D$1342" fmlaRange="_Input!$C$13:$C$18" noThreeD="1" sel="4" val="0"/>
</file>

<file path=xl/ctrlProps/ctrlProp2543.xml><?xml version="1.0" encoding="utf-8"?>
<formControlPr xmlns="http://schemas.microsoft.com/office/spreadsheetml/2009/9/main" objectType="Drop" dropStyle="combo" dx="15" fmlaLink="_Output!$D$1343" fmlaRange="_Input!$C$13:$C$18" noThreeD="1" sel="3" val="0"/>
</file>

<file path=xl/ctrlProps/ctrlProp2544.xml><?xml version="1.0" encoding="utf-8"?>
<formControlPr xmlns="http://schemas.microsoft.com/office/spreadsheetml/2009/9/main" objectType="Drop" dropStyle="combo" dx="15" fmlaLink="_Output!$D$1344" fmlaRange="_Input!$C$13:$C$18" noThreeD="1" sel="4" val="0"/>
</file>

<file path=xl/ctrlProps/ctrlProp2545.xml><?xml version="1.0" encoding="utf-8"?>
<formControlPr xmlns="http://schemas.microsoft.com/office/spreadsheetml/2009/9/main" objectType="Drop" dropStyle="combo" dx="15" fmlaLink="_Output!$D$1345" fmlaRange="_Input!$C$13:$C$18" noThreeD="1" sel="4" val="0"/>
</file>

<file path=xl/ctrlProps/ctrlProp2546.xml><?xml version="1.0" encoding="utf-8"?>
<formControlPr xmlns="http://schemas.microsoft.com/office/spreadsheetml/2009/9/main" objectType="Drop" dropStyle="combo" dx="15" fmlaLink="_Output!$D$1346" fmlaRange="_Input!$C$13:$C$18" noThreeD="1" sel="3" val="0"/>
</file>

<file path=xl/ctrlProps/ctrlProp2547.xml><?xml version="1.0" encoding="utf-8"?>
<formControlPr xmlns="http://schemas.microsoft.com/office/spreadsheetml/2009/9/main" objectType="Drop" dropStyle="combo" dx="15" fmlaLink="_Output!$D$1347" fmlaRange="_Input!$C$13:$C$18" noThreeD="1" sel="3" val="0"/>
</file>

<file path=xl/ctrlProps/ctrlProp2548.xml><?xml version="1.0" encoding="utf-8"?>
<formControlPr xmlns="http://schemas.microsoft.com/office/spreadsheetml/2009/9/main" objectType="Drop" dropStyle="combo" dx="15" fmlaLink="_Output!$D$1348" fmlaRange="_Input!$C$13:$C$18" noThreeD="1" sel="4" val="0"/>
</file>

<file path=xl/ctrlProps/ctrlProp2549.xml><?xml version="1.0" encoding="utf-8"?>
<formControlPr xmlns="http://schemas.microsoft.com/office/spreadsheetml/2009/9/main" objectType="Drop" dropStyle="combo" dx="15" fmlaLink="_Output!$D$1349" fmlaRange="_Input!$C$13:$C$18" noThreeD="1" sel="3" val="0"/>
</file>

<file path=xl/ctrlProps/ctrlProp2550.xml><?xml version="1.0" encoding="utf-8"?>
<formControlPr xmlns="http://schemas.microsoft.com/office/spreadsheetml/2009/9/main" objectType="Drop" dropStyle="combo" dx="15" fmlaLink="_Output!$D$1350" fmlaRange="_Input!$C$13:$C$18" noThreeD="1" sel="4" val="0"/>
</file>

<file path=xl/ctrlProps/ctrlProp2551.xml><?xml version="1.0" encoding="utf-8"?>
<formControlPr xmlns="http://schemas.microsoft.com/office/spreadsheetml/2009/9/main" objectType="Drop" dropStyle="combo" dx="15" fmlaLink="_Output!$D$1351" fmlaRange="_Input!$C$13:$C$18" noThreeD="1" sel="3" val="0"/>
</file>

<file path=xl/ctrlProps/ctrlProp2552.xml><?xml version="1.0" encoding="utf-8"?>
<formControlPr xmlns="http://schemas.microsoft.com/office/spreadsheetml/2009/9/main" objectType="Drop" dropStyle="combo" dx="15" fmlaLink="_Output!$D$1352" fmlaRange="_Input!$C$13:$C$18" noThreeD="1" sel="3" val="0"/>
</file>

<file path=xl/ctrlProps/ctrlProp2553.xml><?xml version="1.0" encoding="utf-8"?>
<formControlPr xmlns="http://schemas.microsoft.com/office/spreadsheetml/2009/9/main" objectType="Drop" dropStyle="combo" dx="15" fmlaLink="_Output!$D$1353" fmlaRange="_Input!$C$13:$C$18" noThreeD="1" sel="4" val="0"/>
</file>

<file path=xl/ctrlProps/ctrlProp2554.xml><?xml version="1.0" encoding="utf-8"?>
<formControlPr xmlns="http://schemas.microsoft.com/office/spreadsheetml/2009/9/main" objectType="Drop" dropStyle="combo" dx="15" fmlaLink="_Output!$D$1354" fmlaRange="_Input!$C$13:$C$18" noThreeD="1" sel="4" val="0"/>
</file>

<file path=xl/ctrlProps/ctrlProp2555.xml><?xml version="1.0" encoding="utf-8"?>
<formControlPr xmlns="http://schemas.microsoft.com/office/spreadsheetml/2009/9/main" objectType="Drop" dropStyle="combo" dx="15" fmlaLink="_Output!$D$1355" fmlaRange="_Input!$C$13:$C$18" noThreeD="1" sel="4" val="0"/>
</file>

<file path=xl/ctrlProps/ctrlProp2556.xml><?xml version="1.0" encoding="utf-8"?>
<formControlPr xmlns="http://schemas.microsoft.com/office/spreadsheetml/2009/9/main" objectType="Drop" dropStyle="combo" dx="15" fmlaLink="_Output!$D$1356" fmlaRange="_Input!$C$13:$C$18" noThreeD="1" sel="3" val="0"/>
</file>

<file path=xl/ctrlProps/ctrlProp2557.xml><?xml version="1.0" encoding="utf-8"?>
<formControlPr xmlns="http://schemas.microsoft.com/office/spreadsheetml/2009/9/main" objectType="Drop" dropStyle="combo" dx="15" fmlaLink="_Output!$D$1357" fmlaRange="_Input!$C$13:$C$18" noThreeD="1" sel="3" val="0"/>
</file>

<file path=xl/ctrlProps/ctrlProp2558.xml><?xml version="1.0" encoding="utf-8"?>
<formControlPr xmlns="http://schemas.microsoft.com/office/spreadsheetml/2009/9/main" objectType="Drop" dropStyle="combo" dx="15" fmlaLink="_Output!$D$1358" fmlaRange="_Input!$C$13:$C$18" noThreeD="1" sel="3" val="0"/>
</file>

<file path=xl/ctrlProps/ctrlProp2559.xml><?xml version="1.0" encoding="utf-8"?>
<formControlPr xmlns="http://schemas.microsoft.com/office/spreadsheetml/2009/9/main" objectType="Drop" dropStyle="combo" dx="15" fmlaLink="_Output!$D$1359" fmlaRange="_Input!$C$13:$C$18" noThreeD="1" sel="4" val="0"/>
</file>

<file path=xl/ctrlProps/ctrlProp2560.xml><?xml version="1.0" encoding="utf-8"?>
<formControlPr xmlns="http://schemas.microsoft.com/office/spreadsheetml/2009/9/main" objectType="Drop" dropStyle="combo" dx="15" fmlaLink="_Output!$D$1360" fmlaRange="_Input!$C$13:$C$18" noThreeD="1" sel="3" val="0"/>
</file>

<file path=xl/ctrlProps/ctrlProp2561.xml><?xml version="1.0" encoding="utf-8"?>
<formControlPr xmlns="http://schemas.microsoft.com/office/spreadsheetml/2009/9/main" objectType="Drop" dropStyle="combo" dx="15" fmlaLink="_Output!$D$1361" fmlaRange="_Input!$C$13:$C$18" noThreeD="1" sel="3" val="0"/>
</file>

<file path=xl/ctrlProps/ctrlProp2562.xml><?xml version="1.0" encoding="utf-8"?>
<formControlPr xmlns="http://schemas.microsoft.com/office/spreadsheetml/2009/9/main" objectType="Drop" dropStyle="combo" dx="15" fmlaLink="_Output!$D$1362" fmlaRange="_Input!$C$13:$C$18" noThreeD="1" sel="3" val="0"/>
</file>

<file path=xl/ctrlProps/ctrlProp2563.xml><?xml version="1.0" encoding="utf-8"?>
<formControlPr xmlns="http://schemas.microsoft.com/office/spreadsheetml/2009/9/main" objectType="Drop" dropStyle="combo" dx="15" fmlaLink="_Output!$D$1363" fmlaRange="_Input!$C$13:$C$18" noThreeD="1" sel="3" val="0"/>
</file>

<file path=xl/ctrlProps/ctrlProp2564.xml><?xml version="1.0" encoding="utf-8"?>
<formControlPr xmlns="http://schemas.microsoft.com/office/spreadsheetml/2009/9/main" objectType="Drop" dropStyle="combo" dx="15" fmlaLink="_Output!$D$1364" fmlaRange="_Input!$C$13:$C$18" noThreeD="1" sel="3" val="0"/>
</file>

<file path=xl/ctrlProps/ctrlProp2565.xml><?xml version="1.0" encoding="utf-8"?>
<formControlPr xmlns="http://schemas.microsoft.com/office/spreadsheetml/2009/9/main" objectType="Drop" dropStyle="combo" dx="15" fmlaLink="_Output!$D$1365" fmlaRange="_Input!$C$13:$C$18" noThreeD="1" sel="3" val="0"/>
</file>

<file path=xl/ctrlProps/ctrlProp2566.xml><?xml version="1.0" encoding="utf-8"?>
<formControlPr xmlns="http://schemas.microsoft.com/office/spreadsheetml/2009/9/main" objectType="Drop" dropStyle="combo" dx="15" fmlaLink="_Output!$D$1322" fmlaRange="_Input!$C$13:$C$18" noThreeD="1" sel="3" val="0"/>
</file>

<file path=xl/ctrlProps/ctrlProp2567.xml><?xml version="1.0" encoding="utf-8"?>
<formControlPr xmlns="http://schemas.microsoft.com/office/spreadsheetml/2009/9/main" objectType="Drop" dropStyle="combo" dx="15" fmlaLink="_Output!$D$1324" fmlaRange="_Input!$C$13:$C$18" noThreeD="1" sel="3" val="0"/>
</file>

<file path=xl/ctrlProps/ctrlProp2568.xml><?xml version="1.0" encoding="utf-8"?>
<formControlPr xmlns="http://schemas.microsoft.com/office/spreadsheetml/2009/9/main" objectType="Drop" dropStyle="combo" dx="15" fmlaLink="_Output!$D$1326" fmlaRange="_Input!$C$13:$C$18" noThreeD="1" sel="3" val="0"/>
</file>

<file path=xl/ctrlProps/ctrlProp2569.xml><?xml version="1.0" encoding="utf-8"?>
<formControlPr xmlns="http://schemas.microsoft.com/office/spreadsheetml/2009/9/main" objectType="Drop" dropStyle="combo" dx="15" fmlaLink="_Output!$D$1328" fmlaRange="_Input!$C$13:$C$18" noThreeD="1" sel="4" val="0"/>
</file>

<file path=xl/ctrlProps/ctrlProp2570.xml><?xml version="1.0" encoding="utf-8"?>
<formControlPr xmlns="http://schemas.microsoft.com/office/spreadsheetml/2009/9/main" objectType="Drop" dropStyle="combo" dx="15" fmlaLink="_Output!$D$1330" fmlaRange="_Input!$C$13:$C$18" noThreeD="1" sel="3" val="0"/>
</file>

<file path=xl/ctrlProps/ctrlProp2571.xml><?xml version="1.0" encoding="utf-8"?>
<formControlPr xmlns="http://schemas.microsoft.com/office/spreadsheetml/2009/9/main" objectType="Drop" dropStyle="combo" dx="15" fmlaLink="_Output!$D$1332" fmlaRange="_Input!$C$13:$C$18" noThreeD="1" sel="4" val="0"/>
</file>

<file path=xl/ctrlProps/ctrlProp2572.xml><?xml version="1.0" encoding="utf-8"?>
<formControlPr xmlns="http://schemas.microsoft.com/office/spreadsheetml/2009/9/main" objectType="Drop" dropStyle="combo" dx="15" fmlaLink="_Output!$D$556" fmlaRange="_Input!$C$13:$C$17" noThreeD="1" sel="4" val="0"/>
</file>

<file path=xl/ctrlProps/ctrlProp2573.xml><?xml version="1.0" encoding="utf-8"?>
<formControlPr xmlns="http://schemas.microsoft.com/office/spreadsheetml/2009/9/main" objectType="Drop" dropStyle="combo" dx="15" fmlaLink="_Output!$E$556" fmlaRange="_Input!$C$27:$C$31" noThreeD="1" sel="4" val="0"/>
</file>

<file path=xl/ctrlProps/ctrlProp2574.xml><?xml version="1.0" encoding="utf-8"?>
<formControlPr xmlns="http://schemas.microsoft.com/office/spreadsheetml/2009/9/main" objectType="Drop" dropStyle="combo" dx="15" fmlaLink="_Output!$D$557" fmlaRange="_Input!$C$13:$C$17" noThreeD="1" sel="4" val="0"/>
</file>

<file path=xl/ctrlProps/ctrlProp2575.xml><?xml version="1.0" encoding="utf-8"?>
<formControlPr xmlns="http://schemas.microsoft.com/office/spreadsheetml/2009/9/main" objectType="Drop" dropStyle="combo" dx="15" fmlaLink="_Output!$E$557" fmlaRange="_Input!$C$27:$C$31" noThreeD="1" sel="4" val="0"/>
</file>

<file path=xl/ctrlProps/ctrlProp2576.xml><?xml version="1.0" encoding="utf-8"?>
<formControlPr xmlns="http://schemas.microsoft.com/office/spreadsheetml/2009/9/main" objectType="Drop" dropStyle="combo" dx="15" fmlaLink="_Output!$D$559" fmlaRange="_Input!$C$13:$C$17" noThreeD="1" sel="4" val="0"/>
</file>

<file path=xl/ctrlProps/ctrlProp2577.xml><?xml version="1.0" encoding="utf-8"?>
<formControlPr xmlns="http://schemas.microsoft.com/office/spreadsheetml/2009/9/main" objectType="Drop" dropStyle="combo" dx="15" fmlaLink="_Output!$D$560" fmlaRange="_Input!$C$13:$C$17" noThreeD="1" sel="4" val="0"/>
</file>

<file path=xl/ctrlProps/ctrlProp2578.xml><?xml version="1.0" encoding="utf-8"?>
<formControlPr xmlns="http://schemas.microsoft.com/office/spreadsheetml/2009/9/main" objectType="Drop" dropStyle="combo" dx="15" fmlaLink="_Output!$E$559" fmlaRange="_Input!$C$27:$C$31" noThreeD="1" sel="4" val="0"/>
</file>

<file path=xl/ctrlProps/ctrlProp2579.xml><?xml version="1.0" encoding="utf-8"?>
<formControlPr xmlns="http://schemas.microsoft.com/office/spreadsheetml/2009/9/main" objectType="Drop" dropStyle="combo" dx="15" fmlaLink="_Output!$E$560" fmlaRange="_Input!$C$27:$C$31" noThreeD="1" sel="4" val="0"/>
</file>

<file path=xl/ctrlProps/ctrlProp2580.xml><?xml version="1.0" encoding="utf-8"?>
<formControlPr xmlns="http://schemas.microsoft.com/office/spreadsheetml/2009/9/main" objectType="Drop" dropStyle="combo" dx="15" fmlaLink="_Output!$D$562" fmlaRange="_Input!$C$13:$C$17" noThreeD="1" sel="4" val="0"/>
</file>

<file path=xl/ctrlProps/ctrlProp2581.xml><?xml version="1.0" encoding="utf-8"?>
<formControlPr xmlns="http://schemas.microsoft.com/office/spreadsheetml/2009/9/main" objectType="Drop" dropStyle="combo" dx="15" fmlaLink="_Output!$D$563" fmlaRange="_Input!$C$13:$C$17" noThreeD="1" sel="4" val="0"/>
</file>

<file path=xl/ctrlProps/ctrlProp2582.xml><?xml version="1.0" encoding="utf-8"?>
<formControlPr xmlns="http://schemas.microsoft.com/office/spreadsheetml/2009/9/main" objectType="Drop" dropStyle="combo" dx="15" fmlaLink="_Output!$D$564" fmlaRange="_Input!$C$13:$C$17" noThreeD="1" sel="3" val="0"/>
</file>

<file path=xl/ctrlProps/ctrlProp2583.xml><?xml version="1.0" encoding="utf-8"?>
<formControlPr xmlns="http://schemas.microsoft.com/office/spreadsheetml/2009/9/main" objectType="Drop" dropStyle="combo" dx="15" fmlaLink="_Output!$D$565" fmlaRange="_Input!$C$13:$C$17" noThreeD="1" sel="3" val="0"/>
</file>

<file path=xl/ctrlProps/ctrlProp2584.xml><?xml version="1.0" encoding="utf-8"?>
<formControlPr xmlns="http://schemas.microsoft.com/office/spreadsheetml/2009/9/main" objectType="Drop" dropStyle="combo" dx="15" fmlaLink="_Output!$E$562" fmlaRange="_Input!$C$27:$C$31" noThreeD="1" sel="4" val="0"/>
</file>

<file path=xl/ctrlProps/ctrlProp2585.xml><?xml version="1.0" encoding="utf-8"?>
<formControlPr xmlns="http://schemas.microsoft.com/office/spreadsheetml/2009/9/main" objectType="Drop" dropStyle="combo" dx="15" fmlaLink="_Output!$E$563" fmlaRange="_Input!$C$27:$C$31" noThreeD="1" sel="4" val="0"/>
</file>

<file path=xl/ctrlProps/ctrlProp2586.xml><?xml version="1.0" encoding="utf-8"?>
<formControlPr xmlns="http://schemas.microsoft.com/office/spreadsheetml/2009/9/main" objectType="Drop" dropStyle="combo" dx="15" fmlaLink="_Output!$E$564" fmlaRange="_Input!$C$27:$C$31" noThreeD="1" sel="3" val="0"/>
</file>

<file path=xl/ctrlProps/ctrlProp2587.xml><?xml version="1.0" encoding="utf-8"?>
<formControlPr xmlns="http://schemas.microsoft.com/office/spreadsheetml/2009/9/main" objectType="Drop" dropStyle="combo" dx="15" fmlaLink="_Output!$E$565" fmlaRange="_Input!$C$27:$C$31" noThreeD="1" sel="3" val="0"/>
</file>

<file path=xl/ctrlProps/ctrlProp2588.xml><?xml version="1.0" encoding="utf-8"?>
<formControlPr xmlns="http://schemas.microsoft.com/office/spreadsheetml/2009/9/main" objectType="Drop" dropStyle="combo" dx="15" fmlaLink="_Output!$D$567" fmlaRange="_Input!$C$13:$C$17" noThreeD="1" sel="4" val="0"/>
</file>

<file path=xl/ctrlProps/ctrlProp2589.xml><?xml version="1.0" encoding="utf-8"?>
<formControlPr xmlns="http://schemas.microsoft.com/office/spreadsheetml/2009/9/main" objectType="Drop" dropStyle="combo" dx="15" fmlaLink="_Output!$D$568" fmlaRange="_Input!$C$13:$C$17" noThreeD="1" sel="4" val="0"/>
</file>

<file path=xl/ctrlProps/ctrlProp2590.xml><?xml version="1.0" encoding="utf-8"?>
<formControlPr xmlns="http://schemas.microsoft.com/office/spreadsheetml/2009/9/main" objectType="Drop" dropStyle="combo" dx="15" fmlaLink="_Output!$D$569" fmlaRange="_Input!$C$13:$C$17" noThreeD="1" sel="4" val="0"/>
</file>

<file path=xl/ctrlProps/ctrlProp2591.xml><?xml version="1.0" encoding="utf-8"?>
<formControlPr xmlns="http://schemas.microsoft.com/office/spreadsheetml/2009/9/main" objectType="Drop" dropStyle="combo" dx="15" fmlaLink="_Output!$D$570" fmlaRange="_Input!$C$13:$C$17" noThreeD="1" sel="4" val="0"/>
</file>

<file path=xl/ctrlProps/ctrlProp2592.xml><?xml version="1.0" encoding="utf-8"?>
<formControlPr xmlns="http://schemas.microsoft.com/office/spreadsheetml/2009/9/main" objectType="Drop" dropStyle="combo" dx="15" fmlaLink="_Output!$E$567" fmlaRange="_Input!$C$27:$C$31" noThreeD="1" sel="4" val="0"/>
</file>

<file path=xl/ctrlProps/ctrlProp2593.xml><?xml version="1.0" encoding="utf-8"?>
<formControlPr xmlns="http://schemas.microsoft.com/office/spreadsheetml/2009/9/main" objectType="Drop" dropStyle="combo" dx="15" fmlaLink="_Output!$E$568" fmlaRange="_Input!$C$27:$C$31" noThreeD="1" sel="4" val="0"/>
</file>

<file path=xl/ctrlProps/ctrlProp2594.xml><?xml version="1.0" encoding="utf-8"?>
<formControlPr xmlns="http://schemas.microsoft.com/office/spreadsheetml/2009/9/main" objectType="Drop" dropStyle="combo" dx="15" fmlaLink="_Output!$E$569" fmlaRange="_Input!$C$27:$C$31" noThreeD="1" sel="4" val="0"/>
</file>

<file path=xl/ctrlProps/ctrlProp2595.xml><?xml version="1.0" encoding="utf-8"?>
<formControlPr xmlns="http://schemas.microsoft.com/office/spreadsheetml/2009/9/main" objectType="Drop" dropStyle="combo" dx="15" fmlaLink="_Output!$E$570" fmlaRange="_Input!$C$27:$C$31" noThreeD="1" sel="4" val="0"/>
</file>

<file path=xl/ctrlProps/ctrlProp2596.xml><?xml version="1.0" encoding="utf-8"?>
<formControlPr xmlns="http://schemas.microsoft.com/office/spreadsheetml/2009/9/main" objectType="Drop" dropStyle="combo" dx="15" fmlaLink="_Output!$D$574" fmlaRange="_Input!$C$13:$C$17" noThreeD="1" sel="4" val="0"/>
</file>

<file path=xl/ctrlProps/ctrlProp2597.xml><?xml version="1.0" encoding="utf-8"?>
<formControlPr xmlns="http://schemas.microsoft.com/office/spreadsheetml/2009/9/main" objectType="Drop" dropStyle="combo" dx="15" fmlaLink="_Output!$D$576" fmlaRange="_Input!$C$39:$C$43" noThreeD="1" sel="4" val="0"/>
</file>

<file path=xl/ctrlProps/ctrlProp2598.xml><?xml version="1.0" encoding="utf-8"?>
<formControlPr xmlns="http://schemas.microsoft.com/office/spreadsheetml/2009/9/main" objectType="Drop" dropStyle="combo" dx="15" fmlaLink="_Output!$E$574" fmlaRange="_Input!$C$27:$C$31" noThreeD="1" sel="4" val="0"/>
</file>

<file path=xl/ctrlProps/ctrlProp2599.xml><?xml version="1.0" encoding="utf-8"?>
<formControlPr xmlns="http://schemas.microsoft.com/office/spreadsheetml/2009/9/main" objectType="Drop" dropStyle="combo" dx="15" fmlaLink="_Output!$E$576" fmlaRange="_Input!$C$27:$C$31" noThreeD="1" sel="4" val="0"/>
</file>

<file path=xl/ctrlProps/ctrlProp2600.xml><?xml version="1.0" encoding="utf-8"?>
<formControlPr xmlns="http://schemas.microsoft.com/office/spreadsheetml/2009/9/main" objectType="Drop" dropStyle="combo" dx="15" fmlaLink="_Output!$D$585" fmlaRange="_Input!$C$13:$C$18" noThreeD="1" sel="2" val="0"/>
</file>

<file path=xl/ctrlProps/ctrlProp2601.xml><?xml version="1.0" encoding="utf-8"?>
<formControlPr xmlns="http://schemas.microsoft.com/office/spreadsheetml/2009/9/main" objectType="Drop" dropStyle="combo" dx="15" fmlaLink="_Output!$D$587" fmlaRange="_Input!$C$13:$C$18" noThreeD="1" sel="4" val="0"/>
</file>

<file path=xl/ctrlProps/ctrlProp2602.xml><?xml version="1.0" encoding="utf-8"?>
<formControlPr xmlns="http://schemas.microsoft.com/office/spreadsheetml/2009/9/main" objectType="Drop" dropStyle="combo" dx="15" fmlaLink="_Output!$D$588" fmlaRange="_Input!$C$13:$C$18" noThreeD="1" sel="4" val="0"/>
</file>

<file path=xl/ctrlProps/ctrlProp2603.xml><?xml version="1.0" encoding="utf-8"?>
<formControlPr xmlns="http://schemas.microsoft.com/office/spreadsheetml/2009/9/main" objectType="Drop" dropStyle="combo" dx="15" fmlaLink="_Output!$D$589" fmlaRange="_Input!$C$13:$C$18" noThreeD="1" sel="3" val="0"/>
</file>

<file path=xl/ctrlProps/ctrlProp2604.xml><?xml version="1.0" encoding="utf-8"?>
<formControlPr xmlns="http://schemas.microsoft.com/office/spreadsheetml/2009/9/main" objectType="Drop" dropStyle="combo" dx="15" fmlaLink="_Output!$D$590" fmlaRange="_Input!$C$13:$C$18" noThreeD="1" sel="4" val="0"/>
</file>

<file path=xl/ctrlProps/ctrlProp2605.xml><?xml version="1.0" encoding="utf-8"?>
<formControlPr xmlns="http://schemas.microsoft.com/office/spreadsheetml/2009/9/main" objectType="Drop" dropStyle="combo" dx="15" fmlaLink="_Output!$D$591" fmlaRange="_Input!$C$13:$C$18" noThreeD="1" sel="2" val="0"/>
</file>

<file path=xl/ctrlProps/ctrlProp2606.xml><?xml version="1.0" encoding="utf-8"?>
<formControlPr xmlns="http://schemas.microsoft.com/office/spreadsheetml/2009/9/main" objectType="Drop" dropStyle="combo" dx="15" fmlaLink="_Output!$D$592" fmlaRange="_Input!$C$13:$C$18" noThreeD="1" sel="4" val="0"/>
</file>

<file path=xl/ctrlProps/ctrlProp2607.xml><?xml version="1.0" encoding="utf-8"?>
<formControlPr xmlns="http://schemas.microsoft.com/office/spreadsheetml/2009/9/main" objectType="Drop" dropStyle="combo" dx="15" fmlaLink="_Output!$D$597" fmlaRange="_Input!$C$13:$C$18" noThreeD="1" sel="3" val="0"/>
</file>

<file path=xl/ctrlProps/ctrlProp2608.xml><?xml version="1.0" encoding="utf-8"?>
<formControlPr xmlns="http://schemas.microsoft.com/office/spreadsheetml/2009/9/main" objectType="Drop" dropStyle="combo" dx="15" fmlaLink="_Output!$D$572" fmlaRange="_Input!$C$13:$C$17" noThreeD="1" sel="4" val="0"/>
</file>

<file path=xl/ctrlProps/ctrlProp2609.xml><?xml version="1.0" encoding="utf-8"?>
<formControlPr xmlns="http://schemas.microsoft.com/office/spreadsheetml/2009/9/main" objectType="Drop" dropStyle="combo" dx="15" fmlaLink="_Output!$E$572" fmlaRange="_Input!$C$27:$C$31" noThreeD="1" sel="4" val="0"/>
</file>

<file path=xl/ctrlProps/ctrlProp2610.xml><?xml version="1.0" encoding="utf-8"?>
<formControlPr xmlns="http://schemas.microsoft.com/office/spreadsheetml/2009/9/main" objectType="Drop" dropStyle="combo" dx="15" fmlaLink="_Output!$D$571" fmlaRange="_Input!$C$39:$C$43" noThreeD="1" sel="4" val="0"/>
</file>

<file path=xl/ctrlProps/ctrlProp2611.xml><?xml version="1.0" encoding="utf-8"?>
<formControlPr xmlns="http://schemas.microsoft.com/office/spreadsheetml/2009/9/main" objectType="Drop" dropStyle="combo" dx="15" fmlaLink="_Output!$E$571" fmlaRange="_Input!$C$27:$C$31" noThreeD="1" sel="3" val="0"/>
</file>

<file path=xl/ctrlProps/ctrlProp2612.xml><?xml version="1.0" encoding="utf-8"?>
<formControlPr xmlns="http://schemas.microsoft.com/office/spreadsheetml/2009/9/main" objectType="Drop" dropStyle="combo" dx="15" fmlaLink="_Output!$D$1137" fmlaRange="_Input!$C$13:$C$17" noThreeD="1" sel="4" val="0"/>
</file>

<file path=xl/ctrlProps/ctrlProp2613.xml><?xml version="1.0" encoding="utf-8"?>
<formControlPr xmlns="http://schemas.microsoft.com/office/spreadsheetml/2009/9/main" objectType="Drop" dropStyle="combo" dx="15" fmlaLink="_Output!$D$1138" fmlaRange="_Input!$C$13:$C$17" noThreeD="1" sel="4" val="0"/>
</file>

<file path=xl/ctrlProps/ctrlProp2614.xml><?xml version="1.0" encoding="utf-8"?>
<formControlPr xmlns="http://schemas.microsoft.com/office/spreadsheetml/2009/9/main" objectType="Drop" dropStyle="combo" dx="15" fmlaLink="_Output!$D$1139" fmlaRange="_Input!$C$13:$C$17" noThreeD="1" sel="4" val="0"/>
</file>

<file path=xl/ctrlProps/ctrlProp2615.xml><?xml version="1.0" encoding="utf-8"?>
<formControlPr xmlns="http://schemas.microsoft.com/office/spreadsheetml/2009/9/main" objectType="Drop" dropStyle="combo" dx="15" fmlaLink="_Output!$D$1140" fmlaRange="_Input!$C$13:$C$17" noThreeD="1" sel="4" val="0"/>
</file>

<file path=xl/ctrlProps/ctrlProp2616.xml><?xml version="1.0" encoding="utf-8"?>
<formControlPr xmlns="http://schemas.microsoft.com/office/spreadsheetml/2009/9/main" objectType="Drop" dropStyle="combo" dx="15" fmlaLink="_Output!$D$1141" fmlaRange="_Input!$C$13:$C$17" noThreeD="1" sel="4" val="0"/>
</file>

<file path=xl/ctrlProps/ctrlProp2617.xml><?xml version="1.0" encoding="utf-8"?>
<formControlPr xmlns="http://schemas.microsoft.com/office/spreadsheetml/2009/9/main" objectType="Drop" dropStyle="combo" dx="15" fmlaLink="_Output!$E$1137" fmlaRange="_Input!$C$27:$C$31" noThreeD="1" sel="4" val="0"/>
</file>

<file path=xl/ctrlProps/ctrlProp2618.xml><?xml version="1.0" encoding="utf-8"?>
<formControlPr xmlns="http://schemas.microsoft.com/office/spreadsheetml/2009/9/main" objectType="Drop" dropStyle="combo" dx="15" fmlaLink="_Output!$E$1138" fmlaRange="_Input!$C$27:$C$31" noThreeD="1" sel="4" val="0"/>
</file>

<file path=xl/ctrlProps/ctrlProp2619.xml><?xml version="1.0" encoding="utf-8"?>
<formControlPr xmlns="http://schemas.microsoft.com/office/spreadsheetml/2009/9/main" objectType="Drop" dropStyle="combo" dx="15" fmlaLink="_Output!$E$1139" fmlaRange="_Input!$C$27:$C$31" noThreeD="1" sel="4" val="0"/>
</file>

<file path=xl/ctrlProps/ctrlProp2620.xml><?xml version="1.0" encoding="utf-8"?>
<formControlPr xmlns="http://schemas.microsoft.com/office/spreadsheetml/2009/9/main" objectType="Drop" dropStyle="combo" dx="15" fmlaLink="_Output!$E$1140" fmlaRange="_Input!$C$27:$C$31" noThreeD="1" sel="4" val="0"/>
</file>

<file path=xl/ctrlProps/ctrlProp2621.xml><?xml version="1.0" encoding="utf-8"?>
<formControlPr xmlns="http://schemas.microsoft.com/office/spreadsheetml/2009/9/main" objectType="Drop" dropStyle="combo" dx="15" fmlaLink="_Output!$E$1141" fmlaRange="_Input!$C$27:$C$31" noThreeD="1" sel="4" val="0"/>
</file>

<file path=xl/ctrlProps/ctrlProp2622.xml><?xml version="1.0" encoding="utf-8"?>
<formControlPr xmlns="http://schemas.microsoft.com/office/spreadsheetml/2009/9/main" objectType="Drop" dropStyle="combo" dx="15" fmlaLink="_Output!$E$1219" fmlaRange="_Input!$C$27:$C$31" noThreeD="1" sel="4" val="0"/>
</file>

<file path=xl/ctrlProps/ctrlProp2623.xml><?xml version="1.0" encoding="utf-8"?>
<formControlPr xmlns="http://schemas.microsoft.com/office/spreadsheetml/2009/9/main" objectType="Drop" dropStyle="combo" dx="15" fmlaLink="_Output!$D$1219" fmlaRange="_Input!$C$13:$C$17" noThreeD="1" sel="4" val="0"/>
</file>

<file path=xl/ctrlProps/ctrlProp2624.xml><?xml version="1.0" encoding="utf-8"?>
<formControlPr xmlns="http://schemas.microsoft.com/office/spreadsheetml/2009/9/main" objectType="Drop" dropStyle="combo" dx="15" fmlaLink="_Output!$D$579" fmlaRange="_Input!$C$13:$C$18" noThreeD="1" sel="4" val="0"/>
</file>

<file path=xl/ctrlProps/ctrlProp2625.xml><?xml version="1.0" encoding="utf-8"?>
<formControlPr xmlns="http://schemas.microsoft.com/office/spreadsheetml/2009/9/main" objectType="Drop" dropStyle="combo" dx="15" fmlaLink="_Output!$D$580" fmlaRange="_Input!$C$13:$C$18" noThreeD="1" sel="4" val="0"/>
</file>

<file path=xl/ctrlProps/ctrlProp2626.xml><?xml version="1.0" encoding="utf-8"?>
<formControlPr xmlns="http://schemas.microsoft.com/office/spreadsheetml/2009/9/main" objectType="Drop" dropStyle="combo" dx="15" fmlaLink="_Output!$D$581" fmlaRange="_Input!$C$13:$C$18" noThreeD="1" sel="3" val="0"/>
</file>

<file path=xl/ctrlProps/ctrlProp2627.xml><?xml version="1.0" encoding="utf-8"?>
<formControlPr xmlns="http://schemas.microsoft.com/office/spreadsheetml/2009/9/main" objectType="Drop" dropStyle="combo" dx="15" fmlaLink="_Output!$D$582" fmlaRange="_Input!$C$13:$C$18" noThreeD="1" sel="4" val="0"/>
</file>

<file path=xl/ctrlProps/ctrlProp2628.xml><?xml version="1.0" encoding="utf-8"?>
<formControlPr xmlns="http://schemas.microsoft.com/office/spreadsheetml/2009/9/main" objectType="Drop" dropStyle="combo" dx="15" fmlaLink="_Output!$D$583" fmlaRange="_Input!$C$13:$C$18" noThreeD="1" sel="4" val="0"/>
</file>

<file path=xl/ctrlProps/ctrlProp2629.xml><?xml version="1.0" encoding="utf-8"?>
<formControlPr xmlns="http://schemas.microsoft.com/office/spreadsheetml/2009/9/main" objectType="Drop" dropStyle="combo" dx="15" fmlaLink="_Output!$D$584" fmlaRange="_Input!$C$13:$C$18" noThreeD="1" sel="3" val="0"/>
</file>

<file path=xl/ctrlProps/ctrlProp2630.xml><?xml version="1.0" encoding="utf-8"?>
<formControlPr xmlns="http://schemas.microsoft.com/office/spreadsheetml/2009/9/main" objectType="Drop" dropStyle="combo" dx="15" fmlaLink="_Output!$D$586" fmlaRange="_Input!$C$13:$C$18" noThreeD="1" sel="4" val="0"/>
</file>

<file path=xl/ctrlProps/ctrlProp2631.xml><?xml version="1.0" encoding="utf-8"?>
<formControlPr xmlns="http://schemas.microsoft.com/office/spreadsheetml/2009/9/main" objectType="Drop" dropStyle="combo" dx="15" fmlaLink="_Output!$D$593" fmlaRange="_Input!$C$13:$C$18" noThreeD="1" sel="2" val="0"/>
</file>

<file path=xl/ctrlProps/ctrlProp2632.xml><?xml version="1.0" encoding="utf-8"?>
<formControlPr xmlns="http://schemas.microsoft.com/office/spreadsheetml/2009/9/main" objectType="Drop" dropStyle="combo" dx="15" fmlaLink="_Output!$D$1366" fmlaRange="_Input!$C$13:$C$18" noThreeD="1" sel="4" val="0"/>
</file>

<file path=xl/ctrlProps/ctrlProp2633.xml><?xml version="1.0" encoding="utf-8"?>
<formControlPr xmlns="http://schemas.microsoft.com/office/spreadsheetml/2009/9/main" objectType="Drop" dropStyle="combo" dx="15" fmlaLink="_Output!$D$1368" fmlaRange="_Input!$C$13:$C$18" noThreeD="1" sel="3" val="0"/>
</file>

<file path=xl/ctrlProps/ctrlProp2634.xml><?xml version="1.0" encoding="utf-8"?>
<formControlPr xmlns="http://schemas.microsoft.com/office/spreadsheetml/2009/9/main" objectType="Drop" dropStyle="combo" dx="15" fmlaLink="_Output!$D$1369" fmlaRange="_Input!$C$13:$C$18" noThreeD="1" sel="3" val="0"/>
</file>

<file path=xl/ctrlProps/ctrlProp2635.xml><?xml version="1.0" encoding="utf-8"?>
<formControlPr xmlns="http://schemas.microsoft.com/office/spreadsheetml/2009/9/main" objectType="Drop" dropStyle="combo" dx="15" fmlaLink="_Output!$D$1370" fmlaRange="_Input!$C$13:$C$18" noThreeD="1" sel="4" val="0"/>
</file>

<file path=xl/ctrlProps/ctrlProp2636.xml><?xml version="1.0" encoding="utf-8"?>
<formControlPr xmlns="http://schemas.microsoft.com/office/spreadsheetml/2009/9/main" objectType="Drop" dropStyle="combo" dx="15" fmlaLink="_Output!$D$1371" fmlaRange="_Input!$C$13:$C$18" noThreeD="1" sel="2" val="0"/>
</file>

<file path=xl/ctrlProps/ctrlProp2637.xml><?xml version="1.0" encoding="utf-8"?>
<formControlPr xmlns="http://schemas.microsoft.com/office/spreadsheetml/2009/9/main" objectType="Drop" dropStyle="combo" dx="15" fmlaLink="_Output!$D$1372" fmlaRange="_Input!$C$13:$C$18" noThreeD="1" sel="2" val="0"/>
</file>

<file path=xl/ctrlProps/ctrlProp2638.xml><?xml version="1.0" encoding="utf-8"?>
<formControlPr xmlns="http://schemas.microsoft.com/office/spreadsheetml/2009/9/main" objectType="Drop" dropStyle="combo" dx="15" fmlaLink="_Output!$D$1373" fmlaRange="_Input!$C$13:$C$18" noThreeD="1" sel="4" val="0"/>
</file>

<file path=xl/ctrlProps/ctrlProp2639.xml><?xml version="1.0" encoding="utf-8"?>
<formControlPr xmlns="http://schemas.microsoft.com/office/spreadsheetml/2009/9/main" objectType="Drop" dropStyle="combo" dx="15" fmlaLink="_Output!$D$1367" fmlaRange="_Input!$C$13:$C$18" noThreeD="1" sel="4" val="0"/>
</file>

<file path=xl/ctrlProps/ctrlProp2640.xml><?xml version="1.0" encoding="utf-8"?>
<formControlPr xmlns="http://schemas.microsoft.com/office/spreadsheetml/2009/9/main" objectType="Drop" dropStyle="combo" dx="15" fmlaLink="_Output!$D$615" fmlaRange="_Input!$C$3:$C$4" noThreeD="1" sel="2" val="0"/>
</file>

<file path=xl/ctrlProps/ctrlProp2641.xml><?xml version="1.0" encoding="utf-8"?>
<formControlPr xmlns="http://schemas.microsoft.com/office/spreadsheetml/2009/9/main" objectType="Drop" dropStyle="combo" dx="15" fmlaLink="_Output!$D$616" fmlaRange="_Input!$C$3:$C$4" noThreeD="1" sel="2" val="0"/>
</file>

<file path=xl/ctrlProps/ctrlProp2642.xml><?xml version="1.0" encoding="utf-8"?>
<formControlPr xmlns="http://schemas.microsoft.com/office/spreadsheetml/2009/9/main" objectType="Drop" dropStyle="combo" dx="15" fmlaLink="_Output!$D$617" fmlaRange="_Input!$C$3:$C$4" noThreeD="1" sel="2" val="0"/>
</file>

<file path=xl/ctrlProps/ctrlProp2643.xml><?xml version="1.0" encoding="utf-8"?>
<formControlPr xmlns="http://schemas.microsoft.com/office/spreadsheetml/2009/9/main" objectType="Drop" dropStyle="combo" dx="15" fmlaLink="_Output!$D$618" fmlaRange="_Input!$C$3:$C$4" noThreeD="1" sel="2" val="0"/>
</file>

<file path=xl/ctrlProps/ctrlProp2644.xml><?xml version="1.0" encoding="utf-8"?>
<formControlPr xmlns="http://schemas.microsoft.com/office/spreadsheetml/2009/9/main" objectType="Drop" dropStyle="combo" dx="15" fmlaLink="_Output!$D$619" fmlaRange="_Input!$C$3:$C$4" noThreeD="1" sel="2" val="0"/>
</file>

<file path=xl/ctrlProps/ctrlProp2645.xml><?xml version="1.0" encoding="utf-8"?>
<formControlPr xmlns="http://schemas.microsoft.com/office/spreadsheetml/2009/9/main" objectType="Drop" dropStyle="combo" dx="15" fmlaLink="_Output!$D$620" fmlaRange="_Input!$C$3:$C$4" noThreeD="1" sel="2" val="0"/>
</file>

<file path=xl/ctrlProps/ctrlProp2646.xml><?xml version="1.0" encoding="utf-8"?>
<formControlPr xmlns="http://schemas.microsoft.com/office/spreadsheetml/2009/9/main" objectType="Drop" dropStyle="combo" dx="15" fmlaLink="_Output!$D$621" fmlaRange="_Input!$C$3:$C$4" noThreeD="1" sel="2" val="0"/>
</file>

<file path=xl/ctrlProps/ctrlProp2647.xml><?xml version="1.0" encoding="utf-8"?>
<formControlPr xmlns="http://schemas.microsoft.com/office/spreadsheetml/2009/9/main" objectType="Drop" dropStyle="combo" dx="15" fmlaLink="_Output!$D$622" fmlaRange="_Input!$C$3:$C$4" noThreeD="1" sel="2" val="0"/>
</file>

<file path=xl/ctrlProps/ctrlProp2648.xml><?xml version="1.0" encoding="utf-8"?>
<formControlPr xmlns="http://schemas.microsoft.com/office/spreadsheetml/2009/9/main" objectType="Drop" dropStyle="combo" dx="15" fmlaLink="_Output!$D$623" fmlaRange="_Input!$C$3:$C$4" noThreeD="1" sel="2" val="0"/>
</file>

<file path=xl/ctrlProps/ctrlProp2649.xml><?xml version="1.0" encoding="utf-8"?>
<formControlPr xmlns="http://schemas.microsoft.com/office/spreadsheetml/2009/9/main" objectType="Drop" dropStyle="combo" dx="15" fmlaLink="_Output!$D$624" fmlaRange="_Input!$C$3:$C$4" noThreeD="1" sel="2" val="0"/>
</file>

<file path=xl/ctrlProps/ctrlProp2650.xml><?xml version="1.0" encoding="utf-8"?>
<formControlPr xmlns="http://schemas.microsoft.com/office/spreadsheetml/2009/9/main" objectType="Drop" dropStyle="combo" dx="15" fmlaLink="_Output!$D$625" fmlaRange="_Input!$C$3:$C$4" noThreeD="1" sel="2" val="0"/>
</file>

<file path=xl/ctrlProps/ctrlProp2651.xml><?xml version="1.0" encoding="utf-8"?>
<formControlPr xmlns="http://schemas.microsoft.com/office/spreadsheetml/2009/9/main" objectType="Drop" dropStyle="combo" dx="15" fmlaLink="_Output!$D$605" fmlaRange="_Input!$C$13:$C$17" noThreeD="1" sel="4" val="0"/>
</file>

<file path=xl/ctrlProps/ctrlProp2652.xml><?xml version="1.0" encoding="utf-8"?>
<formControlPr xmlns="http://schemas.microsoft.com/office/spreadsheetml/2009/9/main" objectType="Drop" dropStyle="combo" dx="15" fmlaLink="_Output!$D$626" fmlaRange="_Input!$C$13:$C$17" noThreeD="1" sel="4" val="0"/>
</file>

<file path=xl/ctrlProps/ctrlProp2653.xml><?xml version="1.0" encoding="utf-8"?>
<formControlPr xmlns="http://schemas.microsoft.com/office/spreadsheetml/2009/9/main" objectType="Drop" dropStyle="combo" dx="15" fmlaLink="_Output!$D$627" fmlaRange="_Input!$C$13:$C$17" noThreeD="1" sel="4" val="0"/>
</file>

<file path=xl/ctrlProps/ctrlProp2654.xml><?xml version="1.0" encoding="utf-8"?>
<formControlPr xmlns="http://schemas.microsoft.com/office/spreadsheetml/2009/9/main" objectType="Drop" dropStyle="combo" dx="15" fmlaLink="_Output!$D$628" fmlaRange="_Input!$C$13:$C$17" noThreeD="1" sel="4" val="0"/>
</file>

<file path=xl/ctrlProps/ctrlProp2655.xml><?xml version="1.0" encoding="utf-8"?>
<formControlPr xmlns="http://schemas.microsoft.com/office/spreadsheetml/2009/9/main" objectType="Drop" dropStyle="combo" dx="15" fmlaLink="_Output!$D$629" fmlaRange="_Input!$C$13:$C$17" noThreeD="1" sel="4" val="0"/>
</file>

<file path=xl/ctrlProps/ctrlProp2656.xml><?xml version="1.0" encoding="utf-8"?>
<formControlPr xmlns="http://schemas.microsoft.com/office/spreadsheetml/2009/9/main" objectType="Drop" dropStyle="combo" dx="15" fmlaLink="_Output!$D$630" fmlaRange="_Input!$C$13:$C$17" noThreeD="1" sel="4" val="0"/>
</file>

<file path=xl/ctrlProps/ctrlProp2657.xml><?xml version="1.0" encoding="utf-8"?>
<formControlPr xmlns="http://schemas.microsoft.com/office/spreadsheetml/2009/9/main" objectType="Drop" dropStyle="combo" dx="15" fmlaLink="_Output!$D$631" fmlaRange="_Input!$C$13:$C$17" noThreeD="1" sel="4" val="0"/>
</file>

<file path=xl/ctrlProps/ctrlProp2658.xml><?xml version="1.0" encoding="utf-8"?>
<formControlPr xmlns="http://schemas.microsoft.com/office/spreadsheetml/2009/9/main" objectType="Drop" dropStyle="combo" dx="15" fmlaLink="_Output!$D$632" fmlaRange="_Input!$C$13:$C$17" noThreeD="1" sel="4" val="0"/>
</file>

<file path=xl/ctrlProps/ctrlProp2659.xml><?xml version="1.0" encoding="utf-8"?>
<formControlPr xmlns="http://schemas.microsoft.com/office/spreadsheetml/2009/9/main" objectType="Drop" dropStyle="combo" dx="15" fmlaLink="_Output!$D$634" fmlaRange="_Input!$C$13:$C$17" noThreeD="1" sel="4" val="0"/>
</file>

<file path=xl/ctrlProps/ctrlProp2660.xml><?xml version="1.0" encoding="utf-8"?>
<formControlPr xmlns="http://schemas.microsoft.com/office/spreadsheetml/2009/9/main" objectType="Drop" dropStyle="combo" dx="15" fmlaLink="_Output!$D$635" fmlaRange="_Input!$C$13:$C$17" noThreeD="1" sel="4" val="0"/>
</file>

<file path=xl/ctrlProps/ctrlProp2661.xml><?xml version="1.0" encoding="utf-8"?>
<formControlPr xmlns="http://schemas.microsoft.com/office/spreadsheetml/2009/9/main" objectType="Drop" dropStyle="combo" dx="15" fmlaLink="_Output!$D$636" fmlaRange="_Input!$C$13:$C$17" noThreeD="1" sel="4" val="0"/>
</file>

<file path=xl/ctrlProps/ctrlProp2662.xml><?xml version="1.0" encoding="utf-8"?>
<formControlPr xmlns="http://schemas.microsoft.com/office/spreadsheetml/2009/9/main" objectType="Drop" dropStyle="combo" dx="15" fmlaLink="_Output!$D$645" fmlaRange="_Input!$C$13:$C$17" noThreeD="1" sel="4" val="0"/>
</file>

<file path=xl/ctrlProps/ctrlProp2663.xml><?xml version="1.0" encoding="utf-8"?>
<formControlPr xmlns="http://schemas.microsoft.com/office/spreadsheetml/2009/9/main" objectType="Drop" dropStyle="combo" dx="15" fmlaLink="_Output!$D$646" fmlaRange="_Input!$C$13:$C$17" noThreeD="1" sel="4" val="0"/>
</file>

<file path=xl/ctrlProps/ctrlProp2664.xml><?xml version="1.0" encoding="utf-8"?>
<formControlPr xmlns="http://schemas.microsoft.com/office/spreadsheetml/2009/9/main" objectType="Drop" dropStyle="combo" dx="15" fmlaLink="_Output!$E$605" fmlaRange="_Input!$C$27:$C$31" noThreeD="1" sel="4" val="0"/>
</file>

<file path=xl/ctrlProps/ctrlProp2665.xml><?xml version="1.0" encoding="utf-8"?>
<formControlPr xmlns="http://schemas.microsoft.com/office/spreadsheetml/2009/9/main" objectType="Drop" dropStyle="combo" dx="15" fmlaLink="_Output!$E$626" fmlaRange="_Input!$C$27:$C$31" noThreeD="1" sel="4" val="0"/>
</file>

<file path=xl/ctrlProps/ctrlProp2666.xml><?xml version="1.0" encoding="utf-8"?>
<formControlPr xmlns="http://schemas.microsoft.com/office/spreadsheetml/2009/9/main" objectType="Drop" dropStyle="combo" dx="15" fmlaLink="_Output!$E$627" fmlaRange="_Input!$C$27:$C$31" noThreeD="1" sel="4" val="0"/>
</file>

<file path=xl/ctrlProps/ctrlProp2667.xml><?xml version="1.0" encoding="utf-8"?>
<formControlPr xmlns="http://schemas.microsoft.com/office/spreadsheetml/2009/9/main" objectType="Drop" dropStyle="combo" dx="15" fmlaLink="_Output!$E$628" fmlaRange="_Input!$C$27:$C$31" noThreeD="1" sel="4" val="0"/>
</file>

<file path=xl/ctrlProps/ctrlProp2668.xml><?xml version="1.0" encoding="utf-8"?>
<formControlPr xmlns="http://schemas.microsoft.com/office/spreadsheetml/2009/9/main" objectType="Drop" dropStyle="combo" dx="15" fmlaLink="_Output!$E$629" fmlaRange="_Input!$C$27:$C$31" noThreeD="1" sel="4" val="0"/>
</file>

<file path=xl/ctrlProps/ctrlProp2669.xml><?xml version="1.0" encoding="utf-8"?>
<formControlPr xmlns="http://schemas.microsoft.com/office/spreadsheetml/2009/9/main" objectType="Drop" dropStyle="combo" dx="15" fmlaLink="_Output!$E$630" fmlaRange="_Input!$C$27:$C$31" noThreeD="1" sel="4" val="0"/>
</file>

<file path=xl/ctrlProps/ctrlProp2670.xml><?xml version="1.0" encoding="utf-8"?>
<formControlPr xmlns="http://schemas.microsoft.com/office/spreadsheetml/2009/9/main" objectType="Drop" dropStyle="combo" dx="15" fmlaLink="_Output!$E$631" fmlaRange="_Input!$C$27:$C$31" noThreeD="1" sel="4" val="0"/>
</file>

<file path=xl/ctrlProps/ctrlProp2671.xml><?xml version="1.0" encoding="utf-8"?>
<formControlPr xmlns="http://schemas.microsoft.com/office/spreadsheetml/2009/9/main" objectType="Drop" dropStyle="combo" dx="15" fmlaLink="_Output!$E$632" fmlaRange="_Input!$C$27:$C$31" noThreeD="1" sel="4" val="0"/>
</file>

<file path=xl/ctrlProps/ctrlProp2672.xml><?xml version="1.0" encoding="utf-8"?>
<formControlPr xmlns="http://schemas.microsoft.com/office/spreadsheetml/2009/9/main" objectType="Drop" dropStyle="combo" dx="15" fmlaLink="_Output!$E$634" fmlaRange="_Input!$C$27:$C$31" noThreeD="1" sel="4" val="0"/>
</file>

<file path=xl/ctrlProps/ctrlProp2673.xml><?xml version="1.0" encoding="utf-8"?>
<formControlPr xmlns="http://schemas.microsoft.com/office/spreadsheetml/2009/9/main" objectType="Drop" dropStyle="combo" dx="15" fmlaLink="_Output!$E$635" fmlaRange="_Input!$C$27:$C$31" noThreeD="1" sel="4" val="0"/>
</file>

<file path=xl/ctrlProps/ctrlProp2674.xml><?xml version="1.0" encoding="utf-8"?>
<formControlPr xmlns="http://schemas.microsoft.com/office/spreadsheetml/2009/9/main" objectType="Drop" dropStyle="combo" dx="15" fmlaLink="_Output!$E$636" fmlaRange="_Input!$C$27:$C$31" noThreeD="1" sel="4" val="0"/>
</file>

<file path=xl/ctrlProps/ctrlProp2675.xml><?xml version="1.0" encoding="utf-8"?>
<formControlPr xmlns="http://schemas.microsoft.com/office/spreadsheetml/2009/9/main" objectType="Drop" dropStyle="combo" dx="15" fmlaLink="_Output!$E$645" fmlaRange="_Input!$C$27:$C$31" noThreeD="1" sel="4" val="0"/>
</file>

<file path=xl/ctrlProps/ctrlProp2676.xml><?xml version="1.0" encoding="utf-8"?>
<formControlPr xmlns="http://schemas.microsoft.com/office/spreadsheetml/2009/9/main" objectType="Drop" dropStyle="combo" dx="15" fmlaLink="_Output!$E$646" fmlaRange="_Input!$C$27:$C$31" noThreeD="1" sel="4" val="0"/>
</file>

<file path=xl/ctrlProps/ctrlProp2677.xml><?xml version="1.0" encoding="utf-8"?>
<formControlPr xmlns="http://schemas.microsoft.com/office/spreadsheetml/2009/9/main" objectType="Drop" dropStyle="combo" dx="15" fmlaLink="_Output!$D$648" fmlaRange="_Input!$C$13:$C$18" noThreeD="1" sel="4" val="0"/>
</file>

<file path=xl/ctrlProps/ctrlProp2678.xml><?xml version="1.0" encoding="utf-8"?>
<formControlPr xmlns="http://schemas.microsoft.com/office/spreadsheetml/2009/9/main" objectType="Drop" dropStyle="combo" dx="15" fmlaLink="_Output!$D$649" fmlaRange="_Input!$C$13:$C$18" noThreeD="1" sel="5" val="0"/>
</file>

<file path=xl/ctrlProps/ctrlProp2679.xml><?xml version="1.0" encoding="utf-8"?>
<formControlPr xmlns="http://schemas.microsoft.com/office/spreadsheetml/2009/9/main" objectType="Drop" dropStyle="combo" dx="15" fmlaLink="_Output!$D$650" fmlaRange="_Input!$C$13:$C$18" noThreeD="1" sel="4" val="0"/>
</file>

<file path=xl/ctrlProps/ctrlProp2680.xml><?xml version="1.0" encoding="utf-8"?>
<formControlPr xmlns="http://schemas.microsoft.com/office/spreadsheetml/2009/9/main" objectType="Drop" dropStyle="combo" dx="15" fmlaLink="_Output!$D$651" fmlaRange="_Input!$C$13:$C$18" noThreeD="1" sel="2" val="0"/>
</file>

<file path=xl/ctrlProps/ctrlProp2681.xml><?xml version="1.0" encoding="utf-8"?>
<formControlPr xmlns="http://schemas.microsoft.com/office/spreadsheetml/2009/9/main" objectType="Drop" dropStyle="combo" dx="15" fmlaLink="_Output!$D$652" fmlaRange="_Input!$C$13:$C$18" noThreeD="1" sel="4" val="0"/>
</file>

<file path=xl/ctrlProps/ctrlProp2682.xml><?xml version="1.0" encoding="utf-8"?>
<formControlPr xmlns="http://schemas.microsoft.com/office/spreadsheetml/2009/9/main" objectType="Drop" dropStyle="combo" dx="15" fmlaLink="_Output!$D$654" fmlaRange="_Input!$C$13:$C$18" noThreeD="1" sel="4" val="0"/>
</file>

<file path=xl/ctrlProps/ctrlProp2683.xml><?xml version="1.0" encoding="utf-8"?>
<formControlPr xmlns="http://schemas.microsoft.com/office/spreadsheetml/2009/9/main" objectType="Drop" dropStyle="combo" dx="15" fmlaLink="_Output!$D$655" fmlaRange="_Input!$C$13:$C$18" noThreeD="1" sel="4" val="0"/>
</file>

<file path=xl/ctrlProps/ctrlProp2684.xml><?xml version="1.0" encoding="utf-8"?>
<formControlPr xmlns="http://schemas.microsoft.com/office/spreadsheetml/2009/9/main" objectType="Drop" dropStyle="combo" dx="15" fmlaLink="_Output!$D$656" fmlaRange="_Input!$C$13:$C$18" noThreeD="1" sel="3" val="0"/>
</file>

<file path=xl/ctrlProps/ctrlProp2685.xml><?xml version="1.0" encoding="utf-8"?>
<formControlPr xmlns="http://schemas.microsoft.com/office/spreadsheetml/2009/9/main" objectType="Drop" dropStyle="combo" dx="15" fmlaLink="_Output!$D$668" fmlaRange="_Input!$C$13:$C$18" noThreeD="1" sel="4" val="0"/>
</file>

<file path=xl/ctrlProps/ctrlProp2686.xml><?xml version="1.0" encoding="utf-8"?>
<formControlPr xmlns="http://schemas.microsoft.com/office/spreadsheetml/2009/9/main" objectType="Drop" dropStyle="combo" dx="15" fmlaLink="_Output!$D$657" fmlaRange="_Input!$C$13:$C$18" noThreeD="1" sel="4" val="0"/>
</file>

<file path=xl/ctrlProps/ctrlProp2687.xml><?xml version="1.0" encoding="utf-8"?>
<formControlPr xmlns="http://schemas.microsoft.com/office/spreadsheetml/2009/9/main" objectType="Drop" dropStyle="combo" dx="15" fmlaLink="_Output!$D$658" fmlaRange="_Input!$C$13:$C$18" noThreeD="1" sel="5" val="0"/>
</file>

<file path=xl/ctrlProps/ctrlProp2688.xml><?xml version="1.0" encoding="utf-8"?>
<formControlPr xmlns="http://schemas.microsoft.com/office/spreadsheetml/2009/9/main" objectType="Drop" dropStyle="combo" dx="15" fmlaLink="_Output!$D$659" fmlaRange="_Input!$C$13:$C$18" noThreeD="1" sel="4" val="0"/>
</file>

<file path=xl/ctrlProps/ctrlProp2689.xml><?xml version="1.0" encoding="utf-8"?>
<formControlPr xmlns="http://schemas.microsoft.com/office/spreadsheetml/2009/9/main" objectType="Drop" dropStyle="combo" dx="15" fmlaLink="_Output!$D$660" fmlaRange="_Input!$C$13:$C$18" noThreeD="1" sel="5" val="0"/>
</file>

<file path=xl/ctrlProps/ctrlProp2690.xml><?xml version="1.0" encoding="utf-8"?>
<formControlPr xmlns="http://schemas.microsoft.com/office/spreadsheetml/2009/9/main" objectType="Drop" dropStyle="combo" dx="15" fmlaLink="_Output!$D$661" fmlaRange="_Input!$C$13:$C$18" noThreeD="1" sel="4" val="0"/>
</file>

<file path=xl/ctrlProps/ctrlProp2691.xml><?xml version="1.0" encoding="utf-8"?>
<formControlPr xmlns="http://schemas.microsoft.com/office/spreadsheetml/2009/9/main" objectType="Drop" dropStyle="combo" dx="15" fmlaLink="_Output!$D$662" fmlaRange="_Input!$C$13:$C$18" noThreeD="1" sel="3" val="0"/>
</file>

<file path=xl/ctrlProps/ctrlProp2692.xml><?xml version="1.0" encoding="utf-8"?>
<formControlPr xmlns="http://schemas.microsoft.com/office/spreadsheetml/2009/9/main" objectType="Drop" dropStyle="combo" dx="15" fmlaLink="_Output!$D$663" fmlaRange="_Input!$C$13:$C$18" noThreeD="1" sel="4" val="0"/>
</file>

<file path=xl/ctrlProps/ctrlProp2693.xml><?xml version="1.0" encoding="utf-8"?>
<formControlPr xmlns="http://schemas.microsoft.com/office/spreadsheetml/2009/9/main" objectType="Drop" dropStyle="combo" dx="15" fmlaLink="_Output!$D$664" fmlaRange="_Input!$C$13:$C$18" noThreeD="1" sel="3" val="0"/>
</file>

<file path=xl/ctrlProps/ctrlProp2694.xml><?xml version="1.0" encoding="utf-8"?>
<formControlPr xmlns="http://schemas.microsoft.com/office/spreadsheetml/2009/9/main" objectType="Drop" dropStyle="combo" dx="15" fmlaLink="_Output!$D$665" fmlaRange="_Input!$C$13:$C$18" noThreeD="1" sel="4" val="0"/>
</file>

<file path=xl/ctrlProps/ctrlProp2695.xml><?xml version="1.0" encoding="utf-8"?>
<formControlPr xmlns="http://schemas.microsoft.com/office/spreadsheetml/2009/9/main" objectType="Drop" dropStyle="combo" dx="15" fmlaLink="_Output!$D$666" fmlaRange="_Input!$C$13:$C$18" noThreeD="1" sel="4" val="0"/>
</file>

<file path=xl/ctrlProps/ctrlProp2696.xml><?xml version="1.0" encoding="utf-8"?>
<formControlPr xmlns="http://schemas.microsoft.com/office/spreadsheetml/2009/9/main" objectType="Drop" dropStyle="combo" dx="15" fmlaLink="_Output!$D$669" fmlaRange="_Input!$C$13:$C$18" noThreeD="1" sel="3" val="0"/>
</file>

<file path=xl/ctrlProps/ctrlProp2697.xml><?xml version="1.0" encoding="utf-8"?>
<formControlPr xmlns="http://schemas.microsoft.com/office/spreadsheetml/2009/9/main" objectType="Drop" dropStyle="combo" dx="15" fmlaLink="_Output!$D$667" fmlaRange="_Input!$C$13:$C$18" noThreeD="1" sel="4" val="0"/>
</file>

<file path=xl/ctrlProps/ctrlProp2698.xml><?xml version="1.0" encoding="utf-8"?>
<formControlPr xmlns="http://schemas.microsoft.com/office/spreadsheetml/2009/9/main" objectType="Drop" dropStyle="combo" dx="15" fmlaLink="_Output!$D$1143" fmlaRange="_Input!$C$13:$C$17" noThreeD="1" sel="4" val="0"/>
</file>

<file path=xl/ctrlProps/ctrlProp2699.xml><?xml version="1.0" encoding="utf-8"?>
<formControlPr xmlns="http://schemas.microsoft.com/office/spreadsheetml/2009/9/main" objectType="Drop" dropStyle="combo" dx="15" fmlaLink="_Output!$E$1143" fmlaRange="_Input!$C$27:$C$31" noThreeD="1" sel="4" val="0"/>
</file>

<file path=xl/ctrlProps/ctrlProp2700.xml><?xml version="1.0" encoding="utf-8"?>
<formControlPr xmlns="http://schemas.microsoft.com/office/spreadsheetml/2009/9/main" objectType="Drop" dropStyle="combo" dx="15" fmlaLink="_Output!$D$1050" fmlaRange="_Input!$C$13:$C$18" noThreeD="1" sel="5" val="0"/>
</file>

<file path=xl/ctrlProps/ctrlProp2701.xml><?xml version="1.0" encoding="utf-8"?>
<formControlPr xmlns="http://schemas.microsoft.com/office/spreadsheetml/2009/9/main" objectType="Drop" dropStyle="combo" dx="15" fmlaLink="_Output!$D$1052" fmlaRange="_Input!$C$13:$C$18" noThreeD="1" sel="4" val="0"/>
</file>

<file path=xl/ctrlProps/ctrlProp2702.xml><?xml version="1.0" encoding="utf-8"?>
<formControlPr xmlns="http://schemas.microsoft.com/office/spreadsheetml/2009/9/main" objectType="Drop" dropStyle="combo" dx="15" fmlaLink="_Output!$D$1412" fmlaRange="_Input!$C$13:$C$18" noThreeD="1" sel="5" val="0"/>
</file>

<file path=xl/ctrlProps/ctrlProp2703.xml><?xml version="1.0" encoding="utf-8"?>
<formControlPr xmlns="http://schemas.microsoft.com/office/spreadsheetml/2009/9/main" objectType="Drop" dropStyle="combo" dx="15" fmlaLink="_Output!$D$670" fmlaRange="_Input!$C$13:$C$18" noThreeD="1" sel="3" val="0"/>
</file>

<file path=xl/ctrlProps/ctrlProp2704.xml><?xml version="1.0" encoding="utf-8"?>
<formControlPr xmlns="http://schemas.microsoft.com/office/spreadsheetml/2009/9/main" objectType="Drop" dropStyle="combo" dx="15" fmlaLink="_Output!$D$671" fmlaRange="_Input!$C$13:$C$18" noThreeD="1" sel="3" val="0"/>
</file>

<file path=xl/ctrlProps/ctrlProp2705.xml><?xml version="1.0" encoding="utf-8"?>
<formControlPr xmlns="http://schemas.microsoft.com/office/spreadsheetml/2009/9/main" objectType="Drop" dropStyle="combo" dx="15" fmlaLink="_Output!$D$672" fmlaRange="_Input!$C$13:$C$18" noThreeD="1" sel="3" val="0"/>
</file>

<file path=xl/ctrlProps/ctrlProp2706.xml><?xml version="1.0" encoding="utf-8"?>
<formControlPr xmlns="http://schemas.microsoft.com/office/spreadsheetml/2009/9/main" objectType="Drop" dropStyle="combo" dx="15" fmlaLink="_Output!$D$679" fmlaRange="_Input!$C$3:$C$4" noThreeD="1" sel="2" val="0"/>
</file>

<file path=xl/ctrlProps/ctrlProp2707.xml><?xml version="1.0" encoding="utf-8"?>
<formControlPr xmlns="http://schemas.microsoft.com/office/spreadsheetml/2009/9/main" objectType="Drop" dropStyle="combo" dx="15" fmlaLink="_Output!$D$682" fmlaRange="_Input!$C$13:$C$17" noThreeD="1" sel="4" val="0"/>
</file>

<file path=xl/ctrlProps/ctrlProp2708.xml><?xml version="1.0" encoding="utf-8"?>
<formControlPr xmlns="http://schemas.microsoft.com/office/spreadsheetml/2009/9/main" objectType="Drop" dropStyle="combo" dx="15" fmlaLink="_Output!$E$682" fmlaRange="_Input!$C$27:$C$31" noThreeD="1" sel="4" val="0"/>
</file>

<file path=xl/ctrlProps/ctrlProp2709.xml><?xml version="1.0" encoding="utf-8"?>
<formControlPr xmlns="http://schemas.microsoft.com/office/spreadsheetml/2009/9/main" objectType="Drop" dropStyle="combo" dx="15" fmlaLink="_Output!$D$683" fmlaRange="_Input!$C$13:$C$17" noThreeD="1" sel="3" val="0"/>
</file>

<file path=xl/ctrlProps/ctrlProp2710.xml><?xml version="1.0" encoding="utf-8"?>
<formControlPr xmlns="http://schemas.microsoft.com/office/spreadsheetml/2009/9/main" objectType="Drop" dropStyle="combo" dx="15" fmlaLink="_Output!$E$683" fmlaRange="_Input!$C$27:$C$31" noThreeD="1" sel="3" val="0"/>
</file>

<file path=xl/ctrlProps/ctrlProp2711.xml><?xml version="1.0" encoding="utf-8"?>
<formControlPr xmlns="http://schemas.microsoft.com/office/spreadsheetml/2009/9/main" objectType="Drop" dropStyle="combo" dx="15" fmlaLink="_Output!$D$685" fmlaRange="_Input!$C$3:$C$4" noThreeD="1" sel="2" val="0"/>
</file>

<file path=xl/ctrlProps/ctrlProp2712.xml><?xml version="1.0" encoding="utf-8"?>
<formControlPr xmlns="http://schemas.microsoft.com/office/spreadsheetml/2009/9/main" objectType="Drop" dropStyle="combo" dx="15" fmlaLink="_Output!$D$686" fmlaRange="_Input!$C$3:$C$4" noThreeD="1" sel="2" val="0"/>
</file>

<file path=xl/ctrlProps/ctrlProp2713.xml><?xml version="1.0" encoding="utf-8"?>
<formControlPr xmlns="http://schemas.microsoft.com/office/spreadsheetml/2009/9/main" objectType="Drop" dropStyle="combo" dx="15" fmlaLink="_Output!$D$687" fmlaRange="_Input!$C$3:$C$4" noThreeD="1" sel="2" val="0"/>
</file>

<file path=xl/ctrlProps/ctrlProp2714.xml><?xml version="1.0" encoding="utf-8"?>
<formControlPr xmlns="http://schemas.microsoft.com/office/spreadsheetml/2009/9/main" objectType="Drop" dropStyle="combo" dx="15" fmlaLink="_Output!$D$688" fmlaRange="_Input!$C$3:$C$4" noThreeD="1" sel="2" val="0"/>
</file>

<file path=xl/ctrlProps/ctrlProp2715.xml><?xml version="1.0" encoding="utf-8"?>
<formControlPr xmlns="http://schemas.microsoft.com/office/spreadsheetml/2009/9/main" objectType="Drop" dropStyle="combo" dx="15" fmlaLink="_Output!$D$689" fmlaRange="_Input!$C$3:$C$4" noThreeD="1" sel="2" val="0"/>
</file>

<file path=xl/ctrlProps/ctrlProp2716.xml><?xml version="1.0" encoding="utf-8"?>
<formControlPr xmlns="http://schemas.microsoft.com/office/spreadsheetml/2009/9/main" objectType="Drop" dropStyle="combo" dx="15" fmlaLink="_Output!$D$690" fmlaRange="_Input!$C$3:$C$4" noThreeD="1" sel="2" val="0"/>
</file>

<file path=xl/ctrlProps/ctrlProp2717.xml><?xml version="1.0" encoding="utf-8"?>
<formControlPr xmlns="http://schemas.microsoft.com/office/spreadsheetml/2009/9/main" objectType="Drop" dropStyle="combo" dx="15" fmlaLink="_Output!$D$691" fmlaRange="_Input!$C$3:$C$4" noThreeD="1" sel="2" val="0"/>
</file>

<file path=xl/ctrlProps/ctrlProp2718.xml><?xml version="1.0" encoding="utf-8"?>
<formControlPr xmlns="http://schemas.microsoft.com/office/spreadsheetml/2009/9/main" objectType="Drop" dropStyle="combo" dx="15" fmlaLink="_Output!$D$692" fmlaRange="_Input!$C$3:$C$4" noThreeD="1" sel="2" val="0"/>
</file>

<file path=xl/ctrlProps/ctrlProp2719.xml><?xml version="1.0" encoding="utf-8"?>
<formControlPr xmlns="http://schemas.microsoft.com/office/spreadsheetml/2009/9/main" objectType="Drop" dropStyle="combo" dx="15" fmlaLink="_Output!$D$693" fmlaRange="_Input!$C$3:$C$4" noThreeD="1" sel="2" val="0"/>
</file>

<file path=xl/ctrlProps/ctrlProp2720.xml><?xml version="1.0" encoding="utf-8"?>
<formControlPr xmlns="http://schemas.microsoft.com/office/spreadsheetml/2009/9/main" objectType="Drop" dropStyle="combo" dx="15" fmlaLink="_Output!$D$694" fmlaRange="_Input!$C$3:$C$4" noThreeD="1" sel="2" val="0"/>
</file>

<file path=xl/ctrlProps/ctrlProp2721.xml><?xml version="1.0" encoding="utf-8"?>
<formControlPr xmlns="http://schemas.microsoft.com/office/spreadsheetml/2009/9/main" objectType="Drop" dropStyle="combo" dx="15" fmlaLink="_Output!$D$695" fmlaRange="_Input!$C$3:$C$4" noThreeD="1" sel="2" val="0"/>
</file>

<file path=xl/ctrlProps/ctrlProp2722.xml><?xml version="1.0" encoding="utf-8"?>
<formControlPr xmlns="http://schemas.microsoft.com/office/spreadsheetml/2009/9/main" objectType="Drop" dropStyle="combo" dx="15" fmlaLink="_Output!$D$696" fmlaRange="_Input!$C$13:$C$17" noThreeD="1" sel="4" val="0"/>
</file>

<file path=xl/ctrlProps/ctrlProp2723.xml><?xml version="1.0" encoding="utf-8"?>
<formControlPr xmlns="http://schemas.microsoft.com/office/spreadsheetml/2009/9/main" objectType="Drop" dropStyle="combo" dx="15" fmlaLink="_Output!$D$697" fmlaRange="_Input!$C$13:$C$17" noThreeD="1" sel="3" val="0"/>
</file>

<file path=xl/ctrlProps/ctrlProp2724.xml><?xml version="1.0" encoding="utf-8"?>
<formControlPr xmlns="http://schemas.microsoft.com/office/spreadsheetml/2009/9/main" objectType="Drop" dropStyle="combo" dx="15" fmlaLink="_Output!$D$698" fmlaRange="_Input!$C$13:$C$17" noThreeD="1" sel="3" val="0"/>
</file>

<file path=xl/ctrlProps/ctrlProp2725.xml><?xml version="1.0" encoding="utf-8"?>
<formControlPr xmlns="http://schemas.microsoft.com/office/spreadsheetml/2009/9/main" objectType="Drop" dropStyle="combo" dx="15" fmlaLink="_Output!$D$702" fmlaRange="_Input!$C$13:$C$17" noThreeD="1" sel="2" val="0"/>
</file>

<file path=xl/ctrlProps/ctrlProp2726.xml><?xml version="1.0" encoding="utf-8"?>
<formControlPr xmlns="http://schemas.microsoft.com/office/spreadsheetml/2009/9/main" objectType="Drop" dropStyle="combo" dx="15" fmlaLink="_Output!$D$703" fmlaRange="_Input!$C$13:$C$17" noThreeD="1" sel="3" val="0"/>
</file>

<file path=xl/ctrlProps/ctrlProp2727.xml><?xml version="1.0" encoding="utf-8"?>
<formControlPr xmlns="http://schemas.microsoft.com/office/spreadsheetml/2009/9/main" objectType="Drop" dropStyle="combo" dx="15" fmlaLink="_Output!$D$704" fmlaRange="_Input!$C$13:$C$17" noThreeD="1" sel="2" val="0"/>
</file>

<file path=xl/ctrlProps/ctrlProp2728.xml><?xml version="1.0" encoding="utf-8"?>
<formControlPr xmlns="http://schemas.microsoft.com/office/spreadsheetml/2009/9/main" objectType="Drop" dropStyle="combo" dx="15" fmlaLink="_Output!$D$705" fmlaRange="_Input!$C$13:$C$17" noThreeD="1" sel="3" val="0"/>
</file>

<file path=xl/ctrlProps/ctrlProp2729.xml><?xml version="1.0" encoding="utf-8"?>
<formControlPr xmlns="http://schemas.microsoft.com/office/spreadsheetml/2009/9/main" objectType="Drop" dropStyle="combo" dx="15" fmlaLink="_Output!$D$708" fmlaRange="_Input!$C$13:$C$17" noThreeD="1" sel="4" val="0"/>
</file>

<file path=xl/ctrlProps/ctrlProp2730.xml><?xml version="1.0" encoding="utf-8"?>
<formControlPr xmlns="http://schemas.microsoft.com/office/spreadsheetml/2009/9/main" objectType="Drop" dropStyle="combo" dx="15" fmlaLink="_Output!$D$709" fmlaRange="_Input!$C$13:$C$17" noThreeD="1" sel="3" val="0"/>
</file>

<file path=xl/ctrlProps/ctrlProp2731.xml><?xml version="1.0" encoding="utf-8"?>
<formControlPr xmlns="http://schemas.microsoft.com/office/spreadsheetml/2009/9/main" objectType="Drop" dropStyle="combo" dx="15" fmlaLink="_Output!$E$696" fmlaRange="_Input!$C$27:$C$31" noThreeD="1" sel="4" val="0"/>
</file>

<file path=xl/ctrlProps/ctrlProp2732.xml><?xml version="1.0" encoding="utf-8"?>
<formControlPr xmlns="http://schemas.microsoft.com/office/spreadsheetml/2009/9/main" objectType="Drop" dropStyle="combo" dx="15" fmlaLink="_Output!$E$697" fmlaRange="_Input!$C$27:$C$31" noThreeD="1" sel="3" val="0"/>
</file>

<file path=xl/ctrlProps/ctrlProp2733.xml><?xml version="1.0" encoding="utf-8"?>
<formControlPr xmlns="http://schemas.microsoft.com/office/spreadsheetml/2009/9/main" objectType="Drop" dropStyle="combo" dx="15" fmlaLink="_Output!$E$698" fmlaRange="_Input!$C$27:$C$31" noThreeD="1" sel="3" val="0"/>
</file>

<file path=xl/ctrlProps/ctrlProp2734.xml><?xml version="1.0" encoding="utf-8"?>
<formControlPr xmlns="http://schemas.microsoft.com/office/spreadsheetml/2009/9/main" objectType="Drop" dropStyle="combo" dx="15" fmlaLink="_Output!$E$702" fmlaRange="_Input!$C$27:$C$31" noThreeD="1" sel="2" val="0"/>
</file>

<file path=xl/ctrlProps/ctrlProp2735.xml><?xml version="1.0" encoding="utf-8"?>
<formControlPr xmlns="http://schemas.microsoft.com/office/spreadsheetml/2009/9/main" objectType="Drop" dropStyle="combo" dx="15" fmlaLink="_Output!$E$703" fmlaRange="_Input!$C$27:$C$31" noThreeD="1" sel="3" val="0"/>
</file>

<file path=xl/ctrlProps/ctrlProp2736.xml><?xml version="1.0" encoding="utf-8"?>
<formControlPr xmlns="http://schemas.microsoft.com/office/spreadsheetml/2009/9/main" objectType="Drop" dropStyle="combo" dx="15" fmlaLink="_Output!$E$704" fmlaRange="_Input!$C$27:$C$31" noThreeD="1" sel="2" val="0"/>
</file>

<file path=xl/ctrlProps/ctrlProp2737.xml><?xml version="1.0" encoding="utf-8"?>
<formControlPr xmlns="http://schemas.microsoft.com/office/spreadsheetml/2009/9/main" objectType="Drop" dropStyle="combo" dx="15" fmlaLink="_Output!$E$705" fmlaRange="_Input!$C$27:$C$31" noThreeD="1" sel="3" val="0"/>
</file>

<file path=xl/ctrlProps/ctrlProp2738.xml><?xml version="1.0" encoding="utf-8"?>
<formControlPr xmlns="http://schemas.microsoft.com/office/spreadsheetml/2009/9/main" objectType="Drop" dropStyle="combo" dx="15" fmlaLink="_Output!$E$708" fmlaRange="_Input!$C$27:$C$31" noThreeD="1" sel="3" val="0"/>
</file>

<file path=xl/ctrlProps/ctrlProp2739.xml><?xml version="1.0" encoding="utf-8"?>
<formControlPr xmlns="http://schemas.microsoft.com/office/spreadsheetml/2009/9/main" objectType="Drop" dropStyle="combo" dx="15" fmlaLink="_Output!$E$709" fmlaRange="_Input!$C$27:$C$31" noThreeD="1" sel="3" val="0"/>
</file>

<file path=xl/ctrlProps/ctrlProp2740.xml><?xml version="1.0" encoding="utf-8"?>
<formControlPr xmlns="http://schemas.microsoft.com/office/spreadsheetml/2009/9/main" objectType="Drop" dropStyle="combo" dx="15" fmlaLink="_Output!$D$714" fmlaRange="_Input!$C$13:$C$18" noThreeD="1" sel="4" val="0"/>
</file>

<file path=xl/ctrlProps/ctrlProp2741.xml><?xml version="1.0" encoding="utf-8"?>
<formControlPr xmlns="http://schemas.microsoft.com/office/spreadsheetml/2009/9/main" objectType="Drop" dropStyle="combo" dx="15" fmlaLink="_Output!$D$715" fmlaRange="_Input!$C$13:$C$18" noThreeD="1" sel="2" val="0"/>
</file>

<file path=xl/ctrlProps/ctrlProp2742.xml><?xml version="1.0" encoding="utf-8"?>
<formControlPr xmlns="http://schemas.microsoft.com/office/spreadsheetml/2009/9/main" objectType="Drop" dropStyle="combo" dx="15" fmlaLink="_Output!$D$716" fmlaRange="_Input!$C$13:$C$18" noThreeD="1" sel="4" val="0"/>
</file>

<file path=xl/ctrlProps/ctrlProp2743.xml><?xml version="1.0" encoding="utf-8"?>
<formControlPr xmlns="http://schemas.microsoft.com/office/spreadsheetml/2009/9/main" objectType="Drop" dropStyle="combo" dx="15" fmlaLink="_Output!$D$717" fmlaRange="_Input!$C$13:$C$18" noThreeD="1" sel="3" val="0"/>
</file>

<file path=xl/ctrlProps/ctrlProp2744.xml><?xml version="1.0" encoding="utf-8"?>
<formControlPr xmlns="http://schemas.microsoft.com/office/spreadsheetml/2009/9/main" objectType="Drop" dropStyle="combo" dx="15" fmlaLink="_Output!$D$718" fmlaRange="_Input!$C$13:$C$18" noThreeD="1" sel="4" val="0"/>
</file>

<file path=xl/ctrlProps/ctrlProp2745.xml><?xml version="1.0" encoding="utf-8"?>
<formControlPr xmlns="http://schemas.microsoft.com/office/spreadsheetml/2009/9/main" objectType="Drop" dropStyle="combo" dx="15" fmlaLink="_Output!$D$719" fmlaRange="_Input!$C$13:$C$18" noThreeD="1" sel="4" val="0"/>
</file>

<file path=xl/ctrlProps/ctrlProp2746.xml><?xml version="1.0" encoding="utf-8"?>
<formControlPr xmlns="http://schemas.microsoft.com/office/spreadsheetml/2009/9/main" objectType="Drop" dropStyle="combo" dx="15" fmlaLink="_Output!$D$720" fmlaRange="_Input!$C$13:$C$18" noThreeD="1" sel="3" val="0"/>
</file>

<file path=xl/ctrlProps/ctrlProp2747.xml><?xml version="1.0" encoding="utf-8"?>
<formControlPr xmlns="http://schemas.microsoft.com/office/spreadsheetml/2009/9/main" objectType="Drop" dropStyle="combo" dx="15" fmlaLink="_Output!$D$721" fmlaRange="_Input!$C$13:$C$18" noThreeD="1" sel="3" val="0"/>
</file>

<file path=xl/ctrlProps/ctrlProp2748.xml><?xml version="1.0" encoding="utf-8"?>
<formControlPr xmlns="http://schemas.microsoft.com/office/spreadsheetml/2009/9/main" objectType="Drop" dropStyle="combo" dx="15" fmlaLink="_Output!$D$722" fmlaRange="_Input!$C$13:$C$18" noThreeD="1" sel="4" val="0"/>
</file>

<file path=xl/ctrlProps/ctrlProp2749.xml><?xml version="1.0" encoding="utf-8"?>
<formControlPr xmlns="http://schemas.microsoft.com/office/spreadsheetml/2009/9/main" objectType="Drop" dropStyle="combo" dx="15" fmlaLink="_Output!$D$723" fmlaRange="_Input!$C$13:$C$18" noThreeD="1" sel="2" val="0"/>
</file>

<file path=xl/ctrlProps/ctrlProp2750.xml><?xml version="1.0" encoding="utf-8"?>
<formControlPr xmlns="http://schemas.microsoft.com/office/spreadsheetml/2009/9/main" objectType="Drop" dropStyle="combo" dx="15" fmlaLink="_Output!$D$724" fmlaRange="_Input!$C$13:$C$18" noThreeD="1" sel="3" val="0"/>
</file>

<file path=xl/ctrlProps/ctrlProp2751.xml><?xml version="1.0" encoding="utf-8"?>
<formControlPr xmlns="http://schemas.microsoft.com/office/spreadsheetml/2009/9/main" objectType="Drop" dropStyle="combo" dx="15" fmlaLink="_Output!$D$725" fmlaRange="_Input!$C$13:$C$18" noThreeD="1" sel="2" val="0"/>
</file>

<file path=xl/ctrlProps/ctrlProp2752.xml><?xml version="1.0" encoding="utf-8"?>
<formControlPr xmlns="http://schemas.microsoft.com/office/spreadsheetml/2009/9/main" objectType="Drop" dropStyle="combo" dx="15" fmlaLink="_Output!$D$726" fmlaRange="_Input!$C$13:$C$18" noThreeD="1" sel="3" val="0"/>
</file>

<file path=xl/ctrlProps/ctrlProp2753.xml><?xml version="1.0" encoding="utf-8"?>
<formControlPr xmlns="http://schemas.microsoft.com/office/spreadsheetml/2009/9/main" objectType="Drop" dropStyle="combo" dx="15" fmlaLink="_Output!$D$727" fmlaRange="_Input!$C$13:$C$18" noThreeD="1" sel="4" val="0"/>
</file>

<file path=xl/ctrlProps/ctrlProp2754.xml><?xml version="1.0" encoding="utf-8"?>
<formControlPr xmlns="http://schemas.microsoft.com/office/spreadsheetml/2009/9/main" objectType="Drop" dropStyle="combo" dx="15" fmlaLink="_Output!$D$728" fmlaRange="_Input!$C$13:$C$18" noThreeD="1" sel="2" val="0"/>
</file>

<file path=xl/ctrlProps/ctrlProp2755.xml><?xml version="1.0" encoding="utf-8"?>
<formControlPr xmlns="http://schemas.microsoft.com/office/spreadsheetml/2009/9/main" objectType="Drop" dropStyle="combo" dx="15" fmlaLink="_Output!$D$730" fmlaRange="_Input!$C$13:$C$18" noThreeD="1" sel="3" val="0"/>
</file>

<file path=xl/ctrlProps/ctrlProp2756.xml><?xml version="1.0" encoding="utf-8"?>
<formControlPr xmlns="http://schemas.microsoft.com/office/spreadsheetml/2009/9/main" objectType="Drop" dropStyle="combo" dx="15" fmlaLink="_Output!$D$732" fmlaRange="_Input!$C$13:$C$18" noThreeD="1" sel="2" val="0"/>
</file>

<file path=xl/ctrlProps/ctrlProp2757.xml><?xml version="1.0" encoding="utf-8"?>
<formControlPr xmlns="http://schemas.microsoft.com/office/spreadsheetml/2009/9/main" objectType="Drop" dropStyle="combo" dx="15" fmlaLink="_Output!$D$733" fmlaRange="_Input!$C$13:$C$18" noThreeD="1" sel="3" val="0"/>
</file>

<file path=xl/ctrlProps/ctrlProp2758.xml><?xml version="1.0" encoding="utf-8"?>
<formControlPr xmlns="http://schemas.microsoft.com/office/spreadsheetml/2009/9/main" objectType="Drop" dropStyle="combo" dx="15" fmlaLink="_Output!$D$734" fmlaRange="_Input!$C$13:$C$18" noThreeD="1" sel="4" val="0"/>
</file>

<file path=xl/ctrlProps/ctrlProp2759.xml><?xml version="1.0" encoding="utf-8"?>
<formControlPr xmlns="http://schemas.microsoft.com/office/spreadsheetml/2009/9/main" objectType="Drop" dropStyle="combo" dx="15" fmlaLink="_Output!$D$735" fmlaRange="_Input!$C$13:$C$18" noThreeD="1" sel="2" val="0"/>
</file>

<file path=xl/ctrlProps/ctrlProp2760.xml><?xml version="1.0" encoding="utf-8"?>
<formControlPr xmlns="http://schemas.microsoft.com/office/spreadsheetml/2009/9/main" objectType="Drop" dropStyle="combo" dx="15" fmlaLink="_Output!$D$738" fmlaRange="_Input!$C$13:$C$18" noThreeD="1" sel="4" val="0"/>
</file>

<file path=xl/ctrlProps/ctrlProp2761.xml><?xml version="1.0" encoding="utf-8"?>
<formControlPr xmlns="http://schemas.microsoft.com/office/spreadsheetml/2009/9/main" objectType="Drop" dropStyle="combo" dx="15" fmlaLink="_Output!$D$739" fmlaRange="_Input!$C$13:$C$18" noThreeD="1" sel="3" val="0"/>
</file>

<file path=xl/ctrlProps/ctrlProp2762.xml><?xml version="1.0" encoding="utf-8"?>
<formControlPr xmlns="http://schemas.microsoft.com/office/spreadsheetml/2009/9/main" objectType="Drop" dropStyle="combo" dx="15" fmlaLink="_Output!$D$740" fmlaRange="_Input!$C$13:$C$18" noThreeD="1" sel="4" val="0"/>
</file>

<file path=xl/ctrlProps/ctrlProp2763.xml><?xml version="1.0" encoding="utf-8"?>
<formControlPr xmlns="http://schemas.microsoft.com/office/spreadsheetml/2009/9/main" objectType="Drop" dropStyle="combo" dx="15" fmlaLink="_Output!$D$741" fmlaRange="_Input!$C$13:$C$18" noThreeD="1" sel="4" val="0"/>
</file>

<file path=xl/ctrlProps/ctrlProp2764.xml><?xml version="1.0" encoding="utf-8"?>
<formControlPr xmlns="http://schemas.microsoft.com/office/spreadsheetml/2009/9/main" objectType="Drop" dropStyle="combo" dx="15" fmlaLink="_Output!$D$743" fmlaRange="_Input!$C$13:$C$18" noThreeD="1" sel="4" val="0"/>
</file>

<file path=xl/ctrlProps/ctrlProp2765.xml><?xml version="1.0" encoding="utf-8"?>
<formControlPr xmlns="http://schemas.microsoft.com/office/spreadsheetml/2009/9/main" objectType="Drop" dropStyle="combo" dx="15" fmlaLink="_Output!$D$745" fmlaRange="_Input!$C$13:$C$18" noThreeD="1" sel="4" val="0"/>
</file>

<file path=xl/ctrlProps/ctrlProp2766.xml><?xml version="1.0" encoding="utf-8"?>
<formControlPr xmlns="http://schemas.microsoft.com/office/spreadsheetml/2009/9/main" objectType="Drop" dropStyle="combo" dx="15" fmlaLink="_Output!$D$747" fmlaRange="_Input!$C$13:$C$18" noThreeD="1" sel="2" val="0"/>
</file>

<file path=xl/ctrlProps/ctrlProp2767.xml><?xml version="1.0" encoding="utf-8"?>
<formControlPr xmlns="http://schemas.microsoft.com/office/spreadsheetml/2009/9/main" objectType="Drop" dropStyle="combo" dx="15" fmlaLink="_Output!$D$748" fmlaRange="_Input!$C$13:$C$18" noThreeD="1" sel="3" val="0"/>
</file>

<file path=xl/ctrlProps/ctrlProp2768.xml><?xml version="1.0" encoding="utf-8"?>
<formControlPr xmlns="http://schemas.microsoft.com/office/spreadsheetml/2009/9/main" objectType="Drop" dropStyle="combo" dx="15" fmlaLink="_Output!$D$749" fmlaRange="_Input!$C$13:$C$18" noThreeD="1" sel="4" val="0"/>
</file>

<file path=xl/ctrlProps/ctrlProp2769.xml><?xml version="1.0" encoding="utf-8"?>
<formControlPr xmlns="http://schemas.microsoft.com/office/spreadsheetml/2009/9/main" objectType="Drop" dropStyle="combo" dx="15" fmlaLink="_Output!$D$710" fmlaRange="_Input!$C$13:$C$17" noThreeD="1" sel="4" val="0"/>
</file>

<file path=xl/ctrlProps/ctrlProp2770.xml><?xml version="1.0" encoding="utf-8"?>
<formControlPr xmlns="http://schemas.microsoft.com/office/spreadsheetml/2009/9/main" objectType="Drop" dropStyle="combo" dx="15" fmlaLink="_Output!$D$711" fmlaRange="_Input!$C$13:$C$17" noThreeD="1" sel="3" val="0"/>
</file>

<file path=xl/ctrlProps/ctrlProp2771.xml><?xml version="1.0" encoding="utf-8"?>
<formControlPr xmlns="http://schemas.microsoft.com/office/spreadsheetml/2009/9/main" objectType="Drop" dropStyle="combo" dx="15" fmlaLink="_Output!$E$710" fmlaRange="_Input!$C$27:$C$31" noThreeD="1" sel="3" val="0"/>
</file>

<file path=xl/ctrlProps/ctrlProp2772.xml><?xml version="1.0" encoding="utf-8"?>
<formControlPr xmlns="http://schemas.microsoft.com/office/spreadsheetml/2009/9/main" objectType="Drop" dropStyle="combo" dx="15" fmlaLink="_Output!$E$711" fmlaRange="_Input!$C$27:$C$31" noThreeD="1" sel="3" val="0"/>
</file>

<file path=xl/ctrlProps/ctrlProp2773.xml><?xml version="1.0" encoding="utf-8"?>
<formControlPr xmlns="http://schemas.microsoft.com/office/spreadsheetml/2009/9/main" objectType="Drop" dropStyle="combo" dx="15" fmlaLink="_Output!$D$736" fmlaRange="_Input!$C$13:$C$18" noThreeD="1" sel="3" val="0"/>
</file>

<file path=xl/ctrlProps/ctrlProp2774.xml><?xml version="1.0" encoding="utf-8"?>
<formControlPr xmlns="http://schemas.microsoft.com/office/spreadsheetml/2009/9/main" objectType="Drop" dropStyle="combo" dx="15" fmlaLink="_Output!$D$737" fmlaRange="_Input!$C$13:$C$18" noThreeD="1" sel="5" val="0"/>
</file>

<file path=xl/ctrlProps/ctrlProp2775.xml><?xml version="1.0" encoding="utf-8"?>
<formControlPr xmlns="http://schemas.microsoft.com/office/spreadsheetml/2009/9/main" objectType="Drop" dropStyle="combo" dx="15" fmlaLink="_Output!$D$750" fmlaRange="_Input!$C$13:$C$18" noThreeD="1" sel="4" val="0"/>
</file>

<file path=xl/ctrlProps/ctrlProp2776.xml><?xml version="1.0" encoding="utf-8"?>
<formControlPr xmlns="http://schemas.microsoft.com/office/spreadsheetml/2009/9/main" objectType="Drop" dropStyle="combo" dx="15" fmlaLink="_Output!$D$1054" fmlaRange="_Input!$C$13:$C$18" noThreeD="1" sel="3" val="0"/>
</file>

<file path=xl/ctrlProps/ctrlProp2777.xml><?xml version="1.0" encoding="utf-8"?>
<formControlPr xmlns="http://schemas.microsoft.com/office/spreadsheetml/2009/9/main" objectType="Drop" dropStyle="combo" dx="15" fmlaLink="_Output!$D$1055" fmlaRange="_Input!$C$13:$C$18" noThreeD="1" sel="3" val="0"/>
</file>

<file path=xl/ctrlProps/ctrlProp2778.xml><?xml version="1.0" encoding="utf-8"?>
<formControlPr xmlns="http://schemas.microsoft.com/office/spreadsheetml/2009/9/main" objectType="Drop" dropStyle="combo" dx="15" fmlaLink="_Output!$D$1144" fmlaRange="_Input!$C$13:$C$17" noThreeD="1" sel="3" val="0"/>
</file>

<file path=xl/ctrlProps/ctrlProp2779.xml><?xml version="1.0" encoding="utf-8"?>
<formControlPr xmlns="http://schemas.microsoft.com/office/spreadsheetml/2009/9/main" objectType="Drop" dropStyle="combo" dx="15" fmlaLink="_Output!$E$1144" fmlaRange="_Input!$C$27:$C$31" noThreeD="1" sel="3" val="0"/>
</file>

<file path=xl/ctrlProps/ctrlProp2780.xml><?xml version="1.0" encoding="utf-8"?>
<formControlPr xmlns="http://schemas.microsoft.com/office/spreadsheetml/2009/9/main" objectType="Drop" dropStyle="combo" dx="15" fmlaLink="_Output!$D$1057" fmlaRange="_Input!$C$13:$C$18" noThreeD="1" sel="2" val="0"/>
</file>

<file path=xl/ctrlProps/ctrlProp2781.xml><?xml version="1.0" encoding="utf-8"?>
<formControlPr xmlns="http://schemas.microsoft.com/office/spreadsheetml/2009/9/main" objectType="Drop" dropStyle="combo" dx="15" fmlaLink="_Output!$D$1396" fmlaRange="_Input!$C$13:$C$18" noThreeD="1" sel="4" val="0"/>
</file>

<file path=xl/ctrlProps/ctrlProp2782.xml><?xml version="1.0" encoding="utf-8"?>
<formControlPr xmlns="http://schemas.microsoft.com/office/spreadsheetml/2009/9/main" objectType="Drop" dropStyle="combo" dx="15" fmlaLink="_Output!$D$758" fmlaRange="_Input!$C$13:$C$17" noThreeD="1" sel="4" val="0"/>
</file>

<file path=xl/ctrlProps/ctrlProp2783.xml><?xml version="1.0" encoding="utf-8"?>
<formControlPr xmlns="http://schemas.microsoft.com/office/spreadsheetml/2009/9/main" objectType="Drop" dropStyle="combo" dx="15" fmlaLink="_Output!$E$758" fmlaRange="_Input!$C$27:$C$31" noThreeD="1" sel="4" val="0"/>
</file>

<file path=xl/ctrlProps/ctrlProp2784.xml><?xml version="1.0" encoding="utf-8"?>
<formControlPr xmlns="http://schemas.microsoft.com/office/spreadsheetml/2009/9/main" objectType="Drop" dropStyle="combo" dx="15" fmlaLink="_Output!$D$763" fmlaRange="_Input!$C$3:$C$4" noThreeD="1" sel="2" val="0"/>
</file>

<file path=xl/ctrlProps/ctrlProp2785.xml><?xml version="1.0" encoding="utf-8"?>
<formControlPr xmlns="http://schemas.microsoft.com/office/spreadsheetml/2009/9/main" objectType="Drop" dropStyle="combo" dx="15" fmlaLink="_Output!$D$764" fmlaRange="_Input!$C$3:$C$4" noThreeD="1" sel="2" val="0"/>
</file>

<file path=xl/ctrlProps/ctrlProp2786.xml><?xml version="1.0" encoding="utf-8"?>
<formControlPr xmlns="http://schemas.microsoft.com/office/spreadsheetml/2009/9/main" objectType="Drop" dropStyle="combo" dx="15" fmlaLink="_Output!$D$765" fmlaRange="_Input!$C$3:$C$4" noThreeD="1" sel="2" val="0"/>
</file>

<file path=xl/ctrlProps/ctrlProp2787.xml><?xml version="1.0" encoding="utf-8"?>
<formControlPr xmlns="http://schemas.microsoft.com/office/spreadsheetml/2009/9/main" objectType="Drop" dropStyle="combo" dx="15" fmlaLink="_Output!$D$766" fmlaRange="_Input!$C$3:$C$4" noThreeD="1" sel="2" val="0"/>
</file>

<file path=xl/ctrlProps/ctrlProp2788.xml><?xml version="1.0" encoding="utf-8"?>
<formControlPr xmlns="http://schemas.microsoft.com/office/spreadsheetml/2009/9/main" objectType="Drop" dropStyle="combo" dx="15" fmlaLink="_Output!$D$767" fmlaRange="_Input!$C$3:$C$4" noThreeD="1" sel="2" val="0"/>
</file>

<file path=xl/ctrlProps/ctrlProp2789.xml><?xml version="1.0" encoding="utf-8"?>
<formControlPr xmlns="http://schemas.microsoft.com/office/spreadsheetml/2009/9/main" objectType="Drop" dropStyle="combo" dx="15" fmlaLink="_Output!$D$768" fmlaRange="_Input!$C$3:$C$4" noThreeD="1" sel="2" val="0"/>
</file>

<file path=xl/ctrlProps/ctrlProp2790.xml><?xml version="1.0" encoding="utf-8"?>
<formControlPr xmlns="http://schemas.microsoft.com/office/spreadsheetml/2009/9/main" objectType="Drop" dropStyle="combo" dx="15" fmlaLink="_Output!$D$769" fmlaRange="_Input!$C$3:$C$4" noThreeD="1" sel="2" val="0"/>
</file>

<file path=xl/ctrlProps/ctrlProp2791.xml><?xml version="1.0" encoding="utf-8"?>
<formControlPr xmlns="http://schemas.microsoft.com/office/spreadsheetml/2009/9/main" objectType="Drop" dropStyle="combo" dx="15" fmlaLink="_Output!$D$770" fmlaRange="_Input!$C$3:$C$4" noThreeD="1" sel="2" val="0"/>
</file>

<file path=xl/ctrlProps/ctrlProp2792.xml><?xml version="1.0" encoding="utf-8"?>
<formControlPr xmlns="http://schemas.microsoft.com/office/spreadsheetml/2009/9/main" objectType="Drop" dropStyle="combo" dx="15" fmlaLink="_Output!$D$771" fmlaRange="_Input!$C$3:$C$4" noThreeD="1" sel="2" val="0"/>
</file>

<file path=xl/ctrlProps/ctrlProp2793.xml><?xml version="1.0" encoding="utf-8"?>
<formControlPr xmlns="http://schemas.microsoft.com/office/spreadsheetml/2009/9/main" objectType="Drop" dropStyle="combo" dx="15" fmlaLink="_Output!$D$772" fmlaRange="_Input!$C$3:$C$4" noThreeD="1" sel="2" val="0"/>
</file>

<file path=xl/ctrlProps/ctrlProp2794.xml><?xml version="1.0" encoding="utf-8"?>
<formControlPr xmlns="http://schemas.microsoft.com/office/spreadsheetml/2009/9/main" objectType="Drop" dropStyle="combo" dx="15" fmlaLink="_Output!$D$773" fmlaRange="_Input!$C$3:$C$4" noThreeD="1" sel="2" val="0"/>
</file>

<file path=xl/ctrlProps/ctrlProp2795.xml><?xml version="1.0" encoding="utf-8"?>
<formControlPr xmlns="http://schemas.microsoft.com/office/spreadsheetml/2009/9/main" objectType="Drop" dropStyle="combo" dx="15" fmlaLink="_Output!$D$774" fmlaRange="_Input!$C$13:$C$17" noThreeD="1" sel="4" val="0"/>
</file>

<file path=xl/ctrlProps/ctrlProp2796.xml><?xml version="1.0" encoding="utf-8"?>
<formControlPr xmlns="http://schemas.microsoft.com/office/spreadsheetml/2009/9/main" objectType="Drop" dropStyle="combo" dx="15" fmlaLink="_Output!$E$774" fmlaRange="_Input!$C$27:$C$31" noThreeD="1" sel="4" val="0"/>
</file>

<file path=xl/ctrlProps/ctrlProp2797.xml><?xml version="1.0" encoding="utf-8"?>
<formControlPr xmlns="http://schemas.microsoft.com/office/spreadsheetml/2009/9/main" objectType="Drop" dropStyle="combo" dx="15" fmlaLink="_Output!$D$775" fmlaRange="_Input!$C$13:$C$17" noThreeD="1" sel="2" val="0"/>
</file>

<file path=xl/ctrlProps/ctrlProp2798.xml><?xml version="1.0" encoding="utf-8"?>
<formControlPr xmlns="http://schemas.microsoft.com/office/spreadsheetml/2009/9/main" objectType="Drop" dropStyle="combo" dx="15" fmlaLink="_Output!$D$776" fmlaRange="_Input!$C$13:$C$17" noThreeD="1" sel="2" val="0"/>
</file>

<file path=xl/ctrlProps/ctrlProp2799.xml><?xml version="1.0" encoding="utf-8"?>
<formControlPr xmlns="http://schemas.microsoft.com/office/spreadsheetml/2009/9/main" objectType="Drop" dropStyle="combo" dx="15" fmlaLink="_Output!$D$777" fmlaRange="_Input!$C$13:$C$17" noThreeD="1" sel="3" val="0"/>
</file>

<file path=xl/ctrlProps/ctrlProp2800.xml><?xml version="1.0" encoding="utf-8"?>
<formControlPr xmlns="http://schemas.microsoft.com/office/spreadsheetml/2009/9/main" objectType="Drop" dropStyle="combo" dx="15" fmlaLink="_Output!$D$778" fmlaRange="_Input!$C$13:$C$17" noThreeD="1" sel="3" val="0"/>
</file>

<file path=xl/ctrlProps/ctrlProp2801.xml><?xml version="1.0" encoding="utf-8"?>
<formControlPr xmlns="http://schemas.microsoft.com/office/spreadsheetml/2009/9/main" objectType="Drop" dropStyle="combo" dx="15" fmlaLink="_Output!$D$779" fmlaRange="_Input!$C$13:$C$17" noThreeD="1" sel="5" val="0"/>
</file>

<file path=xl/ctrlProps/ctrlProp2802.xml><?xml version="1.0" encoding="utf-8"?>
<formControlPr xmlns="http://schemas.microsoft.com/office/spreadsheetml/2009/9/main" objectType="Drop" dropStyle="combo" dx="15" fmlaLink="_Output!$D$780" fmlaRange="_Input!$C$13:$C$17" noThreeD="1" sel="4" val="0"/>
</file>

<file path=xl/ctrlProps/ctrlProp2803.xml><?xml version="1.0" encoding="utf-8"?>
<formControlPr xmlns="http://schemas.microsoft.com/office/spreadsheetml/2009/9/main" objectType="Drop" dropStyle="combo" dx="15" fmlaLink="_Output!$D$782" fmlaRange="_Input!$C$13:$C$17" noThreeD="1" sel="4" val="0"/>
</file>

<file path=xl/ctrlProps/ctrlProp2804.xml><?xml version="1.0" encoding="utf-8"?>
<formControlPr xmlns="http://schemas.microsoft.com/office/spreadsheetml/2009/9/main" objectType="Drop" dropStyle="combo" dx="15" fmlaLink="_Output!$D$783" fmlaRange="_Input!$C$13:$C$17" noThreeD="1" sel="4" val="0"/>
</file>

<file path=xl/ctrlProps/ctrlProp2805.xml><?xml version="1.0" encoding="utf-8"?>
<formControlPr xmlns="http://schemas.microsoft.com/office/spreadsheetml/2009/9/main" objectType="Drop" dropStyle="combo" dx="15" fmlaLink="_Output!$D$784" fmlaRange="_Input!$C$13:$C$17" noThreeD="1" sel="4" val="0"/>
</file>

<file path=xl/ctrlProps/ctrlProp2806.xml><?xml version="1.0" encoding="utf-8"?>
<formControlPr xmlns="http://schemas.microsoft.com/office/spreadsheetml/2009/9/main" objectType="Drop" dropStyle="combo" dx="15" fmlaLink="_Output!$D$788" fmlaRange="_Input!$C$13:$C$17" noThreeD="1" sel="4" val="0"/>
</file>

<file path=xl/ctrlProps/ctrlProp2807.xml><?xml version="1.0" encoding="utf-8"?>
<formControlPr xmlns="http://schemas.microsoft.com/office/spreadsheetml/2009/9/main" objectType="Drop" dropStyle="combo" dx="15" fmlaLink="_Output!$D$789" fmlaRange="_Input!$C$13:$C$17" noThreeD="1" sel="3" val="0"/>
</file>

<file path=xl/ctrlProps/ctrlProp2808.xml><?xml version="1.0" encoding="utf-8"?>
<formControlPr xmlns="http://schemas.microsoft.com/office/spreadsheetml/2009/9/main" objectType="Drop" dropStyle="combo" dx="15" fmlaLink="_Output!$E$775" fmlaRange="_Input!$C$27:$C$31" noThreeD="1" sel="3" val="0"/>
</file>

<file path=xl/ctrlProps/ctrlProp2809.xml><?xml version="1.0" encoding="utf-8"?>
<formControlPr xmlns="http://schemas.microsoft.com/office/spreadsheetml/2009/9/main" objectType="Drop" dropStyle="combo" dx="15" fmlaLink="_Output!$E$776" fmlaRange="_Input!$C$27:$C$31" noThreeD="1" sel="3" val="0"/>
</file>

<file path=xl/ctrlProps/ctrlProp2810.xml><?xml version="1.0" encoding="utf-8"?>
<formControlPr xmlns="http://schemas.microsoft.com/office/spreadsheetml/2009/9/main" objectType="Drop" dropStyle="combo" dx="15" fmlaLink="_Output!$E$777" fmlaRange="_Input!$C$27:$C$31" noThreeD="1" sel="3" val="0"/>
</file>

<file path=xl/ctrlProps/ctrlProp2811.xml><?xml version="1.0" encoding="utf-8"?>
<formControlPr xmlns="http://schemas.microsoft.com/office/spreadsheetml/2009/9/main" objectType="Drop" dropStyle="combo" dx="15" fmlaLink="_Output!$E$778" fmlaRange="_Input!$C$27:$C$31" noThreeD="1" sel="3" val="0"/>
</file>

<file path=xl/ctrlProps/ctrlProp2812.xml><?xml version="1.0" encoding="utf-8"?>
<formControlPr xmlns="http://schemas.microsoft.com/office/spreadsheetml/2009/9/main" objectType="Drop" dropStyle="combo" dx="15" fmlaLink="_Output!$E$779" fmlaRange="_Input!$C$27:$C$31" noThreeD="1" sel="5" val="0"/>
</file>

<file path=xl/ctrlProps/ctrlProp2813.xml><?xml version="1.0" encoding="utf-8"?>
<formControlPr xmlns="http://schemas.microsoft.com/office/spreadsheetml/2009/9/main" objectType="Drop" dropStyle="combo" dx="15" fmlaLink="_Output!$E$780" fmlaRange="_Input!$C$27:$C$31" noThreeD="1" sel="4" val="0"/>
</file>

<file path=xl/ctrlProps/ctrlProp2814.xml><?xml version="1.0" encoding="utf-8"?>
<formControlPr xmlns="http://schemas.microsoft.com/office/spreadsheetml/2009/9/main" objectType="Drop" dropStyle="combo" dx="15" fmlaLink="_Output!$E$782" fmlaRange="_Input!$C$27:$C$31" noThreeD="1" sel="4" val="0"/>
</file>

<file path=xl/ctrlProps/ctrlProp2815.xml><?xml version="1.0" encoding="utf-8"?>
<formControlPr xmlns="http://schemas.microsoft.com/office/spreadsheetml/2009/9/main" objectType="Drop" dropStyle="combo" dx="15" fmlaLink="_Output!$E$783" fmlaRange="_Input!$C$27:$C$31" noThreeD="1" sel="4" val="0"/>
</file>

<file path=xl/ctrlProps/ctrlProp2816.xml><?xml version="1.0" encoding="utf-8"?>
<formControlPr xmlns="http://schemas.microsoft.com/office/spreadsheetml/2009/9/main" objectType="Drop" dropStyle="combo" dx="15" fmlaLink="_Output!$E$784" fmlaRange="_Input!$C$27:$C$31" noThreeD="1" sel="4" val="0"/>
</file>

<file path=xl/ctrlProps/ctrlProp2817.xml><?xml version="1.0" encoding="utf-8"?>
<formControlPr xmlns="http://schemas.microsoft.com/office/spreadsheetml/2009/9/main" objectType="Drop" dropStyle="combo" dx="15" fmlaLink="_Output!$E$788" fmlaRange="_Input!$C$27:$C$31" noThreeD="1" sel="4" val="0"/>
</file>

<file path=xl/ctrlProps/ctrlProp2818.xml><?xml version="1.0" encoding="utf-8"?>
<formControlPr xmlns="http://schemas.microsoft.com/office/spreadsheetml/2009/9/main" objectType="Drop" dropStyle="combo" dx="15" fmlaLink="_Output!$E$789" fmlaRange="_Input!$C$27:$C$31" noThreeD="1" sel="3" val="0"/>
</file>

<file path=xl/ctrlProps/ctrlProp2819.xml><?xml version="1.0" encoding="utf-8"?>
<formControlPr xmlns="http://schemas.microsoft.com/office/spreadsheetml/2009/9/main" objectType="Drop" dropStyle="combo" dx="15" fmlaLink="_Output!$D$791" fmlaRange="_Input!$C$13:$C$18" noThreeD="1" sel="5" val="0"/>
</file>

<file path=xl/ctrlProps/ctrlProp2820.xml><?xml version="1.0" encoding="utf-8"?>
<formControlPr xmlns="http://schemas.microsoft.com/office/spreadsheetml/2009/9/main" objectType="Drop" dropStyle="combo" dx="15" fmlaLink="_Output!$D$793" fmlaRange="_Input!$C$13:$C$18" noThreeD="1" sel="4" val="0"/>
</file>

<file path=xl/ctrlProps/ctrlProp2821.xml><?xml version="1.0" encoding="utf-8"?>
<formControlPr xmlns="http://schemas.microsoft.com/office/spreadsheetml/2009/9/main" objectType="Drop" dropStyle="combo" dx="15" fmlaLink="_Output!$D$794" fmlaRange="_Input!$C$13:$C$18" noThreeD="1" sel="5" val="0"/>
</file>

<file path=xl/ctrlProps/ctrlProp2822.xml><?xml version="1.0" encoding="utf-8"?>
<formControlPr xmlns="http://schemas.microsoft.com/office/spreadsheetml/2009/9/main" objectType="Drop" dropStyle="combo" dx="15" fmlaLink="_Output!$D$795" fmlaRange="_Input!$C$13:$C$18" noThreeD="1" sel="3" val="0"/>
</file>

<file path=xl/ctrlProps/ctrlProp2823.xml><?xml version="1.0" encoding="utf-8"?>
<formControlPr xmlns="http://schemas.microsoft.com/office/spreadsheetml/2009/9/main" objectType="Drop" dropStyle="combo" dx="15" fmlaLink="_Output!$D$796" fmlaRange="_Input!$C$13:$C$18" noThreeD="1" sel="4" val="0"/>
</file>

<file path=xl/ctrlProps/ctrlProp2824.xml><?xml version="1.0" encoding="utf-8"?>
<formControlPr xmlns="http://schemas.microsoft.com/office/spreadsheetml/2009/9/main" objectType="Drop" dropStyle="combo" dx="15" fmlaLink="_Output!$D$797" fmlaRange="_Input!$C$13:$C$18" noThreeD="1" sel="4" val="0"/>
</file>

<file path=xl/ctrlProps/ctrlProp2825.xml><?xml version="1.0" encoding="utf-8"?>
<formControlPr xmlns="http://schemas.microsoft.com/office/spreadsheetml/2009/9/main" objectType="Drop" dropStyle="combo" dx="15" fmlaLink="_Output!$D$798" fmlaRange="_Input!$C$13:$C$18" noThreeD="1" sel="4" val="0"/>
</file>

<file path=xl/ctrlProps/ctrlProp2826.xml><?xml version="1.0" encoding="utf-8"?>
<formControlPr xmlns="http://schemas.microsoft.com/office/spreadsheetml/2009/9/main" objectType="Drop" dropStyle="combo" dx="15" fmlaLink="_Output!$D$799" fmlaRange="_Input!$C$13:$C$18" noThreeD="1" sel="2" val="0"/>
</file>

<file path=xl/ctrlProps/ctrlProp2827.xml><?xml version="1.0" encoding="utf-8"?>
<formControlPr xmlns="http://schemas.microsoft.com/office/spreadsheetml/2009/9/main" objectType="Drop" dropStyle="combo" dx="15" fmlaLink="_Output!$D$800" fmlaRange="_Input!$C$13:$C$18" noThreeD="1" sel="5" val="0"/>
</file>

<file path=xl/ctrlProps/ctrlProp2828.xml><?xml version="1.0" encoding="utf-8"?>
<formControlPr xmlns="http://schemas.microsoft.com/office/spreadsheetml/2009/9/main" objectType="Drop" dropStyle="combo" dx="15" fmlaLink="_Output!$D$802" fmlaRange="_Input!$C$13:$C$18" noThreeD="1" sel="5" val="0"/>
</file>

<file path=xl/ctrlProps/ctrlProp2829.xml><?xml version="1.0" encoding="utf-8"?>
<formControlPr xmlns="http://schemas.microsoft.com/office/spreadsheetml/2009/9/main" objectType="Drop" dropStyle="combo" dx="15" fmlaLink="_Output!$D$803" fmlaRange="_Input!$C$13:$C$18" noThreeD="1" sel="3" val="0"/>
</file>

<file path=xl/ctrlProps/ctrlProp2830.xml><?xml version="1.0" encoding="utf-8"?>
<formControlPr xmlns="http://schemas.microsoft.com/office/spreadsheetml/2009/9/main" objectType="Drop" dropStyle="combo" dx="15" fmlaLink="_Output!$D$804" fmlaRange="_Input!$C$13:$C$18" noThreeD="1" sel="4" val="0"/>
</file>

<file path=xl/ctrlProps/ctrlProp2831.xml><?xml version="1.0" encoding="utf-8"?>
<formControlPr xmlns="http://schemas.microsoft.com/office/spreadsheetml/2009/9/main" objectType="Drop" dropStyle="combo" dx="15" fmlaLink="_Output!$D$805" fmlaRange="_Input!$C$13:$C$18" noThreeD="1" sel="4" val="0"/>
</file>

<file path=xl/ctrlProps/ctrlProp2832.xml><?xml version="1.0" encoding="utf-8"?>
<formControlPr xmlns="http://schemas.microsoft.com/office/spreadsheetml/2009/9/main" objectType="Drop" dropStyle="combo" dx="15" fmlaLink="_Output!$D$808" fmlaRange="_Input!$C$13:$C$18" noThreeD="1" sel="3" val="0"/>
</file>

<file path=xl/ctrlProps/ctrlProp2833.xml><?xml version="1.0" encoding="utf-8"?>
<formControlPr xmlns="http://schemas.microsoft.com/office/spreadsheetml/2009/9/main" objectType="Drop" dropStyle="combo" dx="15" fmlaLink="_Output!$D$809" fmlaRange="_Input!$C$13:$C$18" noThreeD="1" sel="5" val="0"/>
</file>

<file path=xl/ctrlProps/ctrlProp2834.xml><?xml version="1.0" encoding="utf-8"?>
<formControlPr xmlns="http://schemas.microsoft.com/office/spreadsheetml/2009/9/main" objectType="Drop" dropStyle="combo" dx="15" fmlaLink="_Output!$D$810" fmlaRange="_Input!$C$13:$C$18" noThreeD="1" sel="4" val="0"/>
</file>

<file path=xl/ctrlProps/ctrlProp2835.xml><?xml version="1.0" encoding="utf-8"?>
<formControlPr xmlns="http://schemas.microsoft.com/office/spreadsheetml/2009/9/main" objectType="Drop" dropStyle="combo" dx="15" fmlaLink="_Output!$D$814" fmlaRange="_Input!$C$13:$C$18" noThreeD="1" sel="5" val="0"/>
</file>

<file path=xl/ctrlProps/ctrlProp2836.xml><?xml version="1.0" encoding="utf-8"?>
<formControlPr xmlns="http://schemas.microsoft.com/office/spreadsheetml/2009/9/main" objectType="Drop" dropStyle="combo" dx="15" fmlaLink="_Output!$D$792" fmlaRange="_Input!$C$13:$C$18" noThreeD="1" sel="4" val="0"/>
</file>

<file path=xl/ctrlProps/ctrlProp2837.xml><?xml version="1.0" encoding="utf-8"?>
<formControlPr xmlns="http://schemas.microsoft.com/office/spreadsheetml/2009/9/main" objectType="Drop" dropStyle="combo" dx="15" fmlaLink="_Output!$D$806" fmlaRange="_Input!$C$13:$C$18" noThreeD="1" sel="4" val="0"/>
</file>

<file path=xl/ctrlProps/ctrlProp2838.xml><?xml version="1.0" encoding="utf-8"?>
<formControlPr xmlns="http://schemas.microsoft.com/office/spreadsheetml/2009/9/main" objectType="Drop" dropStyle="combo" dx="15" fmlaLink="_Output!$D$807" fmlaRange="_Input!$C$13:$C$18" noThreeD="1" sel="4" val="0"/>
</file>

<file path=xl/ctrlProps/ctrlProp2839.xml><?xml version="1.0" encoding="utf-8"?>
<formControlPr xmlns="http://schemas.microsoft.com/office/spreadsheetml/2009/9/main" objectType="Drop" dropStyle="combo" dx="15" fmlaLink="_Output!$D$811" fmlaRange="_Input!$C$13:$C$18" noThreeD="1" sel="4" val="0"/>
</file>

<file path=xl/ctrlProps/ctrlProp2840.xml><?xml version="1.0" encoding="utf-8"?>
<formControlPr xmlns="http://schemas.microsoft.com/office/spreadsheetml/2009/9/main" objectType="Drop" dropStyle="combo" dx="15" fmlaLink="_Output!$D$812" fmlaRange="_Input!$C$13:$C$18" noThreeD="1" sel="4" val="0"/>
</file>

<file path=xl/ctrlProps/ctrlProp2841.xml><?xml version="1.0" encoding="utf-8"?>
<formControlPr xmlns="http://schemas.microsoft.com/office/spreadsheetml/2009/9/main" objectType="Drop" dropStyle="combo" dx="15" fmlaLink="_Output!$D$813" fmlaRange="_Input!$C$13:$C$18" noThreeD="1" sel="4" val="0"/>
</file>

<file path=xl/ctrlProps/ctrlProp2842.xml><?xml version="1.0" encoding="utf-8"?>
<formControlPr xmlns="http://schemas.microsoft.com/office/spreadsheetml/2009/9/main" objectType="Drop" dropStyle="combo" dx="15" fmlaLink="_Output!$D$801" fmlaRange="_Input!$C$13:$C$18" noThreeD="1" sel="4" val="0"/>
</file>

<file path=xl/ctrlProps/ctrlProp2843.xml><?xml version="1.0" encoding="utf-8"?>
<formControlPr xmlns="http://schemas.microsoft.com/office/spreadsheetml/2009/9/main" objectType="Drop" dropStyle="combo" dx="15" fmlaLink="_Output!$D$1145" fmlaRange="_Input!$C$13:$C$17" noThreeD="1" sel="2" val="0"/>
</file>

<file path=xl/ctrlProps/ctrlProp2844.xml><?xml version="1.0" encoding="utf-8"?>
<formControlPr xmlns="http://schemas.microsoft.com/office/spreadsheetml/2009/9/main" objectType="Drop" dropStyle="combo" dx="15" fmlaLink="_Output!$E$1145" fmlaRange="_Input!$C$27:$C$31" noThreeD="1" sel="3" val="0"/>
</file>

<file path=xl/ctrlProps/ctrlProp2845.xml><?xml version="1.0" encoding="utf-8"?>
<formControlPr xmlns="http://schemas.microsoft.com/office/spreadsheetml/2009/9/main" objectType="Drop" dropStyle="combo" dx="15" fmlaLink="_Output!$D$821" fmlaRange="_Input!$C$13:$C$17" noThreeD="1" sel="4" val="0"/>
</file>

<file path=xl/ctrlProps/ctrlProp2846.xml><?xml version="1.0" encoding="utf-8"?>
<formControlPr xmlns="http://schemas.microsoft.com/office/spreadsheetml/2009/9/main" objectType="Drop" dropStyle="combo" dx="15" fmlaLink="_Output!$E$821" fmlaRange="_Input!$C$27:$C$31" noThreeD="1" sel="4" val="0"/>
</file>

<file path=xl/ctrlProps/ctrlProp2847.xml><?xml version="1.0" encoding="utf-8"?>
<formControlPr xmlns="http://schemas.microsoft.com/office/spreadsheetml/2009/9/main" objectType="Drop" dropStyle="combo" dx="15" fmlaLink="_Output!$D$823" fmlaRange="_Input!$C$3:$C$4" noThreeD="1" sel="2" val="0"/>
</file>

<file path=xl/ctrlProps/ctrlProp2848.xml><?xml version="1.0" encoding="utf-8"?>
<formControlPr xmlns="http://schemas.microsoft.com/office/spreadsheetml/2009/9/main" objectType="Drop" dropStyle="combo" dx="15" fmlaLink="_Output!$D$824" fmlaRange="_Input!$C$3:$C$4" noThreeD="1" sel="2" val="0"/>
</file>

<file path=xl/ctrlProps/ctrlProp2849.xml><?xml version="1.0" encoding="utf-8"?>
<formControlPr xmlns="http://schemas.microsoft.com/office/spreadsheetml/2009/9/main" objectType="Drop" dropStyle="combo" dx="15" fmlaLink="_Output!$D$825" fmlaRange="_Input!$C$3:$C$4" noThreeD="1" sel="2" val="0"/>
</file>

<file path=xl/ctrlProps/ctrlProp2850.xml><?xml version="1.0" encoding="utf-8"?>
<formControlPr xmlns="http://schemas.microsoft.com/office/spreadsheetml/2009/9/main" objectType="Drop" dropStyle="combo" dx="15" fmlaLink="_Output!$D$826" fmlaRange="_Input!$C$3:$C$4" noThreeD="1" sel="2" val="0"/>
</file>

<file path=xl/ctrlProps/ctrlProp2851.xml><?xml version="1.0" encoding="utf-8"?>
<formControlPr xmlns="http://schemas.microsoft.com/office/spreadsheetml/2009/9/main" objectType="Drop" dropStyle="combo" dx="15" fmlaLink="_Output!$D$827" fmlaRange="_Input!$C$3:$C$4" noThreeD="1" sel="2" val="0"/>
</file>

<file path=xl/ctrlProps/ctrlProp2852.xml><?xml version="1.0" encoding="utf-8"?>
<formControlPr xmlns="http://schemas.microsoft.com/office/spreadsheetml/2009/9/main" objectType="Drop" dropStyle="combo" dx="15" fmlaLink="_Output!$D$828" fmlaRange="_Input!$C$3:$C$4" noThreeD="1" sel="2" val="0"/>
</file>

<file path=xl/ctrlProps/ctrlProp2853.xml><?xml version="1.0" encoding="utf-8"?>
<formControlPr xmlns="http://schemas.microsoft.com/office/spreadsheetml/2009/9/main" objectType="Drop" dropStyle="combo" dx="15" fmlaLink="_Output!$D$829" fmlaRange="_Input!$C$3:$C$4" noThreeD="1" sel="2" val="0"/>
</file>

<file path=xl/ctrlProps/ctrlProp2854.xml><?xml version="1.0" encoding="utf-8"?>
<formControlPr xmlns="http://schemas.microsoft.com/office/spreadsheetml/2009/9/main" objectType="Drop" dropStyle="combo" dx="15" fmlaLink="_Output!$D$830" fmlaRange="_Input!$C$3:$C$4" noThreeD="1" sel="2" val="0"/>
</file>

<file path=xl/ctrlProps/ctrlProp2855.xml><?xml version="1.0" encoding="utf-8"?>
<formControlPr xmlns="http://schemas.microsoft.com/office/spreadsheetml/2009/9/main" objectType="Drop" dropStyle="combo" dx="15" fmlaLink="_Output!$D$831" fmlaRange="_Input!$C$3:$C$4" noThreeD="1" sel="2" val="0"/>
</file>

<file path=xl/ctrlProps/ctrlProp2856.xml><?xml version="1.0" encoding="utf-8"?>
<formControlPr xmlns="http://schemas.microsoft.com/office/spreadsheetml/2009/9/main" objectType="Drop" dropStyle="combo" dx="15" fmlaLink="_Output!$D$832" fmlaRange="_Input!$C$3:$C$4" noThreeD="1" sel="2" val="0"/>
</file>

<file path=xl/ctrlProps/ctrlProp2857.xml><?xml version="1.0" encoding="utf-8"?>
<formControlPr xmlns="http://schemas.microsoft.com/office/spreadsheetml/2009/9/main" objectType="Drop" dropStyle="combo" dx="15" fmlaLink="_Output!$D$833" fmlaRange="_Input!$C$3:$C$4" noThreeD="1" sel="2" val="0"/>
</file>

<file path=xl/ctrlProps/ctrlProp2858.xml><?xml version="1.0" encoding="utf-8"?>
<formControlPr xmlns="http://schemas.microsoft.com/office/spreadsheetml/2009/9/main" objectType="Drop" dropStyle="combo" dx="15" fmlaLink="_Output!$D$834" fmlaRange="_Input!$C$13:$C$17" noThreeD="1" sel="4" val="0"/>
</file>

<file path=xl/ctrlProps/ctrlProp2859.xml><?xml version="1.0" encoding="utf-8"?>
<formControlPr xmlns="http://schemas.microsoft.com/office/spreadsheetml/2009/9/main" objectType="Drop" dropStyle="combo" dx="15" fmlaLink="_Output!$E$834" fmlaRange="_Input!$C$27:$C$31" noThreeD="1" sel="4" val="0"/>
</file>

<file path=xl/ctrlProps/ctrlProp2860.xml><?xml version="1.0" encoding="utf-8"?>
<formControlPr xmlns="http://schemas.microsoft.com/office/spreadsheetml/2009/9/main" objectType="Drop" dropStyle="combo" dx="15" fmlaLink="_Output!$D$835" fmlaRange="_Input!$C$13:$C$17" noThreeD="1" sel="4" val="0"/>
</file>

<file path=xl/ctrlProps/ctrlProp2861.xml><?xml version="1.0" encoding="utf-8"?>
<formControlPr xmlns="http://schemas.microsoft.com/office/spreadsheetml/2009/9/main" objectType="Drop" dropStyle="combo" dx="15" fmlaLink="_Output!$D$836" fmlaRange="_Input!$C$13:$C$17" noThreeD="1" sel="3" val="0"/>
</file>

<file path=xl/ctrlProps/ctrlProp2862.xml><?xml version="1.0" encoding="utf-8"?>
<formControlPr xmlns="http://schemas.microsoft.com/office/spreadsheetml/2009/9/main" objectType="Drop" dropStyle="combo" dx="15" fmlaLink="_Output!$D$837" fmlaRange="_Input!$C$13:$C$17" noThreeD="1" sel="4" val="0"/>
</file>

<file path=xl/ctrlProps/ctrlProp2863.xml><?xml version="1.0" encoding="utf-8"?>
<formControlPr xmlns="http://schemas.microsoft.com/office/spreadsheetml/2009/9/main" objectType="Drop" dropStyle="combo" dx="15" fmlaLink="_Output!$D$838" fmlaRange="_Input!$C$13:$C$17" noThreeD="1" sel="4" val="0"/>
</file>

<file path=xl/ctrlProps/ctrlProp2864.xml><?xml version="1.0" encoding="utf-8"?>
<formControlPr xmlns="http://schemas.microsoft.com/office/spreadsheetml/2009/9/main" objectType="Drop" dropStyle="combo" dx="15" fmlaLink="_Output!$D$839" fmlaRange="_Input!$C$13:$C$17" noThreeD="1" sel="4" val="0"/>
</file>

<file path=xl/ctrlProps/ctrlProp2865.xml><?xml version="1.0" encoding="utf-8"?>
<formControlPr xmlns="http://schemas.microsoft.com/office/spreadsheetml/2009/9/main" objectType="Drop" dropStyle="combo" dx="15" fmlaLink="_Output!$D$840" fmlaRange="_Input!$C$13:$C$17" noThreeD="1" sel="4" val="0"/>
</file>

<file path=xl/ctrlProps/ctrlProp2866.xml><?xml version="1.0" encoding="utf-8"?>
<formControlPr xmlns="http://schemas.microsoft.com/office/spreadsheetml/2009/9/main" objectType="Drop" dropStyle="combo" dx="15" fmlaLink="_Output!$D$842" fmlaRange="_Input!$C$13:$C$17" noThreeD="1" sel="4" val="0"/>
</file>

<file path=xl/ctrlProps/ctrlProp2867.xml><?xml version="1.0" encoding="utf-8"?>
<formControlPr xmlns="http://schemas.microsoft.com/office/spreadsheetml/2009/9/main" objectType="Drop" dropStyle="combo" dx="15" fmlaLink="_Output!$D$843" fmlaRange="_Input!$C$13:$C$17" noThreeD="1" sel="4" val="0"/>
</file>

<file path=xl/ctrlProps/ctrlProp2868.xml><?xml version="1.0" encoding="utf-8"?>
<formControlPr xmlns="http://schemas.microsoft.com/office/spreadsheetml/2009/9/main" objectType="Drop" dropStyle="combo" dx="15" fmlaLink="_Output!$D$844" fmlaRange="_Input!$C$13:$C$17" noThreeD="1" sel="4" val="0"/>
</file>

<file path=xl/ctrlProps/ctrlProp2869.xml><?xml version="1.0" encoding="utf-8"?>
<formControlPr xmlns="http://schemas.microsoft.com/office/spreadsheetml/2009/9/main" objectType="Drop" dropStyle="combo" dx="15" fmlaLink="_Output!$D$845" fmlaRange="_Input!$C$13:$C$17" noThreeD="1" sel="4" val="0"/>
</file>

<file path=xl/ctrlProps/ctrlProp2870.xml><?xml version="1.0" encoding="utf-8"?>
<formControlPr xmlns="http://schemas.microsoft.com/office/spreadsheetml/2009/9/main" objectType="Drop" dropStyle="combo" dx="15" fmlaLink="_Output!$E$835" fmlaRange="_Input!$C$27:$C$31" noThreeD="1" sel="4" val="0"/>
</file>

<file path=xl/ctrlProps/ctrlProp2871.xml><?xml version="1.0" encoding="utf-8"?>
<formControlPr xmlns="http://schemas.microsoft.com/office/spreadsheetml/2009/9/main" objectType="Drop" dropStyle="combo" dx="15" fmlaLink="_Output!$E$836" fmlaRange="_Input!$C$27:$C$31" noThreeD="1" sel="3" val="0"/>
</file>

<file path=xl/ctrlProps/ctrlProp2872.xml><?xml version="1.0" encoding="utf-8"?>
<formControlPr xmlns="http://schemas.microsoft.com/office/spreadsheetml/2009/9/main" objectType="Drop" dropStyle="combo" dx="15" fmlaLink="_Output!$E$837" fmlaRange="_Input!$C$27:$C$31" noThreeD="1" sel="4" val="0"/>
</file>

<file path=xl/ctrlProps/ctrlProp2873.xml><?xml version="1.0" encoding="utf-8"?>
<formControlPr xmlns="http://schemas.microsoft.com/office/spreadsheetml/2009/9/main" objectType="Drop" dropStyle="combo" dx="15" fmlaLink="_Output!$E$838" fmlaRange="_Input!$C$27:$C$31" noThreeD="1" sel="4" val="0"/>
</file>

<file path=xl/ctrlProps/ctrlProp2874.xml><?xml version="1.0" encoding="utf-8"?>
<formControlPr xmlns="http://schemas.microsoft.com/office/spreadsheetml/2009/9/main" objectType="Drop" dropStyle="combo" dx="15" fmlaLink="_Output!$E$839" fmlaRange="_Input!$C$27:$C$31" noThreeD="1" sel="4" val="0"/>
</file>

<file path=xl/ctrlProps/ctrlProp2875.xml><?xml version="1.0" encoding="utf-8"?>
<formControlPr xmlns="http://schemas.microsoft.com/office/spreadsheetml/2009/9/main" objectType="Drop" dropStyle="combo" dx="15" fmlaLink="_Output!$E$840" fmlaRange="_Input!$C$27:$C$31" noThreeD="1" sel="4" val="0"/>
</file>

<file path=xl/ctrlProps/ctrlProp2876.xml><?xml version="1.0" encoding="utf-8"?>
<formControlPr xmlns="http://schemas.microsoft.com/office/spreadsheetml/2009/9/main" objectType="Drop" dropStyle="combo" dx="15" fmlaLink="_Output!$E$842" fmlaRange="_Input!$C$27:$C$31" noThreeD="1" sel="4" val="0"/>
</file>

<file path=xl/ctrlProps/ctrlProp2877.xml><?xml version="1.0" encoding="utf-8"?>
<formControlPr xmlns="http://schemas.microsoft.com/office/spreadsheetml/2009/9/main" objectType="Drop" dropStyle="combo" dx="15" fmlaLink="_Output!$E$843" fmlaRange="_Input!$C$27:$C$31" noThreeD="1" sel="4" val="0"/>
</file>

<file path=xl/ctrlProps/ctrlProp2878.xml><?xml version="1.0" encoding="utf-8"?>
<formControlPr xmlns="http://schemas.microsoft.com/office/spreadsheetml/2009/9/main" objectType="Drop" dropStyle="combo" dx="15" fmlaLink="_Output!$E$844" fmlaRange="_Input!$C$27:$C$31" noThreeD="1" sel="4" val="0"/>
</file>

<file path=xl/ctrlProps/ctrlProp2879.xml><?xml version="1.0" encoding="utf-8"?>
<formControlPr xmlns="http://schemas.microsoft.com/office/spreadsheetml/2009/9/main" objectType="Drop" dropStyle="combo" dx="15" fmlaLink="_Output!$E$845" fmlaRange="_Input!$C$27:$C$31" noThreeD="1" sel="4" val="0"/>
</file>

<file path=xl/ctrlProps/ctrlProp2880.xml><?xml version="1.0" encoding="utf-8"?>
<formControlPr xmlns="http://schemas.microsoft.com/office/spreadsheetml/2009/9/main" objectType="Drop" dropStyle="combo" dx="15" fmlaLink="_Output!$D$847" fmlaRange="_Input!$C$13:$C$18" noThreeD="1" sel="5" val="0"/>
</file>

<file path=xl/ctrlProps/ctrlProp2881.xml><?xml version="1.0" encoding="utf-8"?>
<formControlPr xmlns="http://schemas.microsoft.com/office/spreadsheetml/2009/9/main" objectType="Drop" dropStyle="combo" dx="15" fmlaLink="_Output!$D$848" fmlaRange="_Input!$C$13:$C$18" noThreeD="1" sel="4" val="0"/>
</file>

<file path=xl/ctrlProps/ctrlProp2882.xml><?xml version="1.0" encoding="utf-8"?>
<formControlPr xmlns="http://schemas.microsoft.com/office/spreadsheetml/2009/9/main" objectType="Drop" dropStyle="combo" dx="15" fmlaLink="_Output!$D$849" fmlaRange="_Input!$C$13:$C$18" noThreeD="1" sel="5" val="0"/>
</file>

<file path=xl/ctrlProps/ctrlProp2883.xml><?xml version="1.0" encoding="utf-8"?>
<formControlPr xmlns="http://schemas.microsoft.com/office/spreadsheetml/2009/9/main" objectType="Drop" dropStyle="combo" dx="15" fmlaLink="_Output!$D$850" fmlaRange="_Input!$C$13:$C$18" noThreeD="1" sel="4" val="0"/>
</file>

<file path=xl/ctrlProps/ctrlProp2884.xml><?xml version="1.0" encoding="utf-8"?>
<formControlPr xmlns="http://schemas.microsoft.com/office/spreadsheetml/2009/9/main" objectType="Drop" dropStyle="combo" dx="15" fmlaLink="_Output!$D$852" fmlaRange="_Input!$C$13:$C$18" noThreeD="1" sel="4" val="0"/>
</file>

<file path=xl/ctrlProps/ctrlProp2885.xml><?xml version="1.0" encoding="utf-8"?>
<formControlPr xmlns="http://schemas.microsoft.com/office/spreadsheetml/2009/9/main" objectType="Drop" dropStyle="combo" dx="15" fmlaLink="_Output!$D$853" fmlaRange="_Input!$C$13:$C$18" noThreeD="1" sel="4" val="0"/>
</file>

<file path=xl/ctrlProps/ctrlProp2886.xml><?xml version="1.0" encoding="utf-8"?>
<formControlPr xmlns="http://schemas.microsoft.com/office/spreadsheetml/2009/9/main" objectType="Drop" dropStyle="combo" dx="15" fmlaLink="_Output!$D$854" fmlaRange="_Input!$C$13:$C$18" noThreeD="1" sel="3" val="0"/>
</file>

<file path=xl/ctrlProps/ctrlProp2887.xml><?xml version="1.0" encoding="utf-8"?>
<formControlPr xmlns="http://schemas.microsoft.com/office/spreadsheetml/2009/9/main" objectType="Drop" dropStyle="combo" dx="15" fmlaLink="_Output!$D$855" fmlaRange="_Input!$C$13:$C$18" noThreeD="1" sel="5" val="0"/>
</file>

<file path=xl/ctrlProps/ctrlProp2888.xml><?xml version="1.0" encoding="utf-8"?>
<formControlPr xmlns="http://schemas.microsoft.com/office/spreadsheetml/2009/9/main" objectType="Drop" dropStyle="combo" dx="15" fmlaLink="_Output!$D$856" fmlaRange="_Input!$C$13:$C$18" noThreeD="1" sel="4" val="0"/>
</file>

<file path=xl/ctrlProps/ctrlProp2889.xml><?xml version="1.0" encoding="utf-8"?>
<formControlPr xmlns="http://schemas.microsoft.com/office/spreadsheetml/2009/9/main" objectType="Drop" dropStyle="combo" dx="15" fmlaLink="_Output!$D$857" fmlaRange="_Input!$C$13:$C$18" noThreeD="1" sel="4" val="0"/>
</file>

<file path=xl/ctrlProps/ctrlProp2890.xml><?xml version="1.0" encoding="utf-8"?>
<formControlPr xmlns="http://schemas.microsoft.com/office/spreadsheetml/2009/9/main" objectType="Drop" dropStyle="combo" dx="15" fmlaLink="_Output!$D$858" fmlaRange="_Input!$C$13:$C$18" noThreeD="1" sel="4" val="0"/>
</file>

<file path=xl/ctrlProps/ctrlProp2891.xml><?xml version="1.0" encoding="utf-8"?>
<formControlPr xmlns="http://schemas.microsoft.com/office/spreadsheetml/2009/9/main" objectType="Drop" dropStyle="combo" dx="15" fmlaLink="_Output!$D$859" fmlaRange="_Input!$C$13:$C$18" noThreeD="1" sel="5" val="0"/>
</file>

<file path=xl/ctrlProps/ctrlProp2892.xml><?xml version="1.0" encoding="utf-8"?>
<formControlPr xmlns="http://schemas.microsoft.com/office/spreadsheetml/2009/9/main" objectType="Drop" dropStyle="combo" dx="15" fmlaLink="_Output!$D$860" fmlaRange="_Input!$C$13:$C$18" noThreeD="1" sel="4" val="0"/>
</file>

<file path=xl/ctrlProps/ctrlProp2893.xml><?xml version="1.0" encoding="utf-8"?>
<formControlPr xmlns="http://schemas.microsoft.com/office/spreadsheetml/2009/9/main" objectType="Drop" dropStyle="combo" dx="15" fmlaLink="_Output!$D$861" fmlaRange="_Input!$C$13:$C$18" noThreeD="1" sel="3" val="0"/>
</file>

<file path=xl/ctrlProps/ctrlProp2894.xml><?xml version="1.0" encoding="utf-8"?>
<formControlPr xmlns="http://schemas.microsoft.com/office/spreadsheetml/2009/9/main" objectType="Drop" dropStyle="combo" dx="15" fmlaLink="_Output!$D$863" fmlaRange="_Input!$C$13:$C$18" noThreeD="1" sel="4" val="0"/>
</file>

<file path=xl/ctrlProps/ctrlProp2895.xml><?xml version="1.0" encoding="utf-8"?>
<formControlPr xmlns="http://schemas.microsoft.com/office/spreadsheetml/2009/9/main" objectType="Drop" dropStyle="combo" dx="15" fmlaLink="_Output!$D$864" fmlaRange="_Input!$C$13:$C$18" noThreeD="1" sel="4" val="0"/>
</file>

<file path=xl/ctrlProps/ctrlProp2896.xml><?xml version="1.0" encoding="utf-8"?>
<formControlPr xmlns="http://schemas.microsoft.com/office/spreadsheetml/2009/9/main" objectType="Drop" dropStyle="combo" dx="15" fmlaLink="_Output!$D$865" fmlaRange="_Input!$C$13:$C$18" noThreeD="1" sel="4" val="0"/>
</file>

<file path=xl/ctrlProps/ctrlProp2897.xml><?xml version="1.0" encoding="utf-8"?>
<formControlPr xmlns="http://schemas.microsoft.com/office/spreadsheetml/2009/9/main" objectType="Drop" dropStyle="combo" dx="15" fmlaLink="_Output!$D$866" fmlaRange="_Input!$C$13:$C$18" noThreeD="1" sel="4" val="0"/>
</file>

<file path=xl/ctrlProps/ctrlProp2898.xml><?xml version="1.0" encoding="utf-8"?>
<formControlPr xmlns="http://schemas.microsoft.com/office/spreadsheetml/2009/9/main" objectType="Drop" dropStyle="combo" dx="15" fmlaLink="_Output!$D$867" fmlaRange="_Input!$C$13:$C$18" noThreeD="1" sel="4" val="0"/>
</file>

<file path=xl/ctrlProps/ctrlProp2899.xml><?xml version="1.0" encoding="utf-8"?>
<formControlPr xmlns="http://schemas.microsoft.com/office/spreadsheetml/2009/9/main" objectType="Drop" dropStyle="combo" dx="15" fmlaLink="_Output!$D$868" fmlaRange="_Input!$C$13:$C$18" noThreeD="1" sel="4" val="0"/>
</file>

<file path=xl/ctrlProps/ctrlProp2900.xml><?xml version="1.0" encoding="utf-8"?>
<formControlPr xmlns="http://schemas.microsoft.com/office/spreadsheetml/2009/9/main" objectType="Drop" dropStyle="combo" dx="15" fmlaLink="_Output!$D$870" fmlaRange="_Input!$C$13:$C$18" noThreeD="1" sel="5" val="0"/>
</file>

<file path=xl/ctrlProps/ctrlProp2901.xml><?xml version="1.0" encoding="utf-8"?>
<formControlPr xmlns="http://schemas.microsoft.com/office/spreadsheetml/2009/9/main" objectType="Drop" dropStyle="combo" dx="15" fmlaLink="_Output!$D$871" fmlaRange="_Input!$C$13:$C$18" noThreeD="1" sel="4" val="0"/>
</file>

<file path=xl/ctrlProps/ctrlProp2902.xml><?xml version="1.0" encoding="utf-8"?>
<formControlPr xmlns="http://schemas.microsoft.com/office/spreadsheetml/2009/9/main" objectType="Drop" dropStyle="combo" dx="15" fmlaLink="_Output!$D$872" fmlaRange="_Input!$C$13:$C$18" noThreeD="1" sel="4" val="0"/>
</file>

<file path=xl/ctrlProps/ctrlProp2903.xml><?xml version="1.0" encoding="utf-8"?>
<formControlPr xmlns="http://schemas.microsoft.com/office/spreadsheetml/2009/9/main" objectType="Drop" dropStyle="combo" dx="15" fmlaLink="_Output!$D$873" fmlaRange="_Input!$C$13:$C$18" noThreeD="1" sel="4" val="0"/>
</file>

<file path=xl/ctrlProps/ctrlProp2904.xml><?xml version="1.0" encoding="utf-8"?>
<formControlPr xmlns="http://schemas.microsoft.com/office/spreadsheetml/2009/9/main" objectType="Drop" dropStyle="combo" dx="15" fmlaLink="_Output!$D$874" fmlaRange="_Input!$C$13:$C$18" noThreeD="1" sel="3" val="0"/>
</file>

<file path=xl/ctrlProps/ctrlProp2905.xml><?xml version="1.0" encoding="utf-8"?>
<formControlPr xmlns="http://schemas.microsoft.com/office/spreadsheetml/2009/9/main" objectType="Drop" dropStyle="combo" dx="15" fmlaLink="_Output!$D$851" fmlaRange="_Input!$C$13:$C$18" noThreeD="1" sel="3" val="0"/>
</file>

<file path=xl/ctrlProps/ctrlProp2906.xml><?xml version="1.0" encoding="utf-8"?>
<formControlPr xmlns="http://schemas.microsoft.com/office/spreadsheetml/2009/9/main" objectType="Drop" dropStyle="combo" dx="15" fmlaLink="_Output!$D$862" fmlaRange="_Input!$C$13:$C$18" noThreeD="1" sel="4" val="0"/>
</file>

<file path=xl/ctrlProps/ctrlProp2907.xml><?xml version="1.0" encoding="utf-8"?>
<formControlPr xmlns="http://schemas.microsoft.com/office/spreadsheetml/2009/9/main" objectType="Drop" dropStyle="combo" dx="15" fmlaLink="_Output!$D$869" fmlaRange="_Input!$C$13:$C$18" noThreeD="1" sel="4" val="0"/>
</file>

<file path=xl/ctrlProps/ctrlProp2908.xml><?xml version="1.0" encoding="utf-8"?>
<formControlPr xmlns="http://schemas.microsoft.com/office/spreadsheetml/2009/9/main" objectType="Drop" dropStyle="combo" dx="15" fmlaLink="_Output!$D$875" fmlaRange="_Input!$C$13:$C$18" noThreeD="1" sel="4" val="0"/>
</file>

<file path=xl/ctrlProps/ctrlProp2909.xml><?xml version="1.0" encoding="utf-8"?>
<formControlPr xmlns="http://schemas.microsoft.com/office/spreadsheetml/2009/9/main" objectType="Drop" dropStyle="combo" dx="15" fmlaLink="_Output!$D$1150" fmlaRange="_Input!$C$13:$C$18" noThreeD="1" sel="4" val="0"/>
</file>

<file path=xl/ctrlProps/ctrlProp2910.xml><?xml version="1.0" encoding="utf-8"?>
<formControlPr xmlns="http://schemas.microsoft.com/office/spreadsheetml/2009/9/main" objectType="Drop" dropStyle="combo" dx="15" fmlaLink="_Output!$D$1151" fmlaRange="_Input!$C$13:$C$18" noThreeD="1" sel="5" val="0"/>
</file>

<file path=xl/ctrlProps/ctrlProp2911.xml><?xml version="1.0" encoding="utf-8"?>
<formControlPr xmlns="http://schemas.microsoft.com/office/spreadsheetml/2009/9/main" objectType="Drop" dropStyle="combo" dx="15" fmlaLink="_Output!$D$1146" fmlaRange="_Input!$C$13:$C$17" noThreeD="1" sel="4" val="0"/>
</file>

<file path=xl/ctrlProps/ctrlProp2912.xml><?xml version="1.0" encoding="utf-8"?>
<formControlPr xmlns="http://schemas.microsoft.com/office/spreadsheetml/2009/9/main" objectType="Drop" dropStyle="combo" dx="15" fmlaLink="_Output!$E$1146" fmlaRange="_Input!$C$27:$C$31" noThreeD="1" sel="4" val="0"/>
</file>

<file path=xl/ctrlProps/ctrlProp2913.xml><?xml version="1.0" encoding="utf-8"?>
<formControlPr xmlns="http://schemas.microsoft.com/office/spreadsheetml/2009/9/main" objectType="Drop" dropStyle="combo" dx="15" fmlaLink="_Output!$D$885" fmlaRange="_Input!$C$3:$C$4" noThreeD="1" sel="2" val="0"/>
</file>

<file path=xl/ctrlProps/ctrlProp2914.xml><?xml version="1.0" encoding="utf-8"?>
<formControlPr xmlns="http://schemas.microsoft.com/office/spreadsheetml/2009/9/main" objectType="Drop" dropStyle="combo" dx="15" fmlaLink="_Output!$D$886" fmlaRange="_Input!$C$3:$C$4" noThreeD="1" sel="2" val="0"/>
</file>

<file path=xl/ctrlProps/ctrlProp2915.xml><?xml version="1.0" encoding="utf-8"?>
<formControlPr xmlns="http://schemas.microsoft.com/office/spreadsheetml/2009/9/main" objectType="Drop" dropStyle="combo" dx="15" fmlaLink="_Output!$D$887" fmlaRange="_Input!$C$3:$C$4" noThreeD="1" sel="2" val="0"/>
</file>

<file path=xl/ctrlProps/ctrlProp2916.xml><?xml version="1.0" encoding="utf-8"?>
<formControlPr xmlns="http://schemas.microsoft.com/office/spreadsheetml/2009/9/main" objectType="Drop" dropStyle="combo" dx="15" fmlaLink="_Output!$D$888" fmlaRange="_Input!$C$3:$C$4" noThreeD="1" sel="2" val="0"/>
</file>

<file path=xl/ctrlProps/ctrlProp2917.xml><?xml version="1.0" encoding="utf-8"?>
<formControlPr xmlns="http://schemas.microsoft.com/office/spreadsheetml/2009/9/main" objectType="Drop" dropStyle="combo" dx="15" fmlaLink="_Output!$D$889" fmlaRange="_Input!$C$3:$C$4" noThreeD="1" sel="2" val="0"/>
</file>

<file path=xl/ctrlProps/ctrlProp2918.xml><?xml version="1.0" encoding="utf-8"?>
<formControlPr xmlns="http://schemas.microsoft.com/office/spreadsheetml/2009/9/main" objectType="Drop" dropStyle="combo" dx="15" fmlaLink="_Output!$D$890" fmlaRange="_Input!$C$3:$C$4" noThreeD="1" sel="2" val="0"/>
</file>

<file path=xl/ctrlProps/ctrlProp2919.xml><?xml version="1.0" encoding="utf-8"?>
<formControlPr xmlns="http://schemas.microsoft.com/office/spreadsheetml/2009/9/main" objectType="Drop" dropStyle="combo" dx="15" fmlaLink="_Output!$D$891" fmlaRange="_Input!$C$3:$C$4" noThreeD="1" sel="2" val="0"/>
</file>

<file path=xl/ctrlProps/ctrlProp2920.xml><?xml version="1.0" encoding="utf-8"?>
<formControlPr xmlns="http://schemas.microsoft.com/office/spreadsheetml/2009/9/main" objectType="Drop" dropStyle="combo" dx="15" fmlaLink="_Output!$D$892" fmlaRange="_Input!$C$3:$C$4" noThreeD="1" sel="2" val="0"/>
</file>

<file path=xl/ctrlProps/ctrlProp2921.xml><?xml version="1.0" encoding="utf-8"?>
<formControlPr xmlns="http://schemas.microsoft.com/office/spreadsheetml/2009/9/main" objectType="Drop" dropStyle="combo" dx="15" fmlaLink="_Output!$D$893" fmlaRange="_Input!$C$3:$C$4" noThreeD="1" sel="2" val="0"/>
</file>

<file path=xl/ctrlProps/ctrlProp2922.xml><?xml version="1.0" encoding="utf-8"?>
<formControlPr xmlns="http://schemas.microsoft.com/office/spreadsheetml/2009/9/main" objectType="Drop" dropStyle="combo" dx="15" fmlaLink="_Output!$D$894" fmlaRange="_Input!$C$3:$C$4" noThreeD="1" sel="2" val="0"/>
</file>

<file path=xl/ctrlProps/ctrlProp2923.xml><?xml version="1.0" encoding="utf-8"?>
<formControlPr xmlns="http://schemas.microsoft.com/office/spreadsheetml/2009/9/main" objectType="Drop" dropStyle="combo" dx="15" fmlaLink="_Output!$D$895" fmlaRange="_Input!$C$3:$C$4" noThreeD="1" sel="2" val="0"/>
</file>

<file path=xl/ctrlProps/ctrlProp2924.xml><?xml version="1.0" encoding="utf-8"?>
<formControlPr xmlns="http://schemas.microsoft.com/office/spreadsheetml/2009/9/main" objectType="Drop" dropStyle="combo" dx="15" fmlaLink="_Output!$D$883" fmlaRange="_Input!$C$13:$C$17" noThreeD="1" sel="4" val="0"/>
</file>

<file path=xl/ctrlProps/ctrlProp2925.xml><?xml version="1.0" encoding="utf-8"?>
<formControlPr xmlns="http://schemas.microsoft.com/office/spreadsheetml/2009/9/main" objectType="Drop" dropStyle="combo" dx="15" fmlaLink="_Output!$E$883" fmlaRange="_Input!$C$27:$C$31" noThreeD="1" sel="4" val="0"/>
</file>

<file path=xl/ctrlProps/ctrlProp2926.xml><?xml version="1.0" encoding="utf-8"?>
<formControlPr xmlns="http://schemas.microsoft.com/office/spreadsheetml/2009/9/main" objectType="Drop" dropStyle="combo" dx="15" fmlaLink="_Output!$D$896" fmlaRange="_Input!$C$13:$C$17" noThreeD="1" sel="4" val="0"/>
</file>

<file path=xl/ctrlProps/ctrlProp2927.xml><?xml version="1.0" encoding="utf-8"?>
<formControlPr xmlns="http://schemas.microsoft.com/office/spreadsheetml/2009/9/main" objectType="Drop" dropStyle="combo" dx="15" fmlaLink="_Output!$E$896" fmlaRange="_Input!$C$27:$C$31" noThreeD="1" sel="4" val="0"/>
</file>

<file path=xl/ctrlProps/ctrlProp2928.xml><?xml version="1.0" encoding="utf-8"?>
<formControlPr xmlns="http://schemas.microsoft.com/office/spreadsheetml/2009/9/main" objectType="Drop" dropStyle="combo" dx="15" fmlaLink="_Output!$D$897" fmlaRange="_Input!$C$13:$C$17" noThreeD="1" sel="4" val="0"/>
</file>

<file path=xl/ctrlProps/ctrlProp2929.xml><?xml version="1.0" encoding="utf-8"?>
<formControlPr xmlns="http://schemas.microsoft.com/office/spreadsheetml/2009/9/main" objectType="Drop" dropStyle="combo" dx="15" fmlaLink="_Output!$D$898" fmlaRange="_Input!$C$13:$C$17" noThreeD="1" sel="4" val="0"/>
</file>

<file path=xl/ctrlProps/ctrlProp2930.xml><?xml version="1.0" encoding="utf-8"?>
<formControlPr xmlns="http://schemas.microsoft.com/office/spreadsheetml/2009/9/main" objectType="Drop" dropStyle="combo" dx="15" fmlaLink="_Output!$D$899" fmlaRange="_Input!$C$13:$C$17" noThreeD="1" sel="4" val="0"/>
</file>

<file path=xl/ctrlProps/ctrlProp2931.xml><?xml version="1.0" encoding="utf-8"?>
<formControlPr xmlns="http://schemas.microsoft.com/office/spreadsheetml/2009/9/main" objectType="Drop" dropStyle="combo" dx="15" fmlaLink="_Output!$D$900" fmlaRange="_Input!$C$13:$C$17" noThreeD="1" sel="4" val="0"/>
</file>

<file path=xl/ctrlProps/ctrlProp2932.xml><?xml version="1.0" encoding="utf-8"?>
<formControlPr xmlns="http://schemas.microsoft.com/office/spreadsheetml/2009/9/main" objectType="Drop" dropStyle="combo" dx="15" fmlaLink="_Output!$D$901" fmlaRange="_Input!$C$13:$C$17" noThreeD="1" sel="3" val="0"/>
</file>

<file path=xl/ctrlProps/ctrlProp2933.xml><?xml version="1.0" encoding="utf-8"?>
<formControlPr xmlns="http://schemas.microsoft.com/office/spreadsheetml/2009/9/main" objectType="Drop" dropStyle="combo" dx="15" fmlaLink="_Output!$D$902" fmlaRange="_Input!$C$13:$C$17" noThreeD="1" sel="4" val="0"/>
</file>

<file path=xl/ctrlProps/ctrlProp2934.xml><?xml version="1.0" encoding="utf-8"?>
<formControlPr xmlns="http://schemas.microsoft.com/office/spreadsheetml/2009/9/main" objectType="Drop" dropStyle="combo" dx="15" fmlaLink="_Output!$D$904" fmlaRange="_Input!$C$13:$C$17" noThreeD="1" sel="4" val="0"/>
</file>

<file path=xl/ctrlProps/ctrlProp2935.xml><?xml version="1.0" encoding="utf-8"?>
<formControlPr xmlns="http://schemas.microsoft.com/office/spreadsheetml/2009/9/main" objectType="Drop" dropStyle="combo" dx="15" fmlaLink="_Output!$D$905" fmlaRange="_Input!$C$13:$C$17" noThreeD="1" sel="4" val="0"/>
</file>

<file path=xl/ctrlProps/ctrlProp2936.xml><?xml version="1.0" encoding="utf-8"?>
<formControlPr xmlns="http://schemas.microsoft.com/office/spreadsheetml/2009/9/main" objectType="Drop" dropStyle="combo" dx="15" fmlaLink="_Output!$D$906" fmlaRange="_Input!$C$13:$C$17" noThreeD="1" sel="4" val="0"/>
</file>

<file path=xl/ctrlProps/ctrlProp2937.xml><?xml version="1.0" encoding="utf-8"?>
<formControlPr xmlns="http://schemas.microsoft.com/office/spreadsheetml/2009/9/main" objectType="Drop" dropStyle="combo" dx="15" fmlaLink="_Output!$D$907" fmlaRange="_Input!$C$13:$C$17" noThreeD="1" sel="4" val="0"/>
</file>

<file path=xl/ctrlProps/ctrlProp2938.xml><?xml version="1.0" encoding="utf-8"?>
<formControlPr xmlns="http://schemas.microsoft.com/office/spreadsheetml/2009/9/main" objectType="Drop" dropStyle="combo" dx="15" fmlaLink="_Output!$E$897" fmlaRange="_Input!$C$27:$C$31" noThreeD="1" sel="4" val="0"/>
</file>

<file path=xl/ctrlProps/ctrlProp2939.xml><?xml version="1.0" encoding="utf-8"?>
<formControlPr xmlns="http://schemas.microsoft.com/office/spreadsheetml/2009/9/main" objectType="Drop" dropStyle="combo" dx="15" fmlaLink="_Output!$E$898" fmlaRange="_Input!$C$27:$C$31" noThreeD="1" sel="4" val="0"/>
</file>

<file path=xl/ctrlProps/ctrlProp2940.xml><?xml version="1.0" encoding="utf-8"?>
<formControlPr xmlns="http://schemas.microsoft.com/office/spreadsheetml/2009/9/main" objectType="Drop" dropStyle="combo" dx="15" fmlaLink="_Output!$E$899" fmlaRange="_Input!$C$27:$C$31" noThreeD="1" sel="4" val="0"/>
</file>

<file path=xl/ctrlProps/ctrlProp2941.xml><?xml version="1.0" encoding="utf-8"?>
<formControlPr xmlns="http://schemas.microsoft.com/office/spreadsheetml/2009/9/main" objectType="Drop" dropStyle="combo" dx="15" fmlaLink="_Output!$E$900" fmlaRange="_Input!$C$27:$C$31" noThreeD="1" sel="4" val="0"/>
</file>

<file path=xl/ctrlProps/ctrlProp2942.xml><?xml version="1.0" encoding="utf-8"?>
<formControlPr xmlns="http://schemas.microsoft.com/office/spreadsheetml/2009/9/main" objectType="Drop" dropStyle="combo" dx="15" fmlaLink="_Output!$E$901" fmlaRange="_Input!$C$27:$C$31" noThreeD="1" sel="3" val="0"/>
</file>

<file path=xl/ctrlProps/ctrlProp2943.xml><?xml version="1.0" encoding="utf-8"?>
<formControlPr xmlns="http://schemas.microsoft.com/office/spreadsheetml/2009/9/main" objectType="Drop" dropStyle="combo" dx="15" fmlaLink="_Output!$E$902" fmlaRange="_Input!$C$27:$C$31" noThreeD="1" sel="4" val="0"/>
</file>

<file path=xl/ctrlProps/ctrlProp2944.xml><?xml version="1.0" encoding="utf-8"?>
<formControlPr xmlns="http://schemas.microsoft.com/office/spreadsheetml/2009/9/main" objectType="Drop" dropStyle="combo" dx="15" fmlaLink="_Output!$E$904" fmlaRange="_Input!$C$27:$C$31" noThreeD="1" sel="4" val="0"/>
</file>

<file path=xl/ctrlProps/ctrlProp2945.xml><?xml version="1.0" encoding="utf-8"?>
<formControlPr xmlns="http://schemas.microsoft.com/office/spreadsheetml/2009/9/main" objectType="Drop" dropStyle="combo" dx="15" fmlaLink="_Output!$E$905" fmlaRange="_Input!$C$27:$C$31" noThreeD="1" sel="4" val="0"/>
</file>

<file path=xl/ctrlProps/ctrlProp2946.xml><?xml version="1.0" encoding="utf-8"?>
<formControlPr xmlns="http://schemas.microsoft.com/office/spreadsheetml/2009/9/main" objectType="Drop" dropStyle="combo" dx="15" fmlaLink="_Output!$E$906" fmlaRange="_Input!$C$27:$C$31" noThreeD="1" sel="4" val="0"/>
</file>

<file path=xl/ctrlProps/ctrlProp2947.xml><?xml version="1.0" encoding="utf-8"?>
<formControlPr xmlns="http://schemas.microsoft.com/office/spreadsheetml/2009/9/main" objectType="Drop" dropStyle="combo" dx="15" fmlaLink="_Output!$E$907" fmlaRange="_Input!$C$27:$C$31" noThreeD="1" sel="4" val="0"/>
</file>

<file path=xl/ctrlProps/ctrlProp2948.xml><?xml version="1.0" encoding="utf-8"?>
<formControlPr xmlns="http://schemas.microsoft.com/office/spreadsheetml/2009/9/main" objectType="Drop" dropStyle="combo" dx="15" fmlaLink="_Output!$D$909" fmlaRange="_Input!$C$13:$C$18" noThreeD="1" sel="3" val="0"/>
</file>

<file path=xl/ctrlProps/ctrlProp2949.xml><?xml version="1.0" encoding="utf-8"?>
<formControlPr xmlns="http://schemas.microsoft.com/office/spreadsheetml/2009/9/main" objectType="Drop" dropStyle="combo" dx="15" fmlaLink="_Output!$D$910" fmlaRange="_Input!$C$13:$C$18" noThreeD="1" sel="4" val="0"/>
</file>

<file path=xl/ctrlProps/ctrlProp2950.xml><?xml version="1.0" encoding="utf-8"?>
<formControlPr xmlns="http://schemas.microsoft.com/office/spreadsheetml/2009/9/main" objectType="Drop" dropStyle="combo" dx="15" fmlaLink="_Output!$D$911" fmlaRange="_Input!$C$13:$C$18" noThreeD="1" sel="4" val="0"/>
</file>

<file path=xl/ctrlProps/ctrlProp2951.xml><?xml version="1.0" encoding="utf-8"?>
<formControlPr xmlns="http://schemas.microsoft.com/office/spreadsheetml/2009/9/main" objectType="Drop" dropStyle="combo" dx="15" fmlaLink="_Output!$D$912" fmlaRange="_Input!$C$13:$C$18" noThreeD="1" sel="3" val="0"/>
</file>

<file path=xl/ctrlProps/ctrlProp2952.xml><?xml version="1.0" encoding="utf-8"?>
<formControlPr xmlns="http://schemas.microsoft.com/office/spreadsheetml/2009/9/main" objectType="Drop" dropStyle="combo" dx="15" fmlaLink="_Output!$D$913" fmlaRange="_Input!$C$13:$C$18" noThreeD="1" sel="4" val="0"/>
</file>

<file path=xl/ctrlProps/ctrlProp2953.xml><?xml version="1.0" encoding="utf-8"?>
<formControlPr xmlns="http://schemas.microsoft.com/office/spreadsheetml/2009/9/main" objectType="Drop" dropStyle="combo" dx="15" fmlaLink="_Output!$D$914" fmlaRange="_Input!$C$13:$C$18" noThreeD="1" sel="5" val="0"/>
</file>

<file path=xl/ctrlProps/ctrlProp2954.xml><?xml version="1.0" encoding="utf-8"?>
<formControlPr xmlns="http://schemas.microsoft.com/office/spreadsheetml/2009/9/main" objectType="Drop" dropStyle="combo" dx="15" fmlaLink="_Output!$D$915" fmlaRange="_Input!$C$13:$C$18" noThreeD="1" sel="5" val="0"/>
</file>

<file path=xl/ctrlProps/ctrlProp2955.xml><?xml version="1.0" encoding="utf-8"?>
<formControlPr xmlns="http://schemas.microsoft.com/office/spreadsheetml/2009/9/main" objectType="Drop" dropStyle="combo" dx="15" fmlaLink="_Output!$D$916" fmlaRange="_Input!$C$13:$C$18" noThreeD="1" sel="5" val="0"/>
</file>

<file path=xl/ctrlProps/ctrlProp2956.xml><?xml version="1.0" encoding="utf-8"?>
<formControlPr xmlns="http://schemas.microsoft.com/office/spreadsheetml/2009/9/main" objectType="Drop" dropStyle="combo" dx="15" fmlaLink="_Output!$D$917" fmlaRange="_Input!$C$13:$C$18" noThreeD="1" sel="5" val="0"/>
</file>

<file path=xl/ctrlProps/ctrlProp2957.xml><?xml version="1.0" encoding="utf-8"?>
<formControlPr xmlns="http://schemas.microsoft.com/office/spreadsheetml/2009/9/main" objectType="Drop" dropStyle="combo" dx="15" fmlaLink="_Output!$D$918" fmlaRange="_Input!$C$13:$C$18" noThreeD="1" sel="4" val="0"/>
</file>

<file path=xl/ctrlProps/ctrlProp2958.xml><?xml version="1.0" encoding="utf-8"?>
<formControlPr xmlns="http://schemas.microsoft.com/office/spreadsheetml/2009/9/main" objectType="Drop" dropStyle="combo" dx="15" fmlaLink="_Output!$D$920" fmlaRange="_Input!$C$13:$C$18" noThreeD="1" sel="5" val="0"/>
</file>

<file path=xl/ctrlProps/ctrlProp2959.xml><?xml version="1.0" encoding="utf-8"?>
<formControlPr xmlns="http://schemas.microsoft.com/office/spreadsheetml/2009/9/main" objectType="Drop" dropStyle="combo" dx="15" fmlaLink="_Output!$D$921" fmlaRange="_Input!$C$13:$C$18" noThreeD="1" sel="4" val="0"/>
</file>

<file path=xl/ctrlProps/ctrlProp2960.xml><?xml version="1.0" encoding="utf-8"?>
<formControlPr xmlns="http://schemas.microsoft.com/office/spreadsheetml/2009/9/main" objectType="Drop" dropStyle="combo" dx="15" fmlaLink="_Output!$D$922" fmlaRange="_Input!$C$13:$C$18" noThreeD="1" sel="3" val="0"/>
</file>

<file path=xl/ctrlProps/ctrlProp2961.xml><?xml version="1.0" encoding="utf-8"?>
<formControlPr xmlns="http://schemas.microsoft.com/office/spreadsheetml/2009/9/main" objectType="Drop" dropStyle="combo" dx="15" fmlaLink="_Output!$D$923" fmlaRange="_Input!$C$13:$C$18" noThreeD="1" sel="5" val="0"/>
</file>

<file path=xl/ctrlProps/ctrlProp2962.xml><?xml version="1.0" encoding="utf-8"?>
<formControlPr xmlns="http://schemas.microsoft.com/office/spreadsheetml/2009/9/main" objectType="Drop" dropStyle="combo" dx="15" fmlaLink="_Output!$D$924" fmlaRange="_Input!$C$13:$C$18" noThreeD="1" sel="5" val="0"/>
</file>

<file path=xl/ctrlProps/ctrlProp2963.xml><?xml version="1.0" encoding="utf-8"?>
<formControlPr xmlns="http://schemas.microsoft.com/office/spreadsheetml/2009/9/main" objectType="Drop" dropStyle="combo" dx="15" fmlaLink="_Output!$D$925" fmlaRange="_Input!$C$13:$C$18" noThreeD="1" sel="4" val="0"/>
</file>

<file path=xl/ctrlProps/ctrlProp2964.xml><?xml version="1.0" encoding="utf-8"?>
<formControlPr xmlns="http://schemas.microsoft.com/office/spreadsheetml/2009/9/main" objectType="Drop" dropStyle="combo" dx="15" fmlaLink="_Output!$D$926" fmlaRange="_Input!$C$13:$C$18" noThreeD="1" sel="5" val="0"/>
</file>

<file path=xl/ctrlProps/ctrlProp2965.xml><?xml version="1.0" encoding="utf-8"?>
<formControlPr xmlns="http://schemas.microsoft.com/office/spreadsheetml/2009/9/main" objectType="Drop" dropStyle="combo" dx="15" fmlaLink="_Output!$D$927" fmlaRange="_Input!$C$13:$C$18" noThreeD="1" sel="5" val="0"/>
</file>

<file path=xl/ctrlProps/ctrlProp2966.xml><?xml version="1.0" encoding="utf-8"?>
<formControlPr xmlns="http://schemas.microsoft.com/office/spreadsheetml/2009/9/main" objectType="Drop" dropStyle="combo" dx="15" fmlaLink="_Output!$D$928" fmlaRange="_Input!$C$13:$C$18" noThreeD="1" sel="4" val="0"/>
</file>

<file path=xl/ctrlProps/ctrlProp2967.xml><?xml version="1.0" encoding="utf-8"?>
<formControlPr xmlns="http://schemas.microsoft.com/office/spreadsheetml/2009/9/main" objectType="Drop" dropStyle="combo" dx="15" fmlaLink="_Output!$D$929" fmlaRange="_Input!$C$13:$C$18" noThreeD="1" sel="5" val="0"/>
</file>

<file path=xl/ctrlProps/ctrlProp2968.xml><?xml version="1.0" encoding="utf-8"?>
<formControlPr xmlns="http://schemas.microsoft.com/office/spreadsheetml/2009/9/main" objectType="Drop" dropStyle="combo" dx="15" fmlaLink="_Output!$D$882" fmlaRange="_Input!$C$13:$C$17" noThreeD="1" sel="3" val="0"/>
</file>

<file path=xl/ctrlProps/ctrlProp2969.xml><?xml version="1.0" encoding="utf-8"?>
<formControlPr xmlns="http://schemas.microsoft.com/office/spreadsheetml/2009/9/main" objectType="Drop" dropStyle="combo" dx="15" fmlaLink="_Output!$E$882" fmlaRange="_Input!$C$27:$C$31" noThreeD="1" sel="3" val="0"/>
</file>

<file path=xl/ctrlProps/ctrlProp2970.xml><?xml version="1.0" encoding="utf-8"?>
<formControlPr xmlns="http://schemas.microsoft.com/office/spreadsheetml/2009/9/main" objectType="Drop" dropStyle="combo" dx="15" fmlaLink="_Output!$D$919" fmlaRange="_Input!$C$13:$C$18" noThreeD="1" sel="4" val="0"/>
</file>

<file path=xl/ctrlProps/ctrlProp2971.xml><?xml version="1.0" encoding="utf-8"?>
<formControlPr xmlns="http://schemas.microsoft.com/office/spreadsheetml/2009/9/main" objectType="Drop" dropStyle="combo" dx="15" fmlaLink="_Output!$D$1147" fmlaRange="_Input!$C$13:$C$17" noThreeD="1" sel="4" val="0"/>
</file>

<file path=xl/ctrlProps/ctrlProp2972.xml><?xml version="1.0" encoding="utf-8"?>
<formControlPr xmlns="http://schemas.microsoft.com/office/spreadsheetml/2009/9/main" objectType="Drop" dropStyle="combo" dx="15" fmlaLink="_Output!$E$1147" fmlaRange="_Input!$C$27:$C$31" noThreeD="1" sel="4" val="0"/>
</file>

<file path=xl/ctrlProps/ctrlProp2973.xml><?xml version="1.0" encoding="utf-8"?>
<formControlPr xmlns="http://schemas.microsoft.com/office/spreadsheetml/2009/9/main" objectType="Drop" dropStyle="combo" dx="15" fmlaLink="_Output!$D$936" fmlaRange="_Input!$C$13:$C$17" noThreeD="1" sel="5" val="0"/>
</file>

<file path=xl/ctrlProps/ctrlProp2974.xml><?xml version="1.0" encoding="utf-8"?>
<formControlPr xmlns="http://schemas.microsoft.com/office/spreadsheetml/2009/9/main" objectType="Drop" dropStyle="combo" dx="15" fmlaLink="_Output!$E$936" fmlaRange="_Input!$C$27:$C$31" noThreeD="1" sel="5" val="0"/>
</file>

<file path=xl/ctrlProps/ctrlProp2975.xml><?xml version="1.0" encoding="utf-8"?>
<formControlPr xmlns="http://schemas.microsoft.com/office/spreadsheetml/2009/9/main" objectType="Drop" dropStyle="combo" dx="15" fmlaLink="_Output!$D$939" fmlaRange="_Input!$C$3:$C$4" noThreeD="1" sel="1" val="0"/>
</file>

<file path=xl/ctrlProps/ctrlProp2976.xml><?xml version="1.0" encoding="utf-8"?>
<formControlPr xmlns="http://schemas.microsoft.com/office/spreadsheetml/2009/9/main" objectType="Drop" dropStyle="combo" dx="15" fmlaLink="_Output!$D$940" fmlaRange="_Input!$C$3:$C$4" noThreeD="1" sel="1" val="0"/>
</file>

<file path=xl/ctrlProps/ctrlProp2977.xml><?xml version="1.0" encoding="utf-8"?>
<formControlPr xmlns="http://schemas.microsoft.com/office/spreadsheetml/2009/9/main" objectType="Drop" dropStyle="combo" dx="15" fmlaLink="_Output!$D$941" fmlaRange="_Input!$C$3:$C$4" noThreeD="1" sel="1" val="0"/>
</file>

<file path=xl/ctrlProps/ctrlProp2978.xml><?xml version="1.0" encoding="utf-8"?>
<formControlPr xmlns="http://schemas.microsoft.com/office/spreadsheetml/2009/9/main" objectType="Drop" dropStyle="combo" dx="15" fmlaLink="_Output!$D$942" fmlaRange="_Input!$C$3:$C$4" noThreeD="1" sel="1" val="0"/>
</file>

<file path=xl/ctrlProps/ctrlProp2979.xml><?xml version="1.0" encoding="utf-8"?>
<formControlPr xmlns="http://schemas.microsoft.com/office/spreadsheetml/2009/9/main" objectType="Drop" dropStyle="combo" dx="15" fmlaLink="_Output!$D$943" fmlaRange="_Input!$C$3:$C$4" noThreeD="1" sel="1" val="0"/>
</file>

<file path=xl/ctrlProps/ctrlProp2980.xml><?xml version="1.0" encoding="utf-8"?>
<formControlPr xmlns="http://schemas.microsoft.com/office/spreadsheetml/2009/9/main" objectType="Drop" dropStyle="combo" dx="15" fmlaLink="_Output!$D$944" fmlaRange="_Input!$C$3:$C$4" noThreeD="1" sel="1" val="0"/>
</file>

<file path=xl/ctrlProps/ctrlProp2981.xml><?xml version="1.0" encoding="utf-8"?>
<formControlPr xmlns="http://schemas.microsoft.com/office/spreadsheetml/2009/9/main" objectType="Drop" dropStyle="combo" dx="15" fmlaLink="_Output!$D$945" fmlaRange="_Input!$C$3:$C$4" noThreeD="1" sel="1" val="0"/>
</file>

<file path=xl/ctrlProps/ctrlProp2982.xml><?xml version="1.0" encoding="utf-8"?>
<formControlPr xmlns="http://schemas.microsoft.com/office/spreadsheetml/2009/9/main" objectType="Drop" dropStyle="combo" dx="15" fmlaLink="_Output!$D$946" fmlaRange="_Input!$C$3:$C$4" noThreeD="1" sel="1" val="0"/>
</file>

<file path=xl/ctrlProps/ctrlProp2983.xml><?xml version="1.0" encoding="utf-8"?>
<formControlPr xmlns="http://schemas.microsoft.com/office/spreadsheetml/2009/9/main" objectType="Drop" dropStyle="combo" dx="15" fmlaLink="_Output!$D$947" fmlaRange="_Input!$C$3:$C$4" noThreeD="1" sel="1" val="0"/>
</file>

<file path=xl/ctrlProps/ctrlProp2984.xml><?xml version="1.0" encoding="utf-8"?>
<formControlPr xmlns="http://schemas.microsoft.com/office/spreadsheetml/2009/9/main" objectType="Drop" dropStyle="combo" dx="15" fmlaLink="_Output!$D$948" fmlaRange="_Input!$C$3:$C$4" noThreeD="1" sel="1" val="0"/>
</file>

<file path=xl/ctrlProps/ctrlProp2985.xml><?xml version="1.0" encoding="utf-8"?>
<formControlPr xmlns="http://schemas.microsoft.com/office/spreadsheetml/2009/9/main" objectType="Drop" dropStyle="combo" dx="15" fmlaLink="_Output!$D$949" fmlaRange="_Input!$C$3:$C$4" noThreeD="1" sel="1" val="0"/>
</file>

<file path=xl/ctrlProps/ctrlProp2986.xml><?xml version="1.0" encoding="utf-8"?>
<formControlPr xmlns="http://schemas.microsoft.com/office/spreadsheetml/2009/9/main" objectType="Drop" dropStyle="combo" dx="15" fmlaLink="_Output!$D$950" fmlaRange="_Input!$C$13:$C$17" noThreeD="1" sel="4" val="0"/>
</file>

<file path=xl/ctrlProps/ctrlProp2987.xml><?xml version="1.0" encoding="utf-8"?>
<formControlPr xmlns="http://schemas.microsoft.com/office/spreadsheetml/2009/9/main" objectType="Drop" dropStyle="combo" dx="15" fmlaLink="_Output!$E$950" fmlaRange="_Input!$C$27:$C$31" noThreeD="1" sel="4" val="0"/>
</file>

<file path=xl/ctrlProps/ctrlProp2988.xml><?xml version="1.0" encoding="utf-8"?>
<formControlPr xmlns="http://schemas.microsoft.com/office/spreadsheetml/2009/9/main" objectType="Drop" dropStyle="combo" dx="15" fmlaLink="_Output!$D$951" fmlaRange="_Input!$C$13:$C$17" noThreeD="1" sel="4" val="0"/>
</file>

<file path=xl/ctrlProps/ctrlProp2989.xml><?xml version="1.0" encoding="utf-8"?>
<formControlPr xmlns="http://schemas.microsoft.com/office/spreadsheetml/2009/9/main" objectType="Drop" dropStyle="combo" dx="15" fmlaLink="_Output!$D$952" fmlaRange="_Input!$C$13:$C$17" noThreeD="1" sel="4" val="0"/>
</file>

<file path=xl/ctrlProps/ctrlProp2990.xml><?xml version="1.0" encoding="utf-8"?>
<formControlPr xmlns="http://schemas.microsoft.com/office/spreadsheetml/2009/9/main" objectType="Drop" dropStyle="combo" dx="15" fmlaLink="_Output!$D$953" fmlaRange="_Input!$C$13:$C$17" noThreeD="1" sel="4" val="0"/>
</file>

<file path=xl/ctrlProps/ctrlProp2991.xml><?xml version="1.0" encoding="utf-8"?>
<formControlPr xmlns="http://schemas.microsoft.com/office/spreadsheetml/2009/9/main" objectType="Drop" dropStyle="combo" dx="15" fmlaLink="_Output!$D$954" fmlaRange="_Input!$C$13:$C$17" noThreeD="1" sel="4" val="0"/>
</file>

<file path=xl/ctrlProps/ctrlProp2992.xml><?xml version="1.0" encoding="utf-8"?>
<formControlPr xmlns="http://schemas.microsoft.com/office/spreadsheetml/2009/9/main" objectType="Drop" dropStyle="combo" dx="15" fmlaLink="_Output!$D$955" fmlaRange="_Input!$C$13:$C$17" noThreeD="1" sel="4" val="0"/>
</file>

<file path=xl/ctrlProps/ctrlProp2993.xml><?xml version="1.0" encoding="utf-8"?>
<formControlPr xmlns="http://schemas.microsoft.com/office/spreadsheetml/2009/9/main" objectType="Drop" dropStyle="combo" dx="15" fmlaLink="_Output!$D$956" fmlaRange="_Input!$C$13:$C$17" noThreeD="1" sel="4" val="0"/>
</file>

<file path=xl/ctrlProps/ctrlProp2994.xml><?xml version="1.0" encoding="utf-8"?>
<formControlPr xmlns="http://schemas.microsoft.com/office/spreadsheetml/2009/9/main" objectType="Drop" dropStyle="combo" dx="15" fmlaLink="_Output!$D$958" fmlaRange="_Input!$C$13:$C$17" noThreeD="1" sel="4" val="0"/>
</file>

<file path=xl/ctrlProps/ctrlProp2995.xml><?xml version="1.0" encoding="utf-8"?>
<formControlPr xmlns="http://schemas.microsoft.com/office/spreadsheetml/2009/9/main" objectType="Drop" dropStyle="combo" dx="15" fmlaLink="_Output!$D$960" fmlaRange="_Input!$C$13:$C$17" noThreeD="1" sel="4" val="0"/>
</file>

<file path=xl/ctrlProps/ctrlProp2996.xml><?xml version="1.0" encoding="utf-8"?>
<formControlPr xmlns="http://schemas.microsoft.com/office/spreadsheetml/2009/9/main" objectType="Drop" dropStyle="combo" dx="15" fmlaLink="_Output!$D$961" fmlaRange="_Input!$C$13:$C$17" noThreeD="1" sel="4" val="0"/>
</file>

<file path=xl/ctrlProps/ctrlProp2997.xml><?xml version="1.0" encoding="utf-8"?>
<formControlPr xmlns="http://schemas.microsoft.com/office/spreadsheetml/2009/9/main" objectType="Drop" dropStyle="combo" dx="15" fmlaLink="_Output!$D$962" fmlaRange="_Input!$C$13:$C$17" noThreeD="1" sel="4" val="0"/>
</file>

<file path=xl/ctrlProps/ctrlProp2998.xml><?xml version="1.0" encoding="utf-8"?>
<formControlPr xmlns="http://schemas.microsoft.com/office/spreadsheetml/2009/9/main" objectType="Drop" dropStyle="combo" dx="15" fmlaLink="_Output!$E$951" fmlaRange="_Input!$C$27:$C$31" noThreeD="1" sel="4" val="0"/>
</file>

<file path=xl/ctrlProps/ctrlProp2999.xml><?xml version="1.0" encoding="utf-8"?>
<formControlPr xmlns="http://schemas.microsoft.com/office/spreadsheetml/2009/9/main" objectType="Drop" dropStyle="combo" dx="15" fmlaLink="_Output!$E$952" fmlaRange="_Input!$C$27:$C$31" noThreeD="1" sel="4" val="0"/>
</file>

<file path=xl/ctrlProps/ctrlProp3000.xml><?xml version="1.0" encoding="utf-8"?>
<formControlPr xmlns="http://schemas.microsoft.com/office/spreadsheetml/2009/9/main" objectType="Drop" dropStyle="combo" dx="15" fmlaLink="_Output!$E$953" fmlaRange="_Input!$C$27:$C$31" noThreeD="1" sel="4" val="0"/>
</file>

<file path=xl/ctrlProps/ctrlProp3001.xml><?xml version="1.0" encoding="utf-8"?>
<formControlPr xmlns="http://schemas.microsoft.com/office/spreadsheetml/2009/9/main" objectType="Drop" dropStyle="combo" dx="15" fmlaLink="_Output!$E$954" fmlaRange="_Input!$C$27:$C$31" noThreeD="1" sel="4" val="0"/>
</file>

<file path=xl/ctrlProps/ctrlProp3002.xml><?xml version="1.0" encoding="utf-8"?>
<formControlPr xmlns="http://schemas.microsoft.com/office/spreadsheetml/2009/9/main" objectType="Drop" dropStyle="combo" dx="15" fmlaLink="_Output!$E$955" fmlaRange="_Input!$C$27:$C$31" noThreeD="1" sel="4" val="0"/>
</file>

<file path=xl/ctrlProps/ctrlProp3003.xml><?xml version="1.0" encoding="utf-8"?>
<formControlPr xmlns="http://schemas.microsoft.com/office/spreadsheetml/2009/9/main" objectType="Drop" dropStyle="combo" dx="15" fmlaLink="_Output!$E$956" fmlaRange="_Input!$C$27:$C$31" noThreeD="1" sel="4" val="0"/>
</file>

<file path=xl/ctrlProps/ctrlProp3004.xml><?xml version="1.0" encoding="utf-8"?>
<formControlPr xmlns="http://schemas.microsoft.com/office/spreadsheetml/2009/9/main" objectType="Drop" dropStyle="combo" dx="15" fmlaLink="_Output!$E$958" fmlaRange="_Input!$C$27:$C$31" noThreeD="1" sel="4" val="0"/>
</file>

<file path=xl/ctrlProps/ctrlProp3005.xml><?xml version="1.0" encoding="utf-8"?>
<formControlPr xmlns="http://schemas.microsoft.com/office/spreadsheetml/2009/9/main" objectType="Drop" dropStyle="combo" dx="15" fmlaLink="_Output!$E$960" fmlaRange="_Input!$C$27:$C$31" noThreeD="1" sel="4" val="0"/>
</file>

<file path=xl/ctrlProps/ctrlProp3006.xml><?xml version="1.0" encoding="utf-8"?>
<formControlPr xmlns="http://schemas.microsoft.com/office/spreadsheetml/2009/9/main" objectType="Drop" dropStyle="combo" dx="15" fmlaLink="_Output!$E$961" fmlaRange="_Input!$C$27:$C$31" noThreeD="1" sel="4" val="0"/>
</file>

<file path=xl/ctrlProps/ctrlProp3007.xml><?xml version="1.0" encoding="utf-8"?>
<formControlPr xmlns="http://schemas.microsoft.com/office/spreadsheetml/2009/9/main" objectType="Drop" dropStyle="combo" dx="15" fmlaLink="_Output!$E$962" fmlaRange="_Input!$C$27:$C$31" noThreeD="1" sel="4" val="0"/>
</file>

<file path=xl/ctrlProps/ctrlProp3008.xml><?xml version="1.0" encoding="utf-8"?>
<formControlPr xmlns="http://schemas.microsoft.com/office/spreadsheetml/2009/9/main" objectType="Drop" dropStyle="combo" dx="15" fmlaLink="_Output!$D$964" fmlaRange="_Input!$C$13:$C$18" noThreeD="1" sel="3" val="0"/>
</file>

<file path=xl/ctrlProps/ctrlProp3009.xml><?xml version="1.0" encoding="utf-8"?>
<formControlPr xmlns="http://schemas.microsoft.com/office/spreadsheetml/2009/9/main" objectType="Drop" dropStyle="combo" dx="15" fmlaLink="_Output!$D$966" fmlaRange="_Input!$C$13:$C$18" noThreeD="1" sel="4" val="0"/>
</file>

<file path=xl/ctrlProps/ctrlProp3010.xml><?xml version="1.0" encoding="utf-8"?>
<formControlPr xmlns="http://schemas.microsoft.com/office/spreadsheetml/2009/9/main" objectType="Drop" dropStyle="combo" dx="15" fmlaLink="_Output!$D$968" fmlaRange="_Input!$C$13:$C$18" noThreeD="1" sel="4" val="0"/>
</file>

<file path=xl/ctrlProps/ctrlProp3011.xml><?xml version="1.0" encoding="utf-8"?>
<formControlPr xmlns="http://schemas.microsoft.com/office/spreadsheetml/2009/9/main" objectType="Drop" dropStyle="combo" dx="15" fmlaLink="_Output!$D$971" fmlaRange="_Input!$C$13:$C$18" noThreeD="1" sel="3" val="0"/>
</file>

<file path=xl/ctrlProps/ctrlProp3012.xml><?xml version="1.0" encoding="utf-8"?>
<formControlPr xmlns="http://schemas.microsoft.com/office/spreadsheetml/2009/9/main" objectType="Drop" dropStyle="combo" dx="15" fmlaLink="_Output!$D$972" fmlaRange="_Input!$C$13:$C$18" noThreeD="1" sel="4" val="0"/>
</file>

<file path=xl/ctrlProps/ctrlProp3013.xml><?xml version="1.0" encoding="utf-8"?>
<formControlPr xmlns="http://schemas.microsoft.com/office/spreadsheetml/2009/9/main" objectType="Drop" dropStyle="combo" dx="15" fmlaLink="_Output!$D$973" fmlaRange="_Input!$C$13:$C$18" noThreeD="1" sel="4" val="0"/>
</file>

<file path=xl/ctrlProps/ctrlProp3014.xml><?xml version="1.0" encoding="utf-8"?>
<formControlPr xmlns="http://schemas.microsoft.com/office/spreadsheetml/2009/9/main" objectType="Drop" dropStyle="combo" dx="15" fmlaLink="_Output!$D$974" fmlaRange="_Input!$C$13:$C$18" noThreeD="1" sel="3" val="0"/>
</file>

<file path=xl/ctrlProps/ctrlProp3015.xml><?xml version="1.0" encoding="utf-8"?>
<formControlPr xmlns="http://schemas.microsoft.com/office/spreadsheetml/2009/9/main" objectType="Drop" dropStyle="combo" dx="15" fmlaLink="_Output!$D$975" fmlaRange="_Input!$C$13:$C$18" noThreeD="1" sel="4" val="0"/>
</file>

<file path=xl/ctrlProps/ctrlProp3016.xml><?xml version="1.0" encoding="utf-8"?>
<formControlPr xmlns="http://schemas.microsoft.com/office/spreadsheetml/2009/9/main" objectType="Drop" dropStyle="combo" dx="15" fmlaLink="_Output!$D$976" fmlaRange="_Input!$C$13:$C$18" noThreeD="1" sel="4" val="0"/>
</file>

<file path=xl/ctrlProps/ctrlProp3017.xml><?xml version="1.0" encoding="utf-8"?>
<formControlPr xmlns="http://schemas.microsoft.com/office/spreadsheetml/2009/9/main" objectType="Drop" dropStyle="combo" dx="15" fmlaLink="_Output!$D$979" fmlaRange="_Input!$C$13:$C$18" noThreeD="1" sel="3" val="0"/>
</file>

<file path=xl/ctrlProps/ctrlProp3018.xml><?xml version="1.0" encoding="utf-8"?>
<formControlPr xmlns="http://schemas.microsoft.com/office/spreadsheetml/2009/9/main" objectType="Drop" dropStyle="combo" dx="15" fmlaLink="_Output!$D$981" fmlaRange="_Input!$C$13:$C$18" noThreeD="1" sel="4" val="0"/>
</file>

<file path=xl/ctrlProps/ctrlProp3019.xml><?xml version="1.0" encoding="utf-8"?>
<formControlPr xmlns="http://schemas.microsoft.com/office/spreadsheetml/2009/9/main" objectType="Drop" dropStyle="combo" dx="15" fmlaLink="_Output!$D$982" fmlaRange="_Input!$C$13:$C$18" noThreeD="1" sel="3" val="0"/>
</file>

<file path=xl/ctrlProps/ctrlProp3020.xml><?xml version="1.0" encoding="utf-8"?>
<formControlPr xmlns="http://schemas.microsoft.com/office/spreadsheetml/2009/9/main" objectType="Drop" dropStyle="combo" dx="15" fmlaLink="_Output!$D$984" fmlaRange="_Input!$C$13:$C$18" noThreeD="1" sel="4" val="0"/>
</file>

<file path=xl/ctrlProps/ctrlProp3021.xml><?xml version="1.0" encoding="utf-8"?>
<formControlPr xmlns="http://schemas.microsoft.com/office/spreadsheetml/2009/9/main" objectType="Drop" dropStyle="combo" dx="15" fmlaLink="_Output!$D$985" fmlaRange="_Input!$C$13:$C$18" noThreeD="1" sel="4" val="0"/>
</file>

<file path=xl/ctrlProps/ctrlProp3022.xml><?xml version="1.0" encoding="utf-8"?>
<formControlPr xmlns="http://schemas.microsoft.com/office/spreadsheetml/2009/9/main" objectType="Drop" dropStyle="combo" dx="15" fmlaLink="_Output!$D$986" fmlaRange="_Input!$C$13:$C$18" noThreeD="1" sel="3" val="0"/>
</file>

<file path=xl/ctrlProps/ctrlProp3023.xml><?xml version="1.0" encoding="utf-8"?>
<formControlPr xmlns="http://schemas.microsoft.com/office/spreadsheetml/2009/9/main" objectType="Drop" dropStyle="combo" dx="15" fmlaLink="_Output!$D$987" fmlaRange="_Input!$C$13:$C$18" noThreeD="1" sel="4" val="0"/>
</file>

<file path=xl/ctrlProps/ctrlProp3024.xml><?xml version="1.0" encoding="utf-8"?>
<formControlPr xmlns="http://schemas.microsoft.com/office/spreadsheetml/2009/9/main" objectType="Drop" dropStyle="combo" dx="15" fmlaLink="_Output!$D$988" fmlaRange="_Input!$C$13:$C$18" noThreeD="1" sel="3" val="0"/>
</file>

<file path=xl/ctrlProps/ctrlProp3025.xml><?xml version="1.0" encoding="utf-8"?>
<formControlPr xmlns="http://schemas.microsoft.com/office/spreadsheetml/2009/9/main" objectType="Drop" dropStyle="combo" dx="15" fmlaLink="_Output!$D$989" fmlaRange="_Input!$C$13:$C$18" noThreeD="1" sel="4" val="0"/>
</file>

<file path=xl/ctrlProps/ctrlProp3026.xml><?xml version="1.0" encoding="utf-8"?>
<formControlPr xmlns="http://schemas.microsoft.com/office/spreadsheetml/2009/9/main" objectType="Drop" dropStyle="combo" dx="15" fmlaLink="_Output!$D$970" fmlaRange="_Input!$C$13:$C$18" noThreeD="1" sel="3" val="0"/>
</file>

<file path=xl/ctrlProps/ctrlProp3027.xml><?xml version="1.0" encoding="utf-8"?>
<formControlPr xmlns="http://schemas.microsoft.com/office/spreadsheetml/2009/9/main" objectType="Drop" dropStyle="combo" dx="15" fmlaLink="_Output!$D$1058" fmlaRange="_Input!$C$13:$C$18" noThreeD="1" sel="4" val="0"/>
</file>

<file path=xl/ctrlProps/ctrlProp3028.xml><?xml version="1.0" encoding="utf-8"?>
<formControlPr xmlns="http://schemas.microsoft.com/office/spreadsheetml/2009/9/main" objectType="Drop" dropStyle="combo" dx="15" fmlaLink="_Output!$D$1148" fmlaRange="_Input!$C$13:$C$17" noThreeD="1" sel="4" val="0"/>
</file>

<file path=xl/ctrlProps/ctrlProp3029.xml><?xml version="1.0" encoding="utf-8"?>
<formControlPr xmlns="http://schemas.microsoft.com/office/spreadsheetml/2009/9/main" objectType="Drop" dropStyle="combo" dx="15" fmlaLink="_Output!$E$1148" fmlaRange="_Input!$C$27:$C$31" noThreeD="1" sel="4" val="0"/>
</file>

<file path=xl/ctrlProps/ctrlProp3030.xml><?xml version="1.0" encoding="utf-8"?>
<formControlPr xmlns="http://schemas.microsoft.com/office/spreadsheetml/2009/9/main" objectType="Drop" dropStyle="combo" dx="15" fmlaLink="_Output!$D$996" fmlaRange="_Input!$C$13:$C$17" noThreeD="1" sel="4" val="0"/>
</file>

<file path=xl/ctrlProps/ctrlProp3031.xml><?xml version="1.0" encoding="utf-8"?>
<formControlPr xmlns="http://schemas.microsoft.com/office/spreadsheetml/2009/9/main" objectType="Drop" dropStyle="combo" dx="15" fmlaLink="_Output!$E$996" fmlaRange="_Input!$C$27:$C$31" noThreeD="1" sel="4" val="0"/>
</file>

<file path=xl/ctrlProps/ctrlProp3032.xml><?xml version="1.0" encoding="utf-8"?>
<formControlPr xmlns="http://schemas.microsoft.com/office/spreadsheetml/2009/9/main" objectType="Drop" dropStyle="combo" dx="15" fmlaLink="_Output!$D$998" fmlaRange="_Input!$C$3:$C$4" noThreeD="1" sel="2" val="0"/>
</file>

<file path=xl/ctrlProps/ctrlProp3033.xml><?xml version="1.0" encoding="utf-8"?>
<formControlPr xmlns="http://schemas.microsoft.com/office/spreadsheetml/2009/9/main" objectType="Drop" dropStyle="combo" dx="15" fmlaLink="_Output!$D$999" fmlaRange="_Input!$C$3:$C$4" noThreeD="1" sel="2" val="0"/>
</file>

<file path=xl/ctrlProps/ctrlProp3034.xml><?xml version="1.0" encoding="utf-8"?>
<formControlPr xmlns="http://schemas.microsoft.com/office/spreadsheetml/2009/9/main" objectType="Drop" dropStyle="combo" dx="15" fmlaLink="_Output!$D$1000" fmlaRange="_Input!$C$3:$C$4" noThreeD="1" sel="2" val="0"/>
</file>

<file path=xl/ctrlProps/ctrlProp3035.xml><?xml version="1.0" encoding="utf-8"?>
<formControlPr xmlns="http://schemas.microsoft.com/office/spreadsheetml/2009/9/main" objectType="Drop" dropStyle="combo" dx="15" fmlaLink="_Output!$D$1001" fmlaRange="_Input!$C$3:$C$4" noThreeD="1" sel="2" val="0"/>
</file>

<file path=xl/ctrlProps/ctrlProp3036.xml><?xml version="1.0" encoding="utf-8"?>
<formControlPr xmlns="http://schemas.microsoft.com/office/spreadsheetml/2009/9/main" objectType="Drop" dropStyle="combo" dx="15" fmlaLink="_Output!$D$1002" fmlaRange="_Input!$C$3:$C$4" noThreeD="1" sel="2" val="0"/>
</file>

<file path=xl/ctrlProps/ctrlProp3037.xml><?xml version="1.0" encoding="utf-8"?>
<formControlPr xmlns="http://schemas.microsoft.com/office/spreadsheetml/2009/9/main" objectType="Drop" dropStyle="combo" dx="15" fmlaLink="_Output!$D$1003" fmlaRange="_Input!$C$3:$C$4" noThreeD="1" sel="2" val="0"/>
</file>

<file path=xl/ctrlProps/ctrlProp3038.xml><?xml version="1.0" encoding="utf-8"?>
<formControlPr xmlns="http://schemas.microsoft.com/office/spreadsheetml/2009/9/main" objectType="Drop" dropStyle="combo" dx="15" fmlaLink="_Output!$D$1004" fmlaRange="_Input!$C$3:$C$4" noThreeD="1" sel="2" val="0"/>
</file>

<file path=xl/ctrlProps/ctrlProp3039.xml><?xml version="1.0" encoding="utf-8"?>
<formControlPr xmlns="http://schemas.microsoft.com/office/spreadsheetml/2009/9/main" objectType="Drop" dropStyle="combo" dx="15" fmlaLink="_Output!$D$1005" fmlaRange="_Input!$C$3:$C$4" noThreeD="1" sel="2" val="0"/>
</file>

<file path=xl/ctrlProps/ctrlProp3040.xml><?xml version="1.0" encoding="utf-8"?>
<formControlPr xmlns="http://schemas.microsoft.com/office/spreadsheetml/2009/9/main" objectType="Drop" dropStyle="combo" dx="15" fmlaLink="_Output!$D$1006" fmlaRange="_Input!$C$3:$C$4" noThreeD="1" sel="2" val="0"/>
</file>

<file path=xl/ctrlProps/ctrlProp3041.xml><?xml version="1.0" encoding="utf-8"?>
<formControlPr xmlns="http://schemas.microsoft.com/office/spreadsheetml/2009/9/main" objectType="Drop" dropStyle="combo" dx="15" fmlaLink="_Output!$D$1007" fmlaRange="_Input!$C$3:$C$4" noThreeD="1" sel="2" val="0"/>
</file>

<file path=xl/ctrlProps/ctrlProp3042.xml><?xml version="1.0" encoding="utf-8"?>
<formControlPr xmlns="http://schemas.microsoft.com/office/spreadsheetml/2009/9/main" objectType="Drop" dropStyle="combo" dx="15" fmlaLink="_Output!$D$1008" fmlaRange="_Input!$C$3:$C$4" noThreeD="1" sel="2" val="0"/>
</file>

<file path=xl/ctrlProps/ctrlProp3043.xml><?xml version="1.0" encoding="utf-8"?>
<formControlPr xmlns="http://schemas.microsoft.com/office/spreadsheetml/2009/9/main" objectType="Drop" dropStyle="combo" dx="15" fmlaLink="_Output!$D$1009" fmlaRange="_Input!$C$13:$C$17" noThreeD="1" sel="4" val="0"/>
</file>

<file path=xl/ctrlProps/ctrlProp3044.xml><?xml version="1.0" encoding="utf-8"?>
<formControlPr xmlns="http://schemas.microsoft.com/office/spreadsheetml/2009/9/main" objectType="Drop" dropStyle="combo" dx="15" fmlaLink="_Output!$E$1009" fmlaRange="_Input!$C$27:$C$31" noThreeD="1" sel="4" val="0"/>
</file>

<file path=xl/ctrlProps/ctrlProp3045.xml><?xml version="1.0" encoding="utf-8"?>
<formControlPr xmlns="http://schemas.microsoft.com/office/spreadsheetml/2009/9/main" objectType="Drop" dropStyle="combo" dx="15" fmlaLink="_Output!$D$1010" fmlaRange="_Input!$C$13:$C$17" noThreeD="1" sel="4" val="0"/>
</file>

<file path=xl/ctrlProps/ctrlProp3046.xml><?xml version="1.0" encoding="utf-8"?>
<formControlPr xmlns="http://schemas.microsoft.com/office/spreadsheetml/2009/9/main" objectType="Drop" dropStyle="combo" dx="15" fmlaLink="_Output!$D$1011" fmlaRange="_Input!$C$13:$C$17" noThreeD="1" sel="4" val="0"/>
</file>

<file path=xl/ctrlProps/ctrlProp3047.xml><?xml version="1.0" encoding="utf-8"?>
<formControlPr xmlns="http://schemas.microsoft.com/office/spreadsheetml/2009/9/main" objectType="Drop" dropStyle="combo" dx="15" fmlaLink="_Output!$D$1012" fmlaRange="_Input!$C$13:$C$17" noThreeD="1" sel="4" val="0"/>
</file>

<file path=xl/ctrlProps/ctrlProp3048.xml><?xml version="1.0" encoding="utf-8"?>
<formControlPr xmlns="http://schemas.microsoft.com/office/spreadsheetml/2009/9/main" objectType="Drop" dropStyle="combo" dx="15" fmlaLink="_Output!$D$1013" fmlaRange="_Input!$C$13:$C$17" noThreeD="1" sel="4" val="0"/>
</file>

<file path=xl/ctrlProps/ctrlProp3049.xml><?xml version="1.0" encoding="utf-8"?>
<formControlPr xmlns="http://schemas.microsoft.com/office/spreadsheetml/2009/9/main" objectType="Drop" dropStyle="combo" dx="15" fmlaLink="_Output!$D$1014" fmlaRange="_Input!$C$13:$C$17" noThreeD="1" sel="4" val="0"/>
</file>

<file path=xl/ctrlProps/ctrlProp3050.xml><?xml version="1.0" encoding="utf-8"?>
<formControlPr xmlns="http://schemas.microsoft.com/office/spreadsheetml/2009/9/main" objectType="Drop" dropStyle="combo" dx="15" fmlaLink="_Output!$D$1015" fmlaRange="_Input!$C$13:$C$17" noThreeD="1" sel="4" val="0"/>
</file>

<file path=xl/ctrlProps/ctrlProp3051.xml><?xml version="1.0" encoding="utf-8"?>
<formControlPr xmlns="http://schemas.microsoft.com/office/spreadsheetml/2009/9/main" objectType="Drop" dropStyle="combo" dx="15" fmlaLink="_Output!$D$1017" fmlaRange="_Input!$C$13:$C$17" noThreeD="1" sel="4" val="0"/>
</file>

<file path=xl/ctrlProps/ctrlProp3052.xml><?xml version="1.0" encoding="utf-8"?>
<formControlPr xmlns="http://schemas.microsoft.com/office/spreadsheetml/2009/9/main" objectType="Drop" dropStyle="combo" dx="15" fmlaLink="_Output!$D$1018" fmlaRange="_Input!$C$13:$C$17" noThreeD="1" sel="3" val="0"/>
</file>

<file path=xl/ctrlProps/ctrlProp3053.xml><?xml version="1.0" encoding="utf-8"?>
<formControlPr xmlns="http://schemas.microsoft.com/office/spreadsheetml/2009/9/main" objectType="Drop" dropStyle="combo" dx="15" fmlaLink="_Output!$D$1019" fmlaRange="_Input!$C$13:$C$17" noThreeD="1" sel="4" val="0"/>
</file>

<file path=xl/ctrlProps/ctrlProp3054.xml><?xml version="1.0" encoding="utf-8"?>
<formControlPr xmlns="http://schemas.microsoft.com/office/spreadsheetml/2009/9/main" objectType="Drop" dropStyle="combo" dx="15" fmlaLink="_Output!$D$1020" fmlaRange="_Input!$C$13:$C$17" noThreeD="1" sel="4" val="0"/>
</file>

<file path=xl/ctrlProps/ctrlProp3055.xml><?xml version="1.0" encoding="utf-8"?>
<formControlPr xmlns="http://schemas.microsoft.com/office/spreadsheetml/2009/9/main" objectType="Drop" dropStyle="combo" dx="15" fmlaLink="_Output!$E$1010" fmlaRange="_Input!$C$27:$C$31" noThreeD="1" sel="4" val="0"/>
</file>

<file path=xl/ctrlProps/ctrlProp3056.xml><?xml version="1.0" encoding="utf-8"?>
<formControlPr xmlns="http://schemas.microsoft.com/office/spreadsheetml/2009/9/main" objectType="Drop" dropStyle="combo" dx="15" fmlaLink="_Output!$E$1011" fmlaRange="_Input!$C$27:$C$31" noThreeD="1" sel="4" val="0"/>
</file>

<file path=xl/ctrlProps/ctrlProp3057.xml><?xml version="1.0" encoding="utf-8"?>
<formControlPr xmlns="http://schemas.microsoft.com/office/spreadsheetml/2009/9/main" objectType="Drop" dropStyle="combo" dx="15" fmlaLink="_Output!$E$1012" fmlaRange="_Input!$C$27:$C$31" noThreeD="1" sel="4" val="0"/>
</file>

<file path=xl/ctrlProps/ctrlProp3058.xml><?xml version="1.0" encoding="utf-8"?>
<formControlPr xmlns="http://schemas.microsoft.com/office/spreadsheetml/2009/9/main" objectType="Drop" dropStyle="combo" dx="15" fmlaLink="_Output!$E$1013" fmlaRange="_Input!$C$27:$C$31" noThreeD="1" sel="4" val="0"/>
</file>

<file path=xl/ctrlProps/ctrlProp3059.xml><?xml version="1.0" encoding="utf-8"?>
<formControlPr xmlns="http://schemas.microsoft.com/office/spreadsheetml/2009/9/main" objectType="Drop" dropStyle="combo" dx="15" fmlaLink="_Output!$E$1014" fmlaRange="_Input!$C$27:$C$31" noThreeD="1" sel="4" val="0"/>
</file>

<file path=xl/ctrlProps/ctrlProp3060.xml><?xml version="1.0" encoding="utf-8"?>
<formControlPr xmlns="http://schemas.microsoft.com/office/spreadsheetml/2009/9/main" objectType="Drop" dropStyle="combo" dx="15" fmlaLink="_Output!$E$1015" fmlaRange="_Input!$C$27:$C$31" noThreeD="1" sel="4" val="0"/>
</file>

<file path=xl/ctrlProps/ctrlProp3061.xml><?xml version="1.0" encoding="utf-8"?>
<formControlPr xmlns="http://schemas.microsoft.com/office/spreadsheetml/2009/9/main" objectType="Drop" dropStyle="combo" dx="15" fmlaLink="_Output!$E$1017" fmlaRange="_Input!$C$27:$C$31" noThreeD="1" sel="4" val="0"/>
</file>

<file path=xl/ctrlProps/ctrlProp3062.xml><?xml version="1.0" encoding="utf-8"?>
<formControlPr xmlns="http://schemas.microsoft.com/office/spreadsheetml/2009/9/main" objectType="Drop" dropStyle="combo" dx="15" fmlaLink="_Output!$E$1018" fmlaRange="_Input!$C$27:$C$31" noThreeD="1" sel="3" val="0"/>
</file>

<file path=xl/ctrlProps/ctrlProp3063.xml><?xml version="1.0" encoding="utf-8"?>
<formControlPr xmlns="http://schemas.microsoft.com/office/spreadsheetml/2009/9/main" objectType="Drop" dropStyle="combo" dx="15" fmlaLink="_Output!$E$1019" fmlaRange="_Input!$C$27:$C$31" noThreeD="1" sel="4" val="0"/>
</file>

<file path=xl/ctrlProps/ctrlProp3064.xml><?xml version="1.0" encoding="utf-8"?>
<formControlPr xmlns="http://schemas.microsoft.com/office/spreadsheetml/2009/9/main" objectType="Drop" dropStyle="combo" dx="15" fmlaLink="_Output!$E$1020" fmlaRange="_Input!$C$27:$C$31" noThreeD="1" sel="4" val="0"/>
</file>

<file path=xl/ctrlProps/ctrlProp3065.xml><?xml version="1.0" encoding="utf-8"?>
<formControlPr xmlns="http://schemas.microsoft.com/office/spreadsheetml/2009/9/main" objectType="Drop" dropStyle="combo" dx="15" fmlaLink="_Output!$D$1022" fmlaRange="_Input!$C$13:$C$18" noThreeD="1" sel="4" val="0"/>
</file>

<file path=xl/ctrlProps/ctrlProp3066.xml><?xml version="1.0" encoding="utf-8"?>
<formControlPr xmlns="http://schemas.microsoft.com/office/spreadsheetml/2009/9/main" objectType="Drop" dropStyle="combo" dx="15" fmlaLink="_Output!$D$1023" fmlaRange="_Input!$C$13:$C$18" noThreeD="1" sel="4" val="0"/>
</file>

<file path=xl/ctrlProps/ctrlProp3067.xml><?xml version="1.0" encoding="utf-8"?>
<formControlPr xmlns="http://schemas.microsoft.com/office/spreadsheetml/2009/9/main" objectType="Drop" dropStyle="combo" dx="15" fmlaLink="_Output!$D$1024" fmlaRange="_Input!$C$13:$C$18" noThreeD="1" sel="4" val="0"/>
</file>

<file path=xl/ctrlProps/ctrlProp3068.xml><?xml version="1.0" encoding="utf-8"?>
<formControlPr xmlns="http://schemas.microsoft.com/office/spreadsheetml/2009/9/main" objectType="Drop" dropStyle="combo" dx="15" fmlaLink="_Output!$D$1025" fmlaRange="_Input!$C$13:$C$18" noThreeD="1" sel="4" val="0"/>
</file>

<file path=xl/ctrlProps/ctrlProp3069.xml><?xml version="1.0" encoding="utf-8"?>
<formControlPr xmlns="http://schemas.microsoft.com/office/spreadsheetml/2009/9/main" objectType="Drop" dropStyle="combo" dx="15" fmlaLink="_Output!$D$1026" fmlaRange="_Input!$C$13:$C$18" noThreeD="1" sel="4" val="0"/>
</file>

<file path=xl/ctrlProps/ctrlProp3070.xml><?xml version="1.0" encoding="utf-8"?>
<formControlPr xmlns="http://schemas.microsoft.com/office/spreadsheetml/2009/9/main" objectType="Drop" dropStyle="combo" dx="15" fmlaLink="_Output!$D$1027" fmlaRange="_Input!$C$13:$C$18" noThreeD="1" sel="4" val="0"/>
</file>

<file path=xl/ctrlProps/ctrlProp3071.xml><?xml version="1.0" encoding="utf-8"?>
<formControlPr xmlns="http://schemas.microsoft.com/office/spreadsheetml/2009/9/main" objectType="Drop" dropStyle="combo" dx="15" fmlaLink="_Output!$D$1028" fmlaRange="_Input!$C$13:$C$18" noThreeD="1" sel="4" val="0"/>
</file>

<file path=xl/ctrlProps/ctrlProp3072.xml><?xml version="1.0" encoding="utf-8"?>
<formControlPr xmlns="http://schemas.microsoft.com/office/spreadsheetml/2009/9/main" objectType="Drop" dropStyle="combo" dx="15" fmlaLink="_Output!$D$1029" fmlaRange="_Input!$C$13:$C$18" noThreeD="1" sel="4" val="0"/>
</file>

<file path=xl/ctrlProps/ctrlProp3073.xml><?xml version="1.0" encoding="utf-8"?>
<formControlPr xmlns="http://schemas.microsoft.com/office/spreadsheetml/2009/9/main" objectType="Drop" dropStyle="combo" dx="15" fmlaLink="_Output!$D$1030" fmlaRange="_Input!$C$13:$C$18" noThreeD="1" sel="4" val="0"/>
</file>

<file path=xl/ctrlProps/ctrlProp3074.xml><?xml version="1.0" encoding="utf-8"?>
<formControlPr xmlns="http://schemas.microsoft.com/office/spreadsheetml/2009/9/main" objectType="Drop" dropStyle="combo" dx="15" fmlaLink="_Output!$D$1031" fmlaRange="_Input!$C$13:$C$18" noThreeD="1" sel="3" val="0"/>
</file>

<file path=xl/ctrlProps/ctrlProp3075.xml><?xml version="1.0" encoding="utf-8"?>
<formControlPr xmlns="http://schemas.microsoft.com/office/spreadsheetml/2009/9/main" objectType="Drop" dropStyle="combo" dx="15" fmlaLink="_Output!$D$1032" fmlaRange="_Input!$C$13:$C$18" noThreeD="1" sel="3" val="0"/>
</file>

<file path=xl/ctrlProps/ctrlProp3076.xml><?xml version="1.0" encoding="utf-8"?>
<formControlPr xmlns="http://schemas.microsoft.com/office/spreadsheetml/2009/9/main" objectType="Drop" dropStyle="combo" dx="15" fmlaLink="_Output!$D$1033" fmlaRange="_Input!$C$13:$C$18" noThreeD="1" sel="4" val="0"/>
</file>

<file path=xl/ctrlProps/ctrlProp3077.xml><?xml version="1.0" encoding="utf-8"?>
<formControlPr xmlns="http://schemas.microsoft.com/office/spreadsheetml/2009/9/main" objectType="Drop" dropStyle="combo" dx="15" fmlaLink="_Output!$D$1034" fmlaRange="_Input!$C$13:$C$18" noThreeD="1" sel="4" val="0"/>
</file>

<file path=xl/ctrlProps/ctrlProp3078.xml><?xml version="1.0" encoding="utf-8"?>
<formControlPr xmlns="http://schemas.microsoft.com/office/spreadsheetml/2009/9/main" objectType="Drop" dropStyle="combo" dx="15" fmlaLink="_Output!$D$1035" fmlaRange="_Input!$C$13:$C$18" noThreeD="1" sel="4" val="0"/>
</file>

<file path=xl/ctrlProps/ctrlProp3079.xml><?xml version="1.0" encoding="utf-8"?>
<formControlPr xmlns="http://schemas.microsoft.com/office/spreadsheetml/2009/9/main" objectType="Drop" dropStyle="combo" dx="15" fmlaLink="_Output!$D$1036" fmlaRange="_Input!$C$13:$C$18" noThreeD="1" sel="4" val="0"/>
</file>

<file path=xl/ctrlProps/ctrlProp3080.xml><?xml version="1.0" encoding="utf-8"?>
<formControlPr xmlns="http://schemas.microsoft.com/office/spreadsheetml/2009/9/main" objectType="Drop" dropStyle="combo" dx="15" fmlaLink="_Output!$D$1037" fmlaRange="_Input!$C$13:$C$18" noThreeD="1" sel="4" val="0"/>
</file>

<file path=xl/ctrlProps/ctrlProp3081.xml><?xml version="1.0" encoding="utf-8"?>
<formControlPr xmlns="http://schemas.microsoft.com/office/spreadsheetml/2009/9/main" objectType="Drop" dropStyle="combo" dx="15" fmlaLink="_Output!$D$1038" fmlaRange="_Input!$C$13:$C$18" noThreeD="1" sel="3" val="0"/>
</file>

<file path=xl/ctrlProps/ctrlProp3082.xml><?xml version="1.0" encoding="utf-8"?>
<formControlPr xmlns="http://schemas.microsoft.com/office/spreadsheetml/2009/9/main" objectType="Drop" dropStyle="combo" dx="15" fmlaLink="_Output!$D$1039" fmlaRange="_Input!$C$13:$C$18" noThreeD="1" sel="3" val="0"/>
</file>

<file path=xl/ctrlProps/ctrlProp3083.xml><?xml version="1.0" encoding="utf-8"?>
<formControlPr xmlns="http://schemas.microsoft.com/office/spreadsheetml/2009/9/main" objectType="Drop" dropStyle="combo" dx="15" fmlaLink="_Output!$D$1040" fmlaRange="_Input!$C$13:$C$18" noThreeD="1" sel="4" val="0"/>
</file>

<file path=xl/ctrlProps/ctrlProp3084.xml><?xml version="1.0" encoding="utf-8"?>
<formControlPr xmlns="http://schemas.microsoft.com/office/spreadsheetml/2009/9/main" objectType="Drop" dropStyle="combo" dx="15" fmlaLink="_Output!$D$1042" fmlaRange="_Input!$C$13:$C$18" noThreeD="1" sel="4" val="0"/>
</file>

<file path=xl/ctrlProps/ctrlProp3085.xml><?xml version="1.0" encoding="utf-8"?>
<formControlPr xmlns="http://schemas.microsoft.com/office/spreadsheetml/2009/9/main" objectType="Drop" dropStyle="combo" dx="15" fmlaLink="_Output!$D$1149" fmlaRange="_Input!$C$13:$C$17" noThreeD="1" sel="4" val="0"/>
</file>

<file path=xl/ctrlProps/ctrlProp3086.xml><?xml version="1.0" encoding="utf-8"?>
<formControlPr xmlns="http://schemas.microsoft.com/office/spreadsheetml/2009/9/main" objectType="Drop" dropStyle="combo" dx="15" fmlaLink="_Output!$E$1149" fmlaRange="_Input!$C$27:$C$31" noThreeD="1" sel="4" val="0"/>
</file>

<file path=xl/drawings/_rels/drawing1.xml.rels><?xml version="1.0" encoding="UTF-8" standalone="yes"?>
<Relationships xmlns="http://schemas.openxmlformats.org/package/2006/relationships"><Relationship Id="rId3" Type="http://schemas.openxmlformats.org/officeDocument/2006/relationships/hyperlink" Target="#Index!A1"/><Relationship Id="rId2" Type="http://schemas.openxmlformats.org/officeDocument/2006/relationships/image" Target="../media/image1.png"/><Relationship Id="rId1" Type="http://schemas.openxmlformats.org/officeDocument/2006/relationships/hyperlink" Target="#'Introduction - INT'!A1"/><Relationship Id="rId6" Type="http://schemas.openxmlformats.org/officeDocument/2006/relationships/image" Target="../media/image3.png"/><Relationship Id="rId5" Type="http://schemas.openxmlformats.org/officeDocument/2006/relationships/hyperlink" Target="#'Results - OVR'!A1"/><Relationship Id="rId4"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image" Target="../media/image7.png"/><Relationship Id="rId13" Type="http://schemas.openxmlformats.org/officeDocument/2006/relationships/image" Target="../media/image10.png"/><Relationship Id="rId3" Type="http://schemas.openxmlformats.org/officeDocument/2006/relationships/hyperlink" Target="#Index!A1"/><Relationship Id="rId7" Type="http://schemas.openxmlformats.org/officeDocument/2006/relationships/image" Target="../media/image6.png"/><Relationship Id="rId12" Type="http://schemas.openxmlformats.org/officeDocument/2006/relationships/image" Target="../media/image9.png"/><Relationship Id="rId17" Type="http://schemas.openxmlformats.org/officeDocument/2006/relationships/image" Target="../media/image14.png"/><Relationship Id="rId2" Type="http://schemas.openxmlformats.org/officeDocument/2006/relationships/image" Target="../media/image4.png"/><Relationship Id="rId16" Type="http://schemas.openxmlformats.org/officeDocument/2006/relationships/image" Target="../media/image13.png"/><Relationship Id="rId1" Type="http://schemas.openxmlformats.org/officeDocument/2006/relationships/hyperlink" Target="#'General - PRO'!A1"/><Relationship Id="rId6" Type="http://schemas.openxmlformats.org/officeDocument/2006/relationships/image" Target="../media/image5.png"/><Relationship Id="rId11" Type="http://schemas.openxmlformats.org/officeDocument/2006/relationships/hyperlink" Target="#'Results - OVR'!A1"/><Relationship Id="rId5" Type="http://schemas.openxmlformats.org/officeDocument/2006/relationships/hyperlink" Target="#'Introduction - USG'!A1"/><Relationship Id="rId15" Type="http://schemas.openxmlformats.org/officeDocument/2006/relationships/image" Target="../media/image12.png"/><Relationship Id="rId10" Type="http://schemas.openxmlformats.org/officeDocument/2006/relationships/image" Target="../media/image3.png"/><Relationship Id="rId4" Type="http://schemas.openxmlformats.org/officeDocument/2006/relationships/image" Target="../media/image2.png"/><Relationship Id="rId9" Type="http://schemas.openxmlformats.org/officeDocument/2006/relationships/image" Target="../media/image8.png"/><Relationship Id="rId14" Type="http://schemas.openxmlformats.org/officeDocument/2006/relationships/image" Target="../media/image11.png"/></Relationships>
</file>

<file path=xl/drawings/_rels/drawing3.xml.rels><?xml version="1.0" encoding="UTF-8" standalone="yes"?>
<Relationships xmlns="http://schemas.openxmlformats.org/package/2006/relationships"><Relationship Id="rId8" Type="http://schemas.openxmlformats.org/officeDocument/2006/relationships/image" Target="../media/image2.png"/><Relationship Id="rId3" Type="http://schemas.openxmlformats.org/officeDocument/2006/relationships/hyperlink" Target="#'Results - OVR'!A1"/><Relationship Id="rId7" Type="http://schemas.openxmlformats.org/officeDocument/2006/relationships/hyperlink" Target="#Index!A1"/><Relationship Id="rId2" Type="http://schemas.openxmlformats.org/officeDocument/2006/relationships/image" Target="../media/image8.png"/><Relationship Id="rId1" Type="http://schemas.openxmlformats.org/officeDocument/2006/relationships/hyperlink" Target="#'Introduction - INT'!A1"/><Relationship Id="rId6" Type="http://schemas.openxmlformats.org/officeDocument/2006/relationships/image" Target="../media/image1.png"/><Relationship Id="rId11" Type="http://schemas.openxmlformats.org/officeDocument/2006/relationships/image" Target="../media/image5.png"/><Relationship Id="rId5" Type="http://schemas.openxmlformats.org/officeDocument/2006/relationships/hyperlink" Target="#'General - PRO'!A1"/><Relationship Id="rId10" Type="http://schemas.openxmlformats.org/officeDocument/2006/relationships/hyperlink" Target="#'Introduction - CHG'!A1"/><Relationship Id="rId4" Type="http://schemas.openxmlformats.org/officeDocument/2006/relationships/image" Target="../media/image3.png"/><Relationship Id="rId9" Type="http://schemas.openxmlformats.org/officeDocument/2006/relationships/image" Target="../media/image15.png"/></Relationships>
</file>

<file path=xl/drawings/_rels/drawing4.xml.rels><?xml version="1.0" encoding="UTF-8" standalone="yes"?>
<Relationships xmlns="http://schemas.openxmlformats.org/package/2006/relationships"><Relationship Id="rId8" Type="http://schemas.openxmlformats.org/officeDocument/2006/relationships/image" Target="../media/image2.png"/><Relationship Id="rId3" Type="http://schemas.openxmlformats.org/officeDocument/2006/relationships/hyperlink" Target="#'Results - OVR'!A1"/><Relationship Id="rId7" Type="http://schemas.openxmlformats.org/officeDocument/2006/relationships/hyperlink" Target="#Index!A1"/><Relationship Id="rId2" Type="http://schemas.openxmlformats.org/officeDocument/2006/relationships/image" Target="../media/image8.png"/><Relationship Id="rId1" Type="http://schemas.openxmlformats.org/officeDocument/2006/relationships/hyperlink" Target="#'Introduction - USG'!A1"/><Relationship Id="rId6" Type="http://schemas.openxmlformats.org/officeDocument/2006/relationships/image" Target="../media/image1.png"/><Relationship Id="rId5" Type="http://schemas.openxmlformats.org/officeDocument/2006/relationships/hyperlink" Target="#'General - PRO'!A1"/><Relationship Id="rId4" Type="http://schemas.openxmlformats.org/officeDocument/2006/relationships/image" Target="../media/image3.png"/><Relationship Id="rId9" Type="http://schemas.openxmlformats.org/officeDocument/2006/relationships/image" Target="../media/image15.png"/></Relationships>
</file>

<file path=xl/drawings/_rels/drawing5.xml.rels><?xml version="1.0" encoding="UTF-8" standalone="yes"?>
<Relationships xmlns="http://schemas.openxmlformats.org/package/2006/relationships"><Relationship Id="rId8" Type="http://schemas.openxmlformats.org/officeDocument/2006/relationships/image" Target="../media/image5.png"/><Relationship Id="rId3" Type="http://schemas.openxmlformats.org/officeDocument/2006/relationships/hyperlink" Target="#'Business - BSD'!A1"/><Relationship Id="rId7" Type="http://schemas.openxmlformats.org/officeDocument/2006/relationships/hyperlink" Target="#'General - SCP'!A1"/><Relationship Id="rId2" Type="http://schemas.openxmlformats.org/officeDocument/2006/relationships/image" Target="../media/image15.png"/><Relationship Id="rId1" Type="http://schemas.openxmlformats.org/officeDocument/2006/relationships/hyperlink" Target="#'Introduction - INT'!A1"/><Relationship Id="rId6" Type="http://schemas.openxmlformats.org/officeDocument/2006/relationships/image" Target="../media/image2.png"/><Relationship Id="rId5" Type="http://schemas.openxmlformats.org/officeDocument/2006/relationships/hyperlink" Target="#Index!A1"/><Relationship Id="rId10" Type="http://schemas.openxmlformats.org/officeDocument/2006/relationships/image" Target="../media/image3.png"/><Relationship Id="rId4" Type="http://schemas.openxmlformats.org/officeDocument/2006/relationships/image" Target="../media/image1.png"/><Relationship Id="rId9" Type="http://schemas.openxmlformats.org/officeDocument/2006/relationships/hyperlink" Target="#'Results - OVR'!A1"/></Relationships>
</file>

<file path=xl/drawings/_rels/drawing6.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Results - OVR'!A1"/><Relationship Id="rId7" Type="http://schemas.openxmlformats.org/officeDocument/2006/relationships/hyperlink" Target="#'Business - BSD'!A1"/><Relationship Id="rId2" Type="http://schemas.openxmlformats.org/officeDocument/2006/relationships/image" Target="../media/image8.png"/><Relationship Id="rId1" Type="http://schemas.openxmlformats.org/officeDocument/2006/relationships/hyperlink" Target="#'General - PRO'!A1"/><Relationship Id="rId6" Type="http://schemas.openxmlformats.org/officeDocument/2006/relationships/image" Target="../media/image10.png"/><Relationship Id="rId5" Type="http://schemas.openxmlformats.org/officeDocument/2006/relationships/hyperlink" Target="#'Introduction - INT'!A1"/><Relationship Id="rId10" Type="http://schemas.openxmlformats.org/officeDocument/2006/relationships/image" Target="../media/image2.png"/><Relationship Id="rId4" Type="http://schemas.openxmlformats.org/officeDocument/2006/relationships/image" Target="../media/image3.png"/><Relationship Id="rId9" Type="http://schemas.openxmlformats.org/officeDocument/2006/relationships/hyperlink" Target="#Index!A1"/></Relationships>
</file>

<file path=xl/drawings/_rels/drawing7.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hyperlink" Target="#'Business - GOV'!A1"/><Relationship Id="rId3" Type="http://schemas.openxmlformats.org/officeDocument/2006/relationships/hyperlink" Target="#'Technology - NDR'!A1"/><Relationship Id="rId7" Type="http://schemas.openxmlformats.org/officeDocument/2006/relationships/hyperlink" Target="#'Process - MGT'!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Technology - A&amp;O'!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5" Type="http://schemas.openxmlformats.org/officeDocument/2006/relationships/hyperlink" Target="#'People - EMP'!A1"/><Relationship Id="rId10" Type="http://schemas.openxmlformats.org/officeDocument/2006/relationships/image" Target="../media/image16.png"/><Relationship Id="rId4" Type="http://schemas.openxmlformats.org/officeDocument/2006/relationships/image" Target="../media/image8.png"/><Relationship Id="rId9" Type="http://schemas.openxmlformats.org/officeDocument/2006/relationships/hyperlink" Target="#'Services - SCM'!A1"/><Relationship Id="rId14" Type="http://schemas.openxmlformats.org/officeDocument/2006/relationships/hyperlink" Target="#'General - PRO'!A1"/></Relationships>
</file>

<file path=xl/drawings/_rels/drawing8.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hyperlink" Target="#'Business - GOV'!A1"/><Relationship Id="rId3" Type="http://schemas.openxmlformats.org/officeDocument/2006/relationships/hyperlink" Target="#'Technology - NDR'!A1"/><Relationship Id="rId7" Type="http://schemas.openxmlformats.org/officeDocument/2006/relationships/hyperlink" Target="#'Process - MGT'!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Technology - A&amp;O'!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5" Type="http://schemas.openxmlformats.org/officeDocument/2006/relationships/hyperlink" Target="#'People - EMP'!A1"/><Relationship Id="rId10" Type="http://schemas.openxmlformats.org/officeDocument/2006/relationships/image" Target="../media/image16.png"/><Relationship Id="rId4" Type="http://schemas.openxmlformats.org/officeDocument/2006/relationships/image" Target="../media/image8.png"/><Relationship Id="rId9" Type="http://schemas.openxmlformats.org/officeDocument/2006/relationships/hyperlink" Target="#'Services - SCM'!A1"/><Relationship Id="rId14" Type="http://schemas.openxmlformats.org/officeDocument/2006/relationships/hyperlink" Target="#'General - PRO'!A1"/></Relationships>
</file>

<file path=xl/drawings/_rels/drawing9.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hyperlink" Target="#'Business - GOV'!A1"/><Relationship Id="rId3" Type="http://schemas.openxmlformats.org/officeDocument/2006/relationships/hyperlink" Target="#'Technology - NDR'!A1"/><Relationship Id="rId7" Type="http://schemas.openxmlformats.org/officeDocument/2006/relationships/hyperlink" Target="#'Process - MGT'!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Technology - A&amp;O'!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5" Type="http://schemas.openxmlformats.org/officeDocument/2006/relationships/hyperlink" Target="#'People - EMP'!A1"/><Relationship Id="rId10" Type="http://schemas.openxmlformats.org/officeDocument/2006/relationships/image" Target="../media/image16.png"/><Relationship Id="rId4" Type="http://schemas.openxmlformats.org/officeDocument/2006/relationships/image" Target="../media/image8.png"/><Relationship Id="rId9" Type="http://schemas.openxmlformats.org/officeDocument/2006/relationships/hyperlink" Target="#'Services - SCM'!A1"/><Relationship Id="rId14" Type="http://schemas.openxmlformats.org/officeDocument/2006/relationships/hyperlink" Target="#'General - PRO'!A1"/></Relationships>
</file>

<file path=xl/drawings/_rels/drawing10.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1.xml.rels><?xml version="1.0" encoding="UTF-8" standalone="yes"?>
<Relationships xmlns="http://schemas.openxmlformats.org/package/2006/relationships"><Relationship Id="rId8" Type="http://schemas.openxmlformats.org/officeDocument/2006/relationships/image" Target="../media/image2.png"/><Relationship Id="rId13" Type="http://schemas.openxmlformats.org/officeDocument/2006/relationships/image" Target="../media/image8.png"/><Relationship Id="rId3" Type="http://schemas.openxmlformats.org/officeDocument/2006/relationships/hyperlink" Target="#'General - PRO'!A1"/><Relationship Id="rId7" Type="http://schemas.openxmlformats.org/officeDocument/2006/relationships/hyperlink" Target="#Index!A1"/><Relationship Id="rId12" Type="http://schemas.openxmlformats.org/officeDocument/2006/relationships/hyperlink" Target="#'Business - BSD'!A1"/><Relationship Id="rId2" Type="http://schemas.openxmlformats.org/officeDocument/2006/relationships/image" Target="../media/image5.png"/><Relationship Id="rId1" Type="http://schemas.openxmlformats.org/officeDocument/2006/relationships/hyperlink" Target="#'Business - CST'!A1"/><Relationship Id="rId6" Type="http://schemas.openxmlformats.org/officeDocument/2006/relationships/image" Target="../media/image17.png"/><Relationship Id="rId11" Type="http://schemas.openxmlformats.org/officeDocument/2006/relationships/hyperlink" Target="#'Business - CHT'!A1"/><Relationship Id="rId5" Type="http://schemas.openxmlformats.org/officeDocument/2006/relationships/hyperlink" Target="#'People - EMP'!A1"/><Relationship Id="rId15" Type="http://schemas.openxmlformats.org/officeDocument/2006/relationships/image" Target="../media/image16.png"/><Relationship Id="rId10" Type="http://schemas.openxmlformats.org/officeDocument/2006/relationships/image" Target="../media/image3.png"/><Relationship Id="rId4" Type="http://schemas.openxmlformats.org/officeDocument/2006/relationships/image" Target="../media/image15.png"/><Relationship Id="rId9" Type="http://schemas.openxmlformats.org/officeDocument/2006/relationships/hyperlink" Target="#'Results - OVR'!A1"/><Relationship Id="rId14"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Business - BSD'!A1"/><Relationship Id="rId7" Type="http://schemas.openxmlformats.org/officeDocument/2006/relationships/hyperlink" Target="#'General - PRO'!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Business - CHT'!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16.png"/><Relationship Id="rId4" Type="http://schemas.openxmlformats.org/officeDocument/2006/relationships/image" Target="../media/image8.png"/><Relationship Id="rId9" Type="http://schemas.openxmlformats.org/officeDocument/2006/relationships/hyperlink" Target="#'People - EMP'!A1"/></Relationships>
</file>

<file path=xl/drawings/_rels/drawing13.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Business - CST'!A1"/><Relationship Id="rId7" Type="http://schemas.openxmlformats.org/officeDocument/2006/relationships/hyperlink" Target="#'General - PRO'!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Business - GOV'!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16.png"/><Relationship Id="rId4" Type="http://schemas.openxmlformats.org/officeDocument/2006/relationships/image" Target="../media/image8.png"/><Relationship Id="rId9" Type="http://schemas.openxmlformats.org/officeDocument/2006/relationships/hyperlink" Target="#'People - EMP'!A1"/></Relationships>
</file>

<file path=xl/drawings/_rels/drawing14.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Business - CHT'!A1"/><Relationship Id="rId7" Type="http://schemas.openxmlformats.org/officeDocument/2006/relationships/hyperlink" Target="#'General - PRO'!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Business - PRV'!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16.png"/><Relationship Id="rId4" Type="http://schemas.openxmlformats.org/officeDocument/2006/relationships/image" Target="../media/image8.png"/><Relationship Id="rId9" Type="http://schemas.openxmlformats.org/officeDocument/2006/relationships/hyperlink" Target="#'People - EMP'!A1"/></Relationships>
</file>

<file path=xl/drawings/_rels/drawing15.xml.rels><?xml version="1.0" encoding="UTF-8" standalone="yes"?>
<Relationships xmlns="http://schemas.openxmlformats.org/package/2006/relationships"><Relationship Id="rId8" Type="http://schemas.openxmlformats.org/officeDocument/2006/relationships/image" Target="../media/image16.png"/><Relationship Id="rId3" Type="http://schemas.openxmlformats.org/officeDocument/2006/relationships/hyperlink" Target="#'Results - OVR'!A1"/><Relationship Id="rId7" Type="http://schemas.openxmlformats.org/officeDocument/2006/relationships/hyperlink" Target="#'People - EMP'!A1"/><Relationship Id="rId2" Type="http://schemas.openxmlformats.org/officeDocument/2006/relationships/image" Target="../media/image8.png"/><Relationship Id="rId1" Type="http://schemas.openxmlformats.org/officeDocument/2006/relationships/hyperlink" Target="#'Business - GOV'!A1"/><Relationship Id="rId6" Type="http://schemas.openxmlformats.org/officeDocument/2006/relationships/image" Target="../media/image10.png"/><Relationship Id="rId5" Type="http://schemas.openxmlformats.org/officeDocument/2006/relationships/hyperlink" Target="#'General - PRO'!A1"/><Relationship Id="rId10" Type="http://schemas.openxmlformats.org/officeDocument/2006/relationships/image" Target="../media/image2.png"/><Relationship Id="rId4" Type="http://schemas.openxmlformats.org/officeDocument/2006/relationships/image" Target="../media/image3.png"/><Relationship Id="rId9" Type="http://schemas.openxmlformats.org/officeDocument/2006/relationships/hyperlink" Target="#Index!A1"/></Relationships>
</file>

<file path=xl/drawings/_rels/drawing16.xml.rels><?xml version="1.0" encoding="UTF-8" standalone="yes"?>
<Relationships xmlns="http://schemas.openxmlformats.org/package/2006/relationships"><Relationship Id="rId8" Type="http://schemas.openxmlformats.org/officeDocument/2006/relationships/image" Target="../media/image5.png"/><Relationship Id="rId3" Type="http://schemas.openxmlformats.org/officeDocument/2006/relationships/hyperlink" Target="#'Process - MGT'!A1"/><Relationship Id="rId7" Type="http://schemas.openxmlformats.org/officeDocument/2006/relationships/hyperlink" Target="#'People - R&amp;H'!A1"/><Relationship Id="rId2" Type="http://schemas.openxmlformats.org/officeDocument/2006/relationships/image" Target="../media/image15.png"/><Relationship Id="rId1" Type="http://schemas.openxmlformats.org/officeDocument/2006/relationships/hyperlink" Target="#'Business - BSD'!A1"/><Relationship Id="rId6" Type="http://schemas.openxmlformats.org/officeDocument/2006/relationships/image" Target="../media/image2.png"/><Relationship Id="rId5" Type="http://schemas.openxmlformats.org/officeDocument/2006/relationships/hyperlink" Target="#Index!A1"/><Relationship Id="rId10" Type="http://schemas.openxmlformats.org/officeDocument/2006/relationships/image" Target="../media/image3.png"/><Relationship Id="rId4" Type="http://schemas.openxmlformats.org/officeDocument/2006/relationships/image" Target="../media/image1.png"/><Relationship Id="rId9" Type="http://schemas.openxmlformats.org/officeDocument/2006/relationships/hyperlink" Target="#'Results - OVR'!A1"/></Relationships>
</file>

<file path=xl/drawings/_rels/drawing17.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People - EMP'!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PE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8.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9.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People - PEM'!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T&amp;E'!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20.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Results - OVR'!A1"/><Relationship Id="rId7" Type="http://schemas.openxmlformats.org/officeDocument/2006/relationships/hyperlink" Target="#'Process - MGT'!A1"/><Relationship Id="rId2" Type="http://schemas.openxmlformats.org/officeDocument/2006/relationships/image" Target="../media/image8.png"/><Relationship Id="rId1" Type="http://schemas.openxmlformats.org/officeDocument/2006/relationships/hyperlink" Target="#'People - KNM'!A1"/><Relationship Id="rId6" Type="http://schemas.openxmlformats.org/officeDocument/2006/relationships/image" Target="../media/image10.png"/><Relationship Id="rId5" Type="http://schemas.openxmlformats.org/officeDocument/2006/relationships/hyperlink" Target="#'Business - BSD'!A1"/><Relationship Id="rId10" Type="http://schemas.openxmlformats.org/officeDocument/2006/relationships/image" Target="../media/image2.png"/><Relationship Id="rId4" Type="http://schemas.openxmlformats.org/officeDocument/2006/relationships/image" Target="../media/image3.png"/><Relationship Id="rId9" Type="http://schemas.openxmlformats.org/officeDocument/2006/relationships/hyperlink" Target="#Index!A1"/></Relationships>
</file>

<file path=xl/drawings/_rels/drawing21.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image" Target="../media/image8.png"/><Relationship Id="rId3" Type="http://schemas.openxmlformats.org/officeDocument/2006/relationships/hyperlink" Target="#'Technology - SIM'!A1"/><Relationship Id="rId7" Type="http://schemas.openxmlformats.org/officeDocument/2006/relationships/hyperlink" Target="#'Process - O&amp;F'!A1"/><Relationship Id="rId12" Type="http://schemas.openxmlformats.org/officeDocument/2006/relationships/hyperlink" Target="#'Process - MGT'!A1"/><Relationship Id="rId2" Type="http://schemas.openxmlformats.org/officeDocument/2006/relationships/image" Target="../media/image15.png"/><Relationship Id="rId1" Type="http://schemas.openxmlformats.org/officeDocument/2006/relationships/hyperlink" Target="#'People - EMP'!A1"/><Relationship Id="rId6" Type="http://schemas.openxmlformats.org/officeDocument/2006/relationships/image" Target="../media/image2.png"/><Relationship Id="rId11" Type="http://schemas.openxmlformats.org/officeDocument/2006/relationships/hyperlink" Target="#'Process - RPT'!A1"/><Relationship Id="rId5" Type="http://schemas.openxmlformats.org/officeDocument/2006/relationships/hyperlink" Target="#Index!A1"/><Relationship Id="rId15" Type="http://schemas.openxmlformats.org/officeDocument/2006/relationships/image" Target="../media/image16.png"/><Relationship Id="rId10" Type="http://schemas.openxmlformats.org/officeDocument/2006/relationships/image" Target="../media/image3.png"/><Relationship Id="rId4" Type="http://schemas.openxmlformats.org/officeDocument/2006/relationships/image" Target="../media/image17.png"/><Relationship Id="rId9" Type="http://schemas.openxmlformats.org/officeDocument/2006/relationships/hyperlink" Target="#'Results - OVR'!A1"/><Relationship Id="rId14" Type="http://schemas.openxmlformats.org/officeDocument/2006/relationships/image" Target="../media/image10.png"/></Relationships>
</file>

<file path=xl/drawings/_rels/drawing2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Process - MGT'!A1"/><Relationship Id="rId7" Type="http://schemas.openxmlformats.org/officeDocument/2006/relationships/hyperlink" Target="#'People - EMP'!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rocess - RPT'!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16.png"/><Relationship Id="rId4" Type="http://schemas.openxmlformats.org/officeDocument/2006/relationships/image" Target="../media/image8.png"/><Relationship Id="rId9" Type="http://schemas.openxmlformats.org/officeDocument/2006/relationships/hyperlink" Target="#'Technology - SIM'!A1"/></Relationships>
</file>

<file path=xl/drawings/_rels/drawing23.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Process - O&amp;F'!A1"/><Relationship Id="rId7" Type="http://schemas.openxmlformats.org/officeDocument/2006/relationships/hyperlink" Target="#'People - EMP'!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rocess - UC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16.png"/><Relationship Id="rId4" Type="http://schemas.openxmlformats.org/officeDocument/2006/relationships/image" Target="../media/image8.png"/><Relationship Id="rId9" Type="http://schemas.openxmlformats.org/officeDocument/2006/relationships/hyperlink" Target="#'Technology - SIM'!A1"/></Relationships>
</file>

<file path=xl/drawings/_rels/drawing24.xml.rels><?xml version="1.0" encoding="UTF-8" standalone="yes"?>
<Relationships xmlns="http://schemas.openxmlformats.org/package/2006/relationships"><Relationship Id="rId8" Type="http://schemas.openxmlformats.org/officeDocument/2006/relationships/image" Target="../media/image2.png"/><Relationship Id="rId3" Type="http://schemas.openxmlformats.org/officeDocument/2006/relationships/hyperlink" Target="#'People - EMP'!A1"/><Relationship Id="rId7" Type="http://schemas.openxmlformats.org/officeDocument/2006/relationships/hyperlink" Target="#Index!A1"/><Relationship Id="rId12"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hyperlink" Target="#'Results - OVR'!A1"/><Relationship Id="rId6" Type="http://schemas.openxmlformats.org/officeDocument/2006/relationships/image" Target="../media/image16.png"/><Relationship Id="rId11" Type="http://schemas.openxmlformats.org/officeDocument/2006/relationships/hyperlink" Target="#'Process - RPT'!A1"/><Relationship Id="rId5" Type="http://schemas.openxmlformats.org/officeDocument/2006/relationships/hyperlink" Target="#'Technology - SIM'!A1"/><Relationship Id="rId10" Type="http://schemas.openxmlformats.org/officeDocument/2006/relationships/image" Target="../media/image5.png"/><Relationship Id="rId4" Type="http://schemas.openxmlformats.org/officeDocument/2006/relationships/image" Target="../media/image10.png"/><Relationship Id="rId9" Type="http://schemas.openxmlformats.org/officeDocument/2006/relationships/hyperlink" Target="#'Process - DTE'!A1"/></Relationships>
</file>

<file path=xl/drawings/_rels/drawing25.xml.rels><?xml version="1.0" encoding="UTF-8" standalone="yes"?>
<Relationships xmlns="http://schemas.openxmlformats.org/package/2006/relationships"><Relationship Id="rId8" Type="http://schemas.openxmlformats.org/officeDocument/2006/relationships/image" Target="../media/image16.png"/><Relationship Id="rId3" Type="http://schemas.openxmlformats.org/officeDocument/2006/relationships/hyperlink" Target="#'Results - OVR'!A1"/><Relationship Id="rId7" Type="http://schemas.openxmlformats.org/officeDocument/2006/relationships/hyperlink" Target="#'Technology - SIM'!A1"/><Relationship Id="rId2" Type="http://schemas.openxmlformats.org/officeDocument/2006/relationships/image" Target="../media/image8.png"/><Relationship Id="rId1" Type="http://schemas.openxmlformats.org/officeDocument/2006/relationships/hyperlink" Target="#'Process - UCM'!A1"/><Relationship Id="rId6" Type="http://schemas.openxmlformats.org/officeDocument/2006/relationships/image" Target="../media/image10.png"/><Relationship Id="rId5" Type="http://schemas.openxmlformats.org/officeDocument/2006/relationships/hyperlink" Target="#'People - EMP'!A1"/><Relationship Id="rId10" Type="http://schemas.openxmlformats.org/officeDocument/2006/relationships/image" Target="../media/image2.png"/><Relationship Id="rId4" Type="http://schemas.openxmlformats.org/officeDocument/2006/relationships/image" Target="../media/image3.png"/><Relationship Id="rId9" Type="http://schemas.openxmlformats.org/officeDocument/2006/relationships/hyperlink" Target="#Index!A1"/></Relationships>
</file>

<file path=xl/drawings/_rels/drawing26.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hyperlink" Target="#'Business - GOV'!A1"/><Relationship Id="rId18" Type="http://schemas.openxmlformats.org/officeDocument/2006/relationships/hyperlink" Target="#'Process - RPT'!A1"/><Relationship Id="rId3" Type="http://schemas.openxmlformats.org/officeDocument/2006/relationships/hyperlink" Target="#'Technology - NDR'!A1"/><Relationship Id="rId7" Type="http://schemas.openxmlformats.org/officeDocument/2006/relationships/hyperlink" Target="#'Process - MGT'!A1"/><Relationship Id="rId12" Type="http://schemas.openxmlformats.org/officeDocument/2006/relationships/image" Target="../media/image2.png"/><Relationship Id="rId17" Type="http://schemas.openxmlformats.org/officeDocument/2006/relationships/hyperlink" Target="#'Process - DTE'!A1"/><Relationship Id="rId2" Type="http://schemas.openxmlformats.org/officeDocument/2006/relationships/image" Target="../media/image5.png"/><Relationship Id="rId16" Type="http://schemas.openxmlformats.org/officeDocument/2006/relationships/hyperlink" Target="#'Technology - SIM'!A1"/><Relationship Id="rId1" Type="http://schemas.openxmlformats.org/officeDocument/2006/relationships/hyperlink" Target="#'Technology - A&amp;O'!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5" Type="http://schemas.openxmlformats.org/officeDocument/2006/relationships/hyperlink" Target="#'People - EMP'!A1"/><Relationship Id="rId10" Type="http://schemas.openxmlformats.org/officeDocument/2006/relationships/image" Target="../media/image16.png"/><Relationship Id="rId4" Type="http://schemas.openxmlformats.org/officeDocument/2006/relationships/image" Target="../media/image8.png"/><Relationship Id="rId9" Type="http://schemas.openxmlformats.org/officeDocument/2006/relationships/hyperlink" Target="#'Services - SCM'!A1"/><Relationship Id="rId14" Type="http://schemas.openxmlformats.org/officeDocument/2006/relationships/hyperlink" Target="#'General - PRO'!A1"/></Relationships>
</file>

<file path=xl/drawings/_rels/drawing27.xml.rels><?xml version="1.0" encoding="UTF-8" standalone="yes"?>
<Relationships xmlns="http://schemas.openxmlformats.org/package/2006/relationships"><Relationship Id="rId8" Type="http://schemas.openxmlformats.org/officeDocument/2006/relationships/image" Target="../media/image5.png"/><Relationship Id="rId3" Type="http://schemas.openxmlformats.org/officeDocument/2006/relationships/hyperlink" Target="#'Services - SCM'!A1"/><Relationship Id="rId7" Type="http://schemas.openxmlformats.org/officeDocument/2006/relationships/hyperlink" Target="#'Technology - NDR'!A1"/><Relationship Id="rId2" Type="http://schemas.openxmlformats.org/officeDocument/2006/relationships/image" Target="../media/image15.png"/><Relationship Id="rId1" Type="http://schemas.openxmlformats.org/officeDocument/2006/relationships/hyperlink" Target="#'Process - MGT'!A1"/><Relationship Id="rId6" Type="http://schemas.openxmlformats.org/officeDocument/2006/relationships/image" Target="../media/image2.png"/><Relationship Id="rId5" Type="http://schemas.openxmlformats.org/officeDocument/2006/relationships/hyperlink" Target="#Index!A1"/><Relationship Id="rId10" Type="http://schemas.openxmlformats.org/officeDocument/2006/relationships/image" Target="../media/image3.png"/><Relationship Id="rId4" Type="http://schemas.openxmlformats.org/officeDocument/2006/relationships/image" Target="../media/image17.png"/><Relationship Id="rId9" Type="http://schemas.openxmlformats.org/officeDocument/2006/relationships/hyperlink" Target="#'Results - OVR'!A1"/></Relationships>
</file>

<file path=xl/drawings/_rels/drawing28.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Technology - SIM'!A1"/><Relationship Id="rId7" Type="http://schemas.openxmlformats.org/officeDocument/2006/relationships/hyperlink" Target="#'Process - MGT'!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Technology - EDR'!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16.png"/><Relationship Id="rId4" Type="http://schemas.openxmlformats.org/officeDocument/2006/relationships/image" Target="../media/image8.png"/><Relationship Id="rId9" Type="http://schemas.openxmlformats.org/officeDocument/2006/relationships/hyperlink" Target="#'Services - SCM'!A1"/></Relationships>
</file>

<file path=xl/drawings/_rels/drawing29.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Technology - NDR'!A1"/><Relationship Id="rId7" Type="http://schemas.openxmlformats.org/officeDocument/2006/relationships/hyperlink" Target="#'Process - MGT'!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Technology - A&amp;O'!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16.png"/><Relationship Id="rId4" Type="http://schemas.openxmlformats.org/officeDocument/2006/relationships/image" Target="../media/image8.png"/><Relationship Id="rId9" Type="http://schemas.openxmlformats.org/officeDocument/2006/relationships/hyperlink" Target="#'Services - SCM'!A1"/></Relationships>
</file>

<file path=xl/drawings/_rels/drawing30.xml.rels><?xml version="1.0" encoding="UTF-8" standalone="yes"?>
<Relationships xmlns="http://schemas.openxmlformats.org/package/2006/relationships"><Relationship Id="rId8" Type="http://schemas.openxmlformats.org/officeDocument/2006/relationships/image" Target="../media/image16.png"/><Relationship Id="rId3" Type="http://schemas.openxmlformats.org/officeDocument/2006/relationships/hyperlink" Target="#'Results - OVR'!A1"/><Relationship Id="rId7" Type="http://schemas.openxmlformats.org/officeDocument/2006/relationships/hyperlink" Target="#'Services - SCM'!A1"/><Relationship Id="rId2" Type="http://schemas.openxmlformats.org/officeDocument/2006/relationships/image" Target="../media/image8.png"/><Relationship Id="rId1" Type="http://schemas.openxmlformats.org/officeDocument/2006/relationships/hyperlink" Target="#'Technology - EDR'!A1"/><Relationship Id="rId6" Type="http://schemas.openxmlformats.org/officeDocument/2006/relationships/image" Target="../media/image10.png"/><Relationship Id="rId5" Type="http://schemas.openxmlformats.org/officeDocument/2006/relationships/hyperlink" Target="#'Process - MGT'!A1"/><Relationship Id="rId10" Type="http://schemas.openxmlformats.org/officeDocument/2006/relationships/image" Target="../media/image2.png"/><Relationship Id="rId4" Type="http://schemas.openxmlformats.org/officeDocument/2006/relationships/image" Target="../media/image3.png"/><Relationship Id="rId9" Type="http://schemas.openxmlformats.org/officeDocument/2006/relationships/hyperlink" Target="#Index!A1"/></Relationships>
</file>

<file path=xl/drawings/_rels/drawing31.xml.rels><?xml version="1.0" encoding="UTF-8" standalone="yes"?>
<Relationships xmlns="http://schemas.openxmlformats.org/package/2006/relationships"><Relationship Id="rId8" Type="http://schemas.openxmlformats.org/officeDocument/2006/relationships/hyperlink" Target="#'Services - SIM'!A1"/><Relationship Id="rId3" Type="http://schemas.openxmlformats.org/officeDocument/2006/relationships/hyperlink" Target="#'Results - OVR'!A1"/><Relationship Id="rId7" Type="http://schemas.openxmlformats.org/officeDocument/2006/relationships/image" Target="../media/image3.png"/><Relationship Id="rId2" Type="http://schemas.openxmlformats.org/officeDocument/2006/relationships/image" Target="../media/image15.png"/><Relationship Id="rId1" Type="http://schemas.openxmlformats.org/officeDocument/2006/relationships/hyperlink" Target="#'Technology - SIM'!A1"/><Relationship Id="rId6" Type="http://schemas.openxmlformats.org/officeDocument/2006/relationships/image" Target="../media/image2.png"/><Relationship Id="rId5" Type="http://schemas.openxmlformats.org/officeDocument/2006/relationships/hyperlink" Target="#Index!A1"/><Relationship Id="rId4" Type="http://schemas.openxmlformats.org/officeDocument/2006/relationships/image" Target="../media/image1.png"/><Relationship Id="rId9" Type="http://schemas.openxmlformats.org/officeDocument/2006/relationships/image" Target="../media/image5.png"/></Relationships>
</file>

<file path=xl/drawings/_rels/drawing3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Services - A&amp;F'!A1"/><Relationship Id="rId7" Type="http://schemas.openxmlformats.org/officeDocument/2006/relationships/hyperlink" Target="#'Technology - SIM'!A1"/><Relationship Id="rId2" Type="http://schemas.openxmlformats.org/officeDocument/2006/relationships/image" Target="../media/image3.png"/><Relationship Id="rId1" Type="http://schemas.openxmlformats.org/officeDocument/2006/relationships/hyperlink" Target="#'Results - OVR'!A1"/><Relationship Id="rId6" Type="http://schemas.openxmlformats.org/officeDocument/2006/relationships/image" Target="../media/image8.png"/><Relationship Id="rId11" Type="http://schemas.openxmlformats.org/officeDocument/2006/relationships/image" Target="../media/image2.png"/><Relationship Id="rId5" Type="http://schemas.openxmlformats.org/officeDocument/2006/relationships/hyperlink" Target="#'Services - SCM'!A1"/><Relationship Id="rId10" Type="http://schemas.openxmlformats.org/officeDocument/2006/relationships/hyperlink" Target="#Index!A1"/><Relationship Id="rId4" Type="http://schemas.openxmlformats.org/officeDocument/2006/relationships/image" Target="../media/image5.png"/><Relationship Id="rId9" Type="http://schemas.openxmlformats.org/officeDocument/2006/relationships/image" Target="../media/image4.png"/></Relationships>
</file>

<file path=xl/drawings/_rels/drawing33.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Services - THR'!A1"/><Relationship Id="rId7" Type="http://schemas.openxmlformats.org/officeDocument/2006/relationships/hyperlink" Target="#'Technology - SIM'!A1"/><Relationship Id="rId2" Type="http://schemas.openxmlformats.org/officeDocument/2006/relationships/image" Target="../media/image3.png"/><Relationship Id="rId1" Type="http://schemas.openxmlformats.org/officeDocument/2006/relationships/hyperlink" Target="#'Results - OVR'!A1"/><Relationship Id="rId6" Type="http://schemas.openxmlformats.org/officeDocument/2006/relationships/image" Target="../media/image8.png"/><Relationship Id="rId11" Type="http://schemas.openxmlformats.org/officeDocument/2006/relationships/image" Target="../media/image2.png"/><Relationship Id="rId5" Type="http://schemas.openxmlformats.org/officeDocument/2006/relationships/hyperlink" Target="#'Services - SIM'!A1"/><Relationship Id="rId10" Type="http://schemas.openxmlformats.org/officeDocument/2006/relationships/hyperlink" Target="#Index!A1"/><Relationship Id="rId4" Type="http://schemas.openxmlformats.org/officeDocument/2006/relationships/image" Target="../media/image5.png"/><Relationship Id="rId9" Type="http://schemas.openxmlformats.org/officeDocument/2006/relationships/image" Target="../media/image4.png"/></Relationships>
</file>

<file path=xl/drawings/_rels/drawing34.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Services - HNT'!A1"/><Relationship Id="rId7" Type="http://schemas.openxmlformats.org/officeDocument/2006/relationships/hyperlink" Target="#'Technology - SIM'!A1"/><Relationship Id="rId2" Type="http://schemas.openxmlformats.org/officeDocument/2006/relationships/image" Target="../media/image3.png"/><Relationship Id="rId1" Type="http://schemas.openxmlformats.org/officeDocument/2006/relationships/hyperlink" Target="#'Results - OVR'!A1"/><Relationship Id="rId6" Type="http://schemas.openxmlformats.org/officeDocument/2006/relationships/image" Target="../media/image8.png"/><Relationship Id="rId11" Type="http://schemas.openxmlformats.org/officeDocument/2006/relationships/image" Target="../media/image2.png"/><Relationship Id="rId5" Type="http://schemas.openxmlformats.org/officeDocument/2006/relationships/hyperlink" Target="#'Services - A&amp;F'!A1"/><Relationship Id="rId10" Type="http://schemas.openxmlformats.org/officeDocument/2006/relationships/hyperlink" Target="#Index!A1"/><Relationship Id="rId4" Type="http://schemas.openxmlformats.org/officeDocument/2006/relationships/image" Target="../media/image5.png"/><Relationship Id="rId9" Type="http://schemas.openxmlformats.org/officeDocument/2006/relationships/image" Target="../media/image4.png"/></Relationships>
</file>

<file path=xl/drawings/_rels/drawing35.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Services - VUL'!A1"/><Relationship Id="rId7" Type="http://schemas.openxmlformats.org/officeDocument/2006/relationships/hyperlink" Target="#'Technology - SIM'!A1"/><Relationship Id="rId2" Type="http://schemas.openxmlformats.org/officeDocument/2006/relationships/image" Target="../media/image3.png"/><Relationship Id="rId1" Type="http://schemas.openxmlformats.org/officeDocument/2006/relationships/hyperlink" Target="#'Results - OVR'!A1"/><Relationship Id="rId6" Type="http://schemas.openxmlformats.org/officeDocument/2006/relationships/image" Target="../media/image8.png"/><Relationship Id="rId11" Type="http://schemas.openxmlformats.org/officeDocument/2006/relationships/image" Target="../media/image2.png"/><Relationship Id="rId5" Type="http://schemas.openxmlformats.org/officeDocument/2006/relationships/hyperlink" Target="#'Services - THR'!A1"/><Relationship Id="rId10" Type="http://schemas.openxmlformats.org/officeDocument/2006/relationships/hyperlink" Target="#Index!A1"/><Relationship Id="rId4" Type="http://schemas.openxmlformats.org/officeDocument/2006/relationships/image" Target="../media/image5.png"/><Relationship Id="rId9" Type="http://schemas.openxmlformats.org/officeDocument/2006/relationships/image" Target="../media/image4.png"/></Relationships>
</file>

<file path=xl/drawings/_rels/drawing36.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Services - LOG'!A1"/><Relationship Id="rId7" Type="http://schemas.openxmlformats.org/officeDocument/2006/relationships/hyperlink" Target="#'Technology - SIM'!A1"/><Relationship Id="rId2" Type="http://schemas.openxmlformats.org/officeDocument/2006/relationships/image" Target="../media/image3.png"/><Relationship Id="rId1" Type="http://schemas.openxmlformats.org/officeDocument/2006/relationships/hyperlink" Target="#'Results - OVR'!A1"/><Relationship Id="rId6" Type="http://schemas.openxmlformats.org/officeDocument/2006/relationships/image" Target="../media/image8.png"/><Relationship Id="rId11" Type="http://schemas.openxmlformats.org/officeDocument/2006/relationships/image" Target="../media/image2.png"/><Relationship Id="rId5" Type="http://schemas.openxmlformats.org/officeDocument/2006/relationships/hyperlink" Target="#'Services - HNT'!A1"/><Relationship Id="rId10" Type="http://schemas.openxmlformats.org/officeDocument/2006/relationships/hyperlink" Target="#Index!A1"/><Relationship Id="rId4" Type="http://schemas.openxmlformats.org/officeDocument/2006/relationships/image" Target="../media/image5.png"/><Relationship Id="rId9" Type="http://schemas.openxmlformats.org/officeDocument/2006/relationships/image" Target="../media/image4.png"/></Relationships>
</file>

<file path=xl/drawings/_rels/drawing37.xml.rels><?xml version="1.0" encoding="UTF-8" standalone="yes"?>
<Relationships xmlns="http://schemas.openxmlformats.org/package/2006/relationships"><Relationship Id="rId8" Type="http://schemas.openxmlformats.org/officeDocument/2006/relationships/hyperlink" Target="#Index!A1"/><Relationship Id="rId3" Type="http://schemas.openxmlformats.org/officeDocument/2006/relationships/hyperlink" Target="#'Services - VUL'!A1"/><Relationship Id="rId7"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hyperlink" Target="#'Results - OVR'!A1"/><Relationship Id="rId6" Type="http://schemas.openxmlformats.org/officeDocument/2006/relationships/image" Target="../media/image10.png"/><Relationship Id="rId5" Type="http://schemas.openxmlformats.org/officeDocument/2006/relationships/hyperlink" Target="#'Technology - SIM'!A1"/><Relationship Id="rId4" Type="http://schemas.openxmlformats.org/officeDocument/2006/relationships/image" Target="../media/image8.png"/><Relationship Id="rId9" Type="http://schemas.openxmlformats.org/officeDocument/2006/relationships/image" Target="../media/image2.png"/></Relationships>
</file>

<file path=xl/drawings/_rels/drawing38.xml.rels><?xml version="1.0" encoding="UTF-8" standalone="yes"?>
<Relationships xmlns="http://schemas.openxmlformats.org/package/2006/relationships"><Relationship Id="rId8" Type="http://schemas.openxmlformats.org/officeDocument/2006/relationships/hyperlink" Target="#Index!A1"/><Relationship Id="rId3" Type="http://schemas.openxmlformats.org/officeDocument/2006/relationships/chart" Target="../charts/chart3.xml"/><Relationship Id="rId7"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Next Steps'!A1"/><Relationship Id="rId11" Type="http://schemas.openxmlformats.org/officeDocument/2006/relationships/image" Target="../media/image5.png"/><Relationship Id="rId5" Type="http://schemas.openxmlformats.org/officeDocument/2006/relationships/image" Target="../media/image15.png"/><Relationship Id="rId10" Type="http://schemas.openxmlformats.org/officeDocument/2006/relationships/hyperlink" Target="#'Results - CSF2'!A1"/><Relationship Id="rId4" Type="http://schemas.openxmlformats.org/officeDocument/2006/relationships/hyperlink" Target="#'Services - SCM'!A1"/><Relationship Id="rId9" Type="http://schemas.openxmlformats.org/officeDocument/2006/relationships/image" Target="../media/image2.png"/></Relationships>
</file>

<file path=xl/drawings/_rels/drawing40.xml.rels><?xml version="1.0" encoding="UTF-8" standalone="yes"?>
<Relationships xmlns="http://schemas.openxmlformats.org/package/2006/relationships"><Relationship Id="rId8" Type="http://schemas.openxmlformats.org/officeDocument/2006/relationships/hyperlink" Target="#Index!A1"/><Relationship Id="rId13" Type="http://schemas.openxmlformats.org/officeDocument/2006/relationships/image" Target="../media/image8.png"/><Relationship Id="rId3" Type="http://schemas.openxmlformats.org/officeDocument/2006/relationships/chart" Target="../charts/chart6.xml"/><Relationship Id="rId7" Type="http://schemas.openxmlformats.org/officeDocument/2006/relationships/image" Target="../media/image1.png"/><Relationship Id="rId12" Type="http://schemas.openxmlformats.org/officeDocument/2006/relationships/hyperlink" Target="#'Results - OVR'!A1"/><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hyperlink" Target="#'Next Steps'!A1"/><Relationship Id="rId11" Type="http://schemas.openxmlformats.org/officeDocument/2006/relationships/image" Target="../media/image5.png"/><Relationship Id="rId5" Type="http://schemas.openxmlformats.org/officeDocument/2006/relationships/image" Target="../media/image15.png"/><Relationship Id="rId10" Type="http://schemas.openxmlformats.org/officeDocument/2006/relationships/hyperlink" Target="#'Results - CSF'!A1"/><Relationship Id="rId4" Type="http://schemas.openxmlformats.org/officeDocument/2006/relationships/hyperlink" Target="#'Services - SCM'!A1"/><Relationship Id="rId9" Type="http://schemas.openxmlformats.org/officeDocument/2006/relationships/image" Target="../media/image2.png"/></Relationships>
</file>

<file path=xl/drawings/_rels/drawing42.xml.rels><?xml version="1.0" encoding="UTF-8" standalone="yes"?>
<Relationships xmlns="http://schemas.openxmlformats.org/package/2006/relationships"><Relationship Id="rId8" Type="http://schemas.openxmlformats.org/officeDocument/2006/relationships/hyperlink" Target="#Index!A1"/><Relationship Id="rId13" Type="http://schemas.openxmlformats.org/officeDocument/2006/relationships/image" Target="../media/image8.png"/><Relationship Id="rId3" Type="http://schemas.openxmlformats.org/officeDocument/2006/relationships/chart" Target="../charts/chart9.xml"/><Relationship Id="rId7" Type="http://schemas.openxmlformats.org/officeDocument/2006/relationships/image" Target="../media/image1.png"/><Relationship Id="rId12" Type="http://schemas.openxmlformats.org/officeDocument/2006/relationships/hyperlink" Target="#'Results - OVR'!A1"/><Relationship Id="rId2" Type="http://schemas.openxmlformats.org/officeDocument/2006/relationships/chart" Target="../charts/chart8.xml"/><Relationship Id="rId1" Type="http://schemas.openxmlformats.org/officeDocument/2006/relationships/chart" Target="../charts/chart7.xml"/><Relationship Id="rId6" Type="http://schemas.openxmlformats.org/officeDocument/2006/relationships/hyperlink" Target="#'Next Steps'!A1"/><Relationship Id="rId11" Type="http://schemas.openxmlformats.org/officeDocument/2006/relationships/image" Target="../media/image5.png"/><Relationship Id="rId5" Type="http://schemas.openxmlformats.org/officeDocument/2006/relationships/image" Target="../media/image15.png"/><Relationship Id="rId10" Type="http://schemas.openxmlformats.org/officeDocument/2006/relationships/hyperlink" Target="#'Results - SHR'!A1"/><Relationship Id="rId4" Type="http://schemas.openxmlformats.org/officeDocument/2006/relationships/hyperlink" Target="#'Services - SCM'!A1"/><Relationship Id="rId9" Type="http://schemas.openxmlformats.org/officeDocument/2006/relationships/image" Target="../media/image2.png"/></Relationships>
</file>

<file path=xl/drawings/_rels/drawing44.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hyperlink" Target="#'Next Steps'!A1"/><Relationship Id="rId7" Type="http://schemas.openxmlformats.org/officeDocument/2006/relationships/hyperlink" Target="#'Results - CSF2'!A1"/><Relationship Id="rId2" Type="http://schemas.openxmlformats.org/officeDocument/2006/relationships/image" Target="../media/image18.png"/><Relationship Id="rId1" Type="http://schemas.openxmlformats.org/officeDocument/2006/relationships/hyperlink" Target="#'Services - SCM'!A1"/><Relationship Id="rId6" Type="http://schemas.openxmlformats.org/officeDocument/2006/relationships/image" Target="../media/image19.png"/><Relationship Id="rId5" Type="http://schemas.openxmlformats.org/officeDocument/2006/relationships/hyperlink" Target="#Index!A1"/><Relationship Id="rId4" Type="http://schemas.openxmlformats.org/officeDocument/2006/relationships/image" Target="../media/image7.png"/></Relationships>
</file>

<file path=xl/drawings/_rels/drawing45.xml.rels><?xml version="1.0" encoding="UTF-8" standalone="yes"?>
<Relationships xmlns="http://schemas.openxmlformats.org/package/2006/relationships"><Relationship Id="rId3" Type="http://schemas.openxmlformats.org/officeDocument/2006/relationships/hyperlink" Target="#Index!A1"/><Relationship Id="rId2" Type="http://schemas.openxmlformats.org/officeDocument/2006/relationships/image" Target="../media/image15.png"/><Relationship Id="rId1" Type="http://schemas.openxmlformats.org/officeDocument/2006/relationships/hyperlink" Target="#'Results - OVR'!A1"/><Relationship Id="rId4" Type="http://schemas.openxmlformats.org/officeDocument/2006/relationships/image" Target="../media/image2.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11</xdr:col>
      <xdr:colOff>982902</xdr:colOff>
      <xdr:row>0</xdr:row>
      <xdr:rowOff>1</xdr:rowOff>
    </xdr:from>
    <xdr:to>
      <xdr:col>12</xdr:col>
      <xdr:colOff>114300</xdr:colOff>
      <xdr:row>2</xdr:row>
      <xdr:rowOff>11487</xdr:rowOff>
    </xdr:to>
    <xdr:pic>
      <xdr:nvPicPr>
        <xdr:cNvPr id="3" name="Afbeelding 2">
          <a:hlinkClick xmlns:r="http://schemas.openxmlformats.org/officeDocument/2006/relationships" r:id="rId1" tooltip="Next domain"/>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764702" y="1"/>
          <a:ext cx="53157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4" name="Afbeelding 3">
          <a:hlinkClick xmlns:r="http://schemas.openxmlformats.org/officeDocument/2006/relationships" r:id="rId3" tooltip="Back to index"/>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xdr:twoCellAnchor editAs="oneCell">
    <xdr:from>
      <xdr:col>13</xdr:col>
      <xdr:colOff>171450</xdr:colOff>
      <xdr:row>0</xdr:row>
      <xdr:rowOff>9525</xdr:rowOff>
    </xdr:from>
    <xdr:to>
      <xdr:col>13</xdr:col>
      <xdr:colOff>675450</xdr:colOff>
      <xdr:row>2</xdr:row>
      <xdr:rowOff>18225</xdr:rowOff>
    </xdr:to>
    <xdr:pic>
      <xdr:nvPicPr>
        <xdr:cNvPr id="6" name="Afbeelding 5">
          <a:hlinkClick xmlns:r="http://schemas.openxmlformats.org/officeDocument/2006/relationships" r:id="rId5" tooltip="Skip to results"/>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982901</xdr:colOff>
      <xdr:row>0</xdr:row>
      <xdr:rowOff>1</xdr:rowOff>
    </xdr:from>
    <xdr:to>
      <xdr:col>12</xdr:col>
      <xdr:colOff>114300</xdr:colOff>
      <xdr:row>2</xdr:row>
      <xdr:rowOff>8312</xdr:rowOff>
    </xdr:to>
    <xdr:pic>
      <xdr:nvPicPr>
        <xdr:cNvPr id="3" name="Afbeelding 2">
          <a:hlinkClick xmlns:r="http://schemas.openxmlformats.org/officeDocument/2006/relationships" r:id="rId1" tooltip="Next domain"/>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764701" y="1"/>
          <a:ext cx="531574"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4" name="Afbeelding 3">
          <a:hlinkClick xmlns:r="http://schemas.openxmlformats.org/officeDocument/2006/relationships" r:id="rId3" tooltip="Back to index"/>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5" name="Afbeelding 4">
          <a:hlinkClick xmlns:r="http://schemas.openxmlformats.org/officeDocument/2006/relationships" r:id="rId5" tooltip="Next section"/>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xdr:col>
      <xdr:colOff>57150</xdr:colOff>
      <xdr:row>47</xdr:row>
      <xdr:rowOff>152400</xdr:rowOff>
    </xdr:from>
    <xdr:to>
      <xdr:col>1</xdr:col>
      <xdr:colOff>560939</xdr:colOff>
      <xdr:row>49</xdr:row>
      <xdr:rowOff>158750</xdr:rowOff>
    </xdr:to>
    <xdr:pic>
      <xdr:nvPicPr>
        <xdr:cNvPr id="6" name="Afbeelding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438150" y="9067800"/>
          <a:ext cx="506964" cy="504825"/>
        </a:xfrm>
        <a:prstGeom prst="rect">
          <a:avLst/>
        </a:prstGeom>
      </xdr:spPr>
    </xdr:pic>
    <xdr:clientData/>
  </xdr:twoCellAnchor>
  <xdr:twoCellAnchor editAs="oneCell">
    <xdr:from>
      <xdr:col>1</xdr:col>
      <xdr:colOff>57151</xdr:colOff>
      <xdr:row>49</xdr:row>
      <xdr:rowOff>140494</xdr:rowOff>
    </xdr:from>
    <xdr:to>
      <xdr:col>1</xdr:col>
      <xdr:colOff>564009</xdr:colOff>
      <xdr:row>51</xdr:row>
      <xdr:rowOff>145629</xdr:rowOff>
    </xdr:to>
    <xdr:pic>
      <xdr:nvPicPr>
        <xdr:cNvPr id="7" name="Afbeelding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38151" y="9551194"/>
          <a:ext cx="503683" cy="503611"/>
        </a:xfrm>
        <a:prstGeom prst="rect">
          <a:avLst/>
        </a:prstGeom>
      </xdr:spPr>
    </xdr:pic>
    <xdr:clientData/>
  </xdr:twoCellAnchor>
  <xdr:twoCellAnchor editAs="oneCell">
    <xdr:from>
      <xdr:col>1</xdr:col>
      <xdr:colOff>57152</xdr:colOff>
      <xdr:row>51</xdr:row>
      <xdr:rowOff>123825</xdr:rowOff>
    </xdr:from>
    <xdr:to>
      <xdr:col>1</xdr:col>
      <xdr:colOff>561289</xdr:colOff>
      <xdr:row>53</xdr:row>
      <xdr:rowOff>132137</xdr:rowOff>
    </xdr:to>
    <xdr:pic>
      <xdr:nvPicPr>
        <xdr:cNvPr id="8" name="Afbeelding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438152" y="10029825"/>
          <a:ext cx="507312" cy="503611"/>
        </a:xfrm>
        <a:prstGeom prst="rect">
          <a:avLst/>
        </a:prstGeom>
      </xdr:spPr>
    </xdr:pic>
    <xdr:clientData/>
  </xdr:twoCellAnchor>
  <xdr:twoCellAnchor editAs="oneCell">
    <xdr:from>
      <xdr:col>6</xdr:col>
      <xdr:colOff>28575</xdr:colOff>
      <xdr:row>49</xdr:row>
      <xdr:rowOff>180975</xdr:rowOff>
    </xdr:from>
    <xdr:to>
      <xdr:col>6</xdr:col>
      <xdr:colOff>563426</xdr:colOff>
      <xdr:row>51</xdr:row>
      <xdr:rowOff>47729</xdr:rowOff>
    </xdr:to>
    <xdr:pic>
      <xdr:nvPicPr>
        <xdr:cNvPr id="9" name="Afbeelding 8">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3457575" y="9591675"/>
          <a:ext cx="538026" cy="358880"/>
        </a:xfrm>
        <a:prstGeom prst="rect">
          <a:avLst/>
        </a:prstGeom>
      </xdr:spPr>
    </xdr:pic>
    <xdr:clientData/>
  </xdr:twoCellAnchor>
  <xdr:twoCellAnchor editAs="oneCell">
    <xdr:from>
      <xdr:col>6</xdr:col>
      <xdr:colOff>4763</xdr:colOff>
      <xdr:row>47</xdr:row>
      <xdr:rowOff>171450</xdr:rowOff>
    </xdr:from>
    <xdr:to>
      <xdr:col>6</xdr:col>
      <xdr:colOff>540610</xdr:colOff>
      <xdr:row>49</xdr:row>
      <xdr:rowOff>29861</xdr:rowOff>
    </xdr:to>
    <xdr:pic>
      <xdr:nvPicPr>
        <xdr:cNvPr id="10" name="Afbeelding 9">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3433763" y="9086850"/>
          <a:ext cx="532672" cy="356886"/>
        </a:xfrm>
        <a:prstGeom prst="rect">
          <a:avLst/>
        </a:prstGeom>
      </xdr:spPr>
    </xdr:pic>
    <xdr:clientData/>
  </xdr:twoCellAnchor>
  <xdr:twoCellAnchor editAs="oneCell">
    <xdr:from>
      <xdr:col>6</xdr:col>
      <xdr:colOff>38100</xdr:colOff>
      <xdr:row>51</xdr:row>
      <xdr:rowOff>123825</xdr:rowOff>
    </xdr:from>
    <xdr:to>
      <xdr:col>6</xdr:col>
      <xdr:colOff>545275</xdr:colOff>
      <xdr:row>53</xdr:row>
      <xdr:rowOff>132526</xdr:rowOff>
    </xdr:to>
    <xdr:pic>
      <xdr:nvPicPr>
        <xdr:cNvPr id="14" name="Afbeelding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467100" y="9534525"/>
          <a:ext cx="504000" cy="504000"/>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15" name="Afbeelding 14">
          <a:hlinkClick xmlns:r="http://schemas.openxmlformats.org/officeDocument/2006/relationships" r:id="rId11" tooltip="Skip to results"/>
          <a:extLst>
            <a:ext uri="{FF2B5EF4-FFF2-40B4-BE49-F238E27FC236}">
              <a16:creationId xmlns:a16="http://schemas.microsoft.com/office/drawing/2014/main" id="{00000000-0008-0000-0100-00000F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317500</xdr:colOff>
      <xdr:row>76</xdr:row>
      <xdr:rowOff>263525</xdr:rowOff>
    </xdr:from>
    <xdr:to>
      <xdr:col>13</xdr:col>
      <xdr:colOff>1222168</xdr:colOff>
      <xdr:row>81</xdr:row>
      <xdr:rowOff>294056</xdr:rowOff>
    </xdr:to>
    <xdr:pic>
      <xdr:nvPicPr>
        <xdr:cNvPr id="18" name="Afbeelding 17">
          <a:extLst>
            <a:ext uri="{FF2B5EF4-FFF2-40B4-BE49-F238E27FC236}">
              <a16:creationId xmlns:a16="http://schemas.microsoft.com/office/drawing/2014/main" id="{00000000-0008-0000-0100-000012000000}"/>
            </a:ext>
          </a:extLst>
        </xdr:cNvPr>
        <xdr:cNvPicPr>
          <a:picLocks noChangeAspect="1"/>
        </xdr:cNvPicPr>
      </xdr:nvPicPr>
      <xdr:blipFill>
        <a:blip xmlns:r="http://schemas.openxmlformats.org/officeDocument/2006/relationships" r:embed="rId12"/>
        <a:stretch>
          <a:fillRect/>
        </a:stretch>
      </xdr:blipFill>
      <xdr:spPr>
        <a:xfrm>
          <a:off x="7175500" y="22031325"/>
          <a:ext cx="3317668" cy="1681531"/>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21" name="Afbeelding 20">
          <a:hlinkClick xmlns:r="http://schemas.openxmlformats.org/officeDocument/2006/relationships" r:id="rId3" tooltip="Previous domain"/>
          <a:extLst>
            <a:ext uri="{FF2B5EF4-FFF2-40B4-BE49-F238E27FC236}">
              <a16:creationId xmlns:a16="http://schemas.microsoft.com/office/drawing/2014/main" id="{00000000-0008-0000-0100-000015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6435981" y="0"/>
          <a:ext cx="506964" cy="504825"/>
        </a:xfrm>
        <a:prstGeom prst="rect">
          <a:avLst/>
        </a:prstGeom>
      </xdr:spPr>
    </xdr:pic>
    <xdr:clientData/>
  </xdr:twoCellAnchor>
  <xdr:twoCellAnchor editAs="oneCell">
    <xdr:from>
      <xdr:col>0</xdr:col>
      <xdr:colOff>63500</xdr:colOff>
      <xdr:row>6</xdr:row>
      <xdr:rowOff>120596</xdr:rowOff>
    </xdr:from>
    <xdr:to>
      <xdr:col>13</xdr:col>
      <xdr:colOff>918555</xdr:colOff>
      <xdr:row>18</xdr:row>
      <xdr:rowOff>125983</xdr:rowOff>
    </xdr:to>
    <xdr:pic>
      <xdr:nvPicPr>
        <xdr:cNvPr id="2" name="Afbeelding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4"/>
        <a:stretch>
          <a:fillRect/>
        </a:stretch>
      </xdr:blipFill>
      <xdr:spPr>
        <a:xfrm>
          <a:off x="63500" y="1644596"/>
          <a:ext cx="9973655" cy="3053387"/>
        </a:xfrm>
        <a:prstGeom prst="rect">
          <a:avLst/>
        </a:prstGeom>
      </xdr:spPr>
    </xdr:pic>
    <xdr:clientData/>
  </xdr:twoCellAnchor>
  <xdr:oneCellAnchor>
    <xdr:from>
      <xdr:col>11</xdr:col>
      <xdr:colOff>12702</xdr:colOff>
      <xdr:row>87</xdr:row>
      <xdr:rowOff>35366</xdr:rowOff>
    </xdr:from>
    <xdr:ext cx="2781299" cy="1242501"/>
    <xdr:pic>
      <xdr:nvPicPr>
        <xdr:cNvPr id="12" name="Afbeelding 16">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15"/>
        <a:stretch>
          <a:fillRect/>
        </a:stretch>
      </xdr:blipFill>
      <xdr:spPr>
        <a:xfrm>
          <a:off x="7442202" y="25498866"/>
          <a:ext cx="2781299" cy="1242501"/>
        </a:xfrm>
        <a:prstGeom prst="rect">
          <a:avLst/>
        </a:prstGeom>
      </xdr:spPr>
    </xdr:pic>
    <xdr:clientData/>
  </xdr:oneCellAnchor>
  <xdr:twoCellAnchor editAs="oneCell">
    <xdr:from>
      <xdr:col>6</xdr:col>
      <xdr:colOff>364065</xdr:colOff>
      <xdr:row>95</xdr:row>
      <xdr:rowOff>732366</xdr:rowOff>
    </xdr:from>
    <xdr:to>
      <xdr:col>15</xdr:col>
      <xdr:colOff>3308152</xdr:colOff>
      <xdr:row>98</xdr:row>
      <xdr:rowOff>491067</xdr:rowOff>
    </xdr:to>
    <xdr:pic>
      <xdr:nvPicPr>
        <xdr:cNvPr id="16" name="Picture 15">
          <a:extLst>
            <a:ext uri="{FF2B5EF4-FFF2-40B4-BE49-F238E27FC236}">
              <a16:creationId xmlns:a16="http://schemas.microsoft.com/office/drawing/2014/main" id="{00000000-0008-0000-0100-000010000000}"/>
            </a:ext>
          </a:extLst>
        </xdr:cNvPr>
        <xdr:cNvPicPr>
          <a:picLocks noChangeAspect="1"/>
        </xdr:cNvPicPr>
      </xdr:nvPicPr>
      <xdr:blipFill>
        <a:blip xmlns:r="http://schemas.openxmlformats.org/officeDocument/2006/relationships" r:embed="rId16"/>
        <a:stretch>
          <a:fillRect/>
        </a:stretch>
      </xdr:blipFill>
      <xdr:spPr>
        <a:xfrm>
          <a:off x="4275665" y="27131433"/>
          <a:ext cx="9802087" cy="6616701"/>
        </a:xfrm>
        <a:prstGeom prst="rect">
          <a:avLst/>
        </a:prstGeom>
      </xdr:spPr>
    </xdr:pic>
    <xdr:clientData/>
  </xdr:twoCellAnchor>
  <xdr:twoCellAnchor editAs="oneCell">
    <xdr:from>
      <xdr:col>1</xdr:col>
      <xdr:colOff>48665</xdr:colOff>
      <xdr:row>58</xdr:row>
      <xdr:rowOff>163712</xdr:rowOff>
    </xdr:from>
    <xdr:to>
      <xdr:col>13</xdr:col>
      <xdr:colOff>1472811</xdr:colOff>
      <xdr:row>72</xdr:row>
      <xdr:rowOff>190499</xdr:rowOff>
    </xdr:to>
    <xdr:pic>
      <xdr:nvPicPr>
        <xdr:cNvPr id="19" name="Picture 18">
          <a:extLst>
            <a:ext uri="{FF2B5EF4-FFF2-40B4-BE49-F238E27FC236}">
              <a16:creationId xmlns:a16="http://schemas.microsoft.com/office/drawing/2014/main" id="{00000000-0008-0000-0100-000013000000}"/>
            </a:ext>
          </a:extLst>
        </xdr:cNvPr>
        <xdr:cNvPicPr>
          <a:picLocks noChangeAspect="1"/>
        </xdr:cNvPicPr>
      </xdr:nvPicPr>
      <xdr:blipFill>
        <a:blip xmlns:r="http://schemas.openxmlformats.org/officeDocument/2006/relationships" r:embed="rId17"/>
        <a:stretch>
          <a:fillRect/>
        </a:stretch>
      </xdr:blipFill>
      <xdr:spPr>
        <a:xfrm>
          <a:off x="493165" y="15911712"/>
          <a:ext cx="10098246" cy="447178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11</xdr:col>
      <xdr:colOff>27521</xdr:colOff>
      <xdr:row>2</xdr:row>
      <xdr:rowOff>105834</xdr:rowOff>
    </xdr:from>
    <xdr:to>
      <xdr:col>11</xdr:col>
      <xdr:colOff>563368</xdr:colOff>
      <xdr:row>3</xdr:row>
      <xdr:rowOff>218245</xdr:rowOff>
    </xdr:to>
    <xdr:pic>
      <xdr:nvPicPr>
        <xdr:cNvPr id="14" name="Afbeelding 13">
          <a:hlinkClick xmlns:r="http://schemas.openxmlformats.org/officeDocument/2006/relationships" r:id="rId1" tooltip="Previous section"/>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6" name="Afbeelding 5">
          <a:hlinkClick xmlns:r="http://schemas.openxmlformats.org/officeDocument/2006/relationships" r:id="rId3" tooltip="Skip to results"/>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11</xdr:col>
      <xdr:colOff>982901</xdr:colOff>
      <xdr:row>0</xdr:row>
      <xdr:rowOff>1</xdr:rowOff>
    </xdr:from>
    <xdr:to>
      <xdr:col>12</xdr:col>
      <xdr:colOff>114300</xdr:colOff>
      <xdr:row>2</xdr:row>
      <xdr:rowOff>11487</xdr:rowOff>
    </xdr:to>
    <xdr:pic>
      <xdr:nvPicPr>
        <xdr:cNvPr id="7" name="Afbeelding 6">
          <a:hlinkClick xmlns:r="http://schemas.openxmlformats.org/officeDocument/2006/relationships" r:id="rId5" tooltip="Next domain"/>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761526" y="1"/>
          <a:ext cx="534749"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8" name="Afbeelding 7">
          <a:hlinkClick xmlns:r="http://schemas.openxmlformats.org/officeDocument/2006/relationships" r:id="rId7" tooltip="Back to index"/>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xdr:twoCellAnchor editAs="oneCell">
    <xdr:from>
      <xdr:col>10</xdr:col>
      <xdr:colOff>568581</xdr:colOff>
      <xdr:row>0</xdr:row>
      <xdr:rowOff>0</xdr:rowOff>
    </xdr:from>
    <xdr:to>
      <xdr:col>11</xdr:col>
      <xdr:colOff>465945</xdr:colOff>
      <xdr:row>2</xdr:row>
      <xdr:rowOff>9525</xdr:rowOff>
    </xdr:to>
    <xdr:pic>
      <xdr:nvPicPr>
        <xdr:cNvPr id="10" name="Afbeelding 9">
          <a:hlinkClick xmlns:r="http://schemas.openxmlformats.org/officeDocument/2006/relationships" r:id="rId7" tooltip="Previous domain"/>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6712206" y="0"/>
          <a:ext cx="535539" cy="523875"/>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2" name="Afbeelding 1">
          <a:hlinkClick xmlns:r="http://schemas.openxmlformats.org/officeDocument/2006/relationships" r:id="rId10" tooltip="Next section"/>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7673677" y="612140"/>
          <a:ext cx="590827" cy="36797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11</xdr:col>
      <xdr:colOff>27521</xdr:colOff>
      <xdr:row>2</xdr:row>
      <xdr:rowOff>105834</xdr:rowOff>
    </xdr:from>
    <xdr:ext cx="535847" cy="366411"/>
    <xdr:pic>
      <xdr:nvPicPr>
        <xdr:cNvPr id="2" name="Afbeelding 1">
          <a:hlinkClick xmlns:r="http://schemas.openxmlformats.org/officeDocument/2006/relationships" r:id="rId1" tooltip="Previous section"/>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57021" y="486834"/>
          <a:ext cx="535847" cy="366411"/>
        </a:xfrm>
        <a:prstGeom prst="rect">
          <a:avLst/>
        </a:prstGeom>
      </xdr:spPr>
    </xdr:pic>
    <xdr:clientData/>
  </xdr:oneCellAnchor>
  <xdr:oneCellAnchor>
    <xdr:from>
      <xdr:col>13</xdr:col>
      <xdr:colOff>171450</xdr:colOff>
      <xdr:row>0</xdr:row>
      <xdr:rowOff>9525</xdr:rowOff>
    </xdr:from>
    <xdr:ext cx="507175" cy="516700"/>
    <xdr:pic>
      <xdr:nvPicPr>
        <xdr:cNvPr id="3" name="Afbeelding 2">
          <a:hlinkClick xmlns:r="http://schemas.openxmlformats.org/officeDocument/2006/relationships" r:id="rId3" tooltip="Skip to results"/>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oneCellAnchor>
  <xdr:oneCellAnchor>
    <xdr:from>
      <xdr:col>11</xdr:col>
      <xdr:colOff>982901</xdr:colOff>
      <xdr:row>0</xdr:row>
      <xdr:rowOff>1</xdr:rowOff>
    </xdr:from>
    <xdr:ext cx="655399" cy="519486"/>
    <xdr:pic>
      <xdr:nvPicPr>
        <xdr:cNvPr id="4" name="Afbeelding 3">
          <a:hlinkClick xmlns:r="http://schemas.openxmlformats.org/officeDocument/2006/relationships" r:id="rId5" tooltip="Next domain"/>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412401" y="1"/>
          <a:ext cx="655399" cy="519486"/>
        </a:xfrm>
        <a:prstGeom prst="rect">
          <a:avLst/>
        </a:prstGeom>
      </xdr:spPr>
    </xdr:pic>
    <xdr:clientData/>
  </xdr:oneCellAnchor>
  <xdr:oneCellAnchor>
    <xdr:from>
      <xdr:col>11</xdr:col>
      <xdr:colOff>466535</xdr:colOff>
      <xdr:row>0</xdr:row>
      <xdr:rowOff>9719</xdr:rowOff>
    </xdr:from>
    <xdr:ext cx="503683" cy="516311"/>
    <xdr:pic>
      <xdr:nvPicPr>
        <xdr:cNvPr id="5" name="Afbeelding 4">
          <a:hlinkClick xmlns:r="http://schemas.openxmlformats.org/officeDocument/2006/relationships" r:id="rId7" tooltip="Back to index"/>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oneCellAnchor>
  <xdr:oneCellAnchor>
    <xdr:from>
      <xdr:col>10</xdr:col>
      <xdr:colOff>568581</xdr:colOff>
      <xdr:row>0</xdr:row>
      <xdr:rowOff>0</xdr:rowOff>
    </xdr:from>
    <xdr:ext cx="595864" cy="517525"/>
    <xdr:pic>
      <xdr:nvPicPr>
        <xdr:cNvPr id="6" name="Afbeelding 5">
          <a:hlinkClick xmlns:r="http://schemas.openxmlformats.org/officeDocument/2006/relationships" r:id="rId7" tooltip="Previous domain"/>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299581" y="0"/>
          <a:ext cx="595864" cy="517525"/>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10</xdr:col>
      <xdr:colOff>568581</xdr:colOff>
      <xdr:row>0</xdr:row>
      <xdr:rowOff>0</xdr:rowOff>
    </xdr:from>
    <xdr:to>
      <xdr:col>11</xdr:col>
      <xdr:colOff>465945</xdr:colOff>
      <xdr:row>2</xdr:row>
      <xdr:rowOff>9525</xdr:rowOff>
    </xdr:to>
    <xdr:pic>
      <xdr:nvPicPr>
        <xdr:cNvPr id="2" name="Afbeelding 1">
          <a:hlinkClick xmlns:r="http://schemas.openxmlformats.org/officeDocument/2006/relationships" r:id="rId1" tooltip="Previous domain"/>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35981" y="0"/>
          <a:ext cx="506964" cy="504825"/>
        </a:xfrm>
        <a:prstGeom prst="rect">
          <a:avLst/>
        </a:prstGeom>
      </xdr:spPr>
    </xdr:pic>
    <xdr:clientData/>
  </xdr:twoCellAnchor>
  <xdr:twoCellAnchor editAs="oneCell">
    <xdr:from>
      <xdr:col>11</xdr:col>
      <xdr:colOff>982902</xdr:colOff>
      <xdr:row>0</xdr:row>
      <xdr:rowOff>1</xdr:rowOff>
    </xdr:from>
    <xdr:to>
      <xdr:col>12</xdr:col>
      <xdr:colOff>114300</xdr:colOff>
      <xdr:row>2</xdr:row>
      <xdr:rowOff>11487</xdr:rowOff>
    </xdr:to>
    <xdr:pic>
      <xdr:nvPicPr>
        <xdr:cNvPr id="3" name="Afbeelding 2">
          <a:hlinkClick xmlns:r="http://schemas.openxmlformats.org/officeDocument/2006/relationships" r:id="rId3" tooltip="Next domain"/>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764702" y="1"/>
          <a:ext cx="53157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4" name="Afbeelding 3">
          <a:hlinkClick xmlns:r="http://schemas.openxmlformats.org/officeDocument/2006/relationships" r:id="rId5" tooltip="Back to index"/>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xdr:twoCellAnchor editAs="oneCell">
    <xdr:from>
      <xdr:col>11</xdr:col>
      <xdr:colOff>896359</xdr:colOff>
      <xdr:row>2</xdr:row>
      <xdr:rowOff>104994</xdr:rowOff>
    </xdr:from>
    <xdr:to>
      <xdr:col>12</xdr:col>
      <xdr:colOff>107235</xdr:colOff>
      <xdr:row>3</xdr:row>
      <xdr:rowOff>216224</xdr:rowOff>
    </xdr:to>
    <xdr:pic>
      <xdr:nvPicPr>
        <xdr:cNvPr id="16" name="Afbeelding 15">
          <a:hlinkClick xmlns:r="http://schemas.openxmlformats.org/officeDocument/2006/relationships" r:id="rId7" tooltip="Next section"/>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13</xdr:col>
      <xdr:colOff>171450</xdr:colOff>
      <xdr:row>0</xdr:row>
      <xdr:rowOff>9525</xdr:rowOff>
    </xdr:from>
    <xdr:to>
      <xdr:col>13</xdr:col>
      <xdr:colOff>675450</xdr:colOff>
      <xdr:row>2</xdr:row>
      <xdr:rowOff>18225</xdr:rowOff>
    </xdr:to>
    <xdr:pic>
      <xdr:nvPicPr>
        <xdr:cNvPr id="6" name="Afbeelding 5">
          <a:hlinkClick xmlns:r="http://schemas.openxmlformats.org/officeDocument/2006/relationships" r:id="rId9" tooltip="Skip to results"/>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444500</xdr:colOff>
          <xdr:row>13</xdr:row>
          <xdr:rowOff>12700</xdr:rowOff>
        </xdr:from>
        <xdr:to>
          <xdr:col>8</xdr:col>
          <xdr:colOff>558800</xdr:colOff>
          <xdr:row>13</xdr:row>
          <xdr:rowOff>228600</xdr:rowOff>
        </xdr:to>
        <xdr:sp macro="" textlink="">
          <xdr:nvSpPr>
            <xdr:cNvPr id="77829" name="Drop Down 5" hidden="1">
              <a:extLst>
                <a:ext uri="{63B3BB69-23CF-44E3-9099-C40C66FF867C}">
                  <a14:compatExt spid="_x0000_s77829"/>
                </a:ext>
                <a:ext uri="{FF2B5EF4-FFF2-40B4-BE49-F238E27FC236}">
                  <a16:creationId xmlns:a16="http://schemas.microsoft.com/office/drawing/2014/main" id="{00000000-0008-0000-0500-0000053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444500</xdr:colOff>
          <xdr:row>12</xdr:row>
          <xdr:rowOff>12700</xdr:rowOff>
        </xdr:from>
        <xdr:to>
          <xdr:col>8</xdr:col>
          <xdr:colOff>558800</xdr:colOff>
          <xdr:row>12</xdr:row>
          <xdr:rowOff>228600</xdr:rowOff>
        </xdr:to>
        <xdr:sp macro="" textlink="">
          <xdr:nvSpPr>
            <xdr:cNvPr id="77830" name="Drop Down 6" hidden="1">
              <a:extLst>
                <a:ext uri="{63B3BB69-23CF-44E3-9099-C40C66FF867C}">
                  <a14:compatExt spid="_x0000_s77830"/>
                </a:ext>
                <a:ext uri="{FF2B5EF4-FFF2-40B4-BE49-F238E27FC236}">
                  <a16:creationId xmlns:a16="http://schemas.microsoft.com/office/drawing/2014/main" id="{00000000-0008-0000-0500-0000063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444500</xdr:colOff>
          <xdr:row>11</xdr:row>
          <xdr:rowOff>12700</xdr:rowOff>
        </xdr:from>
        <xdr:to>
          <xdr:col>8</xdr:col>
          <xdr:colOff>558800</xdr:colOff>
          <xdr:row>11</xdr:row>
          <xdr:rowOff>228600</xdr:rowOff>
        </xdr:to>
        <xdr:sp macro="" textlink="">
          <xdr:nvSpPr>
            <xdr:cNvPr id="77831" name="Drop Down 7" hidden="1">
              <a:extLst>
                <a:ext uri="{63B3BB69-23CF-44E3-9099-C40C66FF867C}">
                  <a14:compatExt spid="_x0000_s77831"/>
                </a:ext>
                <a:ext uri="{FF2B5EF4-FFF2-40B4-BE49-F238E27FC236}">
                  <a16:creationId xmlns:a16="http://schemas.microsoft.com/office/drawing/2014/main" id="{00000000-0008-0000-0500-0000073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444500</xdr:colOff>
          <xdr:row>10</xdr:row>
          <xdr:rowOff>12700</xdr:rowOff>
        </xdr:from>
        <xdr:to>
          <xdr:col>8</xdr:col>
          <xdr:colOff>558800</xdr:colOff>
          <xdr:row>10</xdr:row>
          <xdr:rowOff>228600</xdr:rowOff>
        </xdr:to>
        <xdr:sp macro="" textlink="">
          <xdr:nvSpPr>
            <xdr:cNvPr id="77832" name="Drop Down 8" hidden="1">
              <a:extLst>
                <a:ext uri="{63B3BB69-23CF-44E3-9099-C40C66FF867C}">
                  <a14:compatExt spid="_x0000_s77832"/>
                </a:ext>
                <a:ext uri="{FF2B5EF4-FFF2-40B4-BE49-F238E27FC236}">
                  <a16:creationId xmlns:a16="http://schemas.microsoft.com/office/drawing/2014/main" id="{00000000-0008-0000-0500-0000083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444500</xdr:colOff>
          <xdr:row>16</xdr:row>
          <xdr:rowOff>12700</xdr:rowOff>
        </xdr:from>
        <xdr:to>
          <xdr:col>8</xdr:col>
          <xdr:colOff>558800</xdr:colOff>
          <xdr:row>16</xdr:row>
          <xdr:rowOff>228600</xdr:rowOff>
        </xdr:to>
        <xdr:sp macro="" textlink="">
          <xdr:nvSpPr>
            <xdr:cNvPr id="77833" name="Drop Down 9" hidden="1">
              <a:extLst>
                <a:ext uri="{63B3BB69-23CF-44E3-9099-C40C66FF867C}">
                  <a14:compatExt spid="_x0000_s77833"/>
                </a:ext>
                <a:ext uri="{FF2B5EF4-FFF2-40B4-BE49-F238E27FC236}">
                  <a16:creationId xmlns:a16="http://schemas.microsoft.com/office/drawing/2014/main" id="{00000000-0008-0000-0500-0000093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444500</xdr:colOff>
          <xdr:row>22</xdr:row>
          <xdr:rowOff>12700</xdr:rowOff>
        </xdr:from>
        <xdr:to>
          <xdr:col>8</xdr:col>
          <xdr:colOff>558800</xdr:colOff>
          <xdr:row>22</xdr:row>
          <xdr:rowOff>228600</xdr:rowOff>
        </xdr:to>
        <xdr:sp macro="" textlink="">
          <xdr:nvSpPr>
            <xdr:cNvPr id="77838" name="Drop Down 14" hidden="1">
              <a:extLst>
                <a:ext uri="{63B3BB69-23CF-44E3-9099-C40C66FF867C}">
                  <a14:compatExt spid="_x0000_s77838"/>
                </a:ext>
                <a:ext uri="{FF2B5EF4-FFF2-40B4-BE49-F238E27FC236}">
                  <a16:creationId xmlns:a16="http://schemas.microsoft.com/office/drawing/2014/main" id="{00000000-0008-0000-0500-00000E3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444500</xdr:colOff>
          <xdr:row>21</xdr:row>
          <xdr:rowOff>12700</xdr:rowOff>
        </xdr:from>
        <xdr:to>
          <xdr:col>8</xdr:col>
          <xdr:colOff>558800</xdr:colOff>
          <xdr:row>21</xdr:row>
          <xdr:rowOff>228600</xdr:rowOff>
        </xdr:to>
        <xdr:sp macro="" textlink="">
          <xdr:nvSpPr>
            <xdr:cNvPr id="77839" name="Drop Down 15" hidden="1">
              <a:extLst>
                <a:ext uri="{63B3BB69-23CF-44E3-9099-C40C66FF867C}">
                  <a14:compatExt spid="_x0000_s77839"/>
                </a:ext>
                <a:ext uri="{FF2B5EF4-FFF2-40B4-BE49-F238E27FC236}">
                  <a16:creationId xmlns:a16="http://schemas.microsoft.com/office/drawing/2014/main" id="{00000000-0008-0000-0500-00000F3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444500</xdr:colOff>
          <xdr:row>20</xdr:row>
          <xdr:rowOff>12700</xdr:rowOff>
        </xdr:from>
        <xdr:to>
          <xdr:col>8</xdr:col>
          <xdr:colOff>558800</xdr:colOff>
          <xdr:row>20</xdr:row>
          <xdr:rowOff>228600</xdr:rowOff>
        </xdr:to>
        <xdr:sp macro="" textlink="">
          <xdr:nvSpPr>
            <xdr:cNvPr id="77840" name="Drop Down 16" hidden="1">
              <a:extLst>
                <a:ext uri="{63B3BB69-23CF-44E3-9099-C40C66FF867C}">
                  <a14:compatExt spid="_x0000_s77840"/>
                </a:ext>
                <a:ext uri="{FF2B5EF4-FFF2-40B4-BE49-F238E27FC236}">
                  <a16:creationId xmlns:a16="http://schemas.microsoft.com/office/drawing/2014/main" id="{00000000-0008-0000-0500-0000103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444500</xdr:colOff>
          <xdr:row>19</xdr:row>
          <xdr:rowOff>12700</xdr:rowOff>
        </xdr:from>
        <xdr:to>
          <xdr:col>8</xdr:col>
          <xdr:colOff>558800</xdr:colOff>
          <xdr:row>19</xdr:row>
          <xdr:rowOff>228600</xdr:rowOff>
        </xdr:to>
        <xdr:sp macro="" textlink="">
          <xdr:nvSpPr>
            <xdr:cNvPr id="77841" name="Drop Down 17" hidden="1">
              <a:extLst>
                <a:ext uri="{63B3BB69-23CF-44E3-9099-C40C66FF867C}">
                  <a14:compatExt spid="_x0000_s77841"/>
                </a:ext>
                <a:ext uri="{FF2B5EF4-FFF2-40B4-BE49-F238E27FC236}">
                  <a16:creationId xmlns:a16="http://schemas.microsoft.com/office/drawing/2014/main" id="{00000000-0008-0000-0500-0000113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444500</xdr:colOff>
          <xdr:row>18</xdr:row>
          <xdr:rowOff>12700</xdr:rowOff>
        </xdr:from>
        <xdr:to>
          <xdr:col>8</xdr:col>
          <xdr:colOff>558800</xdr:colOff>
          <xdr:row>18</xdr:row>
          <xdr:rowOff>228600</xdr:rowOff>
        </xdr:to>
        <xdr:sp macro="" textlink="">
          <xdr:nvSpPr>
            <xdr:cNvPr id="77842" name="Drop Down 18" hidden="1">
              <a:extLst>
                <a:ext uri="{63B3BB69-23CF-44E3-9099-C40C66FF867C}">
                  <a14:compatExt spid="_x0000_s77842"/>
                </a:ext>
                <a:ext uri="{FF2B5EF4-FFF2-40B4-BE49-F238E27FC236}">
                  <a16:creationId xmlns:a16="http://schemas.microsoft.com/office/drawing/2014/main" id="{00000000-0008-0000-0500-0000123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444500</xdr:colOff>
          <xdr:row>17</xdr:row>
          <xdr:rowOff>12700</xdr:rowOff>
        </xdr:from>
        <xdr:to>
          <xdr:col>8</xdr:col>
          <xdr:colOff>558800</xdr:colOff>
          <xdr:row>17</xdr:row>
          <xdr:rowOff>228600</xdr:rowOff>
        </xdr:to>
        <xdr:sp macro="" textlink="">
          <xdr:nvSpPr>
            <xdr:cNvPr id="77844" name="Drop Down 20" hidden="1">
              <a:extLst>
                <a:ext uri="{63B3BB69-23CF-44E3-9099-C40C66FF867C}">
                  <a14:compatExt spid="_x0000_s77844"/>
                </a:ext>
                <a:ext uri="{FF2B5EF4-FFF2-40B4-BE49-F238E27FC236}">
                  <a16:creationId xmlns:a16="http://schemas.microsoft.com/office/drawing/2014/main" id="{00000000-0008-0000-0500-0000143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27521</xdr:colOff>
      <xdr:row>2</xdr:row>
      <xdr:rowOff>105834</xdr:rowOff>
    </xdr:from>
    <xdr:to>
      <xdr:col>11</xdr:col>
      <xdr:colOff>563368</xdr:colOff>
      <xdr:row>3</xdr:row>
      <xdr:rowOff>218245</xdr:rowOff>
    </xdr:to>
    <xdr:pic>
      <xdr:nvPicPr>
        <xdr:cNvPr id="27" name="Afbeelding 26">
          <a:hlinkClick xmlns:r="http://schemas.openxmlformats.org/officeDocument/2006/relationships" r:id="rId1" tooltip="Previous section"/>
          <a:extLst>
            <a:ext uri="{FF2B5EF4-FFF2-40B4-BE49-F238E27FC236}">
              <a16:creationId xmlns:a16="http://schemas.microsoft.com/office/drawing/2014/main" id="{00000000-0008-0000-0500-00001B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17" name="Afbeelding 16">
          <a:hlinkClick xmlns:r="http://schemas.openxmlformats.org/officeDocument/2006/relationships" r:id="rId3" tooltip="Skip to results"/>
          <a:extLst>
            <a:ext uri="{FF2B5EF4-FFF2-40B4-BE49-F238E27FC236}">
              <a16:creationId xmlns:a16="http://schemas.microsoft.com/office/drawing/2014/main" id="{00000000-0008-0000-0500-000011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18" name="Afbeelding 17">
          <a:hlinkClick xmlns:r="http://schemas.openxmlformats.org/officeDocument/2006/relationships" r:id="rId5" tooltip="Previous domain"/>
          <a:extLst>
            <a:ext uri="{FF2B5EF4-FFF2-40B4-BE49-F238E27FC236}">
              <a16:creationId xmlns:a16="http://schemas.microsoft.com/office/drawing/2014/main" id="{00000000-0008-0000-0500-000012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19" name="Afbeelding 18">
          <a:hlinkClick xmlns:r="http://schemas.openxmlformats.org/officeDocument/2006/relationships" r:id="rId7" tooltip="Next domain"/>
          <a:extLst>
            <a:ext uri="{FF2B5EF4-FFF2-40B4-BE49-F238E27FC236}">
              <a16:creationId xmlns:a16="http://schemas.microsoft.com/office/drawing/2014/main" id="{00000000-0008-0000-0500-000013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761527" y="1"/>
          <a:ext cx="534748"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20" name="Afbeelding 19">
          <a:hlinkClick xmlns:r="http://schemas.openxmlformats.org/officeDocument/2006/relationships" r:id="rId9" tooltip="Back to index"/>
          <a:extLst>
            <a:ext uri="{FF2B5EF4-FFF2-40B4-BE49-F238E27FC236}">
              <a16:creationId xmlns:a16="http://schemas.microsoft.com/office/drawing/2014/main" id="{00000000-0008-0000-0500-000014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194561" name="Drop Down 1" hidden="1">
              <a:extLst>
                <a:ext uri="{63B3BB69-23CF-44E3-9099-C40C66FF867C}">
                  <a14:compatExt spid="_x0000_s194561"/>
                </a:ext>
                <a:ext uri="{FF2B5EF4-FFF2-40B4-BE49-F238E27FC236}">
                  <a16:creationId xmlns:a16="http://schemas.microsoft.com/office/drawing/2014/main" id="{00000000-0008-0000-0600-00000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12700</xdr:rowOff>
        </xdr:from>
        <xdr:to>
          <xdr:col>14</xdr:col>
          <xdr:colOff>12700</xdr:colOff>
          <xdr:row>15</xdr:row>
          <xdr:rowOff>241300</xdr:rowOff>
        </xdr:to>
        <xdr:sp macro="" textlink="">
          <xdr:nvSpPr>
            <xdr:cNvPr id="194562" name="Drop Down 2" hidden="1">
              <a:extLst>
                <a:ext uri="{63B3BB69-23CF-44E3-9099-C40C66FF867C}">
                  <a14:compatExt spid="_x0000_s194562"/>
                </a:ext>
                <a:ext uri="{FF2B5EF4-FFF2-40B4-BE49-F238E27FC236}">
                  <a16:creationId xmlns:a16="http://schemas.microsoft.com/office/drawing/2014/main" id="{00000000-0008-0000-0600-00000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12700</xdr:rowOff>
        </xdr:from>
        <xdr:to>
          <xdr:col>12</xdr:col>
          <xdr:colOff>12700</xdr:colOff>
          <xdr:row>16</xdr:row>
          <xdr:rowOff>241300</xdr:rowOff>
        </xdr:to>
        <xdr:sp macro="" textlink="">
          <xdr:nvSpPr>
            <xdr:cNvPr id="194563" name="Drop Down 3" hidden="1">
              <a:extLst>
                <a:ext uri="{63B3BB69-23CF-44E3-9099-C40C66FF867C}">
                  <a14:compatExt spid="_x0000_s194563"/>
                </a:ext>
                <a:ext uri="{FF2B5EF4-FFF2-40B4-BE49-F238E27FC236}">
                  <a16:creationId xmlns:a16="http://schemas.microsoft.com/office/drawing/2014/main" id="{00000000-0008-0000-0600-00000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12700</xdr:rowOff>
        </xdr:from>
        <xdr:to>
          <xdr:col>14</xdr:col>
          <xdr:colOff>12700</xdr:colOff>
          <xdr:row>16</xdr:row>
          <xdr:rowOff>241300</xdr:rowOff>
        </xdr:to>
        <xdr:sp macro="" textlink="">
          <xdr:nvSpPr>
            <xdr:cNvPr id="194564" name="Drop Down 4" hidden="1">
              <a:extLst>
                <a:ext uri="{63B3BB69-23CF-44E3-9099-C40C66FF867C}">
                  <a14:compatExt spid="_x0000_s194564"/>
                </a:ext>
                <a:ext uri="{FF2B5EF4-FFF2-40B4-BE49-F238E27FC236}">
                  <a16:creationId xmlns:a16="http://schemas.microsoft.com/office/drawing/2014/main" id="{00000000-0008-0000-0600-00000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194565" name="Drop Down 5" hidden="1">
              <a:extLst>
                <a:ext uri="{63B3BB69-23CF-44E3-9099-C40C66FF867C}">
                  <a14:compatExt spid="_x0000_s194565"/>
                </a:ext>
                <a:ext uri="{FF2B5EF4-FFF2-40B4-BE49-F238E27FC236}">
                  <a16:creationId xmlns:a16="http://schemas.microsoft.com/office/drawing/2014/main" id="{00000000-0008-0000-0600-00000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194566" name="Drop Down 6" hidden="1">
              <a:extLst>
                <a:ext uri="{63B3BB69-23CF-44E3-9099-C40C66FF867C}">
                  <a14:compatExt spid="_x0000_s194566"/>
                </a:ext>
                <a:ext uri="{FF2B5EF4-FFF2-40B4-BE49-F238E27FC236}">
                  <a16:creationId xmlns:a16="http://schemas.microsoft.com/office/drawing/2014/main" id="{00000000-0008-0000-0600-00000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12700</xdr:rowOff>
        </xdr:from>
        <xdr:to>
          <xdr:col>14</xdr:col>
          <xdr:colOff>12700</xdr:colOff>
          <xdr:row>18</xdr:row>
          <xdr:rowOff>241300</xdr:rowOff>
        </xdr:to>
        <xdr:sp macro="" textlink="">
          <xdr:nvSpPr>
            <xdr:cNvPr id="194567" name="Drop Down 7" hidden="1">
              <a:extLst>
                <a:ext uri="{63B3BB69-23CF-44E3-9099-C40C66FF867C}">
                  <a14:compatExt spid="_x0000_s194567"/>
                </a:ext>
                <a:ext uri="{FF2B5EF4-FFF2-40B4-BE49-F238E27FC236}">
                  <a16:creationId xmlns:a16="http://schemas.microsoft.com/office/drawing/2014/main" id="{00000000-0008-0000-0600-00000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12700</xdr:rowOff>
        </xdr:from>
        <xdr:to>
          <xdr:col>14</xdr:col>
          <xdr:colOff>12700</xdr:colOff>
          <xdr:row>19</xdr:row>
          <xdr:rowOff>241300</xdr:rowOff>
        </xdr:to>
        <xdr:sp macro="" textlink="">
          <xdr:nvSpPr>
            <xdr:cNvPr id="194568" name="Drop Down 8" hidden="1">
              <a:extLst>
                <a:ext uri="{63B3BB69-23CF-44E3-9099-C40C66FF867C}">
                  <a14:compatExt spid="_x0000_s194568"/>
                </a:ext>
                <a:ext uri="{FF2B5EF4-FFF2-40B4-BE49-F238E27FC236}">
                  <a16:creationId xmlns:a16="http://schemas.microsoft.com/office/drawing/2014/main" id="{00000000-0008-0000-0600-00000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12</xdr:col>
          <xdr:colOff>12700</xdr:colOff>
          <xdr:row>21</xdr:row>
          <xdr:rowOff>241300</xdr:rowOff>
        </xdr:to>
        <xdr:sp macro="" textlink="">
          <xdr:nvSpPr>
            <xdr:cNvPr id="194569" name="Drop Down 9" hidden="1">
              <a:extLst>
                <a:ext uri="{63B3BB69-23CF-44E3-9099-C40C66FF867C}">
                  <a14:compatExt spid="_x0000_s194569"/>
                </a:ext>
                <a:ext uri="{FF2B5EF4-FFF2-40B4-BE49-F238E27FC236}">
                  <a16:creationId xmlns:a16="http://schemas.microsoft.com/office/drawing/2014/main" id="{00000000-0008-0000-0600-00000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194570" name="Drop Down 10" hidden="1">
              <a:extLst>
                <a:ext uri="{63B3BB69-23CF-44E3-9099-C40C66FF867C}">
                  <a14:compatExt spid="_x0000_s194570"/>
                </a:ext>
                <a:ext uri="{FF2B5EF4-FFF2-40B4-BE49-F238E27FC236}">
                  <a16:creationId xmlns:a16="http://schemas.microsoft.com/office/drawing/2014/main" id="{00000000-0008-0000-0600-00000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12</xdr:col>
          <xdr:colOff>12700</xdr:colOff>
          <xdr:row>23</xdr:row>
          <xdr:rowOff>241300</xdr:rowOff>
        </xdr:to>
        <xdr:sp macro="" textlink="">
          <xdr:nvSpPr>
            <xdr:cNvPr id="194571" name="Drop Down 11" hidden="1">
              <a:extLst>
                <a:ext uri="{63B3BB69-23CF-44E3-9099-C40C66FF867C}">
                  <a14:compatExt spid="_x0000_s194571"/>
                </a:ext>
                <a:ext uri="{FF2B5EF4-FFF2-40B4-BE49-F238E27FC236}">
                  <a16:creationId xmlns:a16="http://schemas.microsoft.com/office/drawing/2014/main" id="{00000000-0008-0000-0600-00000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194572" name="Drop Down 12" hidden="1">
              <a:extLst>
                <a:ext uri="{63B3BB69-23CF-44E3-9099-C40C66FF867C}">
                  <a14:compatExt spid="_x0000_s194572"/>
                </a:ext>
                <a:ext uri="{FF2B5EF4-FFF2-40B4-BE49-F238E27FC236}">
                  <a16:creationId xmlns:a16="http://schemas.microsoft.com/office/drawing/2014/main" id="{00000000-0008-0000-0600-00000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12700</xdr:rowOff>
        </xdr:from>
        <xdr:to>
          <xdr:col>14</xdr:col>
          <xdr:colOff>12700</xdr:colOff>
          <xdr:row>21</xdr:row>
          <xdr:rowOff>241300</xdr:rowOff>
        </xdr:to>
        <xdr:sp macro="" textlink="">
          <xdr:nvSpPr>
            <xdr:cNvPr id="194573" name="Drop Down 13" hidden="1">
              <a:extLst>
                <a:ext uri="{63B3BB69-23CF-44E3-9099-C40C66FF867C}">
                  <a14:compatExt spid="_x0000_s194573"/>
                </a:ext>
                <a:ext uri="{FF2B5EF4-FFF2-40B4-BE49-F238E27FC236}">
                  <a16:creationId xmlns:a16="http://schemas.microsoft.com/office/drawing/2014/main" id="{00000000-0008-0000-0600-00000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12700</xdr:rowOff>
        </xdr:from>
        <xdr:to>
          <xdr:col>14</xdr:col>
          <xdr:colOff>12700</xdr:colOff>
          <xdr:row>22</xdr:row>
          <xdr:rowOff>241300</xdr:rowOff>
        </xdr:to>
        <xdr:sp macro="" textlink="">
          <xdr:nvSpPr>
            <xdr:cNvPr id="194574" name="Drop Down 14" hidden="1">
              <a:extLst>
                <a:ext uri="{63B3BB69-23CF-44E3-9099-C40C66FF867C}">
                  <a14:compatExt spid="_x0000_s194574"/>
                </a:ext>
                <a:ext uri="{FF2B5EF4-FFF2-40B4-BE49-F238E27FC236}">
                  <a16:creationId xmlns:a16="http://schemas.microsoft.com/office/drawing/2014/main" id="{00000000-0008-0000-0600-00000E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12700</xdr:rowOff>
        </xdr:from>
        <xdr:to>
          <xdr:col>14</xdr:col>
          <xdr:colOff>12700</xdr:colOff>
          <xdr:row>23</xdr:row>
          <xdr:rowOff>241300</xdr:rowOff>
        </xdr:to>
        <xdr:sp macro="" textlink="">
          <xdr:nvSpPr>
            <xdr:cNvPr id="194575" name="Drop Down 15" hidden="1">
              <a:extLst>
                <a:ext uri="{63B3BB69-23CF-44E3-9099-C40C66FF867C}">
                  <a14:compatExt spid="_x0000_s194575"/>
                </a:ext>
                <a:ext uri="{FF2B5EF4-FFF2-40B4-BE49-F238E27FC236}">
                  <a16:creationId xmlns:a16="http://schemas.microsoft.com/office/drawing/2014/main" id="{00000000-0008-0000-0600-00000F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194576" name="Drop Down 16" hidden="1">
              <a:extLst>
                <a:ext uri="{63B3BB69-23CF-44E3-9099-C40C66FF867C}">
                  <a14:compatExt spid="_x0000_s194576"/>
                </a:ext>
                <a:ext uri="{FF2B5EF4-FFF2-40B4-BE49-F238E27FC236}">
                  <a16:creationId xmlns:a16="http://schemas.microsoft.com/office/drawing/2014/main" id="{00000000-0008-0000-0600-000010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194577" name="Drop Down 17" hidden="1">
              <a:extLst>
                <a:ext uri="{63B3BB69-23CF-44E3-9099-C40C66FF867C}">
                  <a14:compatExt spid="_x0000_s194577"/>
                </a:ext>
                <a:ext uri="{FF2B5EF4-FFF2-40B4-BE49-F238E27FC236}">
                  <a16:creationId xmlns:a16="http://schemas.microsoft.com/office/drawing/2014/main" id="{00000000-0008-0000-0600-00001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194578" name="Drop Down 18" hidden="1">
              <a:extLst>
                <a:ext uri="{63B3BB69-23CF-44E3-9099-C40C66FF867C}">
                  <a14:compatExt spid="_x0000_s194578"/>
                </a:ext>
                <a:ext uri="{FF2B5EF4-FFF2-40B4-BE49-F238E27FC236}">
                  <a16:creationId xmlns:a16="http://schemas.microsoft.com/office/drawing/2014/main" id="{00000000-0008-0000-0600-00001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12</xdr:col>
          <xdr:colOff>12700</xdr:colOff>
          <xdr:row>34</xdr:row>
          <xdr:rowOff>241300</xdr:rowOff>
        </xdr:to>
        <xdr:sp macro="" textlink="">
          <xdr:nvSpPr>
            <xdr:cNvPr id="194579" name="Drop Down 19" hidden="1">
              <a:extLst>
                <a:ext uri="{63B3BB69-23CF-44E3-9099-C40C66FF867C}">
                  <a14:compatExt spid="_x0000_s194579"/>
                </a:ext>
                <a:ext uri="{FF2B5EF4-FFF2-40B4-BE49-F238E27FC236}">
                  <a16:creationId xmlns:a16="http://schemas.microsoft.com/office/drawing/2014/main" id="{00000000-0008-0000-0600-00001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194580" name="Drop Down 20" hidden="1">
              <a:extLst>
                <a:ext uri="{63B3BB69-23CF-44E3-9099-C40C66FF867C}">
                  <a14:compatExt spid="_x0000_s194580"/>
                </a:ext>
                <a:ext uri="{FF2B5EF4-FFF2-40B4-BE49-F238E27FC236}">
                  <a16:creationId xmlns:a16="http://schemas.microsoft.com/office/drawing/2014/main" id="{00000000-0008-0000-0600-00001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194581" name="Drop Down 21" hidden="1">
              <a:extLst>
                <a:ext uri="{63B3BB69-23CF-44E3-9099-C40C66FF867C}">
                  <a14:compatExt spid="_x0000_s194581"/>
                </a:ext>
                <a:ext uri="{FF2B5EF4-FFF2-40B4-BE49-F238E27FC236}">
                  <a16:creationId xmlns:a16="http://schemas.microsoft.com/office/drawing/2014/main" id="{00000000-0008-0000-0600-00001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194582" name="Drop Down 22" hidden="1">
              <a:extLst>
                <a:ext uri="{63B3BB69-23CF-44E3-9099-C40C66FF867C}">
                  <a14:compatExt spid="_x0000_s194582"/>
                </a:ext>
                <a:ext uri="{FF2B5EF4-FFF2-40B4-BE49-F238E27FC236}">
                  <a16:creationId xmlns:a16="http://schemas.microsoft.com/office/drawing/2014/main" id="{00000000-0008-0000-0600-00001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194583" name="Drop Down 23" hidden="1">
              <a:extLst>
                <a:ext uri="{63B3BB69-23CF-44E3-9099-C40C66FF867C}">
                  <a14:compatExt spid="_x0000_s194583"/>
                </a:ext>
                <a:ext uri="{FF2B5EF4-FFF2-40B4-BE49-F238E27FC236}">
                  <a16:creationId xmlns:a16="http://schemas.microsoft.com/office/drawing/2014/main" id="{00000000-0008-0000-0600-00001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194584" name="Drop Down 24" hidden="1">
              <a:extLst>
                <a:ext uri="{63B3BB69-23CF-44E3-9099-C40C66FF867C}">
                  <a14:compatExt spid="_x0000_s194584"/>
                </a:ext>
                <a:ext uri="{FF2B5EF4-FFF2-40B4-BE49-F238E27FC236}">
                  <a16:creationId xmlns:a16="http://schemas.microsoft.com/office/drawing/2014/main" id="{00000000-0008-0000-0600-00001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12700</xdr:rowOff>
        </xdr:from>
        <xdr:to>
          <xdr:col>12</xdr:col>
          <xdr:colOff>12700</xdr:colOff>
          <xdr:row>39</xdr:row>
          <xdr:rowOff>241300</xdr:rowOff>
        </xdr:to>
        <xdr:sp macro="" textlink="">
          <xdr:nvSpPr>
            <xdr:cNvPr id="194585" name="Drop Down 25" hidden="1">
              <a:extLst>
                <a:ext uri="{63B3BB69-23CF-44E3-9099-C40C66FF867C}">
                  <a14:compatExt spid="_x0000_s194585"/>
                </a:ext>
                <a:ext uri="{FF2B5EF4-FFF2-40B4-BE49-F238E27FC236}">
                  <a16:creationId xmlns:a16="http://schemas.microsoft.com/office/drawing/2014/main" id="{00000000-0008-0000-0600-00001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12700</xdr:rowOff>
        </xdr:from>
        <xdr:to>
          <xdr:col>12</xdr:col>
          <xdr:colOff>12700</xdr:colOff>
          <xdr:row>40</xdr:row>
          <xdr:rowOff>241300</xdr:rowOff>
        </xdr:to>
        <xdr:sp macro="" textlink="">
          <xdr:nvSpPr>
            <xdr:cNvPr id="194586" name="Drop Down 26" hidden="1">
              <a:extLst>
                <a:ext uri="{63B3BB69-23CF-44E3-9099-C40C66FF867C}">
                  <a14:compatExt spid="_x0000_s194586"/>
                </a:ext>
                <a:ext uri="{FF2B5EF4-FFF2-40B4-BE49-F238E27FC236}">
                  <a16:creationId xmlns:a16="http://schemas.microsoft.com/office/drawing/2014/main" id="{00000000-0008-0000-0600-00001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12700</xdr:rowOff>
        </xdr:from>
        <xdr:to>
          <xdr:col>14</xdr:col>
          <xdr:colOff>12700</xdr:colOff>
          <xdr:row>39</xdr:row>
          <xdr:rowOff>241300</xdr:rowOff>
        </xdr:to>
        <xdr:sp macro="" textlink="">
          <xdr:nvSpPr>
            <xdr:cNvPr id="194587" name="Drop Down 27" hidden="1">
              <a:extLst>
                <a:ext uri="{63B3BB69-23CF-44E3-9099-C40C66FF867C}">
                  <a14:compatExt spid="_x0000_s194587"/>
                </a:ext>
                <a:ext uri="{FF2B5EF4-FFF2-40B4-BE49-F238E27FC236}">
                  <a16:creationId xmlns:a16="http://schemas.microsoft.com/office/drawing/2014/main" id="{00000000-0008-0000-0600-00001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12700</xdr:rowOff>
        </xdr:from>
        <xdr:to>
          <xdr:col>14</xdr:col>
          <xdr:colOff>12700</xdr:colOff>
          <xdr:row>40</xdr:row>
          <xdr:rowOff>241300</xdr:rowOff>
        </xdr:to>
        <xdr:sp macro="" textlink="">
          <xdr:nvSpPr>
            <xdr:cNvPr id="194588" name="Drop Down 28" hidden="1">
              <a:extLst>
                <a:ext uri="{63B3BB69-23CF-44E3-9099-C40C66FF867C}">
                  <a14:compatExt spid="_x0000_s194588"/>
                </a:ext>
                <a:ext uri="{FF2B5EF4-FFF2-40B4-BE49-F238E27FC236}">
                  <a16:creationId xmlns:a16="http://schemas.microsoft.com/office/drawing/2014/main" id="{00000000-0008-0000-0600-00001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46">
          <a:hlinkClick xmlns:r="http://schemas.openxmlformats.org/officeDocument/2006/relationships" r:id="rId1" tooltip="Next section"/>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258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47">
          <a:hlinkClick xmlns:r="http://schemas.openxmlformats.org/officeDocument/2006/relationships" r:id="rId3" tooltip="Previous section"/>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56">
          <a:hlinkClick xmlns:r="http://schemas.openxmlformats.org/officeDocument/2006/relationships" r:id="rId5" tooltip="Skip to results"/>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37</xdr:row>
          <xdr:rowOff>12700</xdr:rowOff>
        </xdr:from>
        <xdr:to>
          <xdr:col>12</xdr:col>
          <xdr:colOff>12700</xdr:colOff>
          <xdr:row>37</xdr:row>
          <xdr:rowOff>241300</xdr:rowOff>
        </xdr:to>
        <xdr:sp macro="" textlink="">
          <xdr:nvSpPr>
            <xdr:cNvPr id="194589" name="Drop Down 29" hidden="1">
              <a:extLst>
                <a:ext uri="{63B3BB69-23CF-44E3-9099-C40C66FF867C}">
                  <a14:compatExt spid="_x0000_s194589"/>
                </a:ext>
                <a:ext uri="{FF2B5EF4-FFF2-40B4-BE49-F238E27FC236}">
                  <a16:creationId xmlns:a16="http://schemas.microsoft.com/office/drawing/2014/main" id="{00000000-0008-0000-0600-00001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12700</xdr:rowOff>
        </xdr:from>
        <xdr:to>
          <xdr:col>14</xdr:col>
          <xdr:colOff>12700</xdr:colOff>
          <xdr:row>37</xdr:row>
          <xdr:rowOff>241300</xdr:rowOff>
        </xdr:to>
        <xdr:sp macro="" textlink="">
          <xdr:nvSpPr>
            <xdr:cNvPr id="194590" name="Drop Down 30" hidden="1">
              <a:extLst>
                <a:ext uri="{63B3BB69-23CF-44E3-9099-C40C66FF867C}">
                  <a14:compatExt spid="_x0000_s194590"/>
                </a:ext>
                <a:ext uri="{FF2B5EF4-FFF2-40B4-BE49-F238E27FC236}">
                  <a16:creationId xmlns:a16="http://schemas.microsoft.com/office/drawing/2014/main" id="{00000000-0008-0000-0600-00001E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194591" name="Drop Down 31" hidden="1">
              <a:extLst>
                <a:ext uri="{63B3BB69-23CF-44E3-9099-C40C66FF867C}">
                  <a14:compatExt spid="_x0000_s194591"/>
                </a:ext>
                <a:ext uri="{FF2B5EF4-FFF2-40B4-BE49-F238E27FC236}">
                  <a16:creationId xmlns:a16="http://schemas.microsoft.com/office/drawing/2014/main" id="{00000000-0008-0000-0600-00001F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194592" name="Drop Down 32" hidden="1">
              <a:extLst>
                <a:ext uri="{63B3BB69-23CF-44E3-9099-C40C66FF867C}">
                  <a14:compatExt spid="_x0000_s194592"/>
                </a:ext>
                <a:ext uri="{FF2B5EF4-FFF2-40B4-BE49-F238E27FC236}">
                  <a16:creationId xmlns:a16="http://schemas.microsoft.com/office/drawing/2014/main" id="{00000000-0008-0000-0600-000020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469120</xdr:colOff>
      <xdr:row>2</xdr:row>
      <xdr:rowOff>6350</xdr:rowOff>
    </xdr:to>
    <xdr:pic>
      <xdr:nvPicPr>
        <xdr:cNvPr id="5" name="Afbeelding 63">
          <a:hlinkClick xmlns:r="http://schemas.openxmlformats.org/officeDocument/2006/relationships" r:id="rId7" tooltip="Previous domain"/>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6" name="Afbeelding 64">
          <a:hlinkClick xmlns:r="http://schemas.openxmlformats.org/officeDocument/2006/relationships" r:id="rId9" tooltip="Next domain"/>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65">
          <a:hlinkClick xmlns:r="http://schemas.openxmlformats.org/officeDocument/2006/relationships" r:id="rId11" tooltip="Back to index"/>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194593" name="Drop Down 33" hidden="1">
              <a:extLst>
                <a:ext uri="{63B3BB69-23CF-44E3-9099-C40C66FF867C}">
                  <a14:compatExt spid="_x0000_s194593"/>
                </a:ext>
                <a:ext uri="{FF2B5EF4-FFF2-40B4-BE49-F238E27FC236}">
                  <a16:creationId xmlns:a16="http://schemas.microsoft.com/office/drawing/2014/main" id="{00000000-0008-0000-0600-00002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12</xdr:col>
          <xdr:colOff>12700</xdr:colOff>
          <xdr:row>27</xdr:row>
          <xdr:rowOff>241300</xdr:rowOff>
        </xdr:to>
        <xdr:sp macro="" textlink="">
          <xdr:nvSpPr>
            <xdr:cNvPr id="194594" name="Drop Down 34" hidden="1">
              <a:extLst>
                <a:ext uri="{63B3BB69-23CF-44E3-9099-C40C66FF867C}">
                  <a14:compatExt spid="_x0000_s194594"/>
                </a:ext>
                <a:ext uri="{FF2B5EF4-FFF2-40B4-BE49-F238E27FC236}">
                  <a16:creationId xmlns:a16="http://schemas.microsoft.com/office/drawing/2014/main" id="{00000000-0008-0000-0600-00002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194595" name="Drop Down 35" hidden="1">
              <a:extLst>
                <a:ext uri="{63B3BB69-23CF-44E3-9099-C40C66FF867C}">
                  <a14:compatExt spid="_x0000_s194595"/>
                </a:ext>
                <a:ext uri="{FF2B5EF4-FFF2-40B4-BE49-F238E27FC236}">
                  <a16:creationId xmlns:a16="http://schemas.microsoft.com/office/drawing/2014/main" id="{00000000-0008-0000-0600-00002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194596" name="Drop Down 36" hidden="1">
              <a:extLst>
                <a:ext uri="{63B3BB69-23CF-44E3-9099-C40C66FF867C}">
                  <a14:compatExt spid="_x0000_s194596"/>
                </a:ext>
                <a:ext uri="{FF2B5EF4-FFF2-40B4-BE49-F238E27FC236}">
                  <a16:creationId xmlns:a16="http://schemas.microsoft.com/office/drawing/2014/main" id="{00000000-0008-0000-0600-00002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194597" name="Drop Down 37" hidden="1">
              <a:extLst>
                <a:ext uri="{63B3BB69-23CF-44E3-9099-C40C66FF867C}">
                  <a14:compatExt spid="_x0000_s194597"/>
                </a:ext>
                <a:ext uri="{FF2B5EF4-FFF2-40B4-BE49-F238E27FC236}">
                  <a16:creationId xmlns:a16="http://schemas.microsoft.com/office/drawing/2014/main" id="{00000000-0008-0000-0600-00002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194598" name="Drop Down 38" hidden="1">
              <a:extLst>
                <a:ext uri="{63B3BB69-23CF-44E3-9099-C40C66FF867C}">
                  <a14:compatExt spid="_x0000_s194598"/>
                </a:ext>
                <a:ext uri="{FF2B5EF4-FFF2-40B4-BE49-F238E27FC236}">
                  <a16:creationId xmlns:a16="http://schemas.microsoft.com/office/drawing/2014/main" id="{00000000-0008-0000-0600-00002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12700</xdr:rowOff>
        </xdr:from>
        <xdr:to>
          <xdr:col>14</xdr:col>
          <xdr:colOff>12700</xdr:colOff>
          <xdr:row>27</xdr:row>
          <xdr:rowOff>241300</xdr:rowOff>
        </xdr:to>
        <xdr:sp macro="" textlink="">
          <xdr:nvSpPr>
            <xdr:cNvPr id="194599" name="Drop Down 39" hidden="1">
              <a:extLst>
                <a:ext uri="{63B3BB69-23CF-44E3-9099-C40C66FF867C}">
                  <a14:compatExt spid="_x0000_s194599"/>
                </a:ext>
                <a:ext uri="{FF2B5EF4-FFF2-40B4-BE49-F238E27FC236}">
                  <a16:creationId xmlns:a16="http://schemas.microsoft.com/office/drawing/2014/main" id="{00000000-0008-0000-0600-00002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194600" name="Drop Down 40" hidden="1">
              <a:extLst>
                <a:ext uri="{63B3BB69-23CF-44E3-9099-C40C66FF867C}">
                  <a14:compatExt spid="_x0000_s194600"/>
                </a:ext>
                <a:ext uri="{FF2B5EF4-FFF2-40B4-BE49-F238E27FC236}">
                  <a16:creationId xmlns:a16="http://schemas.microsoft.com/office/drawing/2014/main" id="{00000000-0008-0000-0600-00002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194601" name="Drop Down 41" hidden="1">
              <a:extLst>
                <a:ext uri="{63B3BB69-23CF-44E3-9099-C40C66FF867C}">
                  <a14:compatExt spid="_x0000_s194601"/>
                </a:ext>
                <a:ext uri="{FF2B5EF4-FFF2-40B4-BE49-F238E27FC236}">
                  <a16:creationId xmlns:a16="http://schemas.microsoft.com/office/drawing/2014/main" id="{00000000-0008-0000-0600-00002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194602" name="Drop Down 42" hidden="1">
              <a:extLst>
                <a:ext uri="{63B3BB69-23CF-44E3-9099-C40C66FF867C}">
                  <a14:compatExt spid="_x0000_s194602"/>
                </a:ext>
                <a:ext uri="{FF2B5EF4-FFF2-40B4-BE49-F238E27FC236}">
                  <a16:creationId xmlns:a16="http://schemas.microsoft.com/office/drawing/2014/main" id="{00000000-0008-0000-0600-00002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12700</xdr:rowOff>
        </xdr:from>
        <xdr:to>
          <xdr:col>12</xdr:col>
          <xdr:colOff>12700</xdr:colOff>
          <xdr:row>41</xdr:row>
          <xdr:rowOff>241300</xdr:rowOff>
        </xdr:to>
        <xdr:sp macro="" textlink="">
          <xdr:nvSpPr>
            <xdr:cNvPr id="194603" name="Drop Down 43" hidden="1">
              <a:extLst>
                <a:ext uri="{63B3BB69-23CF-44E3-9099-C40C66FF867C}">
                  <a14:compatExt spid="_x0000_s194603"/>
                </a:ext>
                <a:ext uri="{FF2B5EF4-FFF2-40B4-BE49-F238E27FC236}">
                  <a16:creationId xmlns:a16="http://schemas.microsoft.com/office/drawing/2014/main" id="{00000000-0008-0000-0600-00002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12700</xdr:rowOff>
        </xdr:from>
        <xdr:to>
          <xdr:col>14</xdr:col>
          <xdr:colOff>12700</xdr:colOff>
          <xdr:row>41</xdr:row>
          <xdr:rowOff>228600</xdr:rowOff>
        </xdr:to>
        <xdr:sp macro="" textlink="">
          <xdr:nvSpPr>
            <xdr:cNvPr id="194604" name="Drop Down 44" hidden="1">
              <a:extLst>
                <a:ext uri="{63B3BB69-23CF-44E3-9099-C40C66FF867C}">
                  <a14:compatExt spid="_x0000_s194604"/>
                </a:ext>
                <a:ext uri="{FF2B5EF4-FFF2-40B4-BE49-F238E27FC236}">
                  <a16:creationId xmlns:a16="http://schemas.microsoft.com/office/drawing/2014/main" id="{00000000-0008-0000-0600-00002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194605" name="Drop Down 45" hidden="1">
              <a:extLst>
                <a:ext uri="{63B3BB69-23CF-44E3-9099-C40C66FF867C}">
                  <a14:compatExt spid="_x0000_s194605"/>
                </a:ext>
                <a:ext uri="{FF2B5EF4-FFF2-40B4-BE49-F238E27FC236}">
                  <a16:creationId xmlns:a16="http://schemas.microsoft.com/office/drawing/2014/main" id="{00000000-0008-0000-0600-00002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194606" name="Drop Down 46" hidden="1">
              <a:extLst>
                <a:ext uri="{63B3BB69-23CF-44E3-9099-C40C66FF867C}">
                  <a14:compatExt spid="_x0000_s194606"/>
                </a:ext>
                <a:ext uri="{FF2B5EF4-FFF2-40B4-BE49-F238E27FC236}">
                  <a16:creationId xmlns:a16="http://schemas.microsoft.com/office/drawing/2014/main" id="{00000000-0008-0000-0600-00002E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194607" name="Drop Down 47" hidden="1">
              <a:extLst>
                <a:ext uri="{63B3BB69-23CF-44E3-9099-C40C66FF867C}">
                  <a14:compatExt spid="_x0000_s194607"/>
                </a:ext>
                <a:ext uri="{FF2B5EF4-FFF2-40B4-BE49-F238E27FC236}">
                  <a16:creationId xmlns:a16="http://schemas.microsoft.com/office/drawing/2014/main" id="{00000000-0008-0000-0600-00002F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194608" name="Drop Down 48" hidden="1">
              <a:extLst>
                <a:ext uri="{63B3BB69-23CF-44E3-9099-C40C66FF867C}">
                  <a14:compatExt spid="_x0000_s194608"/>
                </a:ext>
                <a:ext uri="{FF2B5EF4-FFF2-40B4-BE49-F238E27FC236}">
                  <a16:creationId xmlns:a16="http://schemas.microsoft.com/office/drawing/2014/main" id="{00000000-0008-0000-0600-000030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194609" name="Drop Down 49" hidden="1">
              <a:extLst>
                <a:ext uri="{63B3BB69-23CF-44E3-9099-C40C66FF867C}">
                  <a14:compatExt spid="_x0000_s194609"/>
                </a:ext>
                <a:ext uri="{FF2B5EF4-FFF2-40B4-BE49-F238E27FC236}">
                  <a16:creationId xmlns:a16="http://schemas.microsoft.com/office/drawing/2014/main" id="{00000000-0008-0000-0600-00003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12</xdr:col>
          <xdr:colOff>12700</xdr:colOff>
          <xdr:row>51</xdr:row>
          <xdr:rowOff>241300</xdr:rowOff>
        </xdr:to>
        <xdr:sp macro="" textlink="">
          <xdr:nvSpPr>
            <xdr:cNvPr id="194610" name="Drop Down 50" hidden="1">
              <a:extLst>
                <a:ext uri="{63B3BB69-23CF-44E3-9099-C40C66FF867C}">
                  <a14:compatExt spid="_x0000_s194610"/>
                </a:ext>
                <a:ext uri="{FF2B5EF4-FFF2-40B4-BE49-F238E27FC236}">
                  <a16:creationId xmlns:a16="http://schemas.microsoft.com/office/drawing/2014/main" id="{00000000-0008-0000-0600-00003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12</xdr:col>
          <xdr:colOff>12700</xdr:colOff>
          <xdr:row>52</xdr:row>
          <xdr:rowOff>241300</xdr:rowOff>
        </xdr:to>
        <xdr:sp macro="" textlink="">
          <xdr:nvSpPr>
            <xdr:cNvPr id="194611" name="Drop Down 51" hidden="1">
              <a:extLst>
                <a:ext uri="{63B3BB69-23CF-44E3-9099-C40C66FF867C}">
                  <a14:compatExt spid="_x0000_s194611"/>
                </a:ext>
                <a:ext uri="{FF2B5EF4-FFF2-40B4-BE49-F238E27FC236}">
                  <a16:creationId xmlns:a16="http://schemas.microsoft.com/office/drawing/2014/main" id="{00000000-0008-0000-0600-00003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194612" name="Drop Down 52" hidden="1">
              <a:extLst>
                <a:ext uri="{63B3BB69-23CF-44E3-9099-C40C66FF867C}">
                  <a14:compatExt spid="_x0000_s194612"/>
                </a:ext>
                <a:ext uri="{FF2B5EF4-FFF2-40B4-BE49-F238E27FC236}">
                  <a16:creationId xmlns:a16="http://schemas.microsoft.com/office/drawing/2014/main" id="{00000000-0008-0000-0600-00003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194613" name="Drop Down 53" hidden="1">
              <a:extLst>
                <a:ext uri="{63B3BB69-23CF-44E3-9099-C40C66FF867C}">
                  <a14:compatExt spid="_x0000_s194613"/>
                </a:ext>
                <a:ext uri="{FF2B5EF4-FFF2-40B4-BE49-F238E27FC236}">
                  <a16:creationId xmlns:a16="http://schemas.microsoft.com/office/drawing/2014/main" id="{00000000-0008-0000-0600-00003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194614" name="Drop Down 54" hidden="1">
              <a:extLst>
                <a:ext uri="{63B3BB69-23CF-44E3-9099-C40C66FF867C}">
                  <a14:compatExt spid="_x0000_s194614"/>
                </a:ext>
                <a:ext uri="{FF2B5EF4-FFF2-40B4-BE49-F238E27FC236}">
                  <a16:creationId xmlns:a16="http://schemas.microsoft.com/office/drawing/2014/main" id="{00000000-0008-0000-0600-00003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12</xdr:col>
          <xdr:colOff>12700</xdr:colOff>
          <xdr:row>58</xdr:row>
          <xdr:rowOff>241300</xdr:rowOff>
        </xdr:to>
        <xdr:sp macro="" textlink="">
          <xdr:nvSpPr>
            <xdr:cNvPr id="194615" name="Drop Down 55" hidden="1">
              <a:extLst>
                <a:ext uri="{63B3BB69-23CF-44E3-9099-C40C66FF867C}">
                  <a14:compatExt spid="_x0000_s194615"/>
                </a:ext>
                <a:ext uri="{FF2B5EF4-FFF2-40B4-BE49-F238E27FC236}">
                  <a16:creationId xmlns:a16="http://schemas.microsoft.com/office/drawing/2014/main" id="{00000000-0008-0000-0600-00003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12</xdr:col>
          <xdr:colOff>12700</xdr:colOff>
          <xdr:row>59</xdr:row>
          <xdr:rowOff>241300</xdr:rowOff>
        </xdr:to>
        <xdr:sp macro="" textlink="">
          <xdr:nvSpPr>
            <xdr:cNvPr id="194616" name="Drop Down 56" hidden="1">
              <a:extLst>
                <a:ext uri="{63B3BB69-23CF-44E3-9099-C40C66FF867C}">
                  <a14:compatExt spid="_x0000_s194616"/>
                </a:ext>
                <a:ext uri="{FF2B5EF4-FFF2-40B4-BE49-F238E27FC236}">
                  <a16:creationId xmlns:a16="http://schemas.microsoft.com/office/drawing/2014/main" id="{00000000-0008-0000-0600-00003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194617" name="Drop Down 57" hidden="1">
              <a:extLst>
                <a:ext uri="{63B3BB69-23CF-44E3-9099-C40C66FF867C}">
                  <a14:compatExt spid="_x0000_s194617"/>
                </a:ext>
                <a:ext uri="{FF2B5EF4-FFF2-40B4-BE49-F238E27FC236}">
                  <a16:creationId xmlns:a16="http://schemas.microsoft.com/office/drawing/2014/main" id="{00000000-0008-0000-0600-00003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194618" name="Drop Down 58" hidden="1">
              <a:extLst>
                <a:ext uri="{63B3BB69-23CF-44E3-9099-C40C66FF867C}">
                  <a14:compatExt spid="_x0000_s194618"/>
                </a:ext>
                <a:ext uri="{FF2B5EF4-FFF2-40B4-BE49-F238E27FC236}">
                  <a16:creationId xmlns:a16="http://schemas.microsoft.com/office/drawing/2014/main" id="{00000000-0008-0000-0600-00003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12700</xdr:rowOff>
        </xdr:from>
        <xdr:to>
          <xdr:col>12</xdr:col>
          <xdr:colOff>12700</xdr:colOff>
          <xdr:row>64</xdr:row>
          <xdr:rowOff>241300</xdr:rowOff>
        </xdr:to>
        <xdr:sp macro="" textlink="">
          <xdr:nvSpPr>
            <xdr:cNvPr id="194619" name="Drop Down 59" hidden="1">
              <a:extLst>
                <a:ext uri="{63B3BB69-23CF-44E3-9099-C40C66FF867C}">
                  <a14:compatExt spid="_x0000_s194619"/>
                </a:ext>
                <a:ext uri="{FF2B5EF4-FFF2-40B4-BE49-F238E27FC236}">
                  <a16:creationId xmlns:a16="http://schemas.microsoft.com/office/drawing/2014/main" id="{00000000-0008-0000-0600-00003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71</xdr:row>
          <xdr:rowOff>12700</xdr:rowOff>
        </xdr:from>
        <xdr:to>
          <xdr:col>12</xdr:col>
          <xdr:colOff>12700</xdr:colOff>
          <xdr:row>71</xdr:row>
          <xdr:rowOff>241300</xdr:rowOff>
        </xdr:to>
        <xdr:sp macro="" textlink="">
          <xdr:nvSpPr>
            <xdr:cNvPr id="194620" name="Drop Down 60" hidden="1">
              <a:extLst>
                <a:ext uri="{63B3BB69-23CF-44E3-9099-C40C66FF867C}">
                  <a14:compatExt spid="_x0000_s194620"/>
                </a:ext>
                <a:ext uri="{FF2B5EF4-FFF2-40B4-BE49-F238E27FC236}">
                  <a16:creationId xmlns:a16="http://schemas.microsoft.com/office/drawing/2014/main" id="{00000000-0008-0000-0600-00003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72</xdr:row>
          <xdr:rowOff>12700</xdr:rowOff>
        </xdr:from>
        <xdr:to>
          <xdr:col>12</xdr:col>
          <xdr:colOff>12700</xdr:colOff>
          <xdr:row>72</xdr:row>
          <xdr:rowOff>241300</xdr:rowOff>
        </xdr:to>
        <xdr:sp macro="" textlink="">
          <xdr:nvSpPr>
            <xdr:cNvPr id="194621" name="Drop Down 61" hidden="1">
              <a:extLst>
                <a:ext uri="{63B3BB69-23CF-44E3-9099-C40C66FF867C}">
                  <a14:compatExt spid="_x0000_s194621"/>
                </a:ext>
                <a:ext uri="{FF2B5EF4-FFF2-40B4-BE49-F238E27FC236}">
                  <a16:creationId xmlns:a16="http://schemas.microsoft.com/office/drawing/2014/main" id="{00000000-0008-0000-0600-00003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12700</xdr:rowOff>
        </xdr:from>
        <xdr:to>
          <xdr:col>12</xdr:col>
          <xdr:colOff>12700</xdr:colOff>
          <xdr:row>73</xdr:row>
          <xdr:rowOff>241300</xdr:rowOff>
        </xdr:to>
        <xdr:sp macro="" textlink="">
          <xdr:nvSpPr>
            <xdr:cNvPr id="194622" name="Drop Down 62" hidden="1">
              <a:extLst>
                <a:ext uri="{63B3BB69-23CF-44E3-9099-C40C66FF867C}">
                  <a14:compatExt spid="_x0000_s194622"/>
                </a:ext>
                <a:ext uri="{FF2B5EF4-FFF2-40B4-BE49-F238E27FC236}">
                  <a16:creationId xmlns:a16="http://schemas.microsoft.com/office/drawing/2014/main" id="{00000000-0008-0000-0600-00003E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12700</xdr:rowOff>
        </xdr:from>
        <xdr:to>
          <xdr:col>12</xdr:col>
          <xdr:colOff>12700</xdr:colOff>
          <xdr:row>74</xdr:row>
          <xdr:rowOff>241300</xdr:rowOff>
        </xdr:to>
        <xdr:sp macro="" textlink="">
          <xdr:nvSpPr>
            <xdr:cNvPr id="194623" name="Drop Down 63" hidden="1">
              <a:extLst>
                <a:ext uri="{63B3BB69-23CF-44E3-9099-C40C66FF867C}">
                  <a14:compatExt spid="_x0000_s194623"/>
                </a:ext>
                <a:ext uri="{FF2B5EF4-FFF2-40B4-BE49-F238E27FC236}">
                  <a16:creationId xmlns:a16="http://schemas.microsoft.com/office/drawing/2014/main" id="{00000000-0008-0000-0600-00003F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12700</xdr:rowOff>
        </xdr:from>
        <xdr:to>
          <xdr:col>12</xdr:col>
          <xdr:colOff>12700</xdr:colOff>
          <xdr:row>77</xdr:row>
          <xdr:rowOff>241300</xdr:rowOff>
        </xdr:to>
        <xdr:sp macro="" textlink="">
          <xdr:nvSpPr>
            <xdr:cNvPr id="194624" name="Drop Down 64" hidden="1">
              <a:extLst>
                <a:ext uri="{63B3BB69-23CF-44E3-9099-C40C66FF867C}">
                  <a14:compatExt spid="_x0000_s194624"/>
                </a:ext>
                <a:ext uri="{FF2B5EF4-FFF2-40B4-BE49-F238E27FC236}">
                  <a16:creationId xmlns:a16="http://schemas.microsoft.com/office/drawing/2014/main" id="{00000000-0008-0000-0600-000040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12700</xdr:rowOff>
        </xdr:from>
        <xdr:to>
          <xdr:col>12</xdr:col>
          <xdr:colOff>12700</xdr:colOff>
          <xdr:row>78</xdr:row>
          <xdr:rowOff>241300</xdr:rowOff>
        </xdr:to>
        <xdr:sp macro="" textlink="">
          <xdr:nvSpPr>
            <xdr:cNvPr id="194625" name="Drop Down 65" hidden="1">
              <a:extLst>
                <a:ext uri="{63B3BB69-23CF-44E3-9099-C40C66FF867C}">
                  <a14:compatExt spid="_x0000_s194625"/>
                </a:ext>
                <a:ext uri="{FF2B5EF4-FFF2-40B4-BE49-F238E27FC236}">
                  <a16:creationId xmlns:a16="http://schemas.microsoft.com/office/drawing/2014/main" id="{00000000-0008-0000-0600-00004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79</xdr:row>
          <xdr:rowOff>12700</xdr:rowOff>
        </xdr:from>
        <xdr:to>
          <xdr:col>12</xdr:col>
          <xdr:colOff>12700</xdr:colOff>
          <xdr:row>79</xdr:row>
          <xdr:rowOff>241300</xdr:rowOff>
        </xdr:to>
        <xdr:sp macro="" textlink="">
          <xdr:nvSpPr>
            <xdr:cNvPr id="194626" name="Drop Down 66" hidden="1">
              <a:extLst>
                <a:ext uri="{63B3BB69-23CF-44E3-9099-C40C66FF867C}">
                  <a14:compatExt spid="_x0000_s194626"/>
                </a:ext>
                <a:ext uri="{FF2B5EF4-FFF2-40B4-BE49-F238E27FC236}">
                  <a16:creationId xmlns:a16="http://schemas.microsoft.com/office/drawing/2014/main" id="{00000000-0008-0000-0600-00004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80</xdr:row>
          <xdr:rowOff>12700</xdr:rowOff>
        </xdr:from>
        <xdr:to>
          <xdr:col>12</xdr:col>
          <xdr:colOff>12700</xdr:colOff>
          <xdr:row>80</xdr:row>
          <xdr:rowOff>241300</xdr:rowOff>
        </xdr:to>
        <xdr:sp macro="" textlink="">
          <xdr:nvSpPr>
            <xdr:cNvPr id="194627" name="Drop Down 67" hidden="1">
              <a:extLst>
                <a:ext uri="{63B3BB69-23CF-44E3-9099-C40C66FF867C}">
                  <a14:compatExt spid="_x0000_s194627"/>
                </a:ext>
                <a:ext uri="{FF2B5EF4-FFF2-40B4-BE49-F238E27FC236}">
                  <a16:creationId xmlns:a16="http://schemas.microsoft.com/office/drawing/2014/main" id="{00000000-0008-0000-0600-00004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81</xdr:row>
          <xdr:rowOff>12700</xdr:rowOff>
        </xdr:from>
        <xdr:to>
          <xdr:col>12</xdr:col>
          <xdr:colOff>12700</xdr:colOff>
          <xdr:row>81</xdr:row>
          <xdr:rowOff>241300</xdr:rowOff>
        </xdr:to>
        <xdr:sp macro="" textlink="">
          <xdr:nvSpPr>
            <xdr:cNvPr id="194628" name="Drop Down 68" hidden="1">
              <a:extLst>
                <a:ext uri="{63B3BB69-23CF-44E3-9099-C40C66FF867C}">
                  <a14:compatExt spid="_x0000_s194628"/>
                </a:ext>
                <a:ext uri="{FF2B5EF4-FFF2-40B4-BE49-F238E27FC236}">
                  <a16:creationId xmlns:a16="http://schemas.microsoft.com/office/drawing/2014/main" id="{00000000-0008-0000-0600-00004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82</xdr:row>
          <xdr:rowOff>12700</xdr:rowOff>
        </xdr:from>
        <xdr:to>
          <xdr:col>12</xdr:col>
          <xdr:colOff>12700</xdr:colOff>
          <xdr:row>82</xdr:row>
          <xdr:rowOff>241300</xdr:rowOff>
        </xdr:to>
        <xdr:sp macro="" textlink="">
          <xdr:nvSpPr>
            <xdr:cNvPr id="194629" name="Drop Down 69" hidden="1">
              <a:extLst>
                <a:ext uri="{63B3BB69-23CF-44E3-9099-C40C66FF867C}">
                  <a14:compatExt spid="_x0000_s194629"/>
                </a:ext>
                <a:ext uri="{FF2B5EF4-FFF2-40B4-BE49-F238E27FC236}">
                  <a16:creationId xmlns:a16="http://schemas.microsoft.com/office/drawing/2014/main" id="{00000000-0008-0000-0600-00004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12700</xdr:rowOff>
        </xdr:from>
        <xdr:to>
          <xdr:col>12</xdr:col>
          <xdr:colOff>12700</xdr:colOff>
          <xdr:row>85</xdr:row>
          <xdr:rowOff>241300</xdr:rowOff>
        </xdr:to>
        <xdr:sp macro="" textlink="">
          <xdr:nvSpPr>
            <xdr:cNvPr id="194630" name="Drop Down 70" hidden="1">
              <a:extLst>
                <a:ext uri="{63B3BB69-23CF-44E3-9099-C40C66FF867C}">
                  <a14:compatExt spid="_x0000_s194630"/>
                </a:ext>
                <a:ext uri="{FF2B5EF4-FFF2-40B4-BE49-F238E27FC236}">
                  <a16:creationId xmlns:a16="http://schemas.microsoft.com/office/drawing/2014/main" id="{00000000-0008-0000-0600-00004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12700</xdr:rowOff>
        </xdr:from>
        <xdr:to>
          <xdr:col>12</xdr:col>
          <xdr:colOff>12700</xdr:colOff>
          <xdr:row>86</xdr:row>
          <xdr:rowOff>241300</xdr:rowOff>
        </xdr:to>
        <xdr:sp macro="" textlink="">
          <xdr:nvSpPr>
            <xdr:cNvPr id="194631" name="Drop Down 71" hidden="1">
              <a:extLst>
                <a:ext uri="{63B3BB69-23CF-44E3-9099-C40C66FF867C}">
                  <a14:compatExt spid="_x0000_s194631"/>
                </a:ext>
                <a:ext uri="{FF2B5EF4-FFF2-40B4-BE49-F238E27FC236}">
                  <a16:creationId xmlns:a16="http://schemas.microsoft.com/office/drawing/2014/main" id="{00000000-0008-0000-0600-00004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12700</xdr:rowOff>
        </xdr:from>
        <xdr:to>
          <xdr:col>12</xdr:col>
          <xdr:colOff>12700</xdr:colOff>
          <xdr:row>87</xdr:row>
          <xdr:rowOff>241300</xdr:rowOff>
        </xdr:to>
        <xdr:sp macro="" textlink="">
          <xdr:nvSpPr>
            <xdr:cNvPr id="194632" name="Drop Down 72" hidden="1">
              <a:extLst>
                <a:ext uri="{63B3BB69-23CF-44E3-9099-C40C66FF867C}">
                  <a14:compatExt spid="_x0000_s194632"/>
                </a:ext>
                <a:ext uri="{FF2B5EF4-FFF2-40B4-BE49-F238E27FC236}">
                  <a16:creationId xmlns:a16="http://schemas.microsoft.com/office/drawing/2014/main" id="{00000000-0008-0000-0600-00004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12700</xdr:rowOff>
        </xdr:from>
        <xdr:to>
          <xdr:col>12</xdr:col>
          <xdr:colOff>12700</xdr:colOff>
          <xdr:row>88</xdr:row>
          <xdr:rowOff>241300</xdr:rowOff>
        </xdr:to>
        <xdr:sp macro="" textlink="">
          <xdr:nvSpPr>
            <xdr:cNvPr id="194633" name="Drop Down 73" hidden="1">
              <a:extLst>
                <a:ext uri="{63B3BB69-23CF-44E3-9099-C40C66FF867C}">
                  <a14:compatExt spid="_x0000_s194633"/>
                </a:ext>
                <a:ext uri="{FF2B5EF4-FFF2-40B4-BE49-F238E27FC236}">
                  <a16:creationId xmlns:a16="http://schemas.microsoft.com/office/drawing/2014/main" id="{00000000-0008-0000-0600-00004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89</xdr:row>
          <xdr:rowOff>12700</xdr:rowOff>
        </xdr:from>
        <xdr:to>
          <xdr:col>12</xdr:col>
          <xdr:colOff>12700</xdr:colOff>
          <xdr:row>89</xdr:row>
          <xdr:rowOff>241300</xdr:rowOff>
        </xdr:to>
        <xdr:sp macro="" textlink="">
          <xdr:nvSpPr>
            <xdr:cNvPr id="194634" name="Drop Down 74" hidden="1">
              <a:extLst>
                <a:ext uri="{63B3BB69-23CF-44E3-9099-C40C66FF867C}">
                  <a14:compatExt spid="_x0000_s194634"/>
                </a:ext>
                <a:ext uri="{FF2B5EF4-FFF2-40B4-BE49-F238E27FC236}">
                  <a16:creationId xmlns:a16="http://schemas.microsoft.com/office/drawing/2014/main" id="{00000000-0008-0000-0600-00004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90</xdr:row>
          <xdr:rowOff>12700</xdr:rowOff>
        </xdr:from>
        <xdr:to>
          <xdr:col>12</xdr:col>
          <xdr:colOff>12700</xdr:colOff>
          <xdr:row>90</xdr:row>
          <xdr:rowOff>241300</xdr:rowOff>
        </xdr:to>
        <xdr:sp macro="" textlink="">
          <xdr:nvSpPr>
            <xdr:cNvPr id="194635" name="Drop Down 75" hidden="1">
              <a:extLst>
                <a:ext uri="{63B3BB69-23CF-44E3-9099-C40C66FF867C}">
                  <a14:compatExt spid="_x0000_s194635"/>
                </a:ext>
                <a:ext uri="{FF2B5EF4-FFF2-40B4-BE49-F238E27FC236}">
                  <a16:creationId xmlns:a16="http://schemas.microsoft.com/office/drawing/2014/main" id="{00000000-0008-0000-0600-00004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12700</xdr:rowOff>
        </xdr:from>
        <xdr:to>
          <xdr:col>12</xdr:col>
          <xdr:colOff>12700</xdr:colOff>
          <xdr:row>91</xdr:row>
          <xdr:rowOff>241300</xdr:rowOff>
        </xdr:to>
        <xdr:sp macro="" textlink="">
          <xdr:nvSpPr>
            <xdr:cNvPr id="194636" name="Drop Down 76" hidden="1">
              <a:extLst>
                <a:ext uri="{63B3BB69-23CF-44E3-9099-C40C66FF867C}">
                  <a14:compatExt spid="_x0000_s194636"/>
                </a:ext>
                <a:ext uri="{FF2B5EF4-FFF2-40B4-BE49-F238E27FC236}">
                  <a16:creationId xmlns:a16="http://schemas.microsoft.com/office/drawing/2014/main" id="{00000000-0008-0000-0600-00004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92</xdr:row>
          <xdr:rowOff>12700</xdr:rowOff>
        </xdr:from>
        <xdr:to>
          <xdr:col>12</xdr:col>
          <xdr:colOff>12700</xdr:colOff>
          <xdr:row>92</xdr:row>
          <xdr:rowOff>241300</xdr:rowOff>
        </xdr:to>
        <xdr:sp macro="" textlink="">
          <xdr:nvSpPr>
            <xdr:cNvPr id="194637" name="Drop Down 77" hidden="1">
              <a:extLst>
                <a:ext uri="{63B3BB69-23CF-44E3-9099-C40C66FF867C}">
                  <a14:compatExt spid="_x0000_s194637"/>
                </a:ext>
                <a:ext uri="{FF2B5EF4-FFF2-40B4-BE49-F238E27FC236}">
                  <a16:creationId xmlns:a16="http://schemas.microsoft.com/office/drawing/2014/main" id="{00000000-0008-0000-0600-00004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95</xdr:row>
          <xdr:rowOff>12700</xdr:rowOff>
        </xdr:from>
        <xdr:to>
          <xdr:col>12</xdr:col>
          <xdr:colOff>12700</xdr:colOff>
          <xdr:row>95</xdr:row>
          <xdr:rowOff>241300</xdr:rowOff>
        </xdr:to>
        <xdr:sp macro="" textlink="">
          <xdr:nvSpPr>
            <xdr:cNvPr id="194638" name="Drop Down 78" hidden="1">
              <a:extLst>
                <a:ext uri="{63B3BB69-23CF-44E3-9099-C40C66FF867C}">
                  <a14:compatExt spid="_x0000_s194638"/>
                </a:ext>
                <a:ext uri="{FF2B5EF4-FFF2-40B4-BE49-F238E27FC236}">
                  <a16:creationId xmlns:a16="http://schemas.microsoft.com/office/drawing/2014/main" id="{00000000-0008-0000-0600-00004E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96</xdr:row>
          <xdr:rowOff>12700</xdr:rowOff>
        </xdr:from>
        <xdr:to>
          <xdr:col>12</xdr:col>
          <xdr:colOff>12700</xdr:colOff>
          <xdr:row>96</xdr:row>
          <xdr:rowOff>241300</xdr:rowOff>
        </xdr:to>
        <xdr:sp macro="" textlink="">
          <xdr:nvSpPr>
            <xdr:cNvPr id="194639" name="Drop Down 79" hidden="1">
              <a:extLst>
                <a:ext uri="{63B3BB69-23CF-44E3-9099-C40C66FF867C}">
                  <a14:compatExt spid="_x0000_s194639"/>
                </a:ext>
                <a:ext uri="{FF2B5EF4-FFF2-40B4-BE49-F238E27FC236}">
                  <a16:creationId xmlns:a16="http://schemas.microsoft.com/office/drawing/2014/main" id="{00000000-0008-0000-0600-00004F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97</xdr:row>
          <xdr:rowOff>12700</xdr:rowOff>
        </xdr:from>
        <xdr:to>
          <xdr:col>12</xdr:col>
          <xdr:colOff>12700</xdr:colOff>
          <xdr:row>97</xdr:row>
          <xdr:rowOff>241300</xdr:rowOff>
        </xdr:to>
        <xdr:sp macro="" textlink="">
          <xdr:nvSpPr>
            <xdr:cNvPr id="194640" name="Drop Down 80" hidden="1">
              <a:extLst>
                <a:ext uri="{63B3BB69-23CF-44E3-9099-C40C66FF867C}">
                  <a14:compatExt spid="_x0000_s194640"/>
                </a:ext>
                <a:ext uri="{FF2B5EF4-FFF2-40B4-BE49-F238E27FC236}">
                  <a16:creationId xmlns:a16="http://schemas.microsoft.com/office/drawing/2014/main" id="{00000000-0008-0000-0600-000050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100</xdr:row>
          <xdr:rowOff>12700</xdr:rowOff>
        </xdr:from>
        <xdr:to>
          <xdr:col>12</xdr:col>
          <xdr:colOff>12700</xdr:colOff>
          <xdr:row>100</xdr:row>
          <xdr:rowOff>241300</xdr:rowOff>
        </xdr:to>
        <xdr:sp macro="" textlink="">
          <xdr:nvSpPr>
            <xdr:cNvPr id="194641" name="Drop Down 81" hidden="1">
              <a:extLst>
                <a:ext uri="{63B3BB69-23CF-44E3-9099-C40C66FF867C}">
                  <a14:compatExt spid="_x0000_s194641"/>
                </a:ext>
                <a:ext uri="{FF2B5EF4-FFF2-40B4-BE49-F238E27FC236}">
                  <a16:creationId xmlns:a16="http://schemas.microsoft.com/office/drawing/2014/main" id="{00000000-0008-0000-0600-00005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103</xdr:row>
          <xdr:rowOff>12700</xdr:rowOff>
        </xdr:from>
        <xdr:to>
          <xdr:col>12</xdr:col>
          <xdr:colOff>12700</xdr:colOff>
          <xdr:row>103</xdr:row>
          <xdr:rowOff>241300</xdr:rowOff>
        </xdr:to>
        <xdr:sp macro="" textlink="">
          <xdr:nvSpPr>
            <xdr:cNvPr id="194642" name="Drop Down 82" hidden="1">
              <a:extLst>
                <a:ext uri="{63B3BB69-23CF-44E3-9099-C40C66FF867C}">
                  <a14:compatExt spid="_x0000_s194642"/>
                </a:ext>
                <a:ext uri="{FF2B5EF4-FFF2-40B4-BE49-F238E27FC236}">
                  <a16:creationId xmlns:a16="http://schemas.microsoft.com/office/drawing/2014/main" id="{00000000-0008-0000-0600-00005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104</xdr:row>
          <xdr:rowOff>12700</xdr:rowOff>
        </xdr:from>
        <xdr:to>
          <xdr:col>12</xdr:col>
          <xdr:colOff>12700</xdr:colOff>
          <xdr:row>104</xdr:row>
          <xdr:rowOff>241300</xdr:rowOff>
        </xdr:to>
        <xdr:sp macro="" textlink="">
          <xdr:nvSpPr>
            <xdr:cNvPr id="194643" name="Drop Down 83" hidden="1">
              <a:extLst>
                <a:ext uri="{63B3BB69-23CF-44E3-9099-C40C66FF867C}">
                  <a14:compatExt spid="_x0000_s194643"/>
                </a:ext>
                <a:ext uri="{FF2B5EF4-FFF2-40B4-BE49-F238E27FC236}">
                  <a16:creationId xmlns:a16="http://schemas.microsoft.com/office/drawing/2014/main" id="{00000000-0008-0000-0600-00005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105</xdr:row>
          <xdr:rowOff>12700</xdr:rowOff>
        </xdr:from>
        <xdr:to>
          <xdr:col>12</xdr:col>
          <xdr:colOff>12700</xdr:colOff>
          <xdr:row>105</xdr:row>
          <xdr:rowOff>241300</xdr:rowOff>
        </xdr:to>
        <xdr:sp macro="" textlink="">
          <xdr:nvSpPr>
            <xdr:cNvPr id="194644" name="Drop Down 84" hidden="1">
              <a:extLst>
                <a:ext uri="{63B3BB69-23CF-44E3-9099-C40C66FF867C}">
                  <a14:compatExt spid="_x0000_s194644"/>
                </a:ext>
                <a:ext uri="{FF2B5EF4-FFF2-40B4-BE49-F238E27FC236}">
                  <a16:creationId xmlns:a16="http://schemas.microsoft.com/office/drawing/2014/main" id="{00000000-0008-0000-0600-00005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106</xdr:row>
          <xdr:rowOff>12700</xdr:rowOff>
        </xdr:from>
        <xdr:to>
          <xdr:col>12</xdr:col>
          <xdr:colOff>12700</xdr:colOff>
          <xdr:row>106</xdr:row>
          <xdr:rowOff>241300</xdr:rowOff>
        </xdr:to>
        <xdr:sp macro="" textlink="">
          <xdr:nvSpPr>
            <xdr:cNvPr id="194645" name="Drop Down 85" hidden="1">
              <a:extLst>
                <a:ext uri="{63B3BB69-23CF-44E3-9099-C40C66FF867C}">
                  <a14:compatExt spid="_x0000_s194645"/>
                </a:ext>
                <a:ext uri="{FF2B5EF4-FFF2-40B4-BE49-F238E27FC236}">
                  <a16:creationId xmlns:a16="http://schemas.microsoft.com/office/drawing/2014/main" id="{00000000-0008-0000-0600-00005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107</xdr:row>
          <xdr:rowOff>12700</xdr:rowOff>
        </xdr:from>
        <xdr:to>
          <xdr:col>12</xdr:col>
          <xdr:colOff>12700</xdr:colOff>
          <xdr:row>107</xdr:row>
          <xdr:rowOff>241300</xdr:rowOff>
        </xdr:to>
        <xdr:sp macro="" textlink="">
          <xdr:nvSpPr>
            <xdr:cNvPr id="194646" name="Drop Down 86" hidden="1">
              <a:extLst>
                <a:ext uri="{63B3BB69-23CF-44E3-9099-C40C66FF867C}">
                  <a14:compatExt spid="_x0000_s194646"/>
                </a:ext>
                <a:ext uri="{FF2B5EF4-FFF2-40B4-BE49-F238E27FC236}">
                  <a16:creationId xmlns:a16="http://schemas.microsoft.com/office/drawing/2014/main" id="{00000000-0008-0000-0600-00005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108</xdr:row>
          <xdr:rowOff>12700</xdr:rowOff>
        </xdr:from>
        <xdr:to>
          <xdr:col>12</xdr:col>
          <xdr:colOff>12700</xdr:colOff>
          <xdr:row>108</xdr:row>
          <xdr:rowOff>241300</xdr:rowOff>
        </xdr:to>
        <xdr:sp macro="" textlink="">
          <xdr:nvSpPr>
            <xdr:cNvPr id="194647" name="Drop Down 87" hidden="1">
              <a:extLst>
                <a:ext uri="{63B3BB69-23CF-44E3-9099-C40C66FF867C}">
                  <a14:compatExt spid="_x0000_s194647"/>
                </a:ext>
                <a:ext uri="{FF2B5EF4-FFF2-40B4-BE49-F238E27FC236}">
                  <a16:creationId xmlns:a16="http://schemas.microsoft.com/office/drawing/2014/main" id="{00000000-0008-0000-0600-00005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194648" name="Drop Down 88" hidden="1">
              <a:extLst>
                <a:ext uri="{63B3BB69-23CF-44E3-9099-C40C66FF867C}">
                  <a14:compatExt spid="_x0000_s194648"/>
                </a:ext>
                <a:ext uri="{FF2B5EF4-FFF2-40B4-BE49-F238E27FC236}">
                  <a16:creationId xmlns:a16="http://schemas.microsoft.com/office/drawing/2014/main" id="{00000000-0008-0000-0600-00005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194649" name="Drop Down 89" hidden="1">
              <a:extLst>
                <a:ext uri="{63B3BB69-23CF-44E3-9099-C40C66FF867C}">
                  <a14:compatExt spid="_x0000_s194649"/>
                </a:ext>
                <a:ext uri="{FF2B5EF4-FFF2-40B4-BE49-F238E27FC236}">
                  <a16:creationId xmlns:a16="http://schemas.microsoft.com/office/drawing/2014/main" id="{00000000-0008-0000-0600-00005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194650" name="Drop Down 90" hidden="1">
              <a:extLst>
                <a:ext uri="{63B3BB69-23CF-44E3-9099-C40C66FF867C}">
                  <a14:compatExt spid="_x0000_s194650"/>
                </a:ext>
                <a:ext uri="{FF2B5EF4-FFF2-40B4-BE49-F238E27FC236}">
                  <a16:creationId xmlns:a16="http://schemas.microsoft.com/office/drawing/2014/main" id="{00000000-0008-0000-0600-00005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194651" name="Drop Down 91" hidden="1">
              <a:extLst>
                <a:ext uri="{63B3BB69-23CF-44E3-9099-C40C66FF867C}">
                  <a14:compatExt spid="_x0000_s194651"/>
                </a:ext>
                <a:ext uri="{FF2B5EF4-FFF2-40B4-BE49-F238E27FC236}">
                  <a16:creationId xmlns:a16="http://schemas.microsoft.com/office/drawing/2014/main" id="{00000000-0008-0000-0600-00005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194652" name="Drop Down 92" hidden="1">
              <a:extLst>
                <a:ext uri="{63B3BB69-23CF-44E3-9099-C40C66FF867C}">
                  <a14:compatExt spid="_x0000_s194652"/>
                </a:ext>
                <a:ext uri="{FF2B5EF4-FFF2-40B4-BE49-F238E27FC236}">
                  <a16:creationId xmlns:a16="http://schemas.microsoft.com/office/drawing/2014/main" id="{00000000-0008-0000-0600-00005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12700</xdr:rowOff>
        </xdr:from>
        <xdr:to>
          <xdr:col>12</xdr:col>
          <xdr:colOff>12700</xdr:colOff>
          <xdr:row>70</xdr:row>
          <xdr:rowOff>241300</xdr:rowOff>
        </xdr:to>
        <xdr:sp macro="" textlink="">
          <xdr:nvSpPr>
            <xdr:cNvPr id="194653" name="Drop Down 93" hidden="1">
              <a:extLst>
                <a:ext uri="{63B3BB69-23CF-44E3-9099-C40C66FF867C}">
                  <a14:compatExt spid="_x0000_s194653"/>
                </a:ext>
                <a:ext uri="{FF2B5EF4-FFF2-40B4-BE49-F238E27FC236}">
                  <a16:creationId xmlns:a16="http://schemas.microsoft.com/office/drawing/2014/main" id="{00000000-0008-0000-0600-00005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27521</xdr:colOff>
      <xdr:row>2</xdr:row>
      <xdr:rowOff>105834</xdr:rowOff>
    </xdr:from>
    <xdr:to>
      <xdr:col>11</xdr:col>
      <xdr:colOff>563368</xdr:colOff>
      <xdr:row>3</xdr:row>
      <xdr:rowOff>218245</xdr:rowOff>
    </xdr:to>
    <xdr:pic>
      <xdr:nvPicPr>
        <xdr:cNvPr id="8" name="Afbeelding 2">
          <a:hlinkClick xmlns:r="http://schemas.openxmlformats.org/officeDocument/2006/relationships" r:id="rId13" tooltip="Previous section"/>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9" name="Afbeelding 17">
          <a:hlinkClick xmlns:r="http://schemas.openxmlformats.org/officeDocument/2006/relationships" r:id="rId5" tooltip="Skip to results"/>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10" name="Afbeelding 18">
          <a:hlinkClick xmlns:r="http://schemas.openxmlformats.org/officeDocument/2006/relationships" r:id="rId14" tooltip="Previous domain"/>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11" name="Afbeelding 19">
          <a:hlinkClick xmlns:r="http://schemas.openxmlformats.org/officeDocument/2006/relationships" r:id="rId15" tooltip="Next domain"/>
          <a:extLst>
            <a:ext uri="{FF2B5EF4-FFF2-40B4-BE49-F238E27FC236}">
              <a16:creationId xmlns:a16="http://schemas.microsoft.com/office/drawing/2014/main" id="{00000000-0008-0000-0600-00000B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2" name="Afbeelding 20">
          <a:hlinkClick xmlns:r="http://schemas.openxmlformats.org/officeDocument/2006/relationships" r:id="rId11" tooltip="Back to index"/>
          <a:extLst>
            <a:ext uri="{FF2B5EF4-FFF2-40B4-BE49-F238E27FC236}">
              <a16:creationId xmlns:a16="http://schemas.microsoft.com/office/drawing/2014/main" id="{00000000-0008-0000-0600-00000C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11</xdr:row>
          <xdr:rowOff>12700</xdr:rowOff>
        </xdr:from>
        <xdr:to>
          <xdr:col>12</xdr:col>
          <xdr:colOff>12700</xdr:colOff>
          <xdr:row>11</xdr:row>
          <xdr:rowOff>241300</xdr:rowOff>
        </xdr:to>
        <xdr:sp macro="" textlink="">
          <xdr:nvSpPr>
            <xdr:cNvPr id="269313" name="Drop Down 1" hidden="1">
              <a:extLst>
                <a:ext uri="{63B3BB69-23CF-44E3-9099-C40C66FF867C}">
                  <a14:compatExt spid="_x0000_s269313"/>
                </a:ext>
                <a:ext uri="{FF2B5EF4-FFF2-40B4-BE49-F238E27FC236}">
                  <a16:creationId xmlns:a16="http://schemas.microsoft.com/office/drawing/2014/main" id="{00000000-0008-0000-0700-00000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12700</xdr:rowOff>
        </xdr:from>
        <xdr:to>
          <xdr:col>14</xdr:col>
          <xdr:colOff>12700</xdr:colOff>
          <xdr:row>11</xdr:row>
          <xdr:rowOff>241300</xdr:rowOff>
        </xdr:to>
        <xdr:sp macro="" textlink="">
          <xdr:nvSpPr>
            <xdr:cNvPr id="269314" name="Drop Down 2" hidden="1">
              <a:extLst>
                <a:ext uri="{63B3BB69-23CF-44E3-9099-C40C66FF867C}">
                  <a14:compatExt spid="_x0000_s269314"/>
                </a:ext>
                <a:ext uri="{FF2B5EF4-FFF2-40B4-BE49-F238E27FC236}">
                  <a16:creationId xmlns:a16="http://schemas.microsoft.com/office/drawing/2014/main" id="{00000000-0008-0000-0700-00000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12700</xdr:rowOff>
        </xdr:from>
        <xdr:to>
          <xdr:col>12</xdr:col>
          <xdr:colOff>12700</xdr:colOff>
          <xdr:row>12</xdr:row>
          <xdr:rowOff>241300</xdr:rowOff>
        </xdr:to>
        <xdr:sp macro="" textlink="">
          <xdr:nvSpPr>
            <xdr:cNvPr id="269315" name="Drop Down 3" hidden="1">
              <a:extLst>
                <a:ext uri="{63B3BB69-23CF-44E3-9099-C40C66FF867C}">
                  <a14:compatExt spid="_x0000_s269315"/>
                </a:ext>
                <a:ext uri="{FF2B5EF4-FFF2-40B4-BE49-F238E27FC236}">
                  <a16:creationId xmlns:a16="http://schemas.microsoft.com/office/drawing/2014/main" id="{00000000-0008-0000-0700-00000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12700</xdr:rowOff>
        </xdr:from>
        <xdr:to>
          <xdr:col>14</xdr:col>
          <xdr:colOff>12700</xdr:colOff>
          <xdr:row>12</xdr:row>
          <xdr:rowOff>241300</xdr:rowOff>
        </xdr:to>
        <xdr:sp macro="" textlink="">
          <xdr:nvSpPr>
            <xdr:cNvPr id="269316" name="Drop Down 4" hidden="1">
              <a:extLst>
                <a:ext uri="{63B3BB69-23CF-44E3-9099-C40C66FF867C}">
                  <a14:compatExt spid="_x0000_s269316"/>
                </a:ext>
                <a:ext uri="{FF2B5EF4-FFF2-40B4-BE49-F238E27FC236}">
                  <a16:creationId xmlns:a16="http://schemas.microsoft.com/office/drawing/2014/main" id="{00000000-0008-0000-0700-00000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12</xdr:col>
          <xdr:colOff>12700</xdr:colOff>
          <xdr:row>14</xdr:row>
          <xdr:rowOff>241300</xdr:rowOff>
        </xdr:to>
        <xdr:sp macro="" textlink="">
          <xdr:nvSpPr>
            <xdr:cNvPr id="269317" name="Drop Down 5" hidden="1">
              <a:extLst>
                <a:ext uri="{63B3BB69-23CF-44E3-9099-C40C66FF867C}">
                  <a14:compatExt spid="_x0000_s269317"/>
                </a:ext>
                <a:ext uri="{FF2B5EF4-FFF2-40B4-BE49-F238E27FC236}">
                  <a16:creationId xmlns:a16="http://schemas.microsoft.com/office/drawing/2014/main" id="{00000000-0008-0000-0700-00000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269318" name="Drop Down 6" hidden="1">
              <a:extLst>
                <a:ext uri="{63B3BB69-23CF-44E3-9099-C40C66FF867C}">
                  <a14:compatExt spid="_x0000_s269318"/>
                </a:ext>
                <a:ext uri="{FF2B5EF4-FFF2-40B4-BE49-F238E27FC236}">
                  <a16:creationId xmlns:a16="http://schemas.microsoft.com/office/drawing/2014/main" id="{00000000-0008-0000-0700-00000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12700</xdr:rowOff>
        </xdr:from>
        <xdr:to>
          <xdr:col>14</xdr:col>
          <xdr:colOff>12700</xdr:colOff>
          <xdr:row>14</xdr:row>
          <xdr:rowOff>241300</xdr:rowOff>
        </xdr:to>
        <xdr:sp macro="" textlink="">
          <xdr:nvSpPr>
            <xdr:cNvPr id="269319" name="Drop Down 7" hidden="1">
              <a:extLst>
                <a:ext uri="{63B3BB69-23CF-44E3-9099-C40C66FF867C}">
                  <a14:compatExt spid="_x0000_s269319"/>
                </a:ext>
                <a:ext uri="{FF2B5EF4-FFF2-40B4-BE49-F238E27FC236}">
                  <a16:creationId xmlns:a16="http://schemas.microsoft.com/office/drawing/2014/main" id="{00000000-0008-0000-0700-00000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12700</xdr:rowOff>
        </xdr:from>
        <xdr:to>
          <xdr:col>14</xdr:col>
          <xdr:colOff>12700</xdr:colOff>
          <xdr:row>15</xdr:row>
          <xdr:rowOff>241300</xdr:rowOff>
        </xdr:to>
        <xdr:sp macro="" textlink="">
          <xdr:nvSpPr>
            <xdr:cNvPr id="269320" name="Drop Down 8" hidden="1">
              <a:extLst>
                <a:ext uri="{63B3BB69-23CF-44E3-9099-C40C66FF867C}">
                  <a14:compatExt spid="_x0000_s269320"/>
                </a:ext>
                <a:ext uri="{FF2B5EF4-FFF2-40B4-BE49-F238E27FC236}">
                  <a16:creationId xmlns:a16="http://schemas.microsoft.com/office/drawing/2014/main" id="{00000000-0008-0000-0700-00000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12</xdr:col>
          <xdr:colOff>12700</xdr:colOff>
          <xdr:row>17</xdr:row>
          <xdr:rowOff>241300</xdr:rowOff>
        </xdr:to>
        <xdr:sp macro="" textlink="">
          <xdr:nvSpPr>
            <xdr:cNvPr id="269321" name="Drop Down 9" hidden="1">
              <a:extLst>
                <a:ext uri="{63B3BB69-23CF-44E3-9099-C40C66FF867C}">
                  <a14:compatExt spid="_x0000_s269321"/>
                </a:ext>
                <a:ext uri="{FF2B5EF4-FFF2-40B4-BE49-F238E27FC236}">
                  <a16:creationId xmlns:a16="http://schemas.microsoft.com/office/drawing/2014/main" id="{00000000-0008-0000-0700-00000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269322" name="Drop Down 10" hidden="1">
              <a:extLst>
                <a:ext uri="{63B3BB69-23CF-44E3-9099-C40C66FF867C}">
                  <a14:compatExt spid="_x0000_s269322"/>
                </a:ext>
                <a:ext uri="{FF2B5EF4-FFF2-40B4-BE49-F238E27FC236}">
                  <a16:creationId xmlns:a16="http://schemas.microsoft.com/office/drawing/2014/main" id="{00000000-0008-0000-0700-00000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269323" name="Drop Down 11" hidden="1">
              <a:extLst>
                <a:ext uri="{63B3BB69-23CF-44E3-9099-C40C66FF867C}">
                  <a14:compatExt spid="_x0000_s269323"/>
                </a:ext>
                <a:ext uri="{FF2B5EF4-FFF2-40B4-BE49-F238E27FC236}">
                  <a16:creationId xmlns:a16="http://schemas.microsoft.com/office/drawing/2014/main" id="{00000000-0008-0000-0700-00000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269324" name="Drop Down 12" hidden="1">
              <a:extLst>
                <a:ext uri="{63B3BB69-23CF-44E3-9099-C40C66FF867C}">
                  <a14:compatExt spid="_x0000_s269324"/>
                </a:ext>
                <a:ext uri="{FF2B5EF4-FFF2-40B4-BE49-F238E27FC236}">
                  <a16:creationId xmlns:a16="http://schemas.microsoft.com/office/drawing/2014/main" id="{00000000-0008-0000-0700-00000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12700</xdr:rowOff>
        </xdr:from>
        <xdr:to>
          <xdr:col>14</xdr:col>
          <xdr:colOff>12700</xdr:colOff>
          <xdr:row>17</xdr:row>
          <xdr:rowOff>241300</xdr:rowOff>
        </xdr:to>
        <xdr:sp macro="" textlink="">
          <xdr:nvSpPr>
            <xdr:cNvPr id="269325" name="Drop Down 13" hidden="1">
              <a:extLst>
                <a:ext uri="{63B3BB69-23CF-44E3-9099-C40C66FF867C}">
                  <a14:compatExt spid="_x0000_s269325"/>
                </a:ext>
                <a:ext uri="{FF2B5EF4-FFF2-40B4-BE49-F238E27FC236}">
                  <a16:creationId xmlns:a16="http://schemas.microsoft.com/office/drawing/2014/main" id="{00000000-0008-0000-0700-00000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12700</xdr:rowOff>
        </xdr:from>
        <xdr:to>
          <xdr:col>14</xdr:col>
          <xdr:colOff>12700</xdr:colOff>
          <xdr:row>18</xdr:row>
          <xdr:rowOff>241300</xdr:rowOff>
        </xdr:to>
        <xdr:sp macro="" textlink="">
          <xdr:nvSpPr>
            <xdr:cNvPr id="269326" name="Drop Down 14" hidden="1">
              <a:extLst>
                <a:ext uri="{63B3BB69-23CF-44E3-9099-C40C66FF867C}">
                  <a14:compatExt spid="_x0000_s269326"/>
                </a:ext>
                <a:ext uri="{FF2B5EF4-FFF2-40B4-BE49-F238E27FC236}">
                  <a16:creationId xmlns:a16="http://schemas.microsoft.com/office/drawing/2014/main" id="{00000000-0008-0000-0700-00000E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12700</xdr:rowOff>
        </xdr:from>
        <xdr:to>
          <xdr:col>14</xdr:col>
          <xdr:colOff>12700</xdr:colOff>
          <xdr:row>19</xdr:row>
          <xdr:rowOff>241300</xdr:rowOff>
        </xdr:to>
        <xdr:sp macro="" textlink="">
          <xdr:nvSpPr>
            <xdr:cNvPr id="269327" name="Drop Down 15" hidden="1">
              <a:extLst>
                <a:ext uri="{63B3BB69-23CF-44E3-9099-C40C66FF867C}">
                  <a14:compatExt spid="_x0000_s269327"/>
                </a:ext>
                <a:ext uri="{FF2B5EF4-FFF2-40B4-BE49-F238E27FC236}">
                  <a16:creationId xmlns:a16="http://schemas.microsoft.com/office/drawing/2014/main" id="{00000000-0008-0000-0700-00000F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12700</xdr:rowOff>
        </xdr:from>
        <xdr:to>
          <xdr:col>14</xdr:col>
          <xdr:colOff>12700</xdr:colOff>
          <xdr:row>20</xdr:row>
          <xdr:rowOff>241300</xdr:rowOff>
        </xdr:to>
        <xdr:sp macro="" textlink="">
          <xdr:nvSpPr>
            <xdr:cNvPr id="269328" name="Drop Down 16" hidden="1">
              <a:extLst>
                <a:ext uri="{63B3BB69-23CF-44E3-9099-C40C66FF867C}">
                  <a14:compatExt spid="_x0000_s269328"/>
                </a:ext>
                <a:ext uri="{FF2B5EF4-FFF2-40B4-BE49-F238E27FC236}">
                  <a16:creationId xmlns:a16="http://schemas.microsoft.com/office/drawing/2014/main" id="{00000000-0008-0000-0700-000010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269329" name="Drop Down 17" hidden="1">
              <a:extLst>
                <a:ext uri="{63B3BB69-23CF-44E3-9099-C40C66FF867C}">
                  <a14:compatExt spid="_x0000_s269329"/>
                </a:ext>
                <a:ext uri="{FF2B5EF4-FFF2-40B4-BE49-F238E27FC236}">
                  <a16:creationId xmlns:a16="http://schemas.microsoft.com/office/drawing/2014/main" id="{00000000-0008-0000-0700-00001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269330" name="Drop Down 18" hidden="1">
              <a:extLst>
                <a:ext uri="{63B3BB69-23CF-44E3-9099-C40C66FF867C}">
                  <a14:compatExt spid="_x0000_s269330"/>
                </a:ext>
                <a:ext uri="{FF2B5EF4-FFF2-40B4-BE49-F238E27FC236}">
                  <a16:creationId xmlns:a16="http://schemas.microsoft.com/office/drawing/2014/main" id="{00000000-0008-0000-0700-00001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269331" name="Drop Down 19" hidden="1">
              <a:extLst>
                <a:ext uri="{63B3BB69-23CF-44E3-9099-C40C66FF867C}">
                  <a14:compatExt spid="_x0000_s269331"/>
                </a:ext>
                <a:ext uri="{FF2B5EF4-FFF2-40B4-BE49-F238E27FC236}">
                  <a16:creationId xmlns:a16="http://schemas.microsoft.com/office/drawing/2014/main" id="{00000000-0008-0000-0700-00001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269332" name="Drop Down 20" hidden="1">
              <a:extLst>
                <a:ext uri="{63B3BB69-23CF-44E3-9099-C40C66FF867C}">
                  <a14:compatExt spid="_x0000_s269332"/>
                </a:ext>
                <a:ext uri="{FF2B5EF4-FFF2-40B4-BE49-F238E27FC236}">
                  <a16:creationId xmlns:a16="http://schemas.microsoft.com/office/drawing/2014/main" id="{00000000-0008-0000-0700-00001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269333" name="Drop Down 21" hidden="1">
              <a:extLst>
                <a:ext uri="{63B3BB69-23CF-44E3-9099-C40C66FF867C}">
                  <a14:compatExt spid="_x0000_s269333"/>
                </a:ext>
                <a:ext uri="{FF2B5EF4-FFF2-40B4-BE49-F238E27FC236}">
                  <a16:creationId xmlns:a16="http://schemas.microsoft.com/office/drawing/2014/main" id="{00000000-0008-0000-0700-00001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269334" name="Drop Down 22" hidden="1">
              <a:extLst>
                <a:ext uri="{63B3BB69-23CF-44E3-9099-C40C66FF867C}">
                  <a14:compatExt spid="_x0000_s269334"/>
                </a:ext>
                <a:ext uri="{FF2B5EF4-FFF2-40B4-BE49-F238E27FC236}">
                  <a16:creationId xmlns:a16="http://schemas.microsoft.com/office/drawing/2014/main" id="{00000000-0008-0000-0700-00001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269335" name="Drop Down 23" hidden="1">
              <a:extLst>
                <a:ext uri="{63B3BB69-23CF-44E3-9099-C40C66FF867C}">
                  <a14:compatExt spid="_x0000_s269335"/>
                </a:ext>
                <a:ext uri="{FF2B5EF4-FFF2-40B4-BE49-F238E27FC236}">
                  <a16:creationId xmlns:a16="http://schemas.microsoft.com/office/drawing/2014/main" id="{00000000-0008-0000-0700-00001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269336" name="Drop Down 24" hidden="1">
              <a:extLst>
                <a:ext uri="{63B3BB69-23CF-44E3-9099-C40C66FF867C}">
                  <a14:compatExt spid="_x0000_s269336"/>
                </a:ext>
                <a:ext uri="{FF2B5EF4-FFF2-40B4-BE49-F238E27FC236}">
                  <a16:creationId xmlns:a16="http://schemas.microsoft.com/office/drawing/2014/main" id="{00000000-0008-0000-0700-00001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269337" name="Drop Down 25" hidden="1">
              <a:extLst>
                <a:ext uri="{63B3BB69-23CF-44E3-9099-C40C66FF867C}">
                  <a14:compatExt spid="_x0000_s269337"/>
                </a:ext>
                <a:ext uri="{FF2B5EF4-FFF2-40B4-BE49-F238E27FC236}">
                  <a16:creationId xmlns:a16="http://schemas.microsoft.com/office/drawing/2014/main" id="{00000000-0008-0000-0700-00001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269338" name="Drop Down 26" hidden="1">
              <a:extLst>
                <a:ext uri="{63B3BB69-23CF-44E3-9099-C40C66FF867C}">
                  <a14:compatExt spid="_x0000_s269338"/>
                </a:ext>
                <a:ext uri="{FF2B5EF4-FFF2-40B4-BE49-F238E27FC236}">
                  <a16:creationId xmlns:a16="http://schemas.microsoft.com/office/drawing/2014/main" id="{00000000-0008-0000-0700-00001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269339" name="Drop Down 27" hidden="1">
              <a:extLst>
                <a:ext uri="{63B3BB69-23CF-44E3-9099-C40C66FF867C}">
                  <a14:compatExt spid="_x0000_s269339"/>
                </a:ext>
                <a:ext uri="{FF2B5EF4-FFF2-40B4-BE49-F238E27FC236}">
                  <a16:creationId xmlns:a16="http://schemas.microsoft.com/office/drawing/2014/main" id="{00000000-0008-0000-0700-00001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269340" name="Drop Down 28" hidden="1">
              <a:extLst>
                <a:ext uri="{63B3BB69-23CF-44E3-9099-C40C66FF867C}">
                  <a14:compatExt spid="_x0000_s269340"/>
                </a:ext>
                <a:ext uri="{FF2B5EF4-FFF2-40B4-BE49-F238E27FC236}">
                  <a16:creationId xmlns:a16="http://schemas.microsoft.com/office/drawing/2014/main" id="{00000000-0008-0000-0700-00001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46">
          <a:hlinkClick xmlns:r="http://schemas.openxmlformats.org/officeDocument/2006/relationships" r:id="rId1" tooltip="Next section"/>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258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47">
          <a:hlinkClick xmlns:r="http://schemas.openxmlformats.org/officeDocument/2006/relationships" r:id="rId3" tooltip="Previous section"/>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56">
          <a:hlinkClick xmlns:r="http://schemas.openxmlformats.org/officeDocument/2006/relationships" r:id="rId5" tooltip="Skip to results"/>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269341" name="Drop Down 29" hidden="1">
              <a:extLst>
                <a:ext uri="{63B3BB69-23CF-44E3-9099-C40C66FF867C}">
                  <a14:compatExt spid="_x0000_s269341"/>
                </a:ext>
                <a:ext uri="{FF2B5EF4-FFF2-40B4-BE49-F238E27FC236}">
                  <a16:creationId xmlns:a16="http://schemas.microsoft.com/office/drawing/2014/main" id="{00000000-0008-0000-0700-00001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269342" name="Drop Down 30" hidden="1">
              <a:extLst>
                <a:ext uri="{63B3BB69-23CF-44E3-9099-C40C66FF867C}">
                  <a14:compatExt spid="_x0000_s269342"/>
                </a:ext>
                <a:ext uri="{FF2B5EF4-FFF2-40B4-BE49-F238E27FC236}">
                  <a16:creationId xmlns:a16="http://schemas.microsoft.com/office/drawing/2014/main" id="{00000000-0008-0000-0700-00001E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269343" name="Drop Down 31" hidden="1">
              <a:extLst>
                <a:ext uri="{63B3BB69-23CF-44E3-9099-C40C66FF867C}">
                  <a14:compatExt spid="_x0000_s269343"/>
                </a:ext>
                <a:ext uri="{FF2B5EF4-FFF2-40B4-BE49-F238E27FC236}">
                  <a16:creationId xmlns:a16="http://schemas.microsoft.com/office/drawing/2014/main" id="{00000000-0008-0000-0700-00001F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269344" name="Drop Down 32" hidden="1">
              <a:extLst>
                <a:ext uri="{63B3BB69-23CF-44E3-9099-C40C66FF867C}">
                  <a14:compatExt spid="_x0000_s269344"/>
                </a:ext>
                <a:ext uri="{FF2B5EF4-FFF2-40B4-BE49-F238E27FC236}">
                  <a16:creationId xmlns:a16="http://schemas.microsoft.com/office/drawing/2014/main" id="{00000000-0008-0000-0700-000020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469120</xdr:colOff>
      <xdr:row>2</xdr:row>
      <xdr:rowOff>6350</xdr:rowOff>
    </xdr:to>
    <xdr:pic>
      <xdr:nvPicPr>
        <xdr:cNvPr id="5" name="Afbeelding 63">
          <a:hlinkClick xmlns:r="http://schemas.openxmlformats.org/officeDocument/2006/relationships" r:id="rId7" tooltip="Previous domain"/>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6" name="Afbeelding 64">
          <a:hlinkClick xmlns:r="http://schemas.openxmlformats.org/officeDocument/2006/relationships" r:id="rId9" tooltip="Next domain"/>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65">
          <a:hlinkClick xmlns:r="http://schemas.openxmlformats.org/officeDocument/2006/relationships" r:id="rId11" tooltip="Back to index"/>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269345" name="Drop Down 33" hidden="1">
              <a:extLst>
                <a:ext uri="{63B3BB69-23CF-44E3-9099-C40C66FF867C}">
                  <a14:compatExt spid="_x0000_s269345"/>
                </a:ext>
                <a:ext uri="{FF2B5EF4-FFF2-40B4-BE49-F238E27FC236}">
                  <a16:creationId xmlns:a16="http://schemas.microsoft.com/office/drawing/2014/main" id="{00000000-0008-0000-0700-00002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12</xdr:col>
          <xdr:colOff>12700</xdr:colOff>
          <xdr:row>23</xdr:row>
          <xdr:rowOff>241300</xdr:rowOff>
        </xdr:to>
        <xdr:sp macro="" textlink="">
          <xdr:nvSpPr>
            <xdr:cNvPr id="269346" name="Drop Down 34" hidden="1">
              <a:extLst>
                <a:ext uri="{63B3BB69-23CF-44E3-9099-C40C66FF867C}">
                  <a14:compatExt spid="_x0000_s269346"/>
                </a:ext>
                <a:ext uri="{FF2B5EF4-FFF2-40B4-BE49-F238E27FC236}">
                  <a16:creationId xmlns:a16="http://schemas.microsoft.com/office/drawing/2014/main" id="{00000000-0008-0000-0700-00002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269347" name="Drop Down 35" hidden="1">
              <a:extLst>
                <a:ext uri="{63B3BB69-23CF-44E3-9099-C40C66FF867C}">
                  <a14:compatExt spid="_x0000_s269347"/>
                </a:ext>
                <a:ext uri="{FF2B5EF4-FFF2-40B4-BE49-F238E27FC236}">
                  <a16:creationId xmlns:a16="http://schemas.microsoft.com/office/drawing/2014/main" id="{00000000-0008-0000-0700-00002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269348" name="Drop Down 36" hidden="1">
              <a:extLst>
                <a:ext uri="{63B3BB69-23CF-44E3-9099-C40C66FF867C}">
                  <a14:compatExt spid="_x0000_s269348"/>
                </a:ext>
                <a:ext uri="{FF2B5EF4-FFF2-40B4-BE49-F238E27FC236}">
                  <a16:creationId xmlns:a16="http://schemas.microsoft.com/office/drawing/2014/main" id="{00000000-0008-0000-0700-00002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269349" name="Drop Down 37" hidden="1">
              <a:extLst>
                <a:ext uri="{63B3BB69-23CF-44E3-9099-C40C66FF867C}">
                  <a14:compatExt spid="_x0000_s269349"/>
                </a:ext>
                <a:ext uri="{FF2B5EF4-FFF2-40B4-BE49-F238E27FC236}">
                  <a16:creationId xmlns:a16="http://schemas.microsoft.com/office/drawing/2014/main" id="{00000000-0008-0000-0700-00002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12700</xdr:rowOff>
        </xdr:from>
        <xdr:to>
          <xdr:col>14</xdr:col>
          <xdr:colOff>12700</xdr:colOff>
          <xdr:row>22</xdr:row>
          <xdr:rowOff>241300</xdr:rowOff>
        </xdr:to>
        <xdr:sp macro="" textlink="">
          <xdr:nvSpPr>
            <xdr:cNvPr id="269350" name="Drop Down 38" hidden="1">
              <a:extLst>
                <a:ext uri="{63B3BB69-23CF-44E3-9099-C40C66FF867C}">
                  <a14:compatExt spid="_x0000_s269350"/>
                </a:ext>
                <a:ext uri="{FF2B5EF4-FFF2-40B4-BE49-F238E27FC236}">
                  <a16:creationId xmlns:a16="http://schemas.microsoft.com/office/drawing/2014/main" id="{00000000-0008-0000-0700-00002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12700</xdr:rowOff>
        </xdr:from>
        <xdr:to>
          <xdr:col>14</xdr:col>
          <xdr:colOff>12700</xdr:colOff>
          <xdr:row>23</xdr:row>
          <xdr:rowOff>241300</xdr:rowOff>
        </xdr:to>
        <xdr:sp macro="" textlink="">
          <xdr:nvSpPr>
            <xdr:cNvPr id="269351" name="Drop Down 39" hidden="1">
              <a:extLst>
                <a:ext uri="{63B3BB69-23CF-44E3-9099-C40C66FF867C}">
                  <a14:compatExt spid="_x0000_s269351"/>
                </a:ext>
                <a:ext uri="{FF2B5EF4-FFF2-40B4-BE49-F238E27FC236}">
                  <a16:creationId xmlns:a16="http://schemas.microsoft.com/office/drawing/2014/main" id="{00000000-0008-0000-0700-00002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269352" name="Drop Down 40" hidden="1">
              <a:extLst>
                <a:ext uri="{63B3BB69-23CF-44E3-9099-C40C66FF867C}">
                  <a14:compatExt spid="_x0000_s269352"/>
                </a:ext>
                <a:ext uri="{FF2B5EF4-FFF2-40B4-BE49-F238E27FC236}">
                  <a16:creationId xmlns:a16="http://schemas.microsoft.com/office/drawing/2014/main" id="{00000000-0008-0000-0700-00002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269353" name="Drop Down 41" hidden="1">
              <a:extLst>
                <a:ext uri="{63B3BB69-23CF-44E3-9099-C40C66FF867C}">
                  <a14:compatExt spid="_x0000_s269353"/>
                </a:ext>
                <a:ext uri="{FF2B5EF4-FFF2-40B4-BE49-F238E27FC236}">
                  <a16:creationId xmlns:a16="http://schemas.microsoft.com/office/drawing/2014/main" id="{00000000-0008-0000-0700-00002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269354" name="Drop Down 42" hidden="1">
              <a:extLst>
                <a:ext uri="{63B3BB69-23CF-44E3-9099-C40C66FF867C}">
                  <a14:compatExt spid="_x0000_s269354"/>
                </a:ext>
                <a:ext uri="{FF2B5EF4-FFF2-40B4-BE49-F238E27FC236}">
                  <a16:creationId xmlns:a16="http://schemas.microsoft.com/office/drawing/2014/main" id="{00000000-0008-0000-0700-00002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12700</xdr:rowOff>
        </xdr:from>
        <xdr:to>
          <xdr:col>12</xdr:col>
          <xdr:colOff>12700</xdr:colOff>
          <xdr:row>37</xdr:row>
          <xdr:rowOff>241300</xdr:rowOff>
        </xdr:to>
        <xdr:sp macro="" textlink="">
          <xdr:nvSpPr>
            <xdr:cNvPr id="269355" name="Drop Down 43" hidden="1">
              <a:extLst>
                <a:ext uri="{63B3BB69-23CF-44E3-9099-C40C66FF867C}">
                  <a14:compatExt spid="_x0000_s269355"/>
                </a:ext>
                <a:ext uri="{FF2B5EF4-FFF2-40B4-BE49-F238E27FC236}">
                  <a16:creationId xmlns:a16="http://schemas.microsoft.com/office/drawing/2014/main" id="{00000000-0008-0000-0700-00002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12700</xdr:rowOff>
        </xdr:from>
        <xdr:to>
          <xdr:col>14</xdr:col>
          <xdr:colOff>12700</xdr:colOff>
          <xdr:row>37</xdr:row>
          <xdr:rowOff>228600</xdr:rowOff>
        </xdr:to>
        <xdr:sp macro="" textlink="">
          <xdr:nvSpPr>
            <xdr:cNvPr id="269356" name="Drop Down 44" hidden="1">
              <a:extLst>
                <a:ext uri="{63B3BB69-23CF-44E3-9099-C40C66FF867C}">
                  <a14:compatExt spid="_x0000_s269356"/>
                </a:ext>
                <a:ext uri="{FF2B5EF4-FFF2-40B4-BE49-F238E27FC236}">
                  <a16:creationId xmlns:a16="http://schemas.microsoft.com/office/drawing/2014/main" id="{00000000-0008-0000-0700-00002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12700</xdr:rowOff>
        </xdr:from>
        <xdr:to>
          <xdr:col>12</xdr:col>
          <xdr:colOff>12700</xdr:colOff>
          <xdr:row>42</xdr:row>
          <xdr:rowOff>241300</xdr:rowOff>
        </xdr:to>
        <xdr:sp macro="" textlink="">
          <xdr:nvSpPr>
            <xdr:cNvPr id="269357" name="Drop Down 45" hidden="1">
              <a:extLst>
                <a:ext uri="{63B3BB69-23CF-44E3-9099-C40C66FF867C}">
                  <a14:compatExt spid="_x0000_s269357"/>
                </a:ext>
                <a:ext uri="{FF2B5EF4-FFF2-40B4-BE49-F238E27FC236}">
                  <a16:creationId xmlns:a16="http://schemas.microsoft.com/office/drawing/2014/main" id="{00000000-0008-0000-0700-00002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269358" name="Drop Down 46" hidden="1">
              <a:extLst>
                <a:ext uri="{63B3BB69-23CF-44E3-9099-C40C66FF867C}">
                  <a14:compatExt spid="_x0000_s269358"/>
                </a:ext>
                <a:ext uri="{FF2B5EF4-FFF2-40B4-BE49-F238E27FC236}">
                  <a16:creationId xmlns:a16="http://schemas.microsoft.com/office/drawing/2014/main" id="{00000000-0008-0000-0700-00002E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269359" name="Drop Down 47" hidden="1">
              <a:extLst>
                <a:ext uri="{63B3BB69-23CF-44E3-9099-C40C66FF867C}">
                  <a14:compatExt spid="_x0000_s269359"/>
                </a:ext>
                <a:ext uri="{FF2B5EF4-FFF2-40B4-BE49-F238E27FC236}">
                  <a16:creationId xmlns:a16="http://schemas.microsoft.com/office/drawing/2014/main" id="{00000000-0008-0000-0700-00002F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269360" name="Drop Down 48" hidden="1">
              <a:extLst>
                <a:ext uri="{63B3BB69-23CF-44E3-9099-C40C66FF867C}">
                  <a14:compatExt spid="_x0000_s269360"/>
                </a:ext>
                <a:ext uri="{FF2B5EF4-FFF2-40B4-BE49-F238E27FC236}">
                  <a16:creationId xmlns:a16="http://schemas.microsoft.com/office/drawing/2014/main" id="{00000000-0008-0000-0700-000030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269361" name="Drop Down 49" hidden="1">
              <a:extLst>
                <a:ext uri="{63B3BB69-23CF-44E3-9099-C40C66FF867C}">
                  <a14:compatExt spid="_x0000_s269361"/>
                </a:ext>
                <a:ext uri="{FF2B5EF4-FFF2-40B4-BE49-F238E27FC236}">
                  <a16:creationId xmlns:a16="http://schemas.microsoft.com/office/drawing/2014/main" id="{00000000-0008-0000-0700-00003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269362" name="Drop Down 50" hidden="1">
              <a:extLst>
                <a:ext uri="{63B3BB69-23CF-44E3-9099-C40C66FF867C}">
                  <a14:compatExt spid="_x0000_s269362"/>
                </a:ext>
                <a:ext uri="{FF2B5EF4-FFF2-40B4-BE49-F238E27FC236}">
                  <a16:creationId xmlns:a16="http://schemas.microsoft.com/office/drawing/2014/main" id="{00000000-0008-0000-0700-00003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269363" name="Drop Down 51" hidden="1">
              <a:extLst>
                <a:ext uri="{63B3BB69-23CF-44E3-9099-C40C66FF867C}">
                  <a14:compatExt spid="_x0000_s269363"/>
                </a:ext>
                <a:ext uri="{FF2B5EF4-FFF2-40B4-BE49-F238E27FC236}">
                  <a16:creationId xmlns:a16="http://schemas.microsoft.com/office/drawing/2014/main" id="{00000000-0008-0000-0700-00003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269364" name="Drop Down 52" hidden="1">
              <a:extLst>
                <a:ext uri="{63B3BB69-23CF-44E3-9099-C40C66FF867C}">
                  <a14:compatExt spid="_x0000_s269364"/>
                </a:ext>
                <a:ext uri="{FF2B5EF4-FFF2-40B4-BE49-F238E27FC236}">
                  <a16:creationId xmlns:a16="http://schemas.microsoft.com/office/drawing/2014/main" id="{00000000-0008-0000-0700-00003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269365" name="Drop Down 53" hidden="1">
              <a:extLst>
                <a:ext uri="{63B3BB69-23CF-44E3-9099-C40C66FF867C}">
                  <a14:compatExt spid="_x0000_s269365"/>
                </a:ext>
                <a:ext uri="{FF2B5EF4-FFF2-40B4-BE49-F238E27FC236}">
                  <a16:creationId xmlns:a16="http://schemas.microsoft.com/office/drawing/2014/main" id="{00000000-0008-0000-0700-00003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269366" name="Drop Down 54" hidden="1">
              <a:extLst>
                <a:ext uri="{63B3BB69-23CF-44E3-9099-C40C66FF867C}">
                  <a14:compatExt spid="_x0000_s269366"/>
                </a:ext>
                <a:ext uri="{FF2B5EF4-FFF2-40B4-BE49-F238E27FC236}">
                  <a16:creationId xmlns:a16="http://schemas.microsoft.com/office/drawing/2014/main" id="{00000000-0008-0000-0700-00003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269367" name="Drop Down 55" hidden="1">
              <a:extLst>
                <a:ext uri="{63B3BB69-23CF-44E3-9099-C40C66FF867C}">
                  <a14:compatExt spid="_x0000_s269367"/>
                </a:ext>
                <a:ext uri="{FF2B5EF4-FFF2-40B4-BE49-F238E27FC236}">
                  <a16:creationId xmlns:a16="http://schemas.microsoft.com/office/drawing/2014/main" id="{00000000-0008-0000-0700-00003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12</xdr:col>
          <xdr:colOff>12700</xdr:colOff>
          <xdr:row>55</xdr:row>
          <xdr:rowOff>241300</xdr:rowOff>
        </xdr:to>
        <xdr:sp macro="" textlink="">
          <xdr:nvSpPr>
            <xdr:cNvPr id="269368" name="Drop Down 56" hidden="1">
              <a:extLst>
                <a:ext uri="{63B3BB69-23CF-44E3-9099-C40C66FF867C}">
                  <a14:compatExt spid="_x0000_s269368"/>
                </a:ext>
                <a:ext uri="{FF2B5EF4-FFF2-40B4-BE49-F238E27FC236}">
                  <a16:creationId xmlns:a16="http://schemas.microsoft.com/office/drawing/2014/main" id="{00000000-0008-0000-0700-00003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12</xdr:col>
          <xdr:colOff>12700</xdr:colOff>
          <xdr:row>56</xdr:row>
          <xdr:rowOff>241300</xdr:rowOff>
        </xdr:to>
        <xdr:sp macro="" textlink="">
          <xdr:nvSpPr>
            <xdr:cNvPr id="269369" name="Drop Down 57" hidden="1">
              <a:extLst>
                <a:ext uri="{63B3BB69-23CF-44E3-9099-C40C66FF867C}">
                  <a14:compatExt spid="_x0000_s269369"/>
                </a:ext>
                <a:ext uri="{FF2B5EF4-FFF2-40B4-BE49-F238E27FC236}">
                  <a16:creationId xmlns:a16="http://schemas.microsoft.com/office/drawing/2014/main" id="{00000000-0008-0000-0700-00003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269370" name="Drop Down 58" hidden="1">
              <a:extLst>
                <a:ext uri="{63B3BB69-23CF-44E3-9099-C40C66FF867C}">
                  <a14:compatExt spid="_x0000_s269370"/>
                </a:ext>
                <a:ext uri="{FF2B5EF4-FFF2-40B4-BE49-F238E27FC236}">
                  <a16:creationId xmlns:a16="http://schemas.microsoft.com/office/drawing/2014/main" id="{00000000-0008-0000-0700-00003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269371" name="Drop Down 59" hidden="1">
              <a:extLst>
                <a:ext uri="{63B3BB69-23CF-44E3-9099-C40C66FF867C}">
                  <a14:compatExt spid="_x0000_s269371"/>
                </a:ext>
                <a:ext uri="{FF2B5EF4-FFF2-40B4-BE49-F238E27FC236}">
                  <a16:creationId xmlns:a16="http://schemas.microsoft.com/office/drawing/2014/main" id="{00000000-0008-0000-0700-00003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269372" name="Drop Down 60" hidden="1">
              <a:extLst>
                <a:ext uri="{63B3BB69-23CF-44E3-9099-C40C66FF867C}">
                  <a14:compatExt spid="_x0000_s269372"/>
                </a:ext>
                <a:ext uri="{FF2B5EF4-FFF2-40B4-BE49-F238E27FC236}">
                  <a16:creationId xmlns:a16="http://schemas.microsoft.com/office/drawing/2014/main" id="{00000000-0008-0000-0700-00003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269373" name="Drop Down 61" hidden="1">
              <a:extLst>
                <a:ext uri="{63B3BB69-23CF-44E3-9099-C40C66FF867C}">
                  <a14:compatExt spid="_x0000_s269373"/>
                </a:ext>
                <a:ext uri="{FF2B5EF4-FFF2-40B4-BE49-F238E27FC236}">
                  <a16:creationId xmlns:a16="http://schemas.microsoft.com/office/drawing/2014/main" id="{00000000-0008-0000-0700-00003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269374" name="Drop Down 62" hidden="1">
              <a:extLst>
                <a:ext uri="{63B3BB69-23CF-44E3-9099-C40C66FF867C}">
                  <a14:compatExt spid="_x0000_s269374"/>
                </a:ext>
                <a:ext uri="{FF2B5EF4-FFF2-40B4-BE49-F238E27FC236}">
                  <a16:creationId xmlns:a16="http://schemas.microsoft.com/office/drawing/2014/main" id="{00000000-0008-0000-0700-00003E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12700</xdr:rowOff>
        </xdr:from>
        <xdr:to>
          <xdr:col>12</xdr:col>
          <xdr:colOff>12700</xdr:colOff>
          <xdr:row>70</xdr:row>
          <xdr:rowOff>241300</xdr:rowOff>
        </xdr:to>
        <xdr:sp macro="" textlink="">
          <xdr:nvSpPr>
            <xdr:cNvPr id="269375" name="Drop Down 63" hidden="1">
              <a:extLst>
                <a:ext uri="{63B3BB69-23CF-44E3-9099-C40C66FF867C}">
                  <a14:compatExt spid="_x0000_s269375"/>
                </a:ext>
                <a:ext uri="{FF2B5EF4-FFF2-40B4-BE49-F238E27FC236}">
                  <a16:creationId xmlns:a16="http://schemas.microsoft.com/office/drawing/2014/main" id="{00000000-0008-0000-0700-00003F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12700</xdr:rowOff>
        </xdr:from>
        <xdr:to>
          <xdr:col>12</xdr:col>
          <xdr:colOff>12700</xdr:colOff>
          <xdr:row>73</xdr:row>
          <xdr:rowOff>241300</xdr:rowOff>
        </xdr:to>
        <xdr:sp macro="" textlink="">
          <xdr:nvSpPr>
            <xdr:cNvPr id="269376" name="Drop Down 64" hidden="1">
              <a:extLst>
                <a:ext uri="{63B3BB69-23CF-44E3-9099-C40C66FF867C}">
                  <a14:compatExt spid="_x0000_s269376"/>
                </a:ext>
                <a:ext uri="{FF2B5EF4-FFF2-40B4-BE49-F238E27FC236}">
                  <a16:creationId xmlns:a16="http://schemas.microsoft.com/office/drawing/2014/main" id="{00000000-0008-0000-0700-000040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12700</xdr:rowOff>
        </xdr:from>
        <xdr:to>
          <xdr:col>12</xdr:col>
          <xdr:colOff>12700</xdr:colOff>
          <xdr:row>74</xdr:row>
          <xdr:rowOff>241300</xdr:rowOff>
        </xdr:to>
        <xdr:sp macro="" textlink="">
          <xdr:nvSpPr>
            <xdr:cNvPr id="269377" name="Drop Down 65" hidden="1">
              <a:extLst>
                <a:ext uri="{63B3BB69-23CF-44E3-9099-C40C66FF867C}">
                  <a14:compatExt spid="_x0000_s269377"/>
                </a:ext>
                <a:ext uri="{FF2B5EF4-FFF2-40B4-BE49-F238E27FC236}">
                  <a16:creationId xmlns:a16="http://schemas.microsoft.com/office/drawing/2014/main" id="{00000000-0008-0000-0700-00004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75</xdr:row>
          <xdr:rowOff>12700</xdr:rowOff>
        </xdr:from>
        <xdr:to>
          <xdr:col>12</xdr:col>
          <xdr:colOff>12700</xdr:colOff>
          <xdr:row>75</xdr:row>
          <xdr:rowOff>241300</xdr:rowOff>
        </xdr:to>
        <xdr:sp macro="" textlink="">
          <xdr:nvSpPr>
            <xdr:cNvPr id="269378" name="Drop Down 66" hidden="1">
              <a:extLst>
                <a:ext uri="{63B3BB69-23CF-44E3-9099-C40C66FF867C}">
                  <a14:compatExt spid="_x0000_s269378"/>
                </a:ext>
                <a:ext uri="{FF2B5EF4-FFF2-40B4-BE49-F238E27FC236}">
                  <a16:creationId xmlns:a16="http://schemas.microsoft.com/office/drawing/2014/main" id="{00000000-0008-0000-0700-00004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76</xdr:row>
          <xdr:rowOff>12700</xdr:rowOff>
        </xdr:from>
        <xdr:to>
          <xdr:col>12</xdr:col>
          <xdr:colOff>12700</xdr:colOff>
          <xdr:row>76</xdr:row>
          <xdr:rowOff>241300</xdr:rowOff>
        </xdr:to>
        <xdr:sp macro="" textlink="">
          <xdr:nvSpPr>
            <xdr:cNvPr id="269379" name="Drop Down 67" hidden="1">
              <a:extLst>
                <a:ext uri="{63B3BB69-23CF-44E3-9099-C40C66FF867C}">
                  <a14:compatExt spid="_x0000_s269379"/>
                </a:ext>
                <a:ext uri="{FF2B5EF4-FFF2-40B4-BE49-F238E27FC236}">
                  <a16:creationId xmlns:a16="http://schemas.microsoft.com/office/drawing/2014/main" id="{00000000-0008-0000-0700-00004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12700</xdr:rowOff>
        </xdr:from>
        <xdr:to>
          <xdr:col>12</xdr:col>
          <xdr:colOff>12700</xdr:colOff>
          <xdr:row>77</xdr:row>
          <xdr:rowOff>241300</xdr:rowOff>
        </xdr:to>
        <xdr:sp macro="" textlink="">
          <xdr:nvSpPr>
            <xdr:cNvPr id="269380" name="Drop Down 68" hidden="1">
              <a:extLst>
                <a:ext uri="{63B3BB69-23CF-44E3-9099-C40C66FF867C}">
                  <a14:compatExt spid="_x0000_s269380"/>
                </a:ext>
                <a:ext uri="{FF2B5EF4-FFF2-40B4-BE49-F238E27FC236}">
                  <a16:creationId xmlns:a16="http://schemas.microsoft.com/office/drawing/2014/main" id="{00000000-0008-0000-0700-00004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12700</xdr:rowOff>
        </xdr:from>
        <xdr:to>
          <xdr:col>12</xdr:col>
          <xdr:colOff>12700</xdr:colOff>
          <xdr:row>78</xdr:row>
          <xdr:rowOff>241300</xdr:rowOff>
        </xdr:to>
        <xdr:sp macro="" textlink="">
          <xdr:nvSpPr>
            <xdr:cNvPr id="269381" name="Drop Down 69" hidden="1">
              <a:extLst>
                <a:ext uri="{63B3BB69-23CF-44E3-9099-C40C66FF867C}">
                  <a14:compatExt spid="_x0000_s269381"/>
                </a:ext>
                <a:ext uri="{FF2B5EF4-FFF2-40B4-BE49-F238E27FC236}">
                  <a16:creationId xmlns:a16="http://schemas.microsoft.com/office/drawing/2014/main" id="{00000000-0008-0000-0700-00004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81</xdr:row>
          <xdr:rowOff>12700</xdr:rowOff>
        </xdr:from>
        <xdr:to>
          <xdr:col>12</xdr:col>
          <xdr:colOff>12700</xdr:colOff>
          <xdr:row>81</xdr:row>
          <xdr:rowOff>241300</xdr:rowOff>
        </xdr:to>
        <xdr:sp macro="" textlink="">
          <xdr:nvSpPr>
            <xdr:cNvPr id="269382" name="Drop Down 70" hidden="1">
              <a:extLst>
                <a:ext uri="{63B3BB69-23CF-44E3-9099-C40C66FF867C}">
                  <a14:compatExt spid="_x0000_s269382"/>
                </a:ext>
                <a:ext uri="{FF2B5EF4-FFF2-40B4-BE49-F238E27FC236}">
                  <a16:creationId xmlns:a16="http://schemas.microsoft.com/office/drawing/2014/main" id="{00000000-0008-0000-0700-00004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82</xdr:row>
          <xdr:rowOff>12700</xdr:rowOff>
        </xdr:from>
        <xdr:to>
          <xdr:col>12</xdr:col>
          <xdr:colOff>12700</xdr:colOff>
          <xdr:row>82</xdr:row>
          <xdr:rowOff>241300</xdr:rowOff>
        </xdr:to>
        <xdr:sp macro="" textlink="">
          <xdr:nvSpPr>
            <xdr:cNvPr id="269383" name="Drop Down 71" hidden="1">
              <a:extLst>
                <a:ext uri="{63B3BB69-23CF-44E3-9099-C40C66FF867C}">
                  <a14:compatExt spid="_x0000_s269383"/>
                </a:ext>
                <a:ext uri="{FF2B5EF4-FFF2-40B4-BE49-F238E27FC236}">
                  <a16:creationId xmlns:a16="http://schemas.microsoft.com/office/drawing/2014/main" id="{00000000-0008-0000-0700-00004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83</xdr:row>
          <xdr:rowOff>12700</xdr:rowOff>
        </xdr:from>
        <xdr:to>
          <xdr:col>12</xdr:col>
          <xdr:colOff>12700</xdr:colOff>
          <xdr:row>83</xdr:row>
          <xdr:rowOff>241300</xdr:rowOff>
        </xdr:to>
        <xdr:sp macro="" textlink="">
          <xdr:nvSpPr>
            <xdr:cNvPr id="269384" name="Drop Down 72" hidden="1">
              <a:extLst>
                <a:ext uri="{63B3BB69-23CF-44E3-9099-C40C66FF867C}">
                  <a14:compatExt spid="_x0000_s269384"/>
                </a:ext>
                <a:ext uri="{FF2B5EF4-FFF2-40B4-BE49-F238E27FC236}">
                  <a16:creationId xmlns:a16="http://schemas.microsoft.com/office/drawing/2014/main" id="{00000000-0008-0000-0700-00004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84</xdr:row>
          <xdr:rowOff>12700</xdr:rowOff>
        </xdr:from>
        <xdr:to>
          <xdr:col>12</xdr:col>
          <xdr:colOff>12700</xdr:colOff>
          <xdr:row>84</xdr:row>
          <xdr:rowOff>241300</xdr:rowOff>
        </xdr:to>
        <xdr:sp macro="" textlink="">
          <xdr:nvSpPr>
            <xdr:cNvPr id="269385" name="Drop Down 73" hidden="1">
              <a:extLst>
                <a:ext uri="{63B3BB69-23CF-44E3-9099-C40C66FF867C}">
                  <a14:compatExt spid="_x0000_s269385"/>
                </a:ext>
                <a:ext uri="{FF2B5EF4-FFF2-40B4-BE49-F238E27FC236}">
                  <a16:creationId xmlns:a16="http://schemas.microsoft.com/office/drawing/2014/main" id="{00000000-0008-0000-0700-00004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12700</xdr:rowOff>
        </xdr:from>
        <xdr:to>
          <xdr:col>12</xdr:col>
          <xdr:colOff>12700</xdr:colOff>
          <xdr:row>85</xdr:row>
          <xdr:rowOff>241300</xdr:rowOff>
        </xdr:to>
        <xdr:sp macro="" textlink="">
          <xdr:nvSpPr>
            <xdr:cNvPr id="269386" name="Drop Down 74" hidden="1">
              <a:extLst>
                <a:ext uri="{63B3BB69-23CF-44E3-9099-C40C66FF867C}">
                  <a14:compatExt spid="_x0000_s269386"/>
                </a:ext>
                <a:ext uri="{FF2B5EF4-FFF2-40B4-BE49-F238E27FC236}">
                  <a16:creationId xmlns:a16="http://schemas.microsoft.com/office/drawing/2014/main" id="{00000000-0008-0000-0700-00004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12700</xdr:rowOff>
        </xdr:from>
        <xdr:to>
          <xdr:col>12</xdr:col>
          <xdr:colOff>12700</xdr:colOff>
          <xdr:row>86</xdr:row>
          <xdr:rowOff>241300</xdr:rowOff>
        </xdr:to>
        <xdr:sp macro="" textlink="">
          <xdr:nvSpPr>
            <xdr:cNvPr id="269387" name="Drop Down 75" hidden="1">
              <a:extLst>
                <a:ext uri="{63B3BB69-23CF-44E3-9099-C40C66FF867C}">
                  <a14:compatExt spid="_x0000_s269387"/>
                </a:ext>
                <a:ext uri="{FF2B5EF4-FFF2-40B4-BE49-F238E27FC236}">
                  <a16:creationId xmlns:a16="http://schemas.microsoft.com/office/drawing/2014/main" id="{00000000-0008-0000-0700-00004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12700</xdr:rowOff>
        </xdr:from>
        <xdr:to>
          <xdr:col>12</xdr:col>
          <xdr:colOff>12700</xdr:colOff>
          <xdr:row>87</xdr:row>
          <xdr:rowOff>241300</xdr:rowOff>
        </xdr:to>
        <xdr:sp macro="" textlink="">
          <xdr:nvSpPr>
            <xdr:cNvPr id="269388" name="Drop Down 76" hidden="1">
              <a:extLst>
                <a:ext uri="{63B3BB69-23CF-44E3-9099-C40C66FF867C}">
                  <a14:compatExt spid="_x0000_s269388"/>
                </a:ext>
                <a:ext uri="{FF2B5EF4-FFF2-40B4-BE49-F238E27FC236}">
                  <a16:creationId xmlns:a16="http://schemas.microsoft.com/office/drawing/2014/main" id="{00000000-0008-0000-0700-00004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12700</xdr:rowOff>
        </xdr:from>
        <xdr:to>
          <xdr:col>12</xdr:col>
          <xdr:colOff>12700</xdr:colOff>
          <xdr:row>88</xdr:row>
          <xdr:rowOff>241300</xdr:rowOff>
        </xdr:to>
        <xdr:sp macro="" textlink="">
          <xdr:nvSpPr>
            <xdr:cNvPr id="269389" name="Drop Down 77" hidden="1">
              <a:extLst>
                <a:ext uri="{63B3BB69-23CF-44E3-9099-C40C66FF867C}">
                  <a14:compatExt spid="_x0000_s269389"/>
                </a:ext>
                <a:ext uri="{FF2B5EF4-FFF2-40B4-BE49-F238E27FC236}">
                  <a16:creationId xmlns:a16="http://schemas.microsoft.com/office/drawing/2014/main" id="{00000000-0008-0000-0700-00004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12700</xdr:rowOff>
        </xdr:from>
        <xdr:to>
          <xdr:col>12</xdr:col>
          <xdr:colOff>12700</xdr:colOff>
          <xdr:row>91</xdr:row>
          <xdr:rowOff>241300</xdr:rowOff>
        </xdr:to>
        <xdr:sp macro="" textlink="">
          <xdr:nvSpPr>
            <xdr:cNvPr id="269390" name="Drop Down 78" hidden="1">
              <a:extLst>
                <a:ext uri="{63B3BB69-23CF-44E3-9099-C40C66FF867C}">
                  <a14:compatExt spid="_x0000_s269390"/>
                </a:ext>
                <a:ext uri="{FF2B5EF4-FFF2-40B4-BE49-F238E27FC236}">
                  <a16:creationId xmlns:a16="http://schemas.microsoft.com/office/drawing/2014/main" id="{00000000-0008-0000-0700-00004E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92</xdr:row>
          <xdr:rowOff>12700</xdr:rowOff>
        </xdr:from>
        <xdr:to>
          <xdr:col>12</xdr:col>
          <xdr:colOff>12700</xdr:colOff>
          <xdr:row>92</xdr:row>
          <xdr:rowOff>241300</xdr:rowOff>
        </xdr:to>
        <xdr:sp macro="" textlink="">
          <xdr:nvSpPr>
            <xdr:cNvPr id="269391" name="Drop Down 79" hidden="1">
              <a:extLst>
                <a:ext uri="{63B3BB69-23CF-44E3-9099-C40C66FF867C}">
                  <a14:compatExt spid="_x0000_s269391"/>
                </a:ext>
                <a:ext uri="{FF2B5EF4-FFF2-40B4-BE49-F238E27FC236}">
                  <a16:creationId xmlns:a16="http://schemas.microsoft.com/office/drawing/2014/main" id="{00000000-0008-0000-0700-00004F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93</xdr:row>
          <xdr:rowOff>12700</xdr:rowOff>
        </xdr:from>
        <xdr:to>
          <xdr:col>12</xdr:col>
          <xdr:colOff>12700</xdr:colOff>
          <xdr:row>93</xdr:row>
          <xdr:rowOff>241300</xdr:rowOff>
        </xdr:to>
        <xdr:sp macro="" textlink="">
          <xdr:nvSpPr>
            <xdr:cNvPr id="269392" name="Drop Down 80" hidden="1">
              <a:extLst>
                <a:ext uri="{63B3BB69-23CF-44E3-9099-C40C66FF867C}">
                  <a14:compatExt spid="_x0000_s269392"/>
                </a:ext>
                <a:ext uri="{FF2B5EF4-FFF2-40B4-BE49-F238E27FC236}">
                  <a16:creationId xmlns:a16="http://schemas.microsoft.com/office/drawing/2014/main" id="{00000000-0008-0000-0700-000050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96</xdr:row>
          <xdr:rowOff>12700</xdr:rowOff>
        </xdr:from>
        <xdr:to>
          <xdr:col>12</xdr:col>
          <xdr:colOff>12700</xdr:colOff>
          <xdr:row>96</xdr:row>
          <xdr:rowOff>241300</xdr:rowOff>
        </xdr:to>
        <xdr:sp macro="" textlink="">
          <xdr:nvSpPr>
            <xdr:cNvPr id="269393" name="Drop Down 81" hidden="1">
              <a:extLst>
                <a:ext uri="{63B3BB69-23CF-44E3-9099-C40C66FF867C}">
                  <a14:compatExt spid="_x0000_s269393"/>
                </a:ext>
                <a:ext uri="{FF2B5EF4-FFF2-40B4-BE49-F238E27FC236}">
                  <a16:creationId xmlns:a16="http://schemas.microsoft.com/office/drawing/2014/main" id="{00000000-0008-0000-0700-00005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99</xdr:row>
          <xdr:rowOff>12700</xdr:rowOff>
        </xdr:from>
        <xdr:to>
          <xdr:col>12</xdr:col>
          <xdr:colOff>12700</xdr:colOff>
          <xdr:row>99</xdr:row>
          <xdr:rowOff>241300</xdr:rowOff>
        </xdr:to>
        <xdr:sp macro="" textlink="">
          <xdr:nvSpPr>
            <xdr:cNvPr id="269394" name="Drop Down 82" hidden="1">
              <a:extLst>
                <a:ext uri="{63B3BB69-23CF-44E3-9099-C40C66FF867C}">
                  <a14:compatExt spid="_x0000_s269394"/>
                </a:ext>
                <a:ext uri="{FF2B5EF4-FFF2-40B4-BE49-F238E27FC236}">
                  <a16:creationId xmlns:a16="http://schemas.microsoft.com/office/drawing/2014/main" id="{00000000-0008-0000-0700-00005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100</xdr:row>
          <xdr:rowOff>12700</xdr:rowOff>
        </xdr:from>
        <xdr:to>
          <xdr:col>12</xdr:col>
          <xdr:colOff>12700</xdr:colOff>
          <xdr:row>100</xdr:row>
          <xdr:rowOff>241300</xdr:rowOff>
        </xdr:to>
        <xdr:sp macro="" textlink="">
          <xdr:nvSpPr>
            <xdr:cNvPr id="269395" name="Drop Down 83" hidden="1">
              <a:extLst>
                <a:ext uri="{63B3BB69-23CF-44E3-9099-C40C66FF867C}">
                  <a14:compatExt spid="_x0000_s269395"/>
                </a:ext>
                <a:ext uri="{FF2B5EF4-FFF2-40B4-BE49-F238E27FC236}">
                  <a16:creationId xmlns:a16="http://schemas.microsoft.com/office/drawing/2014/main" id="{00000000-0008-0000-0700-00005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101</xdr:row>
          <xdr:rowOff>12700</xdr:rowOff>
        </xdr:from>
        <xdr:to>
          <xdr:col>12</xdr:col>
          <xdr:colOff>12700</xdr:colOff>
          <xdr:row>101</xdr:row>
          <xdr:rowOff>241300</xdr:rowOff>
        </xdr:to>
        <xdr:sp macro="" textlink="">
          <xdr:nvSpPr>
            <xdr:cNvPr id="269396" name="Drop Down 84" hidden="1">
              <a:extLst>
                <a:ext uri="{63B3BB69-23CF-44E3-9099-C40C66FF867C}">
                  <a14:compatExt spid="_x0000_s269396"/>
                </a:ext>
                <a:ext uri="{FF2B5EF4-FFF2-40B4-BE49-F238E27FC236}">
                  <a16:creationId xmlns:a16="http://schemas.microsoft.com/office/drawing/2014/main" id="{00000000-0008-0000-0700-00005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102</xdr:row>
          <xdr:rowOff>12700</xdr:rowOff>
        </xdr:from>
        <xdr:to>
          <xdr:col>12</xdr:col>
          <xdr:colOff>12700</xdr:colOff>
          <xdr:row>102</xdr:row>
          <xdr:rowOff>241300</xdr:rowOff>
        </xdr:to>
        <xdr:sp macro="" textlink="">
          <xdr:nvSpPr>
            <xdr:cNvPr id="269397" name="Drop Down 85" hidden="1">
              <a:extLst>
                <a:ext uri="{63B3BB69-23CF-44E3-9099-C40C66FF867C}">
                  <a14:compatExt spid="_x0000_s269397"/>
                </a:ext>
                <a:ext uri="{FF2B5EF4-FFF2-40B4-BE49-F238E27FC236}">
                  <a16:creationId xmlns:a16="http://schemas.microsoft.com/office/drawing/2014/main" id="{00000000-0008-0000-0700-00005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103</xdr:row>
          <xdr:rowOff>12700</xdr:rowOff>
        </xdr:from>
        <xdr:to>
          <xdr:col>12</xdr:col>
          <xdr:colOff>12700</xdr:colOff>
          <xdr:row>103</xdr:row>
          <xdr:rowOff>241300</xdr:rowOff>
        </xdr:to>
        <xdr:sp macro="" textlink="">
          <xdr:nvSpPr>
            <xdr:cNvPr id="269398" name="Drop Down 86" hidden="1">
              <a:extLst>
                <a:ext uri="{63B3BB69-23CF-44E3-9099-C40C66FF867C}">
                  <a14:compatExt spid="_x0000_s269398"/>
                </a:ext>
                <a:ext uri="{FF2B5EF4-FFF2-40B4-BE49-F238E27FC236}">
                  <a16:creationId xmlns:a16="http://schemas.microsoft.com/office/drawing/2014/main" id="{00000000-0008-0000-0700-00005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104</xdr:row>
          <xdr:rowOff>12700</xdr:rowOff>
        </xdr:from>
        <xdr:to>
          <xdr:col>12</xdr:col>
          <xdr:colOff>12700</xdr:colOff>
          <xdr:row>104</xdr:row>
          <xdr:rowOff>241300</xdr:rowOff>
        </xdr:to>
        <xdr:sp macro="" textlink="">
          <xdr:nvSpPr>
            <xdr:cNvPr id="269399" name="Drop Down 87" hidden="1">
              <a:extLst>
                <a:ext uri="{63B3BB69-23CF-44E3-9099-C40C66FF867C}">
                  <a14:compatExt spid="_x0000_s269399"/>
                </a:ext>
                <a:ext uri="{FF2B5EF4-FFF2-40B4-BE49-F238E27FC236}">
                  <a16:creationId xmlns:a16="http://schemas.microsoft.com/office/drawing/2014/main" id="{00000000-0008-0000-0700-00005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269400" name="Drop Down 88" hidden="1">
              <a:extLst>
                <a:ext uri="{63B3BB69-23CF-44E3-9099-C40C66FF867C}">
                  <a14:compatExt spid="_x0000_s269400"/>
                </a:ext>
                <a:ext uri="{FF2B5EF4-FFF2-40B4-BE49-F238E27FC236}">
                  <a16:creationId xmlns:a16="http://schemas.microsoft.com/office/drawing/2014/main" id="{00000000-0008-0000-0700-00005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12700</xdr:rowOff>
        </xdr:from>
        <xdr:to>
          <xdr:col>12</xdr:col>
          <xdr:colOff>12700</xdr:colOff>
          <xdr:row>62</xdr:row>
          <xdr:rowOff>241300</xdr:rowOff>
        </xdr:to>
        <xdr:sp macro="" textlink="">
          <xdr:nvSpPr>
            <xdr:cNvPr id="269401" name="Drop Down 89" hidden="1">
              <a:extLst>
                <a:ext uri="{63B3BB69-23CF-44E3-9099-C40C66FF867C}">
                  <a14:compatExt spid="_x0000_s269401"/>
                </a:ext>
                <a:ext uri="{FF2B5EF4-FFF2-40B4-BE49-F238E27FC236}">
                  <a16:creationId xmlns:a16="http://schemas.microsoft.com/office/drawing/2014/main" id="{00000000-0008-0000-0700-00005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63</xdr:row>
          <xdr:rowOff>12700</xdr:rowOff>
        </xdr:from>
        <xdr:to>
          <xdr:col>12</xdr:col>
          <xdr:colOff>12700</xdr:colOff>
          <xdr:row>63</xdr:row>
          <xdr:rowOff>241300</xdr:rowOff>
        </xdr:to>
        <xdr:sp macro="" textlink="">
          <xdr:nvSpPr>
            <xdr:cNvPr id="269402" name="Drop Down 90" hidden="1">
              <a:extLst>
                <a:ext uri="{63B3BB69-23CF-44E3-9099-C40C66FF867C}">
                  <a14:compatExt spid="_x0000_s269402"/>
                </a:ext>
                <a:ext uri="{FF2B5EF4-FFF2-40B4-BE49-F238E27FC236}">
                  <a16:creationId xmlns:a16="http://schemas.microsoft.com/office/drawing/2014/main" id="{00000000-0008-0000-0700-00005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12700</xdr:rowOff>
        </xdr:from>
        <xdr:to>
          <xdr:col>12</xdr:col>
          <xdr:colOff>12700</xdr:colOff>
          <xdr:row>64</xdr:row>
          <xdr:rowOff>241300</xdr:rowOff>
        </xdr:to>
        <xdr:sp macro="" textlink="">
          <xdr:nvSpPr>
            <xdr:cNvPr id="269403" name="Drop Down 91" hidden="1">
              <a:extLst>
                <a:ext uri="{63B3BB69-23CF-44E3-9099-C40C66FF867C}">
                  <a14:compatExt spid="_x0000_s269403"/>
                </a:ext>
                <a:ext uri="{FF2B5EF4-FFF2-40B4-BE49-F238E27FC236}">
                  <a16:creationId xmlns:a16="http://schemas.microsoft.com/office/drawing/2014/main" id="{00000000-0008-0000-0700-00005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269404" name="Drop Down 92" hidden="1">
              <a:extLst>
                <a:ext uri="{63B3BB69-23CF-44E3-9099-C40C66FF867C}">
                  <a14:compatExt spid="_x0000_s269404"/>
                </a:ext>
                <a:ext uri="{FF2B5EF4-FFF2-40B4-BE49-F238E27FC236}">
                  <a16:creationId xmlns:a16="http://schemas.microsoft.com/office/drawing/2014/main" id="{00000000-0008-0000-0700-00005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269405" name="Drop Down 93" hidden="1">
              <a:extLst>
                <a:ext uri="{63B3BB69-23CF-44E3-9099-C40C66FF867C}">
                  <a14:compatExt spid="_x0000_s269405"/>
                </a:ext>
                <a:ext uri="{FF2B5EF4-FFF2-40B4-BE49-F238E27FC236}">
                  <a16:creationId xmlns:a16="http://schemas.microsoft.com/office/drawing/2014/main" id="{00000000-0008-0000-0700-00005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27521</xdr:colOff>
      <xdr:row>2</xdr:row>
      <xdr:rowOff>105834</xdr:rowOff>
    </xdr:from>
    <xdr:to>
      <xdr:col>11</xdr:col>
      <xdr:colOff>563368</xdr:colOff>
      <xdr:row>3</xdr:row>
      <xdr:rowOff>218245</xdr:rowOff>
    </xdr:to>
    <xdr:pic>
      <xdr:nvPicPr>
        <xdr:cNvPr id="8" name="Afbeelding 2">
          <a:hlinkClick xmlns:r="http://schemas.openxmlformats.org/officeDocument/2006/relationships" r:id="rId13" tooltip="Previous section"/>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9" name="Afbeelding 17">
          <a:hlinkClick xmlns:r="http://schemas.openxmlformats.org/officeDocument/2006/relationships" r:id="rId5" tooltip="Skip to results"/>
          <a:extLst>
            <a:ext uri="{FF2B5EF4-FFF2-40B4-BE49-F238E27FC236}">
              <a16:creationId xmlns:a16="http://schemas.microsoft.com/office/drawing/2014/main" id="{00000000-0008-0000-0700-00000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10" name="Afbeelding 18">
          <a:hlinkClick xmlns:r="http://schemas.openxmlformats.org/officeDocument/2006/relationships" r:id="rId14" tooltip="Previous domain"/>
          <a:extLst>
            <a:ext uri="{FF2B5EF4-FFF2-40B4-BE49-F238E27FC236}">
              <a16:creationId xmlns:a16="http://schemas.microsoft.com/office/drawing/2014/main" id="{00000000-0008-0000-0700-00000A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11" name="Afbeelding 19">
          <a:hlinkClick xmlns:r="http://schemas.openxmlformats.org/officeDocument/2006/relationships" r:id="rId15" tooltip="Next domain"/>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2" name="Afbeelding 20">
          <a:hlinkClick xmlns:r="http://schemas.openxmlformats.org/officeDocument/2006/relationships" r:id="rId11" tooltip="Back to index"/>
          <a:extLst>
            <a:ext uri="{FF2B5EF4-FFF2-40B4-BE49-F238E27FC236}">
              <a16:creationId xmlns:a16="http://schemas.microsoft.com/office/drawing/2014/main" id="{00000000-0008-0000-0700-00000C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275457" name="Drop Down 1" hidden="1">
              <a:extLst>
                <a:ext uri="{63B3BB69-23CF-44E3-9099-C40C66FF867C}">
                  <a14:compatExt spid="_x0000_s275457"/>
                </a:ext>
                <a:ext uri="{FF2B5EF4-FFF2-40B4-BE49-F238E27FC236}">
                  <a16:creationId xmlns:a16="http://schemas.microsoft.com/office/drawing/2014/main" id="{00000000-0008-0000-0800-00000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12700</xdr:rowOff>
        </xdr:from>
        <xdr:to>
          <xdr:col>14</xdr:col>
          <xdr:colOff>12700</xdr:colOff>
          <xdr:row>15</xdr:row>
          <xdr:rowOff>241300</xdr:rowOff>
        </xdr:to>
        <xdr:sp macro="" textlink="">
          <xdr:nvSpPr>
            <xdr:cNvPr id="275458" name="Drop Down 2" hidden="1">
              <a:extLst>
                <a:ext uri="{63B3BB69-23CF-44E3-9099-C40C66FF867C}">
                  <a14:compatExt spid="_x0000_s275458"/>
                </a:ext>
                <a:ext uri="{FF2B5EF4-FFF2-40B4-BE49-F238E27FC236}">
                  <a16:creationId xmlns:a16="http://schemas.microsoft.com/office/drawing/2014/main" id="{00000000-0008-0000-0800-00000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12700</xdr:rowOff>
        </xdr:from>
        <xdr:to>
          <xdr:col>12</xdr:col>
          <xdr:colOff>12700</xdr:colOff>
          <xdr:row>16</xdr:row>
          <xdr:rowOff>241300</xdr:rowOff>
        </xdr:to>
        <xdr:sp macro="" textlink="">
          <xdr:nvSpPr>
            <xdr:cNvPr id="275459" name="Drop Down 3" hidden="1">
              <a:extLst>
                <a:ext uri="{63B3BB69-23CF-44E3-9099-C40C66FF867C}">
                  <a14:compatExt spid="_x0000_s275459"/>
                </a:ext>
                <a:ext uri="{FF2B5EF4-FFF2-40B4-BE49-F238E27FC236}">
                  <a16:creationId xmlns:a16="http://schemas.microsoft.com/office/drawing/2014/main" id="{00000000-0008-0000-0800-00000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12700</xdr:rowOff>
        </xdr:from>
        <xdr:to>
          <xdr:col>14</xdr:col>
          <xdr:colOff>12700</xdr:colOff>
          <xdr:row>16</xdr:row>
          <xdr:rowOff>241300</xdr:rowOff>
        </xdr:to>
        <xdr:sp macro="" textlink="">
          <xdr:nvSpPr>
            <xdr:cNvPr id="275460" name="Drop Down 4" hidden="1">
              <a:extLst>
                <a:ext uri="{63B3BB69-23CF-44E3-9099-C40C66FF867C}">
                  <a14:compatExt spid="_x0000_s275460"/>
                </a:ext>
                <a:ext uri="{FF2B5EF4-FFF2-40B4-BE49-F238E27FC236}">
                  <a16:creationId xmlns:a16="http://schemas.microsoft.com/office/drawing/2014/main" id="{00000000-0008-0000-0800-00000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275461" name="Drop Down 5" hidden="1">
              <a:extLst>
                <a:ext uri="{63B3BB69-23CF-44E3-9099-C40C66FF867C}">
                  <a14:compatExt spid="_x0000_s275461"/>
                </a:ext>
                <a:ext uri="{FF2B5EF4-FFF2-40B4-BE49-F238E27FC236}">
                  <a16:creationId xmlns:a16="http://schemas.microsoft.com/office/drawing/2014/main" id="{00000000-0008-0000-0800-00000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275462" name="Drop Down 6" hidden="1">
              <a:extLst>
                <a:ext uri="{63B3BB69-23CF-44E3-9099-C40C66FF867C}">
                  <a14:compatExt spid="_x0000_s275462"/>
                </a:ext>
                <a:ext uri="{FF2B5EF4-FFF2-40B4-BE49-F238E27FC236}">
                  <a16:creationId xmlns:a16="http://schemas.microsoft.com/office/drawing/2014/main" id="{00000000-0008-0000-0800-00000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12700</xdr:rowOff>
        </xdr:from>
        <xdr:to>
          <xdr:col>14</xdr:col>
          <xdr:colOff>12700</xdr:colOff>
          <xdr:row>18</xdr:row>
          <xdr:rowOff>241300</xdr:rowOff>
        </xdr:to>
        <xdr:sp macro="" textlink="">
          <xdr:nvSpPr>
            <xdr:cNvPr id="275463" name="Drop Down 7" hidden="1">
              <a:extLst>
                <a:ext uri="{63B3BB69-23CF-44E3-9099-C40C66FF867C}">
                  <a14:compatExt spid="_x0000_s275463"/>
                </a:ext>
                <a:ext uri="{FF2B5EF4-FFF2-40B4-BE49-F238E27FC236}">
                  <a16:creationId xmlns:a16="http://schemas.microsoft.com/office/drawing/2014/main" id="{00000000-0008-0000-0800-00000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12700</xdr:rowOff>
        </xdr:from>
        <xdr:to>
          <xdr:col>14</xdr:col>
          <xdr:colOff>12700</xdr:colOff>
          <xdr:row>19</xdr:row>
          <xdr:rowOff>241300</xdr:rowOff>
        </xdr:to>
        <xdr:sp macro="" textlink="">
          <xdr:nvSpPr>
            <xdr:cNvPr id="275464" name="Drop Down 8" hidden="1">
              <a:extLst>
                <a:ext uri="{63B3BB69-23CF-44E3-9099-C40C66FF867C}">
                  <a14:compatExt spid="_x0000_s275464"/>
                </a:ext>
                <a:ext uri="{FF2B5EF4-FFF2-40B4-BE49-F238E27FC236}">
                  <a16:creationId xmlns:a16="http://schemas.microsoft.com/office/drawing/2014/main" id="{00000000-0008-0000-0800-00000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12</xdr:col>
          <xdr:colOff>12700</xdr:colOff>
          <xdr:row>21</xdr:row>
          <xdr:rowOff>241300</xdr:rowOff>
        </xdr:to>
        <xdr:sp macro="" textlink="">
          <xdr:nvSpPr>
            <xdr:cNvPr id="275465" name="Drop Down 9" hidden="1">
              <a:extLst>
                <a:ext uri="{63B3BB69-23CF-44E3-9099-C40C66FF867C}">
                  <a14:compatExt spid="_x0000_s275465"/>
                </a:ext>
                <a:ext uri="{FF2B5EF4-FFF2-40B4-BE49-F238E27FC236}">
                  <a16:creationId xmlns:a16="http://schemas.microsoft.com/office/drawing/2014/main" id="{00000000-0008-0000-0800-00000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275466" name="Drop Down 10" hidden="1">
              <a:extLst>
                <a:ext uri="{63B3BB69-23CF-44E3-9099-C40C66FF867C}">
                  <a14:compatExt spid="_x0000_s275466"/>
                </a:ext>
                <a:ext uri="{FF2B5EF4-FFF2-40B4-BE49-F238E27FC236}">
                  <a16:creationId xmlns:a16="http://schemas.microsoft.com/office/drawing/2014/main" id="{00000000-0008-0000-0800-00000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12</xdr:col>
          <xdr:colOff>12700</xdr:colOff>
          <xdr:row>23</xdr:row>
          <xdr:rowOff>241300</xdr:rowOff>
        </xdr:to>
        <xdr:sp macro="" textlink="">
          <xdr:nvSpPr>
            <xdr:cNvPr id="275467" name="Drop Down 11" hidden="1">
              <a:extLst>
                <a:ext uri="{63B3BB69-23CF-44E3-9099-C40C66FF867C}">
                  <a14:compatExt spid="_x0000_s275467"/>
                </a:ext>
                <a:ext uri="{FF2B5EF4-FFF2-40B4-BE49-F238E27FC236}">
                  <a16:creationId xmlns:a16="http://schemas.microsoft.com/office/drawing/2014/main" id="{00000000-0008-0000-0800-00000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275468" name="Drop Down 12" hidden="1">
              <a:extLst>
                <a:ext uri="{63B3BB69-23CF-44E3-9099-C40C66FF867C}">
                  <a14:compatExt spid="_x0000_s275468"/>
                </a:ext>
                <a:ext uri="{FF2B5EF4-FFF2-40B4-BE49-F238E27FC236}">
                  <a16:creationId xmlns:a16="http://schemas.microsoft.com/office/drawing/2014/main" id="{00000000-0008-0000-0800-00000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12700</xdr:rowOff>
        </xdr:from>
        <xdr:to>
          <xdr:col>14</xdr:col>
          <xdr:colOff>12700</xdr:colOff>
          <xdr:row>21</xdr:row>
          <xdr:rowOff>241300</xdr:rowOff>
        </xdr:to>
        <xdr:sp macro="" textlink="">
          <xdr:nvSpPr>
            <xdr:cNvPr id="275469" name="Drop Down 13" hidden="1">
              <a:extLst>
                <a:ext uri="{63B3BB69-23CF-44E3-9099-C40C66FF867C}">
                  <a14:compatExt spid="_x0000_s275469"/>
                </a:ext>
                <a:ext uri="{FF2B5EF4-FFF2-40B4-BE49-F238E27FC236}">
                  <a16:creationId xmlns:a16="http://schemas.microsoft.com/office/drawing/2014/main" id="{00000000-0008-0000-0800-00000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12700</xdr:rowOff>
        </xdr:from>
        <xdr:to>
          <xdr:col>14</xdr:col>
          <xdr:colOff>12700</xdr:colOff>
          <xdr:row>22</xdr:row>
          <xdr:rowOff>241300</xdr:rowOff>
        </xdr:to>
        <xdr:sp macro="" textlink="">
          <xdr:nvSpPr>
            <xdr:cNvPr id="275470" name="Drop Down 14" hidden="1">
              <a:extLst>
                <a:ext uri="{63B3BB69-23CF-44E3-9099-C40C66FF867C}">
                  <a14:compatExt spid="_x0000_s275470"/>
                </a:ext>
                <a:ext uri="{FF2B5EF4-FFF2-40B4-BE49-F238E27FC236}">
                  <a16:creationId xmlns:a16="http://schemas.microsoft.com/office/drawing/2014/main" id="{00000000-0008-0000-0800-00000E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12700</xdr:rowOff>
        </xdr:from>
        <xdr:to>
          <xdr:col>14</xdr:col>
          <xdr:colOff>12700</xdr:colOff>
          <xdr:row>23</xdr:row>
          <xdr:rowOff>241300</xdr:rowOff>
        </xdr:to>
        <xdr:sp macro="" textlink="">
          <xdr:nvSpPr>
            <xdr:cNvPr id="275471" name="Drop Down 15" hidden="1">
              <a:extLst>
                <a:ext uri="{63B3BB69-23CF-44E3-9099-C40C66FF867C}">
                  <a14:compatExt spid="_x0000_s275471"/>
                </a:ext>
                <a:ext uri="{FF2B5EF4-FFF2-40B4-BE49-F238E27FC236}">
                  <a16:creationId xmlns:a16="http://schemas.microsoft.com/office/drawing/2014/main" id="{00000000-0008-0000-0800-00000F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275472" name="Drop Down 16" hidden="1">
              <a:extLst>
                <a:ext uri="{63B3BB69-23CF-44E3-9099-C40C66FF867C}">
                  <a14:compatExt spid="_x0000_s275472"/>
                </a:ext>
                <a:ext uri="{FF2B5EF4-FFF2-40B4-BE49-F238E27FC236}">
                  <a16:creationId xmlns:a16="http://schemas.microsoft.com/office/drawing/2014/main" id="{00000000-0008-0000-0800-000010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275473" name="Drop Down 17" hidden="1">
              <a:extLst>
                <a:ext uri="{63B3BB69-23CF-44E3-9099-C40C66FF867C}">
                  <a14:compatExt spid="_x0000_s275473"/>
                </a:ext>
                <a:ext uri="{FF2B5EF4-FFF2-40B4-BE49-F238E27FC236}">
                  <a16:creationId xmlns:a16="http://schemas.microsoft.com/office/drawing/2014/main" id="{00000000-0008-0000-0800-00001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275474" name="Drop Down 18" hidden="1">
              <a:extLst>
                <a:ext uri="{63B3BB69-23CF-44E3-9099-C40C66FF867C}">
                  <a14:compatExt spid="_x0000_s275474"/>
                </a:ext>
                <a:ext uri="{FF2B5EF4-FFF2-40B4-BE49-F238E27FC236}">
                  <a16:creationId xmlns:a16="http://schemas.microsoft.com/office/drawing/2014/main" id="{00000000-0008-0000-0800-00001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12</xdr:col>
          <xdr:colOff>12700</xdr:colOff>
          <xdr:row>34</xdr:row>
          <xdr:rowOff>241300</xdr:rowOff>
        </xdr:to>
        <xdr:sp macro="" textlink="">
          <xdr:nvSpPr>
            <xdr:cNvPr id="275475" name="Drop Down 19" hidden="1">
              <a:extLst>
                <a:ext uri="{63B3BB69-23CF-44E3-9099-C40C66FF867C}">
                  <a14:compatExt spid="_x0000_s275475"/>
                </a:ext>
                <a:ext uri="{FF2B5EF4-FFF2-40B4-BE49-F238E27FC236}">
                  <a16:creationId xmlns:a16="http://schemas.microsoft.com/office/drawing/2014/main" id="{00000000-0008-0000-0800-00001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275476" name="Drop Down 20" hidden="1">
              <a:extLst>
                <a:ext uri="{63B3BB69-23CF-44E3-9099-C40C66FF867C}">
                  <a14:compatExt spid="_x0000_s275476"/>
                </a:ext>
                <a:ext uri="{FF2B5EF4-FFF2-40B4-BE49-F238E27FC236}">
                  <a16:creationId xmlns:a16="http://schemas.microsoft.com/office/drawing/2014/main" id="{00000000-0008-0000-0800-00001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275477" name="Drop Down 21" hidden="1">
              <a:extLst>
                <a:ext uri="{63B3BB69-23CF-44E3-9099-C40C66FF867C}">
                  <a14:compatExt spid="_x0000_s275477"/>
                </a:ext>
                <a:ext uri="{FF2B5EF4-FFF2-40B4-BE49-F238E27FC236}">
                  <a16:creationId xmlns:a16="http://schemas.microsoft.com/office/drawing/2014/main" id="{00000000-0008-0000-0800-00001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275478" name="Drop Down 22" hidden="1">
              <a:extLst>
                <a:ext uri="{63B3BB69-23CF-44E3-9099-C40C66FF867C}">
                  <a14:compatExt spid="_x0000_s275478"/>
                </a:ext>
                <a:ext uri="{FF2B5EF4-FFF2-40B4-BE49-F238E27FC236}">
                  <a16:creationId xmlns:a16="http://schemas.microsoft.com/office/drawing/2014/main" id="{00000000-0008-0000-0800-00001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275479" name="Drop Down 23" hidden="1">
              <a:extLst>
                <a:ext uri="{63B3BB69-23CF-44E3-9099-C40C66FF867C}">
                  <a14:compatExt spid="_x0000_s275479"/>
                </a:ext>
                <a:ext uri="{FF2B5EF4-FFF2-40B4-BE49-F238E27FC236}">
                  <a16:creationId xmlns:a16="http://schemas.microsoft.com/office/drawing/2014/main" id="{00000000-0008-0000-0800-00001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275480" name="Drop Down 24" hidden="1">
              <a:extLst>
                <a:ext uri="{63B3BB69-23CF-44E3-9099-C40C66FF867C}">
                  <a14:compatExt spid="_x0000_s275480"/>
                </a:ext>
                <a:ext uri="{FF2B5EF4-FFF2-40B4-BE49-F238E27FC236}">
                  <a16:creationId xmlns:a16="http://schemas.microsoft.com/office/drawing/2014/main" id="{00000000-0008-0000-0800-00001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12700</xdr:rowOff>
        </xdr:from>
        <xdr:to>
          <xdr:col>12</xdr:col>
          <xdr:colOff>12700</xdr:colOff>
          <xdr:row>39</xdr:row>
          <xdr:rowOff>241300</xdr:rowOff>
        </xdr:to>
        <xdr:sp macro="" textlink="">
          <xdr:nvSpPr>
            <xdr:cNvPr id="275481" name="Drop Down 25" hidden="1">
              <a:extLst>
                <a:ext uri="{63B3BB69-23CF-44E3-9099-C40C66FF867C}">
                  <a14:compatExt spid="_x0000_s275481"/>
                </a:ext>
                <a:ext uri="{FF2B5EF4-FFF2-40B4-BE49-F238E27FC236}">
                  <a16:creationId xmlns:a16="http://schemas.microsoft.com/office/drawing/2014/main" id="{00000000-0008-0000-0800-00001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12700</xdr:rowOff>
        </xdr:from>
        <xdr:to>
          <xdr:col>12</xdr:col>
          <xdr:colOff>12700</xdr:colOff>
          <xdr:row>40</xdr:row>
          <xdr:rowOff>241300</xdr:rowOff>
        </xdr:to>
        <xdr:sp macro="" textlink="">
          <xdr:nvSpPr>
            <xdr:cNvPr id="275482" name="Drop Down 26" hidden="1">
              <a:extLst>
                <a:ext uri="{63B3BB69-23CF-44E3-9099-C40C66FF867C}">
                  <a14:compatExt spid="_x0000_s275482"/>
                </a:ext>
                <a:ext uri="{FF2B5EF4-FFF2-40B4-BE49-F238E27FC236}">
                  <a16:creationId xmlns:a16="http://schemas.microsoft.com/office/drawing/2014/main" id="{00000000-0008-0000-0800-00001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12700</xdr:rowOff>
        </xdr:from>
        <xdr:to>
          <xdr:col>14</xdr:col>
          <xdr:colOff>12700</xdr:colOff>
          <xdr:row>39</xdr:row>
          <xdr:rowOff>241300</xdr:rowOff>
        </xdr:to>
        <xdr:sp macro="" textlink="">
          <xdr:nvSpPr>
            <xdr:cNvPr id="275483" name="Drop Down 27" hidden="1">
              <a:extLst>
                <a:ext uri="{63B3BB69-23CF-44E3-9099-C40C66FF867C}">
                  <a14:compatExt spid="_x0000_s275483"/>
                </a:ext>
                <a:ext uri="{FF2B5EF4-FFF2-40B4-BE49-F238E27FC236}">
                  <a16:creationId xmlns:a16="http://schemas.microsoft.com/office/drawing/2014/main" id="{00000000-0008-0000-0800-00001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12700</xdr:rowOff>
        </xdr:from>
        <xdr:to>
          <xdr:col>14</xdr:col>
          <xdr:colOff>12700</xdr:colOff>
          <xdr:row>40</xdr:row>
          <xdr:rowOff>241300</xdr:rowOff>
        </xdr:to>
        <xdr:sp macro="" textlink="">
          <xdr:nvSpPr>
            <xdr:cNvPr id="275484" name="Drop Down 28" hidden="1">
              <a:extLst>
                <a:ext uri="{63B3BB69-23CF-44E3-9099-C40C66FF867C}">
                  <a14:compatExt spid="_x0000_s275484"/>
                </a:ext>
                <a:ext uri="{FF2B5EF4-FFF2-40B4-BE49-F238E27FC236}">
                  <a16:creationId xmlns:a16="http://schemas.microsoft.com/office/drawing/2014/main" id="{00000000-0008-0000-0800-00001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46">
          <a:hlinkClick xmlns:r="http://schemas.openxmlformats.org/officeDocument/2006/relationships" r:id="rId1" tooltip="Next section"/>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258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47">
          <a:hlinkClick xmlns:r="http://schemas.openxmlformats.org/officeDocument/2006/relationships" r:id="rId3" tooltip="Previous section"/>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56">
          <a:hlinkClick xmlns:r="http://schemas.openxmlformats.org/officeDocument/2006/relationships" r:id="rId5" tooltip="Skip to results"/>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37</xdr:row>
          <xdr:rowOff>12700</xdr:rowOff>
        </xdr:from>
        <xdr:to>
          <xdr:col>12</xdr:col>
          <xdr:colOff>12700</xdr:colOff>
          <xdr:row>37</xdr:row>
          <xdr:rowOff>241300</xdr:rowOff>
        </xdr:to>
        <xdr:sp macro="" textlink="">
          <xdr:nvSpPr>
            <xdr:cNvPr id="275485" name="Drop Down 29" hidden="1">
              <a:extLst>
                <a:ext uri="{63B3BB69-23CF-44E3-9099-C40C66FF867C}">
                  <a14:compatExt spid="_x0000_s275485"/>
                </a:ext>
                <a:ext uri="{FF2B5EF4-FFF2-40B4-BE49-F238E27FC236}">
                  <a16:creationId xmlns:a16="http://schemas.microsoft.com/office/drawing/2014/main" id="{00000000-0008-0000-0800-00001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12700</xdr:rowOff>
        </xdr:from>
        <xdr:to>
          <xdr:col>14</xdr:col>
          <xdr:colOff>12700</xdr:colOff>
          <xdr:row>37</xdr:row>
          <xdr:rowOff>241300</xdr:rowOff>
        </xdr:to>
        <xdr:sp macro="" textlink="">
          <xdr:nvSpPr>
            <xdr:cNvPr id="275486" name="Drop Down 30" hidden="1">
              <a:extLst>
                <a:ext uri="{63B3BB69-23CF-44E3-9099-C40C66FF867C}">
                  <a14:compatExt spid="_x0000_s275486"/>
                </a:ext>
                <a:ext uri="{FF2B5EF4-FFF2-40B4-BE49-F238E27FC236}">
                  <a16:creationId xmlns:a16="http://schemas.microsoft.com/office/drawing/2014/main" id="{00000000-0008-0000-0800-00001E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275487" name="Drop Down 31" hidden="1">
              <a:extLst>
                <a:ext uri="{63B3BB69-23CF-44E3-9099-C40C66FF867C}">
                  <a14:compatExt spid="_x0000_s275487"/>
                </a:ext>
                <a:ext uri="{FF2B5EF4-FFF2-40B4-BE49-F238E27FC236}">
                  <a16:creationId xmlns:a16="http://schemas.microsoft.com/office/drawing/2014/main" id="{00000000-0008-0000-0800-00001F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275488" name="Drop Down 32" hidden="1">
              <a:extLst>
                <a:ext uri="{63B3BB69-23CF-44E3-9099-C40C66FF867C}">
                  <a14:compatExt spid="_x0000_s275488"/>
                </a:ext>
                <a:ext uri="{FF2B5EF4-FFF2-40B4-BE49-F238E27FC236}">
                  <a16:creationId xmlns:a16="http://schemas.microsoft.com/office/drawing/2014/main" id="{00000000-0008-0000-0800-000020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469120</xdr:colOff>
      <xdr:row>2</xdr:row>
      <xdr:rowOff>6350</xdr:rowOff>
    </xdr:to>
    <xdr:pic>
      <xdr:nvPicPr>
        <xdr:cNvPr id="5" name="Afbeelding 63">
          <a:hlinkClick xmlns:r="http://schemas.openxmlformats.org/officeDocument/2006/relationships" r:id="rId7" tooltip="Previous domain"/>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6" name="Afbeelding 64">
          <a:hlinkClick xmlns:r="http://schemas.openxmlformats.org/officeDocument/2006/relationships" r:id="rId9" tooltip="Next domain"/>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65">
          <a:hlinkClick xmlns:r="http://schemas.openxmlformats.org/officeDocument/2006/relationships" r:id="rId11" tooltip="Back to index"/>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275489" name="Drop Down 33" hidden="1">
              <a:extLst>
                <a:ext uri="{63B3BB69-23CF-44E3-9099-C40C66FF867C}">
                  <a14:compatExt spid="_x0000_s275489"/>
                </a:ext>
                <a:ext uri="{FF2B5EF4-FFF2-40B4-BE49-F238E27FC236}">
                  <a16:creationId xmlns:a16="http://schemas.microsoft.com/office/drawing/2014/main" id="{00000000-0008-0000-0800-00002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12</xdr:col>
          <xdr:colOff>12700</xdr:colOff>
          <xdr:row>27</xdr:row>
          <xdr:rowOff>241300</xdr:rowOff>
        </xdr:to>
        <xdr:sp macro="" textlink="">
          <xdr:nvSpPr>
            <xdr:cNvPr id="275490" name="Drop Down 34" hidden="1">
              <a:extLst>
                <a:ext uri="{63B3BB69-23CF-44E3-9099-C40C66FF867C}">
                  <a14:compatExt spid="_x0000_s275490"/>
                </a:ext>
                <a:ext uri="{FF2B5EF4-FFF2-40B4-BE49-F238E27FC236}">
                  <a16:creationId xmlns:a16="http://schemas.microsoft.com/office/drawing/2014/main" id="{00000000-0008-0000-0800-00002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275491" name="Drop Down 35" hidden="1">
              <a:extLst>
                <a:ext uri="{63B3BB69-23CF-44E3-9099-C40C66FF867C}">
                  <a14:compatExt spid="_x0000_s275491"/>
                </a:ext>
                <a:ext uri="{FF2B5EF4-FFF2-40B4-BE49-F238E27FC236}">
                  <a16:creationId xmlns:a16="http://schemas.microsoft.com/office/drawing/2014/main" id="{00000000-0008-0000-0800-00002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275492" name="Drop Down 36" hidden="1">
              <a:extLst>
                <a:ext uri="{63B3BB69-23CF-44E3-9099-C40C66FF867C}">
                  <a14:compatExt spid="_x0000_s275492"/>
                </a:ext>
                <a:ext uri="{FF2B5EF4-FFF2-40B4-BE49-F238E27FC236}">
                  <a16:creationId xmlns:a16="http://schemas.microsoft.com/office/drawing/2014/main" id="{00000000-0008-0000-0800-00002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275493" name="Drop Down 37" hidden="1">
              <a:extLst>
                <a:ext uri="{63B3BB69-23CF-44E3-9099-C40C66FF867C}">
                  <a14:compatExt spid="_x0000_s275493"/>
                </a:ext>
                <a:ext uri="{FF2B5EF4-FFF2-40B4-BE49-F238E27FC236}">
                  <a16:creationId xmlns:a16="http://schemas.microsoft.com/office/drawing/2014/main" id="{00000000-0008-0000-0800-00002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275494" name="Drop Down 38" hidden="1">
              <a:extLst>
                <a:ext uri="{63B3BB69-23CF-44E3-9099-C40C66FF867C}">
                  <a14:compatExt spid="_x0000_s275494"/>
                </a:ext>
                <a:ext uri="{FF2B5EF4-FFF2-40B4-BE49-F238E27FC236}">
                  <a16:creationId xmlns:a16="http://schemas.microsoft.com/office/drawing/2014/main" id="{00000000-0008-0000-0800-00002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12700</xdr:rowOff>
        </xdr:from>
        <xdr:to>
          <xdr:col>14</xdr:col>
          <xdr:colOff>12700</xdr:colOff>
          <xdr:row>27</xdr:row>
          <xdr:rowOff>241300</xdr:rowOff>
        </xdr:to>
        <xdr:sp macro="" textlink="">
          <xdr:nvSpPr>
            <xdr:cNvPr id="275495" name="Drop Down 39" hidden="1">
              <a:extLst>
                <a:ext uri="{63B3BB69-23CF-44E3-9099-C40C66FF867C}">
                  <a14:compatExt spid="_x0000_s275495"/>
                </a:ext>
                <a:ext uri="{FF2B5EF4-FFF2-40B4-BE49-F238E27FC236}">
                  <a16:creationId xmlns:a16="http://schemas.microsoft.com/office/drawing/2014/main" id="{00000000-0008-0000-0800-00002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275496" name="Drop Down 40" hidden="1">
              <a:extLst>
                <a:ext uri="{63B3BB69-23CF-44E3-9099-C40C66FF867C}">
                  <a14:compatExt spid="_x0000_s275496"/>
                </a:ext>
                <a:ext uri="{FF2B5EF4-FFF2-40B4-BE49-F238E27FC236}">
                  <a16:creationId xmlns:a16="http://schemas.microsoft.com/office/drawing/2014/main" id="{00000000-0008-0000-0800-00002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275497" name="Drop Down 41" hidden="1">
              <a:extLst>
                <a:ext uri="{63B3BB69-23CF-44E3-9099-C40C66FF867C}">
                  <a14:compatExt spid="_x0000_s275497"/>
                </a:ext>
                <a:ext uri="{FF2B5EF4-FFF2-40B4-BE49-F238E27FC236}">
                  <a16:creationId xmlns:a16="http://schemas.microsoft.com/office/drawing/2014/main" id="{00000000-0008-0000-0800-00002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275498" name="Drop Down 42" hidden="1">
              <a:extLst>
                <a:ext uri="{63B3BB69-23CF-44E3-9099-C40C66FF867C}">
                  <a14:compatExt spid="_x0000_s275498"/>
                </a:ext>
                <a:ext uri="{FF2B5EF4-FFF2-40B4-BE49-F238E27FC236}">
                  <a16:creationId xmlns:a16="http://schemas.microsoft.com/office/drawing/2014/main" id="{00000000-0008-0000-0800-00002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12700</xdr:rowOff>
        </xdr:from>
        <xdr:to>
          <xdr:col>12</xdr:col>
          <xdr:colOff>12700</xdr:colOff>
          <xdr:row>41</xdr:row>
          <xdr:rowOff>241300</xdr:rowOff>
        </xdr:to>
        <xdr:sp macro="" textlink="">
          <xdr:nvSpPr>
            <xdr:cNvPr id="275499" name="Drop Down 43" hidden="1">
              <a:extLst>
                <a:ext uri="{63B3BB69-23CF-44E3-9099-C40C66FF867C}">
                  <a14:compatExt spid="_x0000_s275499"/>
                </a:ext>
                <a:ext uri="{FF2B5EF4-FFF2-40B4-BE49-F238E27FC236}">
                  <a16:creationId xmlns:a16="http://schemas.microsoft.com/office/drawing/2014/main" id="{00000000-0008-0000-0800-00002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12700</xdr:rowOff>
        </xdr:from>
        <xdr:to>
          <xdr:col>14</xdr:col>
          <xdr:colOff>12700</xdr:colOff>
          <xdr:row>41</xdr:row>
          <xdr:rowOff>228600</xdr:rowOff>
        </xdr:to>
        <xdr:sp macro="" textlink="">
          <xdr:nvSpPr>
            <xdr:cNvPr id="275500" name="Drop Down 44" hidden="1">
              <a:extLst>
                <a:ext uri="{63B3BB69-23CF-44E3-9099-C40C66FF867C}">
                  <a14:compatExt spid="_x0000_s275500"/>
                </a:ext>
                <a:ext uri="{FF2B5EF4-FFF2-40B4-BE49-F238E27FC236}">
                  <a16:creationId xmlns:a16="http://schemas.microsoft.com/office/drawing/2014/main" id="{00000000-0008-0000-0800-00002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275501" name="Drop Down 45" hidden="1">
              <a:extLst>
                <a:ext uri="{63B3BB69-23CF-44E3-9099-C40C66FF867C}">
                  <a14:compatExt spid="_x0000_s275501"/>
                </a:ext>
                <a:ext uri="{FF2B5EF4-FFF2-40B4-BE49-F238E27FC236}">
                  <a16:creationId xmlns:a16="http://schemas.microsoft.com/office/drawing/2014/main" id="{00000000-0008-0000-0800-00002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275502" name="Drop Down 46" hidden="1">
              <a:extLst>
                <a:ext uri="{63B3BB69-23CF-44E3-9099-C40C66FF867C}">
                  <a14:compatExt spid="_x0000_s275502"/>
                </a:ext>
                <a:ext uri="{FF2B5EF4-FFF2-40B4-BE49-F238E27FC236}">
                  <a16:creationId xmlns:a16="http://schemas.microsoft.com/office/drawing/2014/main" id="{00000000-0008-0000-0800-00002E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275503" name="Drop Down 47" hidden="1">
              <a:extLst>
                <a:ext uri="{63B3BB69-23CF-44E3-9099-C40C66FF867C}">
                  <a14:compatExt spid="_x0000_s275503"/>
                </a:ext>
                <a:ext uri="{FF2B5EF4-FFF2-40B4-BE49-F238E27FC236}">
                  <a16:creationId xmlns:a16="http://schemas.microsoft.com/office/drawing/2014/main" id="{00000000-0008-0000-0800-00002F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275504" name="Drop Down 48" hidden="1">
              <a:extLst>
                <a:ext uri="{63B3BB69-23CF-44E3-9099-C40C66FF867C}">
                  <a14:compatExt spid="_x0000_s275504"/>
                </a:ext>
                <a:ext uri="{FF2B5EF4-FFF2-40B4-BE49-F238E27FC236}">
                  <a16:creationId xmlns:a16="http://schemas.microsoft.com/office/drawing/2014/main" id="{00000000-0008-0000-0800-000030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275505" name="Drop Down 49" hidden="1">
              <a:extLst>
                <a:ext uri="{63B3BB69-23CF-44E3-9099-C40C66FF867C}">
                  <a14:compatExt spid="_x0000_s275505"/>
                </a:ext>
                <a:ext uri="{FF2B5EF4-FFF2-40B4-BE49-F238E27FC236}">
                  <a16:creationId xmlns:a16="http://schemas.microsoft.com/office/drawing/2014/main" id="{00000000-0008-0000-0800-00003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12</xdr:col>
          <xdr:colOff>12700</xdr:colOff>
          <xdr:row>51</xdr:row>
          <xdr:rowOff>241300</xdr:rowOff>
        </xdr:to>
        <xdr:sp macro="" textlink="">
          <xdr:nvSpPr>
            <xdr:cNvPr id="275506" name="Drop Down 50" hidden="1">
              <a:extLst>
                <a:ext uri="{63B3BB69-23CF-44E3-9099-C40C66FF867C}">
                  <a14:compatExt spid="_x0000_s275506"/>
                </a:ext>
                <a:ext uri="{FF2B5EF4-FFF2-40B4-BE49-F238E27FC236}">
                  <a16:creationId xmlns:a16="http://schemas.microsoft.com/office/drawing/2014/main" id="{00000000-0008-0000-0800-00003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12</xdr:col>
          <xdr:colOff>12700</xdr:colOff>
          <xdr:row>52</xdr:row>
          <xdr:rowOff>241300</xdr:rowOff>
        </xdr:to>
        <xdr:sp macro="" textlink="">
          <xdr:nvSpPr>
            <xdr:cNvPr id="275507" name="Drop Down 51" hidden="1">
              <a:extLst>
                <a:ext uri="{63B3BB69-23CF-44E3-9099-C40C66FF867C}">
                  <a14:compatExt spid="_x0000_s275507"/>
                </a:ext>
                <a:ext uri="{FF2B5EF4-FFF2-40B4-BE49-F238E27FC236}">
                  <a16:creationId xmlns:a16="http://schemas.microsoft.com/office/drawing/2014/main" id="{00000000-0008-0000-0800-00003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275508" name="Drop Down 52" hidden="1">
              <a:extLst>
                <a:ext uri="{63B3BB69-23CF-44E3-9099-C40C66FF867C}">
                  <a14:compatExt spid="_x0000_s275508"/>
                </a:ext>
                <a:ext uri="{FF2B5EF4-FFF2-40B4-BE49-F238E27FC236}">
                  <a16:creationId xmlns:a16="http://schemas.microsoft.com/office/drawing/2014/main" id="{00000000-0008-0000-0800-00003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275509" name="Drop Down 53" hidden="1">
              <a:extLst>
                <a:ext uri="{63B3BB69-23CF-44E3-9099-C40C66FF867C}">
                  <a14:compatExt spid="_x0000_s275509"/>
                </a:ext>
                <a:ext uri="{FF2B5EF4-FFF2-40B4-BE49-F238E27FC236}">
                  <a16:creationId xmlns:a16="http://schemas.microsoft.com/office/drawing/2014/main" id="{00000000-0008-0000-0800-00003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275510" name="Drop Down 54" hidden="1">
              <a:extLst>
                <a:ext uri="{63B3BB69-23CF-44E3-9099-C40C66FF867C}">
                  <a14:compatExt spid="_x0000_s275510"/>
                </a:ext>
                <a:ext uri="{FF2B5EF4-FFF2-40B4-BE49-F238E27FC236}">
                  <a16:creationId xmlns:a16="http://schemas.microsoft.com/office/drawing/2014/main" id="{00000000-0008-0000-0800-00003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12</xdr:col>
          <xdr:colOff>12700</xdr:colOff>
          <xdr:row>58</xdr:row>
          <xdr:rowOff>241300</xdr:rowOff>
        </xdr:to>
        <xdr:sp macro="" textlink="">
          <xdr:nvSpPr>
            <xdr:cNvPr id="275511" name="Drop Down 55" hidden="1">
              <a:extLst>
                <a:ext uri="{63B3BB69-23CF-44E3-9099-C40C66FF867C}">
                  <a14:compatExt spid="_x0000_s275511"/>
                </a:ext>
                <a:ext uri="{FF2B5EF4-FFF2-40B4-BE49-F238E27FC236}">
                  <a16:creationId xmlns:a16="http://schemas.microsoft.com/office/drawing/2014/main" id="{00000000-0008-0000-0800-00003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12</xdr:col>
          <xdr:colOff>12700</xdr:colOff>
          <xdr:row>59</xdr:row>
          <xdr:rowOff>241300</xdr:rowOff>
        </xdr:to>
        <xdr:sp macro="" textlink="">
          <xdr:nvSpPr>
            <xdr:cNvPr id="275512" name="Drop Down 56" hidden="1">
              <a:extLst>
                <a:ext uri="{63B3BB69-23CF-44E3-9099-C40C66FF867C}">
                  <a14:compatExt spid="_x0000_s275512"/>
                </a:ext>
                <a:ext uri="{FF2B5EF4-FFF2-40B4-BE49-F238E27FC236}">
                  <a16:creationId xmlns:a16="http://schemas.microsoft.com/office/drawing/2014/main" id="{00000000-0008-0000-0800-00003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275513" name="Drop Down 57" hidden="1">
              <a:extLst>
                <a:ext uri="{63B3BB69-23CF-44E3-9099-C40C66FF867C}">
                  <a14:compatExt spid="_x0000_s275513"/>
                </a:ext>
                <a:ext uri="{FF2B5EF4-FFF2-40B4-BE49-F238E27FC236}">
                  <a16:creationId xmlns:a16="http://schemas.microsoft.com/office/drawing/2014/main" id="{00000000-0008-0000-0800-00003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275514" name="Drop Down 58" hidden="1">
              <a:extLst>
                <a:ext uri="{63B3BB69-23CF-44E3-9099-C40C66FF867C}">
                  <a14:compatExt spid="_x0000_s275514"/>
                </a:ext>
                <a:ext uri="{FF2B5EF4-FFF2-40B4-BE49-F238E27FC236}">
                  <a16:creationId xmlns:a16="http://schemas.microsoft.com/office/drawing/2014/main" id="{00000000-0008-0000-0800-00003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12700</xdr:rowOff>
        </xdr:from>
        <xdr:to>
          <xdr:col>12</xdr:col>
          <xdr:colOff>12700</xdr:colOff>
          <xdr:row>64</xdr:row>
          <xdr:rowOff>241300</xdr:rowOff>
        </xdr:to>
        <xdr:sp macro="" textlink="">
          <xdr:nvSpPr>
            <xdr:cNvPr id="275515" name="Drop Down 59" hidden="1">
              <a:extLst>
                <a:ext uri="{63B3BB69-23CF-44E3-9099-C40C66FF867C}">
                  <a14:compatExt spid="_x0000_s275515"/>
                </a:ext>
                <a:ext uri="{FF2B5EF4-FFF2-40B4-BE49-F238E27FC236}">
                  <a16:creationId xmlns:a16="http://schemas.microsoft.com/office/drawing/2014/main" id="{00000000-0008-0000-0800-00003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71</xdr:row>
          <xdr:rowOff>12700</xdr:rowOff>
        </xdr:from>
        <xdr:to>
          <xdr:col>12</xdr:col>
          <xdr:colOff>12700</xdr:colOff>
          <xdr:row>71</xdr:row>
          <xdr:rowOff>241300</xdr:rowOff>
        </xdr:to>
        <xdr:sp macro="" textlink="">
          <xdr:nvSpPr>
            <xdr:cNvPr id="275516" name="Drop Down 60" hidden="1">
              <a:extLst>
                <a:ext uri="{63B3BB69-23CF-44E3-9099-C40C66FF867C}">
                  <a14:compatExt spid="_x0000_s275516"/>
                </a:ext>
                <a:ext uri="{FF2B5EF4-FFF2-40B4-BE49-F238E27FC236}">
                  <a16:creationId xmlns:a16="http://schemas.microsoft.com/office/drawing/2014/main" id="{00000000-0008-0000-0800-00003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72</xdr:row>
          <xdr:rowOff>12700</xdr:rowOff>
        </xdr:from>
        <xdr:to>
          <xdr:col>12</xdr:col>
          <xdr:colOff>12700</xdr:colOff>
          <xdr:row>72</xdr:row>
          <xdr:rowOff>241300</xdr:rowOff>
        </xdr:to>
        <xdr:sp macro="" textlink="">
          <xdr:nvSpPr>
            <xdr:cNvPr id="275517" name="Drop Down 61" hidden="1">
              <a:extLst>
                <a:ext uri="{63B3BB69-23CF-44E3-9099-C40C66FF867C}">
                  <a14:compatExt spid="_x0000_s275517"/>
                </a:ext>
                <a:ext uri="{FF2B5EF4-FFF2-40B4-BE49-F238E27FC236}">
                  <a16:creationId xmlns:a16="http://schemas.microsoft.com/office/drawing/2014/main" id="{00000000-0008-0000-0800-00003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12700</xdr:rowOff>
        </xdr:from>
        <xdr:to>
          <xdr:col>12</xdr:col>
          <xdr:colOff>12700</xdr:colOff>
          <xdr:row>73</xdr:row>
          <xdr:rowOff>241300</xdr:rowOff>
        </xdr:to>
        <xdr:sp macro="" textlink="">
          <xdr:nvSpPr>
            <xdr:cNvPr id="275518" name="Drop Down 62" hidden="1">
              <a:extLst>
                <a:ext uri="{63B3BB69-23CF-44E3-9099-C40C66FF867C}">
                  <a14:compatExt spid="_x0000_s275518"/>
                </a:ext>
                <a:ext uri="{FF2B5EF4-FFF2-40B4-BE49-F238E27FC236}">
                  <a16:creationId xmlns:a16="http://schemas.microsoft.com/office/drawing/2014/main" id="{00000000-0008-0000-0800-00003E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12700</xdr:rowOff>
        </xdr:from>
        <xdr:to>
          <xdr:col>12</xdr:col>
          <xdr:colOff>12700</xdr:colOff>
          <xdr:row>74</xdr:row>
          <xdr:rowOff>241300</xdr:rowOff>
        </xdr:to>
        <xdr:sp macro="" textlink="">
          <xdr:nvSpPr>
            <xdr:cNvPr id="275519" name="Drop Down 63" hidden="1">
              <a:extLst>
                <a:ext uri="{63B3BB69-23CF-44E3-9099-C40C66FF867C}">
                  <a14:compatExt spid="_x0000_s275519"/>
                </a:ext>
                <a:ext uri="{FF2B5EF4-FFF2-40B4-BE49-F238E27FC236}">
                  <a16:creationId xmlns:a16="http://schemas.microsoft.com/office/drawing/2014/main" id="{00000000-0008-0000-0800-00003F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12700</xdr:rowOff>
        </xdr:from>
        <xdr:to>
          <xdr:col>12</xdr:col>
          <xdr:colOff>12700</xdr:colOff>
          <xdr:row>77</xdr:row>
          <xdr:rowOff>241300</xdr:rowOff>
        </xdr:to>
        <xdr:sp macro="" textlink="">
          <xdr:nvSpPr>
            <xdr:cNvPr id="275520" name="Drop Down 64" hidden="1">
              <a:extLst>
                <a:ext uri="{63B3BB69-23CF-44E3-9099-C40C66FF867C}">
                  <a14:compatExt spid="_x0000_s275520"/>
                </a:ext>
                <a:ext uri="{FF2B5EF4-FFF2-40B4-BE49-F238E27FC236}">
                  <a16:creationId xmlns:a16="http://schemas.microsoft.com/office/drawing/2014/main" id="{00000000-0008-0000-0800-000040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12700</xdr:rowOff>
        </xdr:from>
        <xdr:to>
          <xdr:col>12</xdr:col>
          <xdr:colOff>12700</xdr:colOff>
          <xdr:row>78</xdr:row>
          <xdr:rowOff>241300</xdr:rowOff>
        </xdr:to>
        <xdr:sp macro="" textlink="">
          <xdr:nvSpPr>
            <xdr:cNvPr id="275521" name="Drop Down 65" hidden="1">
              <a:extLst>
                <a:ext uri="{63B3BB69-23CF-44E3-9099-C40C66FF867C}">
                  <a14:compatExt spid="_x0000_s275521"/>
                </a:ext>
                <a:ext uri="{FF2B5EF4-FFF2-40B4-BE49-F238E27FC236}">
                  <a16:creationId xmlns:a16="http://schemas.microsoft.com/office/drawing/2014/main" id="{00000000-0008-0000-0800-00004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79</xdr:row>
          <xdr:rowOff>12700</xdr:rowOff>
        </xdr:from>
        <xdr:to>
          <xdr:col>12</xdr:col>
          <xdr:colOff>12700</xdr:colOff>
          <xdr:row>79</xdr:row>
          <xdr:rowOff>241300</xdr:rowOff>
        </xdr:to>
        <xdr:sp macro="" textlink="">
          <xdr:nvSpPr>
            <xdr:cNvPr id="275522" name="Drop Down 66" hidden="1">
              <a:extLst>
                <a:ext uri="{63B3BB69-23CF-44E3-9099-C40C66FF867C}">
                  <a14:compatExt spid="_x0000_s275522"/>
                </a:ext>
                <a:ext uri="{FF2B5EF4-FFF2-40B4-BE49-F238E27FC236}">
                  <a16:creationId xmlns:a16="http://schemas.microsoft.com/office/drawing/2014/main" id="{00000000-0008-0000-0800-00004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80</xdr:row>
          <xdr:rowOff>12700</xdr:rowOff>
        </xdr:from>
        <xdr:to>
          <xdr:col>12</xdr:col>
          <xdr:colOff>12700</xdr:colOff>
          <xdr:row>80</xdr:row>
          <xdr:rowOff>241300</xdr:rowOff>
        </xdr:to>
        <xdr:sp macro="" textlink="">
          <xdr:nvSpPr>
            <xdr:cNvPr id="275523" name="Drop Down 67" hidden="1">
              <a:extLst>
                <a:ext uri="{63B3BB69-23CF-44E3-9099-C40C66FF867C}">
                  <a14:compatExt spid="_x0000_s275523"/>
                </a:ext>
                <a:ext uri="{FF2B5EF4-FFF2-40B4-BE49-F238E27FC236}">
                  <a16:creationId xmlns:a16="http://schemas.microsoft.com/office/drawing/2014/main" id="{00000000-0008-0000-0800-00004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81</xdr:row>
          <xdr:rowOff>12700</xdr:rowOff>
        </xdr:from>
        <xdr:to>
          <xdr:col>12</xdr:col>
          <xdr:colOff>12700</xdr:colOff>
          <xdr:row>81</xdr:row>
          <xdr:rowOff>241300</xdr:rowOff>
        </xdr:to>
        <xdr:sp macro="" textlink="">
          <xdr:nvSpPr>
            <xdr:cNvPr id="275524" name="Drop Down 68" hidden="1">
              <a:extLst>
                <a:ext uri="{63B3BB69-23CF-44E3-9099-C40C66FF867C}">
                  <a14:compatExt spid="_x0000_s275524"/>
                </a:ext>
                <a:ext uri="{FF2B5EF4-FFF2-40B4-BE49-F238E27FC236}">
                  <a16:creationId xmlns:a16="http://schemas.microsoft.com/office/drawing/2014/main" id="{00000000-0008-0000-0800-00004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82</xdr:row>
          <xdr:rowOff>12700</xdr:rowOff>
        </xdr:from>
        <xdr:to>
          <xdr:col>12</xdr:col>
          <xdr:colOff>12700</xdr:colOff>
          <xdr:row>82</xdr:row>
          <xdr:rowOff>241300</xdr:rowOff>
        </xdr:to>
        <xdr:sp macro="" textlink="">
          <xdr:nvSpPr>
            <xdr:cNvPr id="275525" name="Drop Down 69" hidden="1">
              <a:extLst>
                <a:ext uri="{63B3BB69-23CF-44E3-9099-C40C66FF867C}">
                  <a14:compatExt spid="_x0000_s275525"/>
                </a:ext>
                <a:ext uri="{FF2B5EF4-FFF2-40B4-BE49-F238E27FC236}">
                  <a16:creationId xmlns:a16="http://schemas.microsoft.com/office/drawing/2014/main" id="{00000000-0008-0000-0800-00004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12700</xdr:rowOff>
        </xdr:from>
        <xdr:to>
          <xdr:col>12</xdr:col>
          <xdr:colOff>12700</xdr:colOff>
          <xdr:row>85</xdr:row>
          <xdr:rowOff>241300</xdr:rowOff>
        </xdr:to>
        <xdr:sp macro="" textlink="">
          <xdr:nvSpPr>
            <xdr:cNvPr id="275526" name="Drop Down 70" hidden="1">
              <a:extLst>
                <a:ext uri="{63B3BB69-23CF-44E3-9099-C40C66FF867C}">
                  <a14:compatExt spid="_x0000_s275526"/>
                </a:ext>
                <a:ext uri="{FF2B5EF4-FFF2-40B4-BE49-F238E27FC236}">
                  <a16:creationId xmlns:a16="http://schemas.microsoft.com/office/drawing/2014/main" id="{00000000-0008-0000-0800-00004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12700</xdr:rowOff>
        </xdr:from>
        <xdr:to>
          <xdr:col>12</xdr:col>
          <xdr:colOff>12700</xdr:colOff>
          <xdr:row>86</xdr:row>
          <xdr:rowOff>241300</xdr:rowOff>
        </xdr:to>
        <xdr:sp macro="" textlink="">
          <xdr:nvSpPr>
            <xdr:cNvPr id="275527" name="Drop Down 71" hidden="1">
              <a:extLst>
                <a:ext uri="{63B3BB69-23CF-44E3-9099-C40C66FF867C}">
                  <a14:compatExt spid="_x0000_s275527"/>
                </a:ext>
                <a:ext uri="{FF2B5EF4-FFF2-40B4-BE49-F238E27FC236}">
                  <a16:creationId xmlns:a16="http://schemas.microsoft.com/office/drawing/2014/main" id="{00000000-0008-0000-0800-00004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12700</xdr:rowOff>
        </xdr:from>
        <xdr:to>
          <xdr:col>12</xdr:col>
          <xdr:colOff>12700</xdr:colOff>
          <xdr:row>87</xdr:row>
          <xdr:rowOff>241300</xdr:rowOff>
        </xdr:to>
        <xdr:sp macro="" textlink="">
          <xdr:nvSpPr>
            <xdr:cNvPr id="275528" name="Drop Down 72" hidden="1">
              <a:extLst>
                <a:ext uri="{63B3BB69-23CF-44E3-9099-C40C66FF867C}">
                  <a14:compatExt spid="_x0000_s275528"/>
                </a:ext>
                <a:ext uri="{FF2B5EF4-FFF2-40B4-BE49-F238E27FC236}">
                  <a16:creationId xmlns:a16="http://schemas.microsoft.com/office/drawing/2014/main" id="{00000000-0008-0000-0800-00004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12700</xdr:rowOff>
        </xdr:from>
        <xdr:to>
          <xdr:col>12</xdr:col>
          <xdr:colOff>12700</xdr:colOff>
          <xdr:row>88</xdr:row>
          <xdr:rowOff>241300</xdr:rowOff>
        </xdr:to>
        <xdr:sp macro="" textlink="">
          <xdr:nvSpPr>
            <xdr:cNvPr id="275529" name="Drop Down 73" hidden="1">
              <a:extLst>
                <a:ext uri="{63B3BB69-23CF-44E3-9099-C40C66FF867C}">
                  <a14:compatExt spid="_x0000_s275529"/>
                </a:ext>
                <a:ext uri="{FF2B5EF4-FFF2-40B4-BE49-F238E27FC236}">
                  <a16:creationId xmlns:a16="http://schemas.microsoft.com/office/drawing/2014/main" id="{00000000-0008-0000-0800-00004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89</xdr:row>
          <xdr:rowOff>12700</xdr:rowOff>
        </xdr:from>
        <xdr:to>
          <xdr:col>12</xdr:col>
          <xdr:colOff>12700</xdr:colOff>
          <xdr:row>89</xdr:row>
          <xdr:rowOff>241300</xdr:rowOff>
        </xdr:to>
        <xdr:sp macro="" textlink="">
          <xdr:nvSpPr>
            <xdr:cNvPr id="275530" name="Drop Down 74" hidden="1">
              <a:extLst>
                <a:ext uri="{63B3BB69-23CF-44E3-9099-C40C66FF867C}">
                  <a14:compatExt spid="_x0000_s275530"/>
                </a:ext>
                <a:ext uri="{FF2B5EF4-FFF2-40B4-BE49-F238E27FC236}">
                  <a16:creationId xmlns:a16="http://schemas.microsoft.com/office/drawing/2014/main" id="{00000000-0008-0000-0800-00004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90</xdr:row>
          <xdr:rowOff>12700</xdr:rowOff>
        </xdr:from>
        <xdr:to>
          <xdr:col>12</xdr:col>
          <xdr:colOff>12700</xdr:colOff>
          <xdr:row>90</xdr:row>
          <xdr:rowOff>241300</xdr:rowOff>
        </xdr:to>
        <xdr:sp macro="" textlink="">
          <xdr:nvSpPr>
            <xdr:cNvPr id="275531" name="Drop Down 75" hidden="1">
              <a:extLst>
                <a:ext uri="{63B3BB69-23CF-44E3-9099-C40C66FF867C}">
                  <a14:compatExt spid="_x0000_s275531"/>
                </a:ext>
                <a:ext uri="{FF2B5EF4-FFF2-40B4-BE49-F238E27FC236}">
                  <a16:creationId xmlns:a16="http://schemas.microsoft.com/office/drawing/2014/main" id="{00000000-0008-0000-0800-00004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12700</xdr:rowOff>
        </xdr:from>
        <xdr:to>
          <xdr:col>12</xdr:col>
          <xdr:colOff>12700</xdr:colOff>
          <xdr:row>91</xdr:row>
          <xdr:rowOff>241300</xdr:rowOff>
        </xdr:to>
        <xdr:sp macro="" textlink="">
          <xdr:nvSpPr>
            <xdr:cNvPr id="275532" name="Drop Down 76" hidden="1">
              <a:extLst>
                <a:ext uri="{63B3BB69-23CF-44E3-9099-C40C66FF867C}">
                  <a14:compatExt spid="_x0000_s275532"/>
                </a:ext>
                <a:ext uri="{FF2B5EF4-FFF2-40B4-BE49-F238E27FC236}">
                  <a16:creationId xmlns:a16="http://schemas.microsoft.com/office/drawing/2014/main" id="{00000000-0008-0000-0800-00004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92</xdr:row>
          <xdr:rowOff>12700</xdr:rowOff>
        </xdr:from>
        <xdr:to>
          <xdr:col>12</xdr:col>
          <xdr:colOff>12700</xdr:colOff>
          <xdr:row>92</xdr:row>
          <xdr:rowOff>241300</xdr:rowOff>
        </xdr:to>
        <xdr:sp macro="" textlink="">
          <xdr:nvSpPr>
            <xdr:cNvPr id="275533" name="Drop Down 77" hidden="1">
              <a:extLst>
                <a:ext uri="{63B3BB69-23CF-44E3-9099-C40C66FF867C}">
                  <a14:compatExt spid="_x0000_s275533"/>
                </a:ext>
                <a:ext uri="{FF2B5EF4-FFF2-40B4-BE49-F238E27FC236}">
                  <a16:creationId xmlns:a16="http://schemas.microsoft.com/office/drawing/2014/main" id="{00000000-0008-0000-0800-00004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95</xdr:row>
          <xdr:rowOff>12700</xdr:rowOff>
        </xdr:from>
        <xdr:to>
          <xdr:col>12</xdr:col>
          <xdr:colOff>12700</xdr:colOff>
          <xdr:row>95</xdr:row>
          <xdr:rowOff>241300</xdr:rowOff>
        </xdr:to>
        <xdr:sp macro="" textlink="">
          <xdr:nvSpPr>
            <xdr:cNvPr id="275534" name="Drop Down 78" hidden="1">
              <a:extLst>
                <a:ext uri="{63B3BB69-23CF-44E3-9099-C40C66FF867C}">
                  <a14:compatExt spid="_x0000_s275534"/>
                </a:ext>
                <a:ext uri="{FF2B5EF4-FFF2-40B4-BE49-F238E27FC236}">
                  <a16:creationId xmlns:a16="http://schemas.microsoft.com/office/drawing/2014/main" id="{00000000-0008-0000-0800-00004E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96</xdr:row>
          <xdr:rowOff>12700</xdr:rowOff>
        </xdr:from>
        <xdr:to>
          <xdr:col>12</xdr:col>
          <xdr:colOff>12700</xdr:colOff>
          <xdr:row>96</xdr:row>
          <xdr:rowOff>241300</xdr:rowOff>
        </xdr:to>
        <xdr:sp macro="" textlink="">
          <xdr:nvSpPr>
            <xdr:cNvPr id="275535" name="Drop Down 79" hidden="1">
              <a:extLst>
                <a:ext uri="{63B3BB69-23CF-44E3-9099-C40C66FF867C}">
                  <a14:compatExt spid="_x0000_s275535"/>
                </a:ext>
                <a:ext uri="{FF2B5EF4-FFF2-40B4-BE49-F238E27FC236}">
                  <a16:creationId xmlns:a16="http://schemas.microsoft.com/office/drawing/2014/main" id="{00000000-0008-0000-0800-00004F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97</xdr:row>
          <xdr:rowOff>12700</xdr:rowOff>
        </xdr:from>
        <xdr:to>
          <xdr:col>12</xdr:col>
          <xdr:colOff>12700</xdr:colOff>
          <xdr:row>97</xdr:row>
          <xdr:rowOff>241300</xdr:rowOff>
        </xdr:to>
        <xdr:sp macro="" textlink="">
          <xdr:nvSpPr>
            <xdr:cNvPr id="275536" name="Drop Down 80" hidden="1">
              <a:extLst>
                <a:ext uri="{63B3BB69-23CF-44E3-9099-C40C66FF867C}">
                  <a14:compatExt spid="_x0000_s275536"/>
                </a:ext>
                <a:ext uri="{FF2B5EF4-FFF2-40B4-BE49-F238E27FC236}">
                  <a16:creationId xmlns:a16="http://schemas.microsoft.com/office/drawing/2014/main" id="{00000000-0008-0000-0800-000050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100</xdr:row>
          <xdr:rowOff>12700</xdr:rowOff>
        </xdr:from>
        <xdr:to>
          <xdr:col>12</xdr:col>
          <xdr:colOff>12700</xdr:colOff>
          <xdr:row>100</xdr:row>
          <xdr:rowOff>241300</xdr:rowOff>
        </xdr:to>
        <xdr:sp macro="" textlink="">
          <xdr:nvSpPr>
            <xdr:cNvPr id="275537" name="Drop Down 81" hidden="1">
              <a:extLst>
                <a:ext uri="{63B3BB69-23CF-44E3-9099-C40C66FF867C}">
                  <a14:compatExt spid="_x0000_s275537"/>
                </a:ext>
                <a:ext uri="{FF2B5EF4-FFF2-40B4-BE49-F238E27FC236}">
                  <a16:creationId xmlns:a16="http://schemas.microsoft.com/office/drawing/2014/main" id="{00000000-0008-0000-0800-00005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103</xdr:row>
          <xdr:rowOff>12700</xdr:rowOff>
        </xdr:from>
        <xdr:to>
          <xdr:col>12</xdr:col>
          <xdr:colOff>12700</xdr:colOff>
          <xdr:row>103</xdr:row>
          <xdr:rowOff>241300</xdr:rowOff>
        </xdr:to>
        <xdr:sp macro="" textlink="">
          <xdr:nvSpPr>
            <xdr:cNvPr id="275538" name="Drop Down 82" hidden="1">
              <a:extLst>
                <a:ext uri="{63B3BB69-23CF-44E3-9099-C40C66FF867C}">
                  <a14:compatExt spid="_x0000_s275538"/>
                </a:ext>
                <a:ext uri="{FF2B5EF4-FFF2-40B4-BE49-F238E27FC236}">
                  <a16:creationId xmlns:a16="http://schemas.microsoft.com/office/drawing/2014/main" id="{00000000-0008-0000-0800-00005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104</xdr:row>
          <xdr:rowOff>12700</xdr:rowOff>
        </xdr:from>
        <xdr:to>
          <xdr:col>12</xdr:col>
          <xdr:colOff>12700</xdr:colOff>
          <xdr:row>104</xdr:row>
          <xdr:rowOff>241300</xdr:rowOff>
        </xdr:to>
        <xdr:sp macro="" textlink="">
          <xdr:nvSpPr>
            <xdr:cNvPr id="275539" name="Drop Down 83" hidden="1">
              <a:extLst>
                <a:ext uri="{63B3BB69-23CF-44E3-9099-C40C66FF867C}">
                  <a14:compatExt spid="_x0000_s275539"/>
                </a:ext>
                <a:ext uri="{FF2B5EF4-FFF2-40B4-BE49-F238E27FC236}">
                  <a16:creationId xmlns:a16="http://schemas.microsoft.com/office/drawing/2014/main" id="{00000000-0008-0000-0800-00005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105</xdr:row>
          <xdr:rowOff>12700</xdr:rowOff>
        </xdr:from>
        <xdr:to>
          <xdr:col>12</xdr:col>
          <xdr:colOff>12700</xdr:colOff>
          <xdr:row>105</xdr:row>
          <xdr:rowOff>241300</xdr:rowOff>
        </xdr:to>
        <xdr:sp macro="" textlink="">
          <xdr:nvSpPr>
            <xdr:cNvPr id="275540" name="Drop Down 84" hidden="1">
              <a:extLst>
                <a:ext uri="{63B3BB69-23CF-44E3-9099-C40C66FF867C}">
                  <a14:compatExt spid="_x0000_s275540"/>
                </a:ext>
                <a:ext uri="{FF2B5EF4-FFF2-40B4-BE49-F238E27FC236}">
                  <a16:creationId xmlns:a16="http://schemas.microsoft.com/office/drawing/2014/main" id="{00000000-0008-0000-0800-00005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106</xdr:row>
          <xdr:rowOff>12700</xdr:rowOff>
        </xdr:from>
        <xdr:to>
          <xdr:col>12</xdr:col>
          <xdr:colOff>12700</xdr:colOff>
          <xdr:row>106</xdr:row>
          <xdr:rowOff>241300</xdr:rowOff>
        </xdr:to>
        <xdr:sp macro="" textlink="">
          <xdr:nvSpPr>
            <xdr:cNvPr id="275541" name="Drop Down 85" hidden="1">
              <a:extLst>
                <a:ext uri="{63B3BB69-23CF-44E3-9099-C40C66FF867C}">
                  <a14:compatExt spid="_x0000_s275541"/>
                </a:ext>
                <a:ext uri="{FF2B5EF4-FFF2-40B4-BE49-F238E27FC236}">
                  <a16:creationId xmlns:a16="http://schemas.microsoft.com/office/drawing/2014/main" id="{00000000-0008-0000-0800-00005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107</xdr:row>
          <xdr:rowOff>12700</xdr:rowOff>
        </xdr:from>
        <xdr:to>
          <xdr:col>12</xdr:col>
          <xdr:colOff>12700</xdr:colOff>
          <xdr:row>107</xdr:row>
          <xdr:rowOff>241300</xdr:rowOff>
        </xdr:to>
        <xdr:sp macro="" textlink="">
          <xdr:nvSpPr>
            <xdr:cNvPr id="275542" name="Drop Down 86" hidden="1">
              <a:extLst>
                <a:ext uri="{63B3BB69-23CF-44E3-9099-C40C66FF867C}">
                  <a14:compatExt spid="_x0000_s275542"/>
                </a:ext>
                <a:ext uri="{FF2B5EF4-FFF2-40B4-BE49-F238E27FC236}">
                  <a16:creationId xmlns:a16="http://schemas.microsoft.com/office/drawing/2014/main" id="{00000000-0008-0000-0800-00005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108</xdr:row>
          <xdr:rowOff>12700</xdr:rowOff>
        </xdr:from>
        <xdr:to>
          <xdr:col>12</xdr:col>
          <xdr:colOff>12700</xdr:colOff>
          <xdr:row>108</xdr:row>
          <xdr:rowOff>241300</xdr:rowOff>
        </xdr:to>
        <xdr:sp macro="" textlink="">
          <xdr:nvSpPr>
            <xdr:cNvPr id="275543" name="Drop Down 87" hidden="1">
              <a:extLst>
                <a:ext uri="{63B3BB69-23CF-44E3-9099-C40C66FF867C}">
                  <a14:compatExt spid="_x0000_s275543"/>
                </a:ext>
                <a:ext uri="{FF2B5EF4-FFF2-40B4-BE49-F238E27FC236}">
                  <a16:creationId xmlns:a16="http://schemas.microsoft.com/office/drawing/2014/main" id="{00000000-0008-0000-0800-00005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275544" name="Drop Down 88" hidden="1">
              <a:extLst>
                <a:ext uri="{63B3BB69-23CF-44E3-9099-C40C66FF867C}">
                  <a14:compatExt spid="_x0000_s275544"/>
                </a:ext>
                <a:ext uri="{FF2B5EF4-FFF2-40B4-BE49-F238E27FC236}">
                  <a16:creationId xmlns:a16="http://schemas.microsoft.com/office/drawing/2014/main" id="{00000000-0008-0000-0800-00005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275545" name="Drop Down 89" hidden="1">
              <a:extLst>
                <a:ext uri="{63B3BB69-23CF-44E3-9099-C40C66FF867C}">
                  <a14:compatExt spid="_x0000_s275545"/>
                </a:ext>
                <a:ext uri="{FF2B5EF4-FFF2-40B4-BE49-F238E27FC236}">
                  <a16:creationId xmlns:a16="http://schemas.microsoft.com/office/drawing/2014/main" id="{00000000-0008-0000-0800-00005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275546" name="Drop Down 90" hidden="1">
              <a:extLst>
                <a:ext uri="{63B3BB69-23CF-44E3-9099-C40C66FF867C}">
                  <a14:compatExt spid="_x0000_s275546"/>
                </a:ext>
                <a:ext uri="{FF2B5EF4-FFF2-40B4-BE49-F238E27FC236}">
                  <a16:creationId xmlns:a16="http://schemas.microsoft.com/office/drawing/2014/main" id="{00000000-0008-0000-0800-00005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275547" name="Drop Down 91" hidden="1">
              <a:extLst>
                <a:ext uri="{63B3BB69-23CF-44E3-9099-C40C66FF867C}">
                  <a14:compatExt spid="_x0000_s275547"/>
                </a:ext>
                <a:ext uri="{FF2B5EF4-FFF2-40B4-BE49-F238E27FC236}">
                  <a16:creationId xmlns:a16="http://schemas.microsoft.com/office/drawing/2014/main" id="{00000000-0008-0000-0800-00005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275548" name="Drop Down 92" hidden="1">
              <a:extLst>
                <a:ext uri="{63B3BB69-23CF-44E3-9099-C40C66FF867C}">
                  <a14:compatExt spid="_x0000_s275548"/>
                </a:ext>
                <a:ext uri="{FF2B5EF4-FFF2-40B4-BE49-F238E27FC236}">
                  <a16:creationId xmlns:a16="http://schemas.microsoft.com/office/drawing/2014/main" id="{00000000-0008-0000-0800-00005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12700</xdr:rowOff>
        </xdr:from>
        <xdr:to>
          <xdr:col>12</xdr:col>
          <xdr:colOff>12700</xdr:colOff>
          <xdr:row>70</xdr:row>
          <xdr:rowOff>241300</xdr:rowOff>
        </xdr:to>
        <xdr:sp macro="" textlink="">
          <xdr:nvSpPr>
            <xdr:cNvPr id="275549" name="Drop Down 93" hidden="1">
              <a:extLst>
                <a:ext uri="{63B3BB69-23CF-44E3-9099-C40C66FF867C}">
                  <a14:compatExt spid="_x0000_s275549"/>
                </a:ext>
                <a:ext uri="{FF2B5EF4-FFF2-40B4-BE49-F238E27FC236}">
                  <a16:creationId xmlns:a16="http://schemas.microsoft.com/office/drawing/2014/main" id="{00000000-0008-0000-0800-00005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27521</xdr:colOff>
      <xdr:row>2</xdr:row>
      <xdr:rowOff>105834</xdr:rowOff>
    </xdr:from>
    <xdr:to>
      <xdr:col>11</xdr:col>
      <xdr:colOff>563368</xdr:colOff>
      <xdr:row>3</xdr:row>
      <xdr:rowOff>218245</xdr:rowOff>
    </xdr:to>
    <xdr:pic>
      <xdr:nvPicPr>
        <xdr:cNvPr id="8" name="Afbeelding 2">
          <a:hlinkClick xmlns:r="http://schemas.openxmlformats.org/officeDocument/2006/relationships" r:id="rId13" tooltip="Previous section"/>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9" name="Afbeelding 17">
          <a:hlinkClick xmlns:r="http://schemas.openxmlformats.org/officeDocument/2006/relationships" r:id="rId5" tooltip="Skip to results"/>
          <a:extLst>
            <a:ext uri="{FF2B5EF4-FFF2-40B4-BE49-F238E27FC236}">
              <a16:creationId xmlns:a16="http://schemas.microsoft.com/office/drawing/2014/main" id="{00000000-0008-0000-0800-00000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10" name="Afbeelding 18">
          <a:hlinkClick xmlns:r="http://schemas.openxmlformats.org/officeDocument/2006/relationships" r:id="rId14" tooltip="Previous domain"/>
          <a:extLst>
            <a:ext uri="{FF2B5EF4-FFF2-40B4-BE49-F238E27FC236}">
              <a16:creationId xmlns:a16="http://schemas.microsoft.com/office/drawing/2014/main" id="{00000000-0008-0000-0800-00000A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11" name="Afbeelding 19">
          <a:hlinkClick xmlns:r="http://schemas.openxmlformats.org/officeDocument/2006/relationships" r:id="rId15" tooltip="Next domain"/>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2" name="Afbeelding 20">
          <a:hlinkClick xmlns:r="http://schemas.openxmlformats.org/officeDocument/2006/relationships" r:id="rId11" tooltip="Back to index"/>
          <a:extLst>
            <a:ext uri="{FF2B5EF4-FFF2-40B4-BE49-F238E27FC236}">
              <a16:creationId xmlns:a16="http://schemas.microsoft.com/office/drawing/2014/main" id="{00000000-0008-0000-0800-00000C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279553" name="Drop Down 1" hidden="1">
              <a:extLst>
                <a:ext uri="{63B3BB69-23CF-44E3-9099-C40C66FF867C}">
                  <a14:compatExt spid="_x0000_s279553"/>
                </a:ext>
                <a:ext uri="{FF2B5EF4-FFF2-40B4-BE49-F238E27FC236}">
                  <a16:creationId xmlns:a16="http://schemas.microsoft.com/office/drawing/2014/main" id="{00000000-0008-0000-0900-000001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279554" name="Drop Down 2" hidden="1">
              <a:extLst>
                <a:ext uri="{63B3BB69-23CF-44E3-9099-C40C66FF867C}">
                  <a14:compatExt spid="_x0000_s279554"/>
                </a:ext>
                <a:ext uri="{FF2B5EF4-FFF2-40B4-BE49-F238E27FC236}">
                  <a16:creationId xmlns:a16="http://schemas.microsoft.com/office/drawing/2014/main" id="{00000000-0008-0000-0900-000002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38100</xdr:rowOff>
        </xdr:from>
        <xdr:to>
          <xdr:col>14</xdr:col>
          <xdr:colOff>12700</xdr:colOff>
          <xdr:row>13</xdr:row>
          <xdr:rowOff>241300</xdr:rowOff>
        </xdr:to>
        <xdr:sp macro="" textlink="">
          <xdr:nvSpPr>
            <xdr:cNvPr id="279555" name="Drop Down 3" hidden="1">
              <a:extLst>
                <a:ext uri="{63B3BB69-23CF-44E3-9099-C40C66FF867C}">
                  <a14:compatExt spid="_x0000_s279555"/>
                </a:ext>
                <a:ext uri="{FF2B5EF4-FFF2-40B4-BE49-F238E27FC236}">
                  <a16:creationId xmlns:a16="http://schemas.microsoft.com/office/drawing/2014/main" id="{00000000-0008-0000-0900-000003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279556" name="Drop Down 4" hidden="1">
              <a:extLst>
                <a:ext uri="{63B3BB69-23CF-44E3-9099-C40C66FF867C}">
                  <a14:compatExt spid="_x0000_s279556"/>
                </a:ext>
                <a:ext uri="{FF2B5EF4-FFF2-40B4-BE49-F238E27FC236}">
                  <a16:creationId xmlns:a16="http://schemas.microsoft.com/office/drawing/2014/main" id="{00000000-0008-0000-0900-000004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79557" name="Drop Down 5" hidden="1">
              <a:extLst>
                <a:ext uri="{63B3BB69-23CF-44E3-9099-C40C66FF867C}">
                  <a14:compatExt spid="_x0000_s279557"/>
                </a:ext>
                <a:ext uri="{FF2B5EF4-FFF2-40B4-BE49-F238E27FC236}">
                  <a16:creationId xmlns:a16="http://schemas.microsoft.com/office/drawing/2014/main" id="{00000000-0008-0000-0900-000005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79558" name="Drop Down 6" hidden="1">
              <a:extLst>
                <a:ext uri="{63B3BB69-23CF-44E3-9099-C40C66FF867C}">
                  <a14:compatExt spid="_x0000_s279558"/>
                </a:ext>
                <a:ext uri="{FF2B5EF4-FFF2-40B4-BE49-F238E27FC236}">
                  <a16:creationId xmlns:a16="http://schemas.microsoft.com/office/drawing/2014/main" id="{00000000-0008-0000-0900-000006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79559" name="Drop Down 7" hidden="1">
              <a:extLst>
                <a:ext uri="{63B3BB69-23CF-44E3-9099-C40C66FF867C}">
                  <a14:compatExt spid="_x0000_s279559"/>
                </a:ext>
                <a:ext uri="{FF2B5EF4-FFF2-40B4-BE49-F238E27FC236}">
                  <a16:creationId xmlns:a16="http://schemas.microsoft.com/office/drawing/2014/main" id="{00000000-0008-0000-0900-000007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79560" name="Drop Down 8" hidden="1">
              <a:extLst>
                <a:ext uri="{63B3BB69-23CF-44E3-9099-C40C66FF867C}">
                  <a14:compatExt spid="_x0000_s279560"/>
                </a:ext>
                <a:ext uri="{FF2B5EF4-FFF2-40B4-BE49-F238E27FC236}">
                  <a16:creationId xmlns:a16="http://schemas.microsoft.com/office/drawing/2014/main" id="{00000000-0008-0000-0900-000008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79561" name="Drop Down 9" hidden="1">
              <a:extLst>
                <a:ext uri="{63B3BB69-23CF-44E3-9099-C40C66FF867C}">
                  <a14:compatExt spid="_x0000_s279561"/>
                </a:ext>
                <a:ext uri="{FF2B5EF4-FFF2-40B4-BE49-F238E27FC236}">
                  <a16:creationId xmlns:a16="http://schemas.microsoft.com/office/drawing/2014/main" id="{00000000-0008-0000-0900-000009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79562" name="Drop Down 10" hidden="1">
              <a:extLst>
                <a:ext uri="{63B3BB69-23CF-44E3-9099-C40C66FF867C}">
                  <a14:compatExt spid="_x0000_s279562"/>
                </a:ext>
                <a:ext uri="{FF2B5EF4-FFF2-40B4-BE49-F238E27FC236}">
                  <a16:creationId xmlns:a16="http://schemas.microsoft.com/office/drawing/2014/main" id="{00000000-0008-0000-0900-00000A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79563" name="Drop Down 11" hidden="1">
              <a:extLst>
                <a:ext uri="{63B3BB69-23CF-44E3-9099-C40C66FF867C}">
                  <a14:compatExt spid="_x0000_s279563"/>
                </a:ext>
                <a:ext uri="{FF2B5EF4-FFF2-40B4-BE49-F238E27FC236}">
                  <a16:creationId xmlns:a16="http://schemas.microsoft.com/office/drawing/2014/main" id="{00000000-0008-0000-0900-00000B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79564" name="Drop Down 12" hidden="1">
              <a:extLst>
                <a:ext uri="{63B3BB69-23CF-44E3-9099-C40C66FF867C}">
                  <a14:compatExt spid="_x0000_s279564"/>
                </a:ext>
                <a:ext uri="{FF2B5EF4-FFF2-40B4-BE49-F238E27FC236}">
                  <a16:creationId xmlns:a16="http://schemas.microsoft.com/office/drawing/2014/main" id="{00000000-0008-0000-0900-00000C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79565" name="Drop Down 13" hidden="1">
              <a:extLst>
                <a:ext uri="{63B3BB69-23CF-44E3-9099-C40C66FF867C}">
                  <a14:compatExt spid="_x0000_s279565"/>
                </a:ext>
                <a:ext uri="{FF2B5EF4-FFF2-40B4-BE49-F238E27FC236}">
                  <a16:creationId xmlns:a16="http://schemas.microsoft.com/office/drawing/2014/main" id="{00000000-0008-0000-0900-00000D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79566" name="Drop Down 14" hidden="1">
              <a:extLst>
                <a:ext uri="{63B3BB69-23CF-44E3-9099-C40C66FF867C}">
                  <a14:compatExt spid="_x0000_s279566"/>
                </a:ext>
                <a:ext uri="{FF2B5EF4-FFF2-40B4-BE49-F238E27FC236}">
                  <a16:creationId xmlns:a16="http://schemas.microsoft.com/office/drawing/2014/main" id="{00000000-0008-0000-0900-00000E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279567" name="Drop Down 15" hidden="1">
              <a:extLst>
                <a:ext uri="{63B3BB69-23CF-44E3-9099-C40C66FF867C}">
                  <a14:compatExt spid="_x0000_s279567"/>
                </a:ext>
                <a:ext uri="{FF2B5EF4-FFF2-40B4-BE49-F238E27FC236}">
                  <a16:creationId xmlns:a16="http://schemas.microsoft.com/office/drawing/2014/main" id="{00000000-0008-0000-0900-00000F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279568" name="Drop Down 16" hidden="1">
              <a:extLst>
                <a:ext uri="{63B3BB69-23CF-44E3-9099-C40C66FF867C}">
                  <a14:compatExt spid="_x0000_s279568"/>
                </a:ext>
                <a:ext uri="{FF2B5EF4-FFF2-40B4-BE49-F238E27FC236}">
                  <a16:creationId xmlns:a16="http://schemas.microsoft.com/office/drawing/2014/main" id="{00000000-0008-0000-0900-000010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279569" name="Drop Down 17" hidden="1">
              <a:extLst>
                <a:ext uri="{63B3BB69-23CF-44E3-9099-C40C66FF867C}">
                  <a14:compatExt spid="_x0000_s279569"/>
                </a:ext>
                <a:ext uri="{FF2B5EF4-FFF2-40B4-BE49-F238E27FC236}">
                  <a16:creationId xmlns:a16="http://schemas.microsoft.com/office/drawing/2014/main" id="{00000000-0008-0000-0900-000011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279570" name="Drop Down 18" hidden="1">
              <a:extLst>
                <a:ext uri="{63B3BB69-23CF-44E3-9099-C40C66FF867C}">
                  <a14:compatExt spid="_x0000_s279570"/>
                </a:ext>
                <a:ext uri="{FF2B5EF4-FFF2-40B4-BE49-F238E27FC236}">
                  <a16:creationId xmlns:a16="http://schemas.microsoft.com/office/drawing/2014/main" id="{00000000-0008-0000-0900-000012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79571" name="Drop Down 19" hidden="1">
              <a:extLst>
                <a:ext uri="{63B3BB69-23CF-44E3-9099-C40C66FF867C}">
                  <a14:compatExt spid="_x0000_s279571"/>
                </a:ext>
                <a:ext uri="{FF2B5EF4-FFF2-40B4-BE49-F238E27FC236}">
                  <a16:creationId xmlns:a16="http://schemas.microsoft.com/office/drawing/2014/main" id="{00000000-0008-0000-0900-000013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79572" name="Drop Down 20" hidden="1">
              <a:extLst>
                <a:ext uri="{63B3BB69-23CF-44E3-9099-C40C66FF867C}">
                  <a14:compatExt spid="_x0000_s279572"/>
                </a:ext>
                <a:ext uri="{FF2B5EF4-FFF2-40B4-BE49-F238E27FC236}">
                  <a16:creationId xmlns:a16="http://schemas.microsoft.com/office/drawing/2014/main" id="{00000000-0008-0000-0900-000014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113520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79573" name="Drop Down 21" hidden="1">
              <a:extLst>
                <a:ext uri="{63B3BB69-23CF-44E3-9099-C40C66FF867C}">
                  <a14:compatExt spid="_x0000_s279573"/>
                </a:ext>
                <a:ext uri="{FF2B5EF4-FFF2-40B4-BE49-F238E27FC236}">
                  <a16:creationId xmlns:a16="http://schemas.microsoft.com/office/drawing/2014/main" id="{00000000-0008-0000-0900-000015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79574" name="Drop Down 22" hidden="1">
              <a:extLst>
                <a:ext uri="{63B3BB69-23CF-44E3-9099-C40C66FF867C}">
                  <a14:compatExt spid="_x0000_s279574"/>
                </a:ext>
                <a:ext uri="{FF2B5EF4-FFF2-40B4-BE49-F238E27FC236}">
                  <a16:creationId xmlns:a16="http://schemas.microsoft.com/office/drawing/2014/main" id="{00000000-0008-0000-0900-000016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79575" name="Drop Down 23" hidden="1">
              <a:extLst>
                <a:ext uri="{63B3BB69-23CF-44E3-9099-C40C66FF867C}">
                  <a14:compatExt spid="_x0000_s279575"/>
                </a:ext>
                <a:ext uri="{FF2B5EF4-FFF2-40B4-BE49-F238E27FC236}">
                  <a16:creationId xmlns:a16="http://schemas.microsoft.com/office/drawing/2014/main" id="{00000000-0008-0000-0900-000017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79576" name="Drop Down 24" hidden="1">
              <a:extLst>
                <a:ext uri="{63B3BB69-23CF-44E3-9099-C40C66FF867C}">
                  <a14:compatExt spid="_x0000_s279576"/>
                </a:ext>
                <a:ext uri="{FF2B5EF4-FFF2-40B4-BE49-F238E27FC236}">
                  <a16:creationId xmlns:a16="http://schemas.microsoft.com/office/drawing/2014/main" id="{00000000-0008-0000-0900-000018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79577" name="Drop Down 25" hidden="1">
              <a:extLst>
                <a:ext uri="{63B3BB69-23CF-44E3-9099-C40C66FF867C}">
                  <a14:compatExt spid="_x0000_s279577"/>
                </a:ext>
                <a:ext uri="{FF2B5EF4-FFF2-40B4-BE49-F238E27FC236}">
                  <a16:creationId xmlns:a16="http://schemas.microsoft.com/office/drawing/2014/main" id="{00000000-0008-0000-0900-000019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79578" name="Drop Down 26" hidden="1">
              <a:extLst>
                <a:ext uri="{63B3BB69-23CF-44E3-9099-C40C66FF867C}">
                  <a14:compatExt spid="_x0000_s279578"/>
                </a:ext>
                <a:ext uri="{FF2B5EF4-FFF2-40B4-BE49-F238E27FC236}">
                  <a16:creationId xmlns:a16="http://schemas.microsoft.com/office/drawing/2014/main" id="{00000000-0008-0000-0900-00001A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79579" name="Drop Down 27" hidden="1">
              <a:extLst>
                <a:ext uri="{63B3BB69-23CF-44E3-9099-C40C66FF867C}">
                  <a14:compatExt spid="_x0000_s279579"/>
                </a:ext>
                <a:ext uri="{FF2B5EF4-FFF2-40B4-BE49-F238E27FC236}">
                  <a16:creationId xmlns:a16="http://schemas.microsoft.com/office/drawing/2014/main" id="{00000000-0008-0000-0900-00001B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79580" name="Drop Down 28" hidden="1">
              <a:extLst>
                <a:ext uri="{63B3BB69-23CF-44E3-9099-C40C66FF867C}">
                  <a14:compatExt spid="_x0000_s279580"/>
                </a:ext>
                <a:ext uri="{FF2B5EF4-FFF2-40B4-BE49-F238E27FC236}">
                  <a16:creationId xmlns:a16="http://schemas.microsoft.com/office/drawing/2014/main" id="{00000000-0008-0000-0900-00001C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11</xdr:col>
      <xdr:colOff>896359</xdr:colOff>
      <xdr:row>2</xdr:row>
      <xdr:rowOff>104994</xdr:rowOff>
    </xdr:from>
    <xdr:to>
      <xdr:col>12</xdr:col>
      <xdr:colOff>100885</xdr:colOff>
      <xdr:row>3</xdr:row>
      <xdr:rowOff>216224</xdr:rowOff>
    </xdr:to>
    <xdr:pic>
      <xdr:nvPicPr>
        <xdr:cNvPr id="2" name="Afbeelding 1">
          <a:hlinkClick xmlns:r="http://schemas.openxmlformats.org/officeDocument/2006/relationships" r:id="rId1" tooltip="Next section"/>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10</xdr:col>
      <xdr:colOff>568581</xdr:colOff>
      <xdr:row>0</xdr:row>
      <xdr:rowOff>0</xdr:rowOff>
    </xdr:from>
    <xdr:to>
      <xdr:col>11</xdr:col>
      <xdr:colOff>465945</xdr:colOff>
      <xdr:row>2</xdr:row>
      <xdr:rowOff>9525</xdr:rowOff>
    </xdr:to>
    <xdr:pic>
      <xdr:nvPicPr>
        <xdr:cNvPr id="4" name="Afbeelding 3">
          <a:hlinkClick xmlns:r="http://schemas.openxmlformats.org/officeDocument/2006/relationships" r:id="rId3" tooltip="Previous domain"/>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435981" y="0"/>
          <a:ext cx="506964" cy="504825"/>
        </a:xfrm>
        <a:prstGeom prst="rect">
          <a:avLst/>
        </a:prstGeom>
      </xdr:spPr>
    </xdr:pic>
    <xdr:clientData/>
  </xdr:twoCellAnchor>
  <xdr:twoCellAnchor editAs="oneCell">
    <xdr:from>
      <xdr:col>11</xdr:col>
      <xdr:colOff>979727</xdr:colOff>
      <xdr:row>0</xdr:row>
      <xdr:rowOff>1</xdr:rowOff>
    </xdr:from>
    <xdr:to>
      <xdr:col>12</xdr:col>
      <xdr:colOff>123825</xdr:colOff>
      <xdr:row>2</xdr:row>
      <xdr:rowOff>8312</xdr:rowOff>
    </xdr:to>
    <xdr:pic>
      <xdr:nvPicPr>
        <xdr:cNvPr id="5" name="Afbeelding 4">
          <a:hlinkClick xmlns:r="http://schemas.openxmlformats.org/officeDocument/2006/relationships" r:id="rId5" tooltip="Next domain"/>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761527" y="1"/>
          <a:ext cx="544273"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6" name="Afbeelding 5">
          <a:hlinkClick xmlns:r="http://schemas.openxmlformats.org/officeDocument/2006/relationships" r:id="rId7" tooltip="Back to index"/>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109588" name="Drop Down 20" hidden="1">
              <a:extLst>
                <a:ext uri="{63B3BB69-23CF-44E3-9099-C40C66FF867C}">
                  <a14:compatExt spid="_x0000_s109588"/>
                </a:ext>
                <a:ext uri="{FF2B5EF4-FFF2-40B4-BE49-F238E27FC236}">
                  <a16:creationId xmlns:a16="http://schemas.microsoft.com/office/drawing/2014/main" id="{00000000-0008-0000-0A00-000014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109589" name="Drop Down 21" hidden="1">
              <a:extLst>
                <a:ext uri="{63B3BB69-23CF-44E3-9099-C40C66FF867C}">
                  <a14:compatExt spid="_x0000_s109589"/>
                </a:ext>
                <a:ext uri="{FF2B5EF4-FFF2-40B4-BE49-F238E27FC236}">
                  <a16:creationId xmlns:a16="http://schemas.microsoft.com/office/drawing/2014/main" id="{00000000-0008-0000-0A00-000015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109590" name="Drop Down 22" hidden="1">
              <a:extLst>
                <a:ext uri="{63B3BB69-23CF-44E3-9099-C40C66FF867C}">
                  <a14:compatExt spid="_x0000_s109590"/>
                </a:ext>
                <a:ext uri="{FF2B5EF4-FFF2-40B4-BE49-F238E27FC236}">
                  <a16:creationId xmlns:a16="http://schemas.microsoft.com/office/drawing/2014/main" id="{00000000-0008-0000-0A00-000016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109591" name="Drop Down 23" hidden="1">
              <a:extLst>
                <a:ext uri="{63B3BB69-23CF-44E3-9099-C40C66FF867C}">
                  <a14:compatExt spid="_x0000_s109591"/>
                </a:ext>
                <a:ext uri="{FF2B5EF4-FFF2-40B4-BE49-F238E27FC236}">
                  <a16:creationId xmlns:a16="http://schemas.microsoft.com/office/drawing/2014/main" id="{00000000-0008-0000-0A00-000017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109592" name="Drop Down 24" hidden="1">
              <a:extLst>
                <a:ext uri="{63B3BB69-23CF-44E3-9099-C40C66FF867C}">
                  <a14:compatExt spid="_x0000_s109592"/>
                </a:ext>
                <a:ext uri="{FF2B5EF4-FFF2-40B4-BE49-F238E27FC236}">
                  <a16:creationId xmlns:a16="http://schemas.microsoft.com/office/drawing/2014/main" id="{00000000-0008-0000-0A00-000018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14</xdr:col>
          <xdr:colOff>12700</xdr:colOff>
          <xdr:row>9</xdr:row>
          <xdr:rowOff>228600</xdr:rowOff>
        </xdr:to>
        <xdr:sp macro="" textlink="">
          <xdr:nvSpPr>
            <xdr:cNvPr id="109593" name="Drop Down 25" hidden="1">
              <a:extLst>
                <a:ext uri="{63B3BB69-23CF-44E3-9099-C40C66FF867C}">
                  <a14:compatExt spid="_x0000_s109593"/>
                </a:ext>
                <a:ext uri="{FF2B5EF4-FFF2-40B4-BE49-F238E27FC236}">
                  <a16:creationId xmlns:a16="http://schemas.microsoft.com/office/drawing/2014/main" id="{00000000-0008-0000-0A00-000019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25400</xdr:rowOff>
        </xdr:from>
        <xdr:to>
          <xdr:col>14</xdr:col>
          <xdr:colOff>12700</xdr:colOff>
          <xdr:row>10</xdr:row>
          <xdr:rowOff>228600</xdr:rowOff>
        </xdr:to>
        <xdr:sp macro="" textlink="">
          <xdr:nvSpPr>
            <xdr:cNvPr id="109594" name="Drop Down 26" hidden="1">
              <a:extLst>
                <a:ext uri="{63B3BB69-23CF-44E3-9099-C40C66FF867C}">
                  <a14:compatExt spid="_x0000_s109594"/>
                </a:ext>
                <a:ext uri="{FF2B5EF4-FFF2-40B4-BE49-F238E27FC236}">
                  <a16:creationId xmlns:a16="http://schemas.microsoft.com/office/drawing/2014/main" id="{00000000-0008-0000-0A00-00001A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25400</xdr:rowOff>
        </xdr:from>
        <xdr:to>
          <xdr:col>14</xdr:col>
          <xdr:colOff>12700</xdr:colOff>
          <xdr:row>11</xdr:row>
          <xdr:rowOff>228600</xdr:rowOff>
        </xdr:to>
        <xdr:sp macro="" textlink="">
          <xdr:nvSpPr>
            <xdr:cNvPr id="109595" name="Drop Down 27" hidden="1">
              <a:extLst>
                <a:ext uri="{63B3BB69-23CF-44E3-9099-C40C66FF867C}">
                  <a14:compatExt spid="_x0000_s109595"/>
                </a:ext>
                <a:ext uri="{FF2B5EF4-FFF2-40B4-BE49-F238E27FC236}">
                  <a16:creationId xmlns:a16="http://schemas.microsoft.com/office/drawing/2014/main" id="{00000000-0008-0000-0A00-00001B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25400</xdr:rowOff>
        </xdr:from>
        <xdr:to>
          <xdr:col>14</xdr:col>
          <xdr:colOff>12700</xdr:colOff>
          <xdr:row>12</xdr:row>
          <xdr:rowOff>228600</xdr:rowOff>
        </xdr:to>
        <xdr:sp macro="" textlink="">
          <xdr:nvSpPr>
            <xdr:cNvPr id="109596" name="Drop Down 28" hidden="1">
              <a:extLst>
                <a:ext uri="{63B3BB69-23CF-44E3-9099-C40C66FF867C}">
                  <a14:compatExt spid="_x0000_s109596"/>
                </a:ext>
                <a:ext uri="{FF2B5EF4-FFF2-40B4-BE49-F238E27FC236}">
                  <a16:creationId xmlns:a16="http://schemas.microsoft.com/office/drawing/2014/main" id="{00000000-0008-0000-0A00-00001C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25400</xdr:rowOff>
        </xdr:from>
        <xdr:to>
          <xdr:col>14</xdr:col>
          <xdr:colOff>12700</xdr:colOff>
          <xdr:row>13</xdr:row>
          <xdr:rowOff>228600</xdr:rowOff>
        </xdr:to>
        <xdr:sp macro="" textlink="">
          <xdr:nvSpPr>
            <xdr:cNvPr id="109597" name="Drop Down 29" hidden="1">
              <a:extLst>
                <a:ext uri="{63B3BB69-23CF-44E3-9099-C40C66FF867C}">
                  <a14:compatExt spid="_x0000_s109597"/>
                </a:ext>
                <a:ext uri="{FF2B5EF4-FFF2-40B4-BE49-F238E27FC236}">
                  <a16:creationId xmlns:a16="http://schemas.microsoft.com/office/drawing/2014/main" id="{00000000-0008-0000-0A00-00001D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675450</xdr:colOff>
      <xdr:row>2</xdr:row>
      <xdr:rowOff>18225</xdr:rowOff>
    </xdr:to>
    <xdr:pic>
      <xdr:nvPicPr>
        <xdr:cNvPr id="16" name="Afbeelding 15">
          <a:hlinkClick xmlns:r="http://schemas.openxmlformats.org/officeDocument/2006/relationships" r:id="rId9" tooltip="Skip to results"/>
          <a:extLst>
            <a:ext uri="{FF2B5EF4-FFF2-40B4-BE49-F238E27FC236}">
              <a16:creationId xmlns:a16="http://schemas.microsoft.com/office/drawing/2014/main" id="{00000000-0008-0000-0A00-000010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3" name="Afbeelding 1">
          <a:hlinkClick xmlns:r="http://schemas.openxmlformats.org/officeDocument/2006/relationships" r:id="rId11" tooltip="Next section"/>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0944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7" name="Afbeelding 2">
          <a:hlinkClick xmlns:r="http://schemas.openxmlformats.org/officeDocument/2006/relationships" r:id="rId12" tooltip="Previous section"/>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102256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8" name="Afbeelding 25">
          <a:hlinkClick xmlns:r="http://schemas.openxmlformats.org/officeDocument/2006/relationships" r:id="rId9" tooltip="Skip to results"/>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2058650" y="9525"/>
          <a:ext cx="507175" cy="5167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9" name="Afbeelding 26">
          <a:hlinkClick xmlns:r="http://schemas.openxmlformats.org/officeDocument/2006/relationships" r:id="rId3" tooltip="Previous domain"/>
          <a:extLst>
            <a:ext uri="{FF2B5EF4-FFF2-40B4-BE49-F238E27FC236}">
              <a16:creationId xmlns:a16="http://schemas.microsoft.com/office/drawing/2014/main" id="{00000000-0008-0000-0A00-000009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100681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10" name="Afbeelding 27">
          <a:hlinkClick xmlns:r="http://schemas.openxmlformats.org/officeDocument/2006/relationships" r:id="rId5" tooltip="Next domain"/>
          <a:extLst>
            <a:ext uri="{FF2B5EF4-FFF2-40B4-BE49-F238E27FC236}">
              <a16:creationId xmlns:a16="http://schemas.microsoft.com/office/drawing/2014/main" id="{00000000-0008-0000-0A00-00000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11778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1" name="Afbeelding 28">
          <a:hlinkClick xmlns:r="http://schemas.openxmlformats.org/officeDocument/2006/relationships" r:id="rId7" tooltip="Back to index"/>
          <a:extLst>
            <a:ext uri="{FF2B5EF4-FFF2-40B4-BE49-F238E27FC236}">
              <a16:creationId xmlns:a16="http://schemas.microsoft.com/office/drawing/2014/main" id="{00000000-0008-0000-0A00-00000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664635" y="9719"/>
          <a:ext cx="503683" cy="51631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11</xdr:col>
      <xdr:colOff>896359</xdr:colOff>
      <xdr:row>2</xdr:row>
      <xdr:rowOff>104994</xdr:rowOff>
    </xdr:from>
    <xdr:to>
      <xdr:col>12</xdr:col>
      <xdr:colOff>104060</xdr:colOff>
      <xdr:row>3</xdr:row>
      <xdr:rowOff>219399</xdr:rowOff>
    </xdr:to>
    <xdr:pic>
      <xdr:nvPicPr>
        <xdr:cNvPr id="2" name="Afbeelding 1">
          <a:hlinkClick xmlns:r="http://schemas.openxmlformats.org/officeDocument/2006/relationships" r:id="rId1" tooltip="Next section"/>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2">
          <a:hlinkClick xmlns:r="http://schemas.openxmlformats.org/officeDocument/2006/relationships" r:id="rId3" tooltip="Previous section"/>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7585" name="Drop Down 1" hidden="1">
              <a:extLst>
                <a:ext uri="{63B3BB69-23CF-44E3-9099-C40C66FF867C}">
                  <a14:compatExt spid="_x0000_s67585"/>
                </a:ext>
                <a:ext uri="{FF2B5EF4-FFF2-40B4-BE49-F238E27FC236}">
                  <a16:creationId xmlns:a16="http://schemas.microsoft.com/office/drawing/2014/main" id="{00000000-0008-0000-0B00-000001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7587" name="Drop Down 3" hidden="1">
              <a:extLst>
                <a:ext uri="{63B3BB69-23CF-44E3-9099-C40C66FF867C}">
                  <a14:compatExt spid="_x0000_s67587"/>
                </a:ext>
                <a:ext uri="{FF2B5EF4-FFF2-40B4-BE49-F238E27FC236}">
                  <a16:creationId xmlns:a16="http://schemas.microsoft.com/office/drawing/2014/main" id="{00000000-0008-0000-0B00-000003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7588" name="Drop Down 4" hidden="1">
              <a:extLst>
                <a:ext uri="{63B3BB69-23CF-44E3-9099-C40C66FF867C}">
                  <a14:compatExt spid="_x0000_s67588"/>
                </a:ext>
                <a:ext uri="{FF2B5EF4-FFF2-40B4-BE49-F238E27FC236}">
                  <a16:creationId xmlns:a16="http://schemas.microsoft.com/office/drawing/2014/main" id="{00000000-0008-0000-0B00-000004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7589" name="Drop Down 5" hidden="1">
              <a:extLst>
                <a:ext uri="{63B3BB69-23CF-44E3-9099-C40C66FF867C}">
                  <a14:compatExt spid="_x0000_s67589"/>
                </a:ext>
                <a:ext uri="{FF2B5EF4-FFF2-40B4-BE49-F238E27FC236}">
                  <a16:creationId xmlns:a16="http://schemas.microsoft.com/office/drawing/2014/main" id="{00000000-0008-0000-0B00-000005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67590" name="Drop Down 6" hidden="1">
              <a:extLst>
                <a:ext uri="{63B3BB69-23CF-44E3-9099-C40C66FF867C}">
                  <a14:compatExt spid="_x0000_s67590"/>
                </a:ext>
                <a:ext uri="{FF2B5EF4-FFF2-40B4-BE49-F238E27FC236}">
                  <a16:creationId xmlns:a16="http://schemas.microsoft.com/office/drawing/2014/main" id="{00000000-0008-0000-0B00-000006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67591" name="Drop Down 7" hidden="1">
              <a:extLst>
                <a:ext uri="{63B3BB69-23CF-44E3-9099-C40C66FF867C}">
                  <a14:compatExt spid="_x0000_s67591"/>
                </a:ext>
                <a:ext uri="{FF2B5EF4-FFF2-40B4-BE49-F238E27FC236}">
                  <a16:creationId xmlns:a16="http://schemas.microsoft.com/office/drawing/2014/main" id="{00000000-0008-0000-0B00-000007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14</xdr:col>
          <xdr:colOff>12700</xdr:colOff>
          <xdr:row>9</xdr:row>
          <xdr:rowOff>228600</xdr:rowOff>
        </xdr:to>
        <xdr:sp macro="" textlink="">
          <xdr:nvSpPr>
            <xdr:cNvPr id="67593" name="Drop Down 9" hidden="1">
              <a:extLst>
                <a:ext uri="{63B3BB69-23CF-44E3-9099-C40C66FF867C}">
                  <a14:compatExt spid="_x0000_s67593"/>
                </a:ext>
                <a:ext uri="{FF2B5EF4-FFF2-40B4-BE49-F238E27FC236}">
                  <a16:creationId xmlns:a16="http://schemas.microsoft.com/office/drawing/2014/main" id="{00000000-0008-0000-0B00-000009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25400</xdr:rowOff>
        </xdr:from>
        <xdr:to>
          <xdr:col>14</xdr:col>
          <xdr:colOff>12700</xdr:colOff>
          <xdr:row>19</xdr:row>
          <xdr:rowOff>228600</xdr:rowOff>
        </xdr:to>
        <xdr:sp macro="" textlink="">
          <xdr:nvSpPr>
            <xdr:cNvPr id="67594" name="Drop Down 10" hidden="1">
              <a:extLst>
                <a:ext uri="{63B3BB69-23CF-44E3-9099-C40C66FF867C}">
                  <a14:compatExt spid="_x0000_s67594"/>
                </a:ext>
                <a:ext uri="{FF2B5EF4-FFF2-40B4-BE49-F238E27FC236}">
                  <a16:creationId xmlns:a16="http://schemas.microsoft.com/office/drawing/2014/main" id="{00000000-0008-0000-0B00-00000A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25400</xdr:rowOff>
        </xdr:from>
        <xdr:to>
          <xdr:col>14</xdr:col>
          <xdr:colOff>12700</xdr:colOff>
          <xdr:row>20</xdr:row>
          <xdr:rowOff>228600</xdr:rowOff>
        </xdr:to>
        <xdr:sp macro="" textlink="">
          <xdr:nvSpPr>
            <xdr:cNvPr id="67595" name="Drop Down 11" hidden="1">
              <a:extLst>
                <a:ext uri="{63B3BB69-23CF-44E3-9099-C40C66FF867C}">
                  <a14:compatExt spid="_x0000_s67595"/>
                </a:ext>
                <a:ext uri="{FF2B5EF4-FFF2-40B4-BE49-F238E27FC236}">
                  <a16:creationId xmlns:a16="http://schemas.microsoft.com/office/drawing/2014/main" id="{00000000-0008-0000-0B00-00000B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25400</xdr:rowOff>
        </xdr:from>
        <xdr:to>
          <xdr:col>14</xdr:col>
          <xdr:colOff>12700</xdr:colOff>
          <xdr:row>21</xdr:row>
          <xdr:rowOff>228600</xdr:rowOff>
        </xdr:to>
        <xdr:sp macro="" textlink="">
          <xdr:nvSpPr>
            <xdr:cNvPr id="67596" name="Drop Down 12" hidden="1">
              <a:extLst>
                <a:ext uri="{63B3BB69-23CF-44E3-9099-C40C66FF867C}">
                  <a14:compatExt spid="_x0000_s67596"/>
                </a:ext>
                <a:ext uri="{FF2B5EF4-FFF2-40B4-BE49-F238E27FC236}">
                  <a16:creationId xmlns:a16="http://schemas.microsoft.com/office/drawing/2014/main" id="{00000000-0008-0000-0B00-00000C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25400</xdr:rowOff>
        </xdr:from>
        <xdr:to>
          <xdr:col>14</xdr:col>
          <xdr:colOff>12700</xdr:colOff>
          <xdr:row>22</xdr:row>
          <xdr:rowOff>228600</xdr:rowOff>
        </xdr:to>
        <xdr:sp macro="" textlink="">
          <xdr:nvSpPr>
            <xdr:cNvPr id="67597" name="Drop Down 13" hidden="1">
              <a:extLst>
                <a:ext uri="{63B3BB69-23CF-44E3-9099-C40C66FF867C}">
                  <a14:compatExt spid="_x0000_s67597"/>
                </a:ext>
                <a:ext uri="{FF2B5EF4-FFF2-40B4-BE49-F238E27FC236}">
                  <a16:creationId xmlns:a16="http://schemas.microsoft.com/office/drawing/2014/main" id="{00000000-0008-0000-0B00-00000D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25400</xdr:rowOff>
        </xdr:from>
        <xdr:to>
          <xdr:col>14</xdr:col>
          <xdr:colOff>12700</xdr:colOff>
          <xdr:row>23</xdr:row>
          <xdr:rowOff>228600</xdr:rowOff>
        </xdr:to>
        <xdr:sp macro="" textlink="">
          <xdr:nvSpPr>
            <xdr:cNvPr id="67598" name="Drop Down 14" hidden="1">
              <a:extLst>
                <a:ext uri="{63B3BB69-23CF-44E3-9099-C40C66FF867C}">
                  <a14:compatExt spid="_x0000_s67598"/>
                </a:ext>
                <a:ext uri="{FF2B5EF4-FFF2-40B4-BE49-F238E27FC236}">
                  <a16:creationId xmlns:a16="http://schemas.microsoft.com/office/drawing/2014/main" id="{00000000-0008-0000-0B00-00000E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67599" name="Drop Down 15" hidden="1">
              <a:extLst>
                <a:ext uri="{63B3BB69-23CF-44E3-9099-C40C66FF867C}">
                  <a14:compatExt spid="_x0000_s67599"/>
                </a:ext>
                <a:ext uri="{FF2B5EF4-FFF2-40B4-BE49-F238E27FC236}">
                  <a16:creationId xmlns:a16="http://schemas.microsoft.com/office/drawing/2014/main" id="{00000000-0008-0000-0B00-00000F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7600" name="Drop Down 16" hidden="1">
              <a:extLst>
                <a:ext uri="{63B3BB69-23CF-44E3-9099-C40C66FF867C}">
                  <a14:compatExt spid="_x0000_s67600"/>
                </a:ext>
                <a:ext uri="{FF2B5EF4-FFF2-40B4-BE49-F238E27FC236}">
                  <a16:creationId xmlns:a16="http://schemas.microsoft.com/office/drawing/2014/main" id="{00000000-0008-0000-0B00-000010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7601" name="Drop Down 17" hidden="1">
              <a:extLst>
                <a:ext uri="{63B3BB69-23CF-44E3-9099-C40C66FF867C}">
                  <a14:compatExt spid="_x0000_s67601"/>
                </a:ext>
                <a:ext uri="{FF2B5EF4-FFF2-40B4-BE49-F238E27FC236}">
                  <a16:creationId xmlns:a16="http://schemas.microsoft.com/office/drawing/2014/main" id="{00000000-0008-0000-0B00-000011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7602" name="Drop Down 18" hidden="1">
              <a:extLst>
                <a:ext uri="{63B3BB69-23CF-44E3-9099-C40C66FF867C}">
                  <a14:compatExt spid="_x0000_s67602"/>
                </a:ext>
                <a:ext uri="{FF2B5EF4-FFF2-40B4-BE49-F238E27FC236}">
                  <a16:creationId xmlns:a16="http://schemas.microsoft.com/office/drawing/2014/main" id="{00000000-0008-0000-0B00-000012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7603" name="Drop Down 19" hidden="1">
              <a:extLst>
                <a:ext uri="{63B3BB69-23CF-44E3-9099-C40C66FF867C}">
                  <a14:compatExt spid="_x0000_s67603"/>
                </a:ext>
                <a:ext uri="{FF2B5EF4-FFF2-40B4-BE49-F238E27FC236}">
                  <a16:creationId xmlns:a16="http://schemas.microsoft.com/office/drawing/2014/main" id="{00000000-0008-0000-0B00-000013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7604" name="Drop Down 20" hidden="1">
              <a:extLst>
                <a:ext uri="{63B3BB69-23CF-44E3-9099-C40C66FF867C}">
                  <a14:compatExt spid="_x0000_s67604"/>
                </a:ext>
                <a:ext uri="{FF2B5EF4-FFF2-40B4-BE49-F238E27FC236}">
                  <a16:creationId xmlns:a16="http://schemas.microsoft.com/office/drawing/2014/main" id="{00000000-0008-0000-0B00-000014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7605" name="Drop Down 21" hidden="1">
              <a:extLst>
                <a:ext uri="{63B3BB69-23CF-44E3-9099-C40C66FF867C}">
                  <a14:compatExt spid="_x0000_s67605"/>
                </a:ext>
                <a:ext uri="{FF2B5EF4-FFF2-40B4-BE49-F238E27FC236}">
                  <a16:creationId xmlns:a16="http://schemas.microsoft.com/office/drawing/2014/main" id="{00000000-0008-0000-0B00-000015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26" name="Afbeelding 25">
          <a:hlinkClick xmlns:r="http://schemas.openxmlformats.org/officeDocument/2006/relationships" r:id="rId5" tooltip="Skip to results"/>
          <a:extLst>
            <a:ext uri="{FF2B5EF4-FFF2-40B4-BE49-F238E27FC236}">
              <a16:creationId xmlns:a16="http://schemas.microsoft.com/office/drawing/2014/main" id="{00000000-0008-0000-0B00-00001A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27" name="Afbeelding 26">
          <a:hlinkClick xmlns:r="http://schemas.openxmlformats.org/officeDocument/2006/relationships" r:id="rId7" tooltip="Previous domain"/>
          <a:extLst>
            <a:ext uri="{FF2B5EF4-FFF2-40B4-BE49-F238E27FC236}">
              <a16:creationId xmlns:a16="http://schemas.microsoft.com/office/drawing/2014/main" id="{00000000-0008-0000-0B00-00001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28" name="Afbeelding 27">
          <a:hlinkClick xmlns:r="http://schemas.openxmlformats.org/officeDocument/2006/relationships" r:id="rId9" tooltip="Next domain"/>
          <a:extLst>
            <a:ext uri="{FF2B5EF4-FFF2-40B4-BE49-F238E27FC236}">
              <a16:creationId xmlns:a16="http://schemas.microsoft.com/office/drawing/2014/main" id="{00000000-0008-0000-0B00-00001C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4702" y="1"/>
          <a:ext cx="53792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29" name="Afbeelding 28">
          <a:hlinkClick xmlns:r="http://schemas.openxmlformats.org/officeDocument/2006/relationships" r:id="rId11" tooltip="Back to index"/>
          <a:extLst>
            <a:ext uri="{FF2B5EF4-FFF2-40B4-BE49-F238E27FC236}">
              <a16:creationId xmlns:a16="http://schemas.microsoft.com/office/drawing/2014/main" id="{00000000-0008-0000-0B00-00001D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67606" name="Drop Down 22" hidden="1">
              <a:extLst>
                <a:ext uri="{63B3BB69-23CF-44E3-9099-C40C66FF867C}">
                  <a14:compatExt spid="_x0000_s67606"/>
                </a:ext>
                <a:ext uri="{FF2B5EF4-FFF2-40B4-BE49-F238E27FC236}">
                  <a16:creationId xmlns:a16="http://schemas.microsoft.com/office/drawing/2014/main" id="{00000000-0008-0000-0B00-000016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25400</xdr:rowOff>
        </xdr:from>
        <xdr:to>
          <xdr:col>14</xdr:col>
          <xdr:colOff>12700</xdr:colOff>
          <xdr:row>24</xdr:row>
          <xdr:rowOff>228600</xdr:rowOff>
        </xdr:to>
        <xdr:sp macro="" textlink="">
          <xdr:nvSpPr>
            <xdr:cNvPr id="67607" name="Drop Down 23" hidden="1">
              <a:extLst>
                <a:ext uri="{63B3BB69-23CF-44E3-9099-C40C66FF867C}">
                  <a14:compatExt spid="_x0000_s67607"/>
                </a:ext>
                <a:ext uri="{FF2B5EF4-FFF2-40B4-BE49-F238E27FC236}">
                  <a16:creationId xmlns:a16="http://schemas.microsoft.com/office/drawing/2014/main" id="{00000000-0008-0000-0B00-000017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67610" name="Drop Down 26" hidden="1">
              <a:extLst>
                <a:ext uri="{63B3BB69-23CF-44E3-9099-C40C66FF867C}">
                  <a14:compatExt spid="_x0000_s67610"/>
                </a:ext>
                <a:ext uri="{FF2B5EF4-FFF2-40B4-BE49-F238E27FC236}">
                  <a16:creationId xmlns:a16="http://schemas.microsoft.com/office/drawing/2014/main" id="{00000000-0008-0000-0B00-00001A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25400</xdr:rowOff>
        </xdr:from>
        <xdr:to>
          <xdr:col>14</xdr:col>
          <xdr:colOff>12700</xdr:colOff>
          <xdr:row>24</xdr:row>
          <xdr:rowOff>228600</xdr:rowOff>
        </xdr:to>
        <xdr:sp macro="" textlink="">
          <xdr:nvSpPr>
            <xdr:cNvPr id="67611" name="Drop Down 27" hidden="1">
              <a:extLst>
                <a:ext uri="{63B3BB69-23CF-44E3-9099-C40C66FF867C}">
                  <a14:compatExt spid="_x0000_s67611"/>
                </a:ext>
                <a:ext uri="{FF2B5EF4-FFF2-40B4-BE49-F238E27FC236}">
                  <a16:creationId xmlns:a16="http://schemas.microsoft.com/office/drawing/2014/main" id="{00000000-0008-0000-0B00-00001B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67612" name="Drop Down 28" hidden="1">
              <a:extLst>
                <a:ext uri="{63B3BB69-23CF-44E3-9099-C40C66FF867C}">
                  <a14:compatExt spid="_x0000_s67612"/>
                </a:ext>
                <a:ext uri="{FF2B5EF4-FFF2-40B4-BE49-F238E27FC236}">
                  <a16:creationId xmlns:a16="http://schemas.microsoft.com/office/drawing/2014/main" id="{00000000-0008-0000-0B00-00001C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25400</xdr:rowOff>
        </xdr:from>
        <xdr:to>
          <xdr:col>14</xdr:col>
          <xdr:colOff>12700</xdr:colOff>
          <xdr:row>23</xdr:row>
          <xdr:rowOff>228600</xdr:rowOff>
        </xdr:to>
        <xdr:sp macro="" textlink="">
          <xdr:nvSpPr>
            <xdr:cNvPr id="67613" name="Drop Down 29" hidden="1">
              <a:extLst>
                <a:ext uri="{63B3BB69-23CF-44E3-9099-C40C66FF867C}">
                  <a14:compatExt spid="_x0000_s67613"/>
                </a:ext>
                <a:ext uri="{FF2B5EF4-FFF2-40B4-BE49-F238E27FC236}">
                  <a16:creationId xmlns:a16="http://schemas.microsoft.com/office/drawing/2014/main" id="{00000000-0008-0000-0B00-00001D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67614" name="Drop Down 30" hidden="1">
              <a:extLst>
                <a:ext uri="{63B3BB69-23CF-44E3-9099-C40C66FF867C}">
                  <a14:compatExt spid="_x0000_s67614"/>
                </a:ext>
                <a:ext uri="{FF2B5EF4-FFF2-40B4-BE49-F238E27FC236}">
                  <a16:creationId xmlns:a16="http://schemas.microsoft.com/office/drawing/2014/main" id="{00000000-0008-0000-0B00-00001E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25400</xdr:rowOff>
        </xdr:from>
        <xdr:to>
          <xdr:col>14</xdr:col>
          <xdr:colOff>12700</xdr:colOff>
          <xdr:row>24</xdr:row>
          <xdr:rowOff>228600</xdr:rowOff>
        </xdr:to>
        <xdr:sp macro="" textlink="">
          <xdr:nvSpPr>
            <xdr:cNvPr id="67615" name="Drop Down 31" hidden="1">
              <a:extLst>
                <a:ext uri="{63B3BB69-23CF-44E3-9099-C40C66FF867C}">
                  <a14:compatExt spid="_x0000_s67615"/>
                </a:ext>
                <a:ext uri="{FF2B5EF4-FFF2-40B4-BE49-F238E27FC236}">
                  <a16:creationId xmlns:a16="http://schemas.microsoft.com/office/drawing/2014/main" id="{00000000-0008-0000-0B00-00001F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twoCellAnchor editAs="oneCell">
    <xdr:from>
      <xdr:col>11</xdr:col>
      <xdr:colOff>896359</xdr:colOff>
      <xdr:row>2</xdr:row>
      <xdr:rowOff>104994</xdr:rowOff>
    </xdr:from>
    <xdr:to>
      <xdr:col>12</xdr:col>
      <xdr:colOff>104060</xdr:colOff>
      <xdr:row>3</xdr:row>
      <xdr:rowOff>219399</xdr:rowOff>
    </xdr:to>
    <xdr:pic>
      <xdr:nvPicPr>
        <xdr:cNvPr id="2" name="Afbeelding 1">
          <a:hlinkClick xmlns:r="http://schemas.openxmlformats.org/officeDocument/2006/relationships" r:id="rId1" tooltip="Next section"/>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2">
          <a:hlinkClick xmlns:r="http://schemas.openxmlformats.org/officeDocument/2006/relationships" r:id="rId3" tooltip="Previous section"/>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8609" name="Drop Down 1" hidden="1">
              <a:extLst>
                <a:ext uri="{63B3BB69-23CF-44E3-9099-C40C66FF867C}">
                  <a14:compatExt spid="_x0000_s68609"/>
                </a:ext>
                <a:ext uri="{FF2B5EF4-FFF2-40B4-BE49-F238E27FC236}">
                  <a16:creationId xmlns:a16="http://schemas.microsoft.com/office/drawing/2014/main" id="{00000000-0008-0000-0C00-000001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14</xdr:col>
          <xdr:colOff>12700</xdr:colOff>
          <xdr:row>9</xdr:row>
          <xdr:rowOff>228600</xdr:rowOff>
        </xdr:to>
        <xdr:sp macro="" textlink="">
          <xdr:nvSpPr>
            <xdr:cNvPr id="68610" name="Drop Down 2" hidden="1">
              <a:extLst>
                <a:ext uri="{63B3BB69-23CF-44E3-9099-C40C66FF867C}">
                  <a14:compatExt spid="_x0000_s68610"/>
                </a:ext>
                <a:ext uri="{FF2B5EF4-FFF2-40B4-BE49-F238E27FC236}">
                  <a16:creationId xmlns:a16="http://schemas.microsoft.com/office/drawing/2014/main" id="{00000000-0008-0000-0C00-000002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68611" name="Drop Down 3" hidden="1">
              <a:extLst>
                <a:ext uri="{63B3BB69-23CF-44E3-9099-C40C66FF867C}">
                  <a14:compatExt spid="_x0000_s68611"/>
                </a:ext>
                <a:ext uri="{FF2B5EF4-FFF2-40B4-BE49-F238E27FC236}">
                  <a16:creationId xmlns:a16="http://schemas.microsoft.com/office/drawing/2014/main" id="{00000000-0008-0000-0C00-000003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8612" name="Drop Down 4" hidden="1">
              <a:extLst>
                <a:ext uri="{63B3BB69-23CF-44E3-9099-C40C66FF867C}">
                  <a14:compatExt spid="_x0000_s68612"/>
                </a:ext>
                <a:ext uri="{FF2B5EF4-FFF2-40B4-BE49-F238E27FC236}">
                  <a16:creationId xmlns:a16="http://schemas.microsoft.com/office/drawing/2014/main" id="{00000000-0008-0000-0C00-000004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8613" name="Drop Down 5" hidden="1">
              <a:extLst>
                <a:ext uri="{63B3BB69-23CF-44E3-9099-C40C66FF867C}">
                  <a14:compatExt spid="_x0000_s68613"/>
                </a:ext>
                <a:ext uri="{FF2B5EF4-FFF2-40B4-BE49-F238E27FC236}">
                  <a16:creationId xmlns:a16="http://schemas.microsoft.com/office/drawing/2014/main" id="{00000000-0008-0000-0C00-000005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8614" name="Drop Down 6" hidden="1">
              <a:extLst>
                <a:ext uri="{63B3BB69-23CF-44E3-9099-C40C66FF867C}">
                  <a14:compatExt spid="_x0000_s68614"/>
                </a:ext>
                <a:ext uri="{FF2B5EF4-FFF2-40B4-BE49-F238E27FC236}">
                  <a16:creationId xmlns:a16="http://schemas.microsoft.com/office/drawing/2014/main" id="{00000000-0008-0000-0C00-000006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8615" name="Drop Down 7" hidden="1">
              <a:extLst>
                <a:ext uri="{63B3BB69-23CF-44E3-9099-C40C66FF867C}">
                  <a14:compatExt spid="_x0000_s68615"/>
                </a:ext>
                <a:ext uri="{FF2B5EF4-FFF2-40B4-BE49-F238E27FC236}">
                  <a16:creationId xmlns:a16="http://schemas.microsoft.com/office/drawing/2014/main" id="{00000000-0008-0000-0C00-000007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8616" name="Drop Down 8" hidden="1">
              <a:extLst>
                <a:ext uri="{63B3BB69-23CF-44E3-9099-C40C66FF867C}">
                  <a14:compatExt spid="_x0000_s68616"/>
                </a:ext>
                <a:ext uri="{FF2B5EF4-FFF2-40B4-BE49-F238E27FC236}">
                  <a16:creationId xmlns:a16="http://schemas.microsoft.com/office/drawing/2014/main" id="{00000000-0008-0000-0C00-000008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8617" name="Drop Down 9" hidden="1">
              <a:extLst>
                <a:ext uri="{63B3BB69-23CF-44E3-9099-C40C66FF867C}">
                  <a14:compatExt spid="_x0000_s68617"/>
                </a:ext>
                <a:ext uri="{FF2B5EF4-FFF2-40B4-BE49-F238E27FC236}">
                  <a16:creationId xmlns:a16="http://schemas.microsoft.com/office/drawing/2014/main" id="{00000000-0008-0000-0C00-000009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8618" name="Drop Down 10" hidden="1">
              <a:extLst>
                <a:ext uri="{63B3BB69-23CF-44E3-9099-C40C66FF867C}">
                  <a14:compatExt spid="_x0000_s68618"/>
                </a:ext>
                <a:ext uri="{FF2B5EF4-FFF2-40B4-BE49-F238E27FC236}">
                  <a16:creationId xmlns:a16="http://schemas.microsoft.com/office/drawing/2014/main" id="{00000000-0008-0000-0C00-00000A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8619" name="Drop Down 11" hidden="1">
              <a:extLst>
                <a:ext uri="{63B3BB69-23CF-44E3-9099-C40C66FF867C}">
                  <a14:compatExt spid="_x0000_s68619"/>
                </a:ext>
                <a:ext uri="{FF2B5EF4-FFF2-40B4-BE49-F238E27FC236}">
                  <a16:creationId xmlns:a16="http://schemas.microsoft.com/office/drawing/2014/main" id="{00000000-0008-0000-0C00-00000B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68621" name="Drop Down 13" hidden="1">
              <a:extLst>
                <a:ext uri="{63B3BB69-23CF-44E3-9099-C40C66FF867C}">
                  <a14:compatExt spid="_x0000_s68621"/>
                </a:ext>
                <a:ext uri="{FF2B5EF4-FFF2-40B4-BE49-F238E27FC236}">
                  <a16:creationId xmlns:a16="http://schemas.microsoft.com/office/drawing/2014/main" id="{00000000-0008-0000-0C00-00000D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68622" name="Drop Down 14" hidden="1">
              <a:extLst>
                <a:ext uri="{63B3BB69-23CF-44E3-9099-C40C66FF867C}">
                  <a14:compatExt spid="_x0000_s68622"/>
                </a:ext>
                <a:ext uri="{FF2B5EF4-FFF2-40B4-BE49-F238E27FC236}">
                  <a16:creationId xmlns:a16="http://schemas.microsoft.com/office/drawing/2014/main" id="{00000000-0008-0000-0C00-00000E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68623" name="Drop Down 15" hidden="1">
              <a:extLst>
                <a:ext uri="{63B3BB69-23CF-44E3-9099-C40C66FF867C}">
                  <a14:compatExt spid="_x0000_s68623"/>
                </a:ext>
                <a:ext uri="{FF2B5EF4-FFF2-40B4-BE49-F238E27FC236}">
                  <a16:creationId xmlns:a16="http://schemas.microsoft.com/office/drawing/2014/main" id="{00000000-0008-0000-0C00-00000F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25400</xdr:rowOff>
        </xdr:from>
        <xdr:to>
          <xdr:col>14</xdr:col>
          <xdr:colOff>12700</xdr:colOff>
          <xdr:row>23</xdr:row>
          <xdr:rowOff>228600</xdr:rowOff>
        </xdr:to>
        <xdr:sp macro="" textlink="">
          <xdr:nvSpPr>
            <xdr:cNvPr id="68624" name="Drop Down 16" hidden="1">
              <a:extLst>
                <a:ext uri="{63B3BB69-23CF-44E3-9099-C40C66FF867C}">
                  <a14:compatExt spid="_x0000_s68624"/>
                </a:ext>
                <a:ext uri="{FF2B5EF4-FFF2-40B4-BE49-F238E27FC236}">
                  <a16:creationId xmlns:a16="http://schemas.microsoft.com/office/drawing/2014/main" id="{00000000-0008-0000-0C00-000010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25400</xdr:rowOff>
        </xdr:from>
        <xdr:to>
          <xdr:col>14</xdr:col>
          <xdr:colOff>12700</xdr:colOff>
          <xdr:row>24</xdr:row>
          <xdr:rowOff>228600</xdr:rowOff>
        </xdr:to>
        <xdr:sp macro="" textlink="">
          <xdr:nvSpPr>
            <xdr:cNvPr id="68625" name="Drop Down 17" hidden="1">
              <a:extLst>
                <a:ext uri="{63B3BB69-23CF-44E3-9099-C40C66FF867C}">
                  <a14:compatExt spid="_x0000_s68625"/>
                </a:ext>
                <a:ext uri="{FF2B5EF4-FFF2-40B4-BE49-F238E27FC236}">
                  <a16:creationId xmlns:a16="http://schemas.microsoft.com/office/drawing/2014/main" id="{00000000-0008-0000-0C00-000011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25400</xdr:rowOff>
        </xdr:from>
        <xdr:to>
          <xdr:col>14</xdr:col>
          <xdr:colOff>12700</xdr:colOff>
          <xdr:row>25</xdr:row>
          <xdr:rowOff>228600</xdr:rowOff>
        </xdr:to>
        <xdr:sp macro="" textlink="">
          <xdr:nvSpPr>
            <xdr:cNvPr id="68626" name="Drop Down 18" hidden="1">
              <a:extLst>
                <a:ext uri="{63B3BB69-23CF-44E3-9099-C40C66FF867C}">
                  <a14:compatExt spid="_x0000_s68626"/>
                </a:ext>
                <a:ext uri="{FF2B5EF4-FFF2-40B4-BE49-F238E27FC236}">
                  <a16:creationId xmlns:a16="http://schemas.microsoft.com/office/drawing/2014/main" id="{00000000-0008-0000-0C00-000012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25" name="Afbeelding 24">
          <a:hlinkClick xmlns:r="http://schemas.openxmlformats.org/officeDocument/2006/relationships" r:id="rId5" tooltip="Skip to results"/>
          <a:extLst>
            <a:ext uri="{FF2B5EF4-FFF2-40B4-BE49-F238E27FC236}">
              <a16:creationId xmlns:a16="http://schemas.microsoft.com/office/drawing/2014/main" id="{00000000-0008-0000-0C00-00001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8627" name="Drop Down 19" hidden="1">
              <a:extLst>
                <a:ext uri="{63B3BB69-23CF-44E3-9099-C40C66FF867C}">
                  <a14:compatExt spid="_x0000_s68627"/>
                </a:ext>
                <a:ext uri="{FF2B5EF4-FFF2-40B4-BE49-F238E27FC236}">
                  <a16:creationId xmlns:a16="http://schemas.microsoft.com/office/drawing/2014/main" id="{00000000-0008-0000-0C00-000013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8628" name="Drop Down 20" hidden="1">
              <a:extLst>
                <a:ext uri="{63B3BB69-23CF-44E3-9099-C40C66FF867C}">
                  <a14:compatExt spid="_x0000_s68628"/>
                </a:ext>
                <a:ext uri="{FF2B5EF4-FFF2-40B4-BE49-F238E27FC236}">
                  <a16:creationId xmlns:a16="http://schemas.microsoft.com/office/drawing/2014/main" id="{00000000-0008-0000-0C00-000014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469120</xdr:colOff>
      <xdr:row>2</xdr:row>
      <xdr:rowOff>6350</xdr:rowOff>
    </xdr:to>
    <xdr:pic>
      <xdr:nvPicPr>
        <xdr:cNvPr id="27" name="Afbeelding 26">
          <a:hlinkClick xmlns:r="http://schemas.openxmlformats.org/officeDocument/2006/relationships" r:id="rId7" tooltip="Previous domain"/>
          <a:extLst>
            <a:ext uri="{FF2B5EF4-FFF2-40B4-BE49-F238E27FC236}">
              <a16:creationId xmlns:a16="http://schemas.microsoft.com/office/drawing/2014/main" id="{00000000-0008-0000-0C00-00001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28" name="Afbeelding 27">
          <a:hlinkClick xmlns:r="http://schemas.openxmlformats.org/officeDocument/2006/relationships" r:id="rId9" tooltip="Next domain"/>
          <a:extLst>
            <a:ext uri="{FF2B5EF4-FFF2-40B4-BE49-F238E27FC236}">
              <a16:creationId xmlns:a16="http://schemas.microsoft.com/office/drawing/2014/main" id="{00000000-0008-0000-0C00-00001C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4702" y="1"/>
          <a:ext cx="53792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29" name="Afbeelding 28">
          <a:hlinkClick xmlns:r="http://schemas.openxmlformats.org/officeDocument/2006/relationships" r:id="rId11" tooltip="Back to index"/>
          <a:extLst>
            <a:ext uri="{FF2B5EF4-FFF2-40B4-BE49-F238E27FC236}">
              <a16:creationId xmlns:a16="http://schemas.microsoft.com/office/drawing/2014/main" id="{00000000-0008-0000-0C00-00001D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11</xdr:col>
      <xdr:colOff>896359</xdr:colOff>
      <xdr:row>2</xdr:row>
      <xdr:rowOff>104994</xdr:rowOff>
    </xdr:from>
    <xdr:to>
      <xdr:col>12</xdr:col>
      <xdr:colOff>104060</xdr:colOff>
      <xdr:row>3</xdr:row>
      <xdr:rowOff>219399</xdr:rowOff>
    </xdr:to>
    <xdr:pic>
      <xdr:nvPicPr>
        <xdr:cNvPr id="2" name="Afbeelding 1">
          <a:hlinkClick xmlns:r="http://schemas.openxmlformats.org/officeDocument/2006/relationships" r:id="rId1" tooltip="Next section"/>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2">
          <a:hlinkClick xmlns:r="http://schemas.openxmlformats.org/officeDocument/2006/relationships" r:id="rId3" tooltip="Previous section"/>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9633" name="Drop Down 1" hidden="1">
              <a:extLst>
                <a:ext uri="{63B3BB69-23CF-44E3-9099-C40C66FF867C}">
                  <a14:compatExt spid="_x0000_s69633"/>
                </a:ext>
                <a:ext uri="{FF2B5EF4-FFF2-40B4-BE49-F238E27FC236}">
                  <a16:creationId xmlns:a16="http://schemas.microsoft.com/office/drawing/2014/main" id="{00000000-0008-0000-0D00-000001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69634" name="Drop Down 2" hidden="1">
              <a:extLst>
                <a:ext uri="{63B3BB69-23CF-44E3-9099-C40C66FF867C}">
                  <a14:compatExt spid="_x0000_s69634"/>
                </a:ext>
                <a:ext uri="{FF2B5EF4-FFF2-40B4-BE49-F238E27FC236}">
                  <a16:creationId xmlns:a16="http://schemas.microsoft.com/office/drawing/2014/main" id="{00000000-0008-0000-0D00-000002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14</xdr:col>
          <xdr:colOff>12700</xdr:colOff>
          <xdr:row>9</xdr:row>
          <xdr:rowOff>228600</xdr:rowOff>
        </xdr:to>
        <xdr:sp macro="" textlink="">
          <xdr:nvSpPr>
            <xdr:cNvPr id="69635" name="Drop Down 3" hidden="1">
              <a:extLst>
                <a:ext uri="{63B3BB69-23CF-44E3-9099-C40C66FF867C}">
                  <a14:compatExt spid="_x0000_s69635"/>
                </a:ext>
                <a:ext uri="{FF2B5EF4-FFF2-40B4-BE49-F238E27FC236}">
                  <a16:creationId xmlns:a16="http://schemas.microsoft.com/office/drawing/2014/main" id="{00000000-0008-0000-0D00-000003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25400</xdr:rowOff>
        </xdr:from>
        <xdr:to>
          <xdr:col>14</xdr:col>
          <xdr:colOff>12700</xdr:colOff>
          <xdr:row>10</xdr:row>
          <xdr:rowOff>228600</xdr:rowOff>
        </xdr:to>
        <xdr:sp macro="" textlink="">
          <xdr:nvSpPr>
            <xdr:cNvPr id="69636" name="Drop Down 4" hidden="1">
              <a:extLst>
                <a:ext uri="{63B3BB69-23CF-44E3-9099-C40C66FF867C}">
                  <a14:compatExt spid="_x0000_s69636"/>
                </a:ext>
                <a:ext uri="{FF2B5EF4-FFF2-40B4-BE49-F238E27FC236}">
                  <a16:creationId xmlns:a16="http://schemas.microsoft.com/office/drawing/2014/main" id="{00000000-0008-0000-0D00-000004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9637" name="Drop Down 5" hidden="1">
              <a:extLst>
                <a:ext uri="{63B3BB69-23CF-44E3-9099-C40C66FF867C}">
                  <a14:compatExt spid="_x0000_s69637"/>
                </a:ext>
                <a:ext uri="{FF2B5EF4-FFF2-40B4-BE49-F238E27FC236}">
                  <a16:creationId xmlns:a16="http://schemas.microsoft.com/office/drawing/2014/main" id="{00000000-0008-0000-0D00-000005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9638" name="Drop Down 6" hidden="1">
              <a:extLst>
                <a:ext uri="{63B3BB69-23CF-44E3-9099-C40C66FF867C}">
                  <a14:compatExt spid="_x0000_s69638"/>
                </a:ext>
                <a:ext uri="{FF2B5EF4-FFF2-40B4-BE49-F238E27FC236}">
                  <a16:creationId xmlns:a16="http://schemas.microsoft.com/office/drawing/2014/main" id="{00000000-0008-0000-0D00-000006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9639" name="Drop Down 7" hidden="1">
              <a:extLst>
                <a:ext uri="{63B3BB69-23CF-44E3-9099-C40C66FF867C}">
                  <a14:compatExt spid="_x0000_s69639"/>
                </a:ext>
                <a:ext uri="{FF2B5EF4-FFF2-40B4-BE49-F238E27FC236}">
                  <a16:creationId xmlns:a16="http://schemas.microsoft.com/office/drawing/2014/main" id="{00000000-0008-0000-0D00-000007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9640" name="Drop Down 8" hidden="1">
              <a:extLst>
                <a:ext uri="{63B3BB69-23CF-44E3-9099-C40C66FF867C}">
                  <a14:compatExt spid="_x0000_s69640"/>
                </a:ext>
                <a:ext uri="{FF2B5EF4-FFF2-40B4-BE49-F238E27FC236}">
                  <a16:creationId xmlns:a16="http://schemas.microsoft.com/office/drawing/2014/main" id="{00000000-0008-0000-0D00-000008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9641" name="Drop Down 9" hidden="1">
              <a:extLst>
                <a:ext uri="{63B3BB69-23CF-44E3-9099-C40C66FF867C}">
                  <a14:compatExt spid="_x0000_s69641"/>
                </a:ext>
                <a:ext uri="{FF2B5EF4-FFF2-40B4-BE49-F238E27FC236}">
                  <a16:creationId xmlns:a16="http://schemas.microsoft.com/office/drawing/2014/main" id="{00000000-0008-0000-0D00-000009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9642" name="Drop Down 10" hidden="1">
              <a:extLst>
                <a:ext uri="{63B3BB69-23CF-44E3-9099-C40C66FF867C}">
                  <a14:compatExt spid="_x0000_s69642"/>
                </a:ext>
                <a:ext uri="{FF2B5EF4-FFF2-40B4-BE49-F238E27FC236}">
                  <a16:creationId xmlns:a16="http://schemas.microsoft.com/office/drawing/2014/main" id="{00000000-0008-0000-0D00-00000A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9643" name="Drop Down 11" hidden="1">
              <a:extLst>
                <a:ext uri="{63B3BB69-23CF-44E3-9099-C40C66FF867C}">
                  <a14:compatExt spid="_x0000_s69643"/>
                </a:ext>
                <a:ext uri="{FF2B5EF4-FFF2-40B4-BE49-F238E27FC236}">
                  <a16:creationId xmlns:a16="http://schemas.microsoft.com/office/drawing/2014/main" id="{00000000-0008-0000-0D00-00000B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9644" name="Drop Down 12" hidden="1">
              <a:extLst>
                <a:ext uri="{63B3BB69-23CF-44E3-9099-C40C66FF867C}">
                  <a14:compatExt spid="_x0000_s69644"/>
                </a:ext>
                <a:ext uri="{FF2B5EF4-FFF2-40B4-BE49-F238E27FC236}">
                  <a16:creationId xmlns:a16="http://schemas.microsoft.com/office/drawing/2014/main" id="{00000000-0008-0000-0D00-00000C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9645" name="Drop Down 13" hidden="1">
              <a:extLst>
                <a:ext uri="{63B3BB69-23CF-44E3-9099-C40C66FF867C}">
                  <a14:compatExt spid="_x0000_s69645"/>
                </a:ext>
                <a:ext uri="{FF2B5EF4-FFF2-40B4-BE49-F238E27FC236}">
                  <a16:creationId xmlns:a16="http://schemas.microsoft.com/office/drawing/2014/main" id="{00000000-0008-0000-0D00-00000D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69646" name="Drop Down 14" hidden="1">
              <a:extLst>
                <a:ext uri="{63B3BB69-23CF-44E3-9099-C40C66FF867C}">
                  <a14:compatExt spid="_x0000_s69646"/>
                </a:ext>
                <a:ext uri="{FF2B5EF4-FFF2-40B4-BE49-F238E27FC236}">
                  <a16:creationId xmlns:a16="http://schemas.microsoft.com/office/drawing/2014/main" id="{00000000-0008-0000-0D00-00000E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9647" name="Drop Down 15" hidden="1">
              <a:extLst>
                <a:ext uri="{63B3BB69-23CF-44E3-9099-C40C66FF867C}">
                  <a14:compatExt spid="_x0000_s69647"/>
                </a:ext>
                <a:ext uri="{FF2B5EF4-FFF2-40B4-BE49-F238E27FC236}">
                  <a16:creationId xmlns:a16="http://schemas.microsoft.com/office/drawing/2014/main" id="{00000000-0008-0000-0D00-00000F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69648" name="Drop Down 16" hidden="1">
              <a:extLst>
                <a:ext uri="{63B3BB69-23CF-44E3-9099-C40C66FF867C}">
                  <a14:compatExt spid="_x0000_s69648"/>
                </a:ext>
                <a:ext uri="{FF2B5EF4-FFF2-40B4-BE49-F238E27FC236}">
                  <a16:creationId xmlns:a16="http://schemas.microsoft.com/office/drawing/2014/main" id="{00000000-0008-0000-0D00-000010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69649" name="Drop Down 17" hidden="1">
              <a:extLst>
                <a:ext uri="{63B3BB69-23CF-44E3-9099-C40C66FF867C}">
                  <a14:compatExt spid="_x0000_s69649"/>
                </a:ext>
                <a:ext uri="{FF2B5EF4-FFF2-40B4-BE49-F238E27FC236}">
                  <a16:creationId xmlns:a16="http://schemas.microsoft.com/office/drawing/2014/main" id="{00000000-0008-0000-0D00-000011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69651" name="Drop Down 19" hidden="1">
              <a:extLst>
                <a:ext uri="{63B3BB69-23CF-44E3-9099-C40C66FF867C}">
                  <a14:compatExt spid="_x0000_s69651"/>
                </a:ext>
                <a:ext uri="{FF2B5EF4-FFF2-40B4-BE49-F238E27FC236}">
                  <a16:creationId xmlns:a16="http://schemas.microsoft.com/office/drawing/2014/main" id="{00000000-0008-0000-0D00-000013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69652" name="Drop Down 20" hidden="1">
              <a:extLst>
                <a:ext uri="{63B3BB69-23CF-44E3-9099-C40C66FF867C}">
                  <a14:compatExt spid="_x0000_s69652"/>
                </a:ext>
                <a:ext uri="{FF2B5EF4-FFF2-40B4-BE49-F238E27FC236}">
                  <a16:creationId xmlns:a16="http://schemas.microsoft.com/office/drawing/2014/main" id="{00000000-0008-0000-0D00-000014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69653" name="Drop Down 21" hidden="1">
              <a:extLst>
                <a:ext uri="{63B3BB69-23CF-44E3-9099-C40C66FF867C}">
                  <a14:compatExt spid="_x0000_s69653"/>
                </a:ext>
                <a:ext uri="{FF2B5EF4-FFF2-40B4-BE49-F238E27FC236}">
                  <a16:creationId xmlns:a16="http://schemas.microsoft.com/office/drawing/2014/main" id="{00000000-0008-0000-0D00-000015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69654" name="Drop Down 22" hidden="1">
              <a:extLst>
                <a:ext uri="{63B3BB69-23CF-44E3-9099-C40C66FF867C}">
                  <a14:compatExt spid="_x0000_s69654"/>
                </a:ext>
                <a:ext uri="{FF2B5EF4-FFF2-40B4-BE49-F238E27FC236}">
                  <a16:creationId xmlns:a16="http://schemas.microsoft.com/office/drawing/2014/main" id="{00000000-0008-0000-0D00-000016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25400</xdr:rowOff>
        </xdr:from>
        <xdr:to>
          <xdr:col>14</xdr:col>
          <xdr:colOff>12700</xdr:colOff>
          <xdr:row>38</xdr:row>
          <xdr:rowOff>228600</xdr:rowOff>
        </xdr:to>
        <xdr:sp macro="" textlink="">
          <xdr:nvSpPr>
            <xdr:cNvPr id="69655" name="Drop Down 23" hidden="1">
              <a:extLst>
                <a:ext uri="{63B3BB69-23CF-44E3-9099-C40C66FF867C}">
                  <a14:compatExt spid="_x0000_s69655"/>
                </a:ext>
                <a:ext uri="{FF2B5EF4-FFF2-40B4-BE49-F238E27FC236}">
                  <a16:creationId xmlns:a16="http://schemas.microsoft.com/office/drawing/2014/main" id="{00000000-0008-0000-0D00-000017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25400</xdr:rowOff>
        </xdr:from>
        <xdr:to>
          <xdr:col>14</xdr:col>
          <xdr:colOff>12700</xdr:colOff>
          <xdr:row>40</xdr:row>
          <xdr:rowOff>228600</xdr:rowOff>
        </xdr:to>
        <xdr:sp macro="" textlink="">
          <xdr:nvSpPr>
            <xdr:cNvPr id="69656" name="Drop Down 24" hidden="1">
              <a:extLst>
                <a:ext uri="{63B3BB69-23CF-44E3-9099-C40C66FF867C}">
                  <a14:compatExt spid="_x0000_s69656"/>
                </a:ext>
                <a:ext uri="{FF2B5EF4-FFF2-40B4-BE49-F238E27FC236}">
                  <a16:creationId xmlns:a16="http://schemas.microsoft.com/office/drawing/2014/main" id="{00000000-0008-0000-0D00-000018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25400</xdr:rowOff>
        </xdr:from>
        <xdr:to>
          <xdr:col>14</xdr:col>
          <xdr:colOff>12700</xdr:colOff>
          <xdr:row>41</xdr:row>
          <xdr:rowOff>228600</xdr:rowOff>
        </xdr:to>
        <xdr:sp macro="" textlink="">
          <xdr:nvSpPr>
            <xdr:cNvPr id="69657" name="Drop Down 25" hidden="1">
              <a:extLst>
                <a:ext uri="{63B3BB69-23CF-44E3-9099-C40C66FF867C}">
                  <a14:compatExt spid="_x0000_s69657"/>
                </a:ext>
                <a:ext uri="{FF2B5EF4-FFF2-40B4-BE49-F238E27FC236}">
                  <a16:creationId xmlns:a16="http://schemas.microsoft.com/office/drawing/2014/main" id="{00000000-0008-0000-0D00-000019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69658" name="Drop Down 26" hidden="1">
              <a:extLst>
                <a:ext uri="{63B3BB69-23CF-44E3-9099-C40C66FF867C}">
                  <a14:compatExt spid="_x0000_s69658"/>
                </a:ext>
                <a:ext uri="{FF2B5EF4-FFF2-40B4-BE49-F238E27FC236}">
                  <a16:creationId xmlns:a16="http://schemas.microsoft.com/office/drawing/2014/main" id="{00000000-0008-0000-0D00-00001A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33" name="Afbeelding 32">
          <a:hlinkClick xmlns:r="http://schemas.openxmlformats.org/officeDocument/2006/relationships" r:id="rId5" tooltip="Skip to results"/>
          <a:extLst>
            <a:ext uri="{FF2B5EF4-FFF2-40B4-BE49-F238E27FC236}">
              <a16:creationId xmlns:a16="http://schemas.microsoft.com/office/drawing/2014/main" id="{00000000-0008-0000-0D00-000021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69660" name="Drop Down 28" hidden="1">
              <a:extLst>
                <a:ext uri="{63B3BB69-23CF-44E3-9099-C40C66FF867C}">
                  <a14:compatExt spid="_x0000_s69660"/>
                </a:ext>
                <a:ext uri="{FF2B5EF4-FFF2-40B4-BE49-F238E27FC236}">
                  <a16:creationId xmlns:a16="http://schemas.microsoft.com/office/drawing/2014/main" id="{00000000-0008-0000-0D00-00001C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69661" name="Drop Down 29" hidden="1">
              <a:extLst>
                <a:ext uri="{63B3BB69-23CF-44E3-9099-C40C66FF867C}">
                  <a14:compatExt spid="_x0000_s69661"/>
                </a:ext>
                <a:ext uri="{FF2B5EF4-FFF2-40B4-BE49-F238E27FC236}">
                  <a16:creationId xmlns:a16="http://schemas.microsoft.com/office/drawing/2014/main" id="{00000000-0008-0000-0D00-00001D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69662" name="Drop Down 30" hidden="1">
              <a:extLst>
                <a:ext uri="{63B3BB69-23CF-44E3-9099-C40C66FF867C}">
                  <a14:compatExt spid="_x0000_s69662"/>
                </a:ext>
                <a:ext uri="{FF2B5EF4-FFF2-40B4-BE49-F238E27FC236}">
                  <a16:creationId xmlns:a16="http://schemas.microsoft.com/office/drawing/2014/main" id="{00000000-0008-0000-0D00-00001E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25400</xdr:rowOff>
        </xdr:from>
        <xdr:to>
          <xdr:col>14</xdr:col>
          <xdr:colOff>12700</xdr:colOff>
          <xdr:row>27</xdr:row>
          <xdr:rowOff>228600</xdr:rowOff>
        </xdr:to>
        <xdr:sp macro="" textlink="">
          <xdr:nvSpPr>
            <xdr:cNvPr id="69663" name="Drop Down 31" hidden="1">
              <a:extLst>
                <a:ext uri="{63B3BB69-23CF-44E3-9099-C40C66FF867C}">
                  <a14:compatExt spid="_x0000_s69663"/>
                </a:ext>
                <a:ext uri="{FF2B5EF4-FFF2-40B4-BE49-F238E27FC236}">
                  <a16:creationId xmlns:a16="http://schemas.microsoft.com/office/drawing/2014/main" id="{00000000-0008-0000-0D00-00001F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69664" name="Drop Down 32" hidden="1">
              <a:extLst>
                <a:ext uri="{63B3BB69-23CF-44E3-9099-C40C66FF867C}">
                  <a14:compatExt spid="_x0000_s69664"/>
                </a:ext>
                <a:ext uri="{FF2B5EF4-FFF2-40B4-BE49-F238E27FC236}">
                  <a16:creationId xmlns:a16="http://schemas.microsoft.com/office/drawing/2014/main" id="{00000000-0008-0000-0D00-000020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69665" name="Drop Down 33" hidden="1">
              <a:extLst>
                <a:ext uri="{63B3BB69-23CF-44E3-9099-C40C66FF867C}">
                  <a14:compatExt spid="_x0000_s69665"/>
                </a:ext>
                <a:ext uri="{FF2B5EF4-FFF2-40B4-BE49-F238E27FC236}">
                  <a16:creationId xmlns:a16="http://schemas.microsoft.com/office/drawing/2014/main" id="{00000000-0008-0000-0D00-000021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69666" name="Drop Down 34" hidden="1">
              <a:extLst>
                <a:ext uri="{63B3BB69-23CF-44E3-9099-C40C66FF867C}">
                  <a14:compatExt spid="_x0000_s69666"/>
                </a:ext>
                <a:ext uri="{FF2B5EF4-FFF2-40B4-BE49-F238E27FC236}">
                  <a16:creationId xmlns:a16="http://schemas.microsoft.com/office/drawing/2014/main" id="{00000000-0008-0000-0D00-000022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69667" name="Drop Down 35" hidden="1">
              <a:extLst>
                <a:ext uri="{63B3BB69-23CF-44E3-9099-C40C66FF867C}">
                  <a14:compatExt spid="_x0000_s69667"/>
                </a:ext>
                <a:ext uri="{FF2B5EF4-FFF2-40B4-BE49-F238E27FC236}">
                  <a16:creationId xmlns:a16="http://schemas.microsoft.com/office/drawing/2014/main" id="{00000000-0008-0000-0D00-000023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69668" name="Drop Down 36" hidden="1">
              <a:extLst>
                <a:ext uri="{63B3BB69-23CF-44E3-9099-C40C66FF867C}">
                  <a14:compatExt spid="_x0000_s69668"/>
                </a:ext>
                <a:ext uri="{FF2B5EF4-FFF2-40B4-BE49-F238E27FC236}">
                  <a16:creationId xmlns:a16="http://schemas.microsoft.com/office/drawing/2014/main" id="{00000000-0008-0000-0D00-000024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69669" name="Drop Down 37" hidden="1">
              <a:extLst>
                <a:ext uri="{63B3BB69-23CF-44E3-9099-C40C66FF867C}">
                  <a14:compatExt spid="_x0000_s69669"/>
                </a:ext>
                <a:ext uri="{FF2B5EF4-FFF2-40B4-BE49-F238E27FC236}">
                  <a16:creationId xmlns:a16="http://schemas.microsoft.com/office/drawing/2014/main" id="{00000000-0008-0000-0D00-000025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596120</xdr:colOff>
      <xdr:row>2</xdr:row>
      <xdr:rowOff>6350</xdr:rowOff>
    </xdr:to>
    <xdr:pic>
      <xdr:nvPicPr>
        <xdr:cNvPr id="43" name="Afbeelding 42">
          <a:hlinkClick xmlns:r="http://schemas.openxmlformats.org/officeDocument/2006/relationships" r:id="rId7" tooltip="Previous domain"/>
          <a:extLst>
            <a:ext uri="{FF2B5EF4-FFF2-40B4-BE49-F238E27FC236}">
              <a16:creationId xmlns:a16="http://schemas.microsoft.com/office/drawing/2014/main" id="{00000000-0008-0000-0D00-00002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44" name="Afbeelding 43">
          <a:hlinkClick xmlns:r="http://schemas.openxmlformats.org/officeDocument/2006/relationships" r:id="rId9" tooltip="Next domain"/>
          <a:extLst>
            <a:ext uri="{FF2B5EF4-FFF2-40B4-BE49-F238E27FC236}">
              <a16:creationId xmlns:a16="http://schemas.microsoft.com/office/drawing/2014/main" id="{00000000-0008-0000-0D00-00002C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4702" y="1"/>
          <a:ext cx="53792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45" name="Afbeelding 44">
          <a:hlinkClick xmlns:r="http://schemas.openxmlformats.org/officeDocument/2006/relationships" r:id="rId11" tooltip="Back to index"/>
          <a:extLst>
            <a:ext uri="{FF2B5EF4-FFF2-40B4-BE49-F238E27FC236}">
              <a16:creationId xmlns:a16="http://schemas.microsoft.com/office/drawing/2014/main" id="{00000000-0008-0000-0D00-00002D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69671" name="Drop Down 39" hidden="1">
              <a:extLst>
                <a:ext uri="{63B3BB69-23CF-44E3-9099-C40C66FF867C}">
                  <a14:compatExt spid="_x0000_s69671"/>
                </a:ext>
                <a:ext uri="{FF2B5EF4-FFF2-40B4-BE49-F238E27FC236}">
                  <a16:creationId xmlns:a16="http://schemas.microsoft.com/office/drawing/2014/main" id="{00000000-0008-0000-0D00-000027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69673" name="Drop Down 41" hidden="1">
              <a:extLst>
                <a:ext uri="{63B3BB69-23CF-44E3-9099-C40C66FF867C}">
                  <a14:compatExt spid="_x0000_s69673"/>
                </a:ext>
                <a:ext uri="{FF2B5EF4-FFF2-40B4-BE49-F238E27FC236}">
                  <a16:creationId xmlns:a16="http://schemas.microsoft.com/office/drawing/2014/main" id="{00000000-0008-0000-0D00-000029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69674" name="Drop Down 42" hidden="1">
              <a:extLst>
                <a:ext uri="{63B3BB69-23CF-44E3-9099-C40C66FF867C}">
                  <a14:compatExt spid="_x0000_s69674"/>
                </a:ext>
                <a:ext uri="{FF2B5EF4-FFF2-40B4-BE49-F238E27FC236}">
                  <a16:creationId xmlns:a16="http://schemas.microsoft.com/office/drawing/2014/main" id="{00000000-0008-0000-0D00-00002A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69675" name="Drop Down 43" hidden="1">
              <a:extLst>
                <a:ext uri="{63B3BB69-23CF-44E3-9099-C40C66FF867C}">
                  <a14:compatExt spid="_x0000_s69675"/>
                </a:ext>
                <a:ext uri="{FF2B5EF4-FFF2-40B4-BE49-F238E27FC236}">
                  <a16:creationId xmlns:a16="http://schemas.microsoft.com/office/drawing/2014/main" id="{00000000-0008-0000-0D00-00002B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69676" name="Drop Down 44" hidden="1">
              <a:extLst>
                <a:ext uri="{63B3BB69-23CF-44E3-9099-C40C66FF867C}">
                  <a14:compatExt spid="_x0000_s69676"/>
                </a:ext>
                <a:ext uri="{FF2B5EF4-FFF2-40B4-BE49-F238E27FC236}">
                  <a16:creationId xmlns:a16="http://schemas.microsoft.com/office/drawing/2014/main" id="{00000000-0008-0000-0D00-00002C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xdr:twoCellAnchor editAs="oneCell">
    <xdr:from>
      <xdr:col>11</xdr:col>
      <xdr:colOff>27521</xdr:colOff>
      <xdr:row>2</xdr:row>
      <xdr:rowOff>105834</xdr:rowOff>
    </xdr:from>
    <xdr:to>
      <xdr:col>11</xdr:col>
      <xdr:colOff>563368</xdr:colOff>
      <xdr:row>3</xdr:row>
      <xdr:rowOff>218245</xdr:rowOff>
    </xdr:to>
    <xdr:pic>
      <xdr:nvPicPr>
        <xdr:cNvPr id="3" name="Afbeelding 2">
          <a:hlinkClick xmlns:r="http://schemas.openxmlformats.org/officeDocument/2006/relationships" r:id="rId1" tooltip="Previous section"/>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70658" name="Drop Down 2" hidden="1">
              <a:extLst>
                <a:ext uri="{63B3BB69-23CF-44E3-9099-C40C66FF867C}">
                  <a14:compatExt spid="_x0000_s70658"/>
                </a:ext>
                <a:ext uri="{FF2B5EF4-FFF2-40B4-BE49-F238E27FC236}">
                  <a16:creationId xmlns:a16="http://schemas.microsoft.com/office/drawing/2014/main" id="{00000000-0008-0000-0E00-000002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70659" name="Drop Down 3" hidden="1">
              <a:extLst>
                <a:ext uri="{63B3BB69-23CF-44E3-9099-C40C66FF867C}">
                  <a14:compatExt spid="_x0000_s70659"/>
                </a:ext>
                <a:ext uri="{FF2B5EF4-FFF2-40B4-BE49-F238E27FC236}">
                  <a16:creationId xmlns:a16="http://schemas.microsoft.com/office/drawing/2014/main" id="{00000000-0008-0000-0E00-000003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70660" name="Drop Down 4" hidden="1">
              <a:extLst>
                <a:ext uri="{63B3BB69-23CF-44E3-9099-C40C66FF867C}">
                  <a14:compatExt spid="_x0000_s70660"/>
                </a:ext>
                <a:ext uri="{FF2B5EF4-FFF2-40B4-BE49-F238E27FC236}">
                  <a16:creationId xmlns:a16="http://schemas.microsoft.com/office/drawing/2014/main" id="{00000000-0008-0000-0E00-000004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70661" name="Drop Down 5" hidden="1">
              <a:extLst>
                <a:ext uri="{63B3BB69-23CF-44E3-9099-C40C66FF867C}">
                  <a14:compatExt spid="_x0000_s70661"/>
                </a:ext>
                <a:ext uri="{FF2B5EF4-FFF2-40B4-BE49-F238E27FC236}">
                  <a16:creationId xmlns:a16="http://schemas.microsoft.com/office/drawing/2014/main" id="{00000000-0008-0000-0E00-000005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70662" name="Drop Down 6" hidden="1">
              <a:extLst>
                <a:ext uri="{63B3BB69-23CF-44E3-9099-C40C66FF867C}">
                  <a14:compatExt spid="_x0000_s70662"/>
                </a:ext>
                <a:ext uri="{FF2B5EF4-FFF2-40B4-BE49-F238E27FC236}">
                  <a16:creationId xmlns:a16="http://schemas.microsoft.com/office/drawing/2014/main" id="{00000000-0008-0000-0E00-000006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25400</xdr:rowOff>
        </xdr:from>
        <xdr:to>
          <xdr:col>14</xdr:col>
          <xdr:colOff>12700</xdr:colOff>
          <xdr:row>24</xdr:row>
          <xdr:rowOff>228600</xdr:rowOff>
        </xdr:to>
        <xdr:sp macro="" textlink="">
          <xdr:nvSpPr>
            <xdr:cNvPr id="70664" name="Drop Down 8" hidden="1">
              <a:extLst>
                <a:ext uri="{63B3BB69-23CF-44E3-9099-C40C66FF867C}">
                  <a14:compatExt spid="_x0000_s70664"/>
                </a:ext>
                <a:ext uri="{FF2B5EF4-FFF2-40B4-BE49-F238E27FC236}">
                  <a16:creationId xmlns:a16="http://schemas.microsoft.com/office/drawing/2014/main" id="{00000000-0008-0000-0E00-000008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25400</xdr:rowOff>
        </xdr:from>
        <xdr:to>
          <xdr:col>14</xdr:col>
          <xdr:colOff>12700</xdr:colOff>
          <xdr:row>25</xdr:row>
          <xdr:rowOff>228600</xdr:rowOff>
        </xdr:to>
        <xdr:sp macro="" textlink="">
          <xdr:nvSpPr>
            <xdr:cNvPr id="70665" name="Drop Down 9" hidden="1">
              <a:extLst>
                <a:ext uri="{63B3BB69-23CF-44E3-9099-C40C66FF867C}">
                  <a14:compatExt spid="_x0000_s70665"/>
                </a:ext>
                <a:ext uri="{FF2B5EF4-FFF2-40B4-BE49-F238E27FC236}">
                  <a16:creationId xmlns:a16="http://schemas.microsoft.com/office/drawing/2014/main" id="{00000000-0008-0000-0E00-000009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25400</xdr:rowOff>
        </xdr:from>
        <xdr:to>
          <xdr:col>14</xdr:col>
          <xdr:colOff>12700</xdr:colOff>
          <xdr:row>26</xdr:row>
          <xdr:rowOff>228600</xdr:rowOff>
        </xdr:to>
        <xdr:sp macro="" textlink="">
          <xdr:nvSpPr>
            <xdr:cNvPr id="70666" name="Drop Down 10" hidden="1">
              <a:extLst>
                <a:ext uri="{63B3BB69-23CF-44E3-9099-C40C66FF867C}">
                  <a14:compatExt spid="_x0000_s70666"/>
                </a:ext>
                <a:ext uri="{FF2B5EF4-FFF2-40B4-BE49-F238E27FC236}">
                  <a16:creationId xmlns:a16="http://schemas.microsoft.com/office/drawing/2014/main" id="{00000000-0008-0000-0E00-00000A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25400</xdr:rowOff>
        </xdr:from>
        <xdr:to>
          <xdr:col>14</xdr:col>
          <xdr:colOff>12700</xdr:colOff>
          <xdr:row>27</xdr:row>
          <xdr:rowOff>228600</xdr:rowOff>
        </xdr:to>
        <xdr:sp macro="" textlink="">
          <xdr:nvSpPr>
            <xdr:cNvPr id="70667" name="Drop Down 11" hidden="1">
              <a:extLst>
                <a:ext uri="{63B3BB69-23CF-44E3-9099-C40C66FF867C}">
                  <a14:compatExt spid="_x0000_s70667"/>
                </a:ext>
                <a:ext uri="{FF2B5EF4-FFF2-40B4-BE49-F238E27FC236}">
                  <a16:creationId xmlns:a16="http://schemas.microsoft.com/office/drawing/2014/main" id="{00000000-0008-0000-0E00-00000B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25400</xdr:rowOff>
        </xdr:from>
        <xdr:to>
          <xdr:col>14</xdr:col>
          <xdr:colOff>12700</xdr:colOff>
          <xdr:row>28</xdr:row>
          <xdr:rowOff>228600</xdr:rowOff>
        </xdr:to>
        <xdr:sp macro="" textlink="">
          <xdr:nvSpPr>
            <xdr:cNvPr id="70668" name="Drop Down 12" hidden="1">
              <a:extLst>
                <a:ext uri="{63B3BB69-23CF-44E3-9099-C40C66FF867C}">
                  <a14:compatExt spid="_x0000_s70668"/>
                </a:ext>
                <a:ext uri="{FF2B5EF4-FFF2-40B4-BE49-F238E27FC236}">
                  <a16:creationId xmlns:a16="http://schemas.microsoft.com/office/drawing/2014/main" id="{00000000-0008-0000-0E00-00000C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18" name="Afbeelding 17">
          <a:hlinkClick xmlns:r="http://schemas.openxmlformats.org/officeDocument/2006/relationships" r:id="rId3" tooltip="Skip to results"/>
          <a:extLst>
            <a:ext uri="{FF2B5EF4-FFF2-40B4-BE49-F238E27FC236}">
              <a16:creationId xmlns:a16="http://schemas.microsoft.com/office/drawing/2014/main" id="{00000000-0008-0000-0E00-000012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11</xdr:col>
      <xdr:colOff>189720</xdr:colOff>
      <xdr:row>2</xdr:row>
      <xdr:rowOff>6350</xdr:rowOff>
    </xdr:to>
    <xdr:pic>
      <xdr:nvPicPr>
        <xdr:cNvPr id="19" name="Afbeelding 18">
          <a:hlinkClick xmlns:r="http://schemas.openxmlformats.org/officeDocument/2006/relationships" r:id="rId5" tooltip="Previous domain"/>
          <a:extLst>
            <a:ext uri="{FF2B5EF4-FFF2-40B4-BE49-F238E27FC236}">
              <a16:creationId xmlns:a16="http://schemas.microsoft.com/office/drawing/2014/main" id="{00000000-0008-0000-0E00-000013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20" name="Afbeelding 19">
          <a:hlinkClick xmlns:r="http://schemas.openxmlformats.org/officeDocument/2006/relationships" r:id="rId7" tooltip="Next domain"/>
          <a:extLst>
            <a:ext uri="{FF2B5EF4-FFF2-40B4-BE49-F238E27FC236}">
              <a16:creationId xmlns:a16="http://schemas.microsoft.com/office/drawing/2014/main" id="{00000000-0008-0000-0E00-000014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764702" y="1"/>
          <a:ext cx="53792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21" name="Afbeelding 20">
          <a:hlinkClick xmlns:r="http://schemas.openxmlformats.org/officeDocument/2006/relationships" r:id="rId9" tooltip="Back to index"/>
          <a:extLst>
            <a:ext uri="{FF2B5EF4-FFF2-40B4-BE49-F238E27FC236}">
              <a16:creationId xmlns:a16="http://schemas.microsoft.com/office/drawing/2014/main" id="{00000000-0008-0000-0E00-000015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241300</xdr:rowOff>
        </xdr:to>
        <xdr:sp macro="" textlink="">
          <xdr:nvSpPr>
            <xdr:cNvPr id="70669" name="Drop Down 13" hidden="1">
              <a:extLst>
                <a:ext uri="{63B3BB69-23CF-44E3-9099-C40C66FF867C}">
                  <a14:compatExt spid="_x0000_s70669"/>
                </a:ext>
                <a:ext uri="{FF2B5EF4-FFF2-40B4-BE49-F238E27FC236}">
                  <a16:creationId xmlns:a16="http://schemas.microsoft.com/office/drawing/2014/main" id="{00000000-0008-0000-0E00-00000D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25400</xdr:rowOff>
        </xdr:from>
        <xdr:to>
          <xdr:col>14</xdr:col>
          <xdr:colOff>12700</xdr:colOff>
          <xdr:row>23</xdr:row>
          <xdr:rowOff>228600</xdr:rowOff>
        </xdr:to>
        <xdr:sp macro="" textlink="">
          <xdr:nvSpPr>
            <xdr:cNvPr id="70670" name="Drop Down 14" hidden="1">
              <a:extLst>
                <a:ext uri="{63B3BB69-23CF-44E3-9099-C40C66FF867C}">
                  <a14:compatExt spid="_x0000_s70670"/>
                </a:ext>
                <a:ext uri="{FF2B5EF4-FFF2-40B4-BE49-F238E27FC236}">
                  <a16:creationId xmlns:a16="http://schemas.microsoft.com/office/drawing/2014/main" id="{00000000-0008-0000-0E00-00000E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70671" name="Drop Down 15" hidden="1">
              <a:extLst>
                <a:ext uri="{63B3BB69-23CF-44E3-9099-C40C66FF867C}">
                  <a14:compatExt spid="_x0000_s70671"/>
                </a:ext>
                <a:ext uri="{FF2B5EF4-FFF2-40B4-BE49-F238E27FC236}">
                  <a16:creationId xmlns:a16="http://schemas.microsoft.com/office/drawing/2014/main" id="{00000000-0008-0000-0E00-00000F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14</xdr:col>
          <xdr:colOff>12700</xdr:colOff>
          <xdr:row>9</xdr:row>
          <xdr:rowOff>228600</xdr:rowOff>
        </xdr:to>
        <xdr:sp macro="" textlink="">
          <xdr:nvSpPr>
            <xdr:cNvPr id="70673" name="Drop Down 17" hidden="1">
              <a:extLst>
                <a:ext uri="{63B3BB69-23CF-44E3-9099-C40C66FF867C}">
                  <a14:compatExt spid="_x0000_s70673"/>
                </a:ext>
                <a:ext uri="{FF2B5EF4-FFF2-40B4-BE49-F238E27FC236}">
                  <a16:creationId xmlns:a16="http://schemas.microsoft.com/office/drawing/2014/main" id="{00000000-0008-0000-0E00-000011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70675" name="Drop Down 19" hidden="1">
              <a:extLst>
                <a:ext uri="{63B3BB69-23CF-44E3-9099-C40C66FF867C}">
                  <a14:compatExt spid="_x0000_s70675"/>
                </a:ext>
                <a:ext uri="{FF2B5EF4-FFF2-40B4-BE49-F238E27FC236}">
                  <a16:creationId xmlns:a16="http://schemas.microsoft.com/office/drawing/2014/main" id="{00000000-0008-0000-0E00-000013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25400</xdr:rowOff>
        </xdr:from>
        <xdr:to>
          <xdr:col>14</xdr:col>
          <xdr:colOff>12700</xdr:colOff>
          <xdr:row>21</xdr:row>
          <xdr:rowOff>228600</xdr:rowOff>
        </xdr:to>
        <xdr:sp macro="" textlink="">
          <xdr:nvSpPr>
            <xdr:cNvPr id="70676" name="Drop Down 20" hidden="1">
              <a:extLst>
                <a:ext uri="{63B3BB69-23CF-44E3-9099-C40C66FF867C}">
                  <a14:compatExt spid="_x0000_s70676"/>
                </a:ext>
                <a:ext uri="{FF2B5EF4-FFF2-40B4-BE49-F238E27FC236}">
                  <a16:creationId xmlns:a16="http://schemas.microsoft.com/office/drawing/2014/main" id="{00000000-0008-0000-0E00-000014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70677" name="Drop Down 21" hidden="1">
              <a:extLst>
                <a:ext uri="{63B3BB69-23CF-44E3-9099-C40C66FF867C}">
                  <a14:compatExt spid="_x0000_s70677"/>
                </a:ext>
                <a:ext uri="{FF2B5EF4-FFF2-40B4-BE49-F238E27FC236}">
                  <a16:creationId xmlns:a16="http://schemas.microsoft.com/office/drawing/2014/main" id="{00000000-0008-0000-0E00-000015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25400</xdr:rowOff>
        </xdr:from>
        <xdr:to>
          <xdr:col>14</xdr:col>
          <xdr:colOff>12700</xdr:colOff>
          <xdr:row>22</xdr:row>
          <xdr:rowOff>228600</xdr:rowOff>
        </xdr:to>
        <xdr:sp macro="" textlink="">
          <xdr:nvSpPr>
            <xdr:cNvPr id="70678" name="Drop Down 22" hidden="1">
              <a:extLst>
                <a:ext uri="{63B3BB69-23CF-44E3-9099-C40C66FF867C}">
                  <a14:compatExt spid="_x0000_s70678"/>
                </a:ext>
                <a:ext uri="{FF2B5EF4-FFF2-40B4-BE49-F238E27FC236}">
                  <a16:creationId xmlns:a16="http://schemas.microsoft.com/office/drawing/2014/main" id="{00000000-0008-0000-0E00-000016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70680" name="Drop Down 24" hidden="1">
              <a:extLst>
                <a:ext uri="{63B3BB69-23CF-44E3-9099-C40C66FF867C}">
                  <a14:compatExt spid="_x0000_s70680"/>
                </a:ext>
                <a:ext uri="{FF2B5EF4-FFF2-40B4-BE49-F238E27FC236}">
                  <a16:creationId xmlns:a16="http://schemas.microsoft.com/office/drawing/2014/main" id="{00000000-0008-0000-0E00-000018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70681" name="Drop Down 25" hidden="1">
              <a:extLst>
                <a:ext uri="{63B3BB69-23CF-44E3-9099-C40C66FF867C}">
                  <a14:compatExt spid="_x0000_s70681"/>
                </a:ext>
                <a:ext uri="{FF2B5EF4-FFF2-40B4-BE49-F238E27FC236}">
                  <a16:creationId xmlns:a16="http://schemas.microsoft.com/office/drawing/2014/main" id="{00000000-0008-0000-0E00-000019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70682" name="Drop Down 26" hidden="1">
              <a:extLst>
                <a:ext uri="{63B3BB69-23CF-44E3-9099-C40C66FF867C}">
                  <a14:compatExt spid="_x0000_s70682"/>
                </a:ext>
                <a:ext uri="{FF2B5EF4-FFF2-40B4-BE49-F238E27FC236}">
                  <a16:creationId xmlns:a16="http://schemas.microsoft.com/office/drawing/2014/main" id="{00000000-0008-0000-0E00-00001A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70683" name="Drop Down 27" hidden="1">
              <a:extLst>
                <a:ext uri="{63B3BB69-23CF-44E3-9099-C40C66FF867C}">
                  <a14:compatExt spid="_x0000_s70683"/>
                </a:ext>
                <a:ext uri="{FF2B5EF4-FFF2-40B4-BE49-F238E27FC236}">
                  <a16:creationId xmlns:a16="http://schemas.microsoft.com/office/drawing/2014/main" id="{00000000-0008-0000-0E00-00001B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70684" name="Drop Down 28" hidden="1">
              <a:extLst>
                <a:ext uri="{63B3BB69-23CF-44E3-9099-C40C66FF867C}">
                  <a14:compatExt spid="_x0000_s70684"/>
                </a:ext>
                <a:ext uri="{FF2B5EF4-FFF2-40B4-BE49-F238E27FC236}">
                  <a16:creationId xmlns:a16="http://schemas.microsoft.com/office/drawing/2014/main" id="{00000000-0008-0000-0E00-00001C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70685" name="Drop Down 29" hidden="1">
              <a:extLst>
                <a:ext uri="{63B3BB69-23CF-44E3-9099-C40C66FF867C}">
                  <a14:compatExt spid="_x0000_s70685"/>
                </a:ext>
                <a:ext uri="{FF2B5EF4-FFF2-40B4-BE49-F238E27FC236}">
                  <a16:creationId xmlns:a16="http://schemas.microsoft.com/office/drawing/2014/main" id="{00000000-0008-0000-0E00-00001D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70686" name="Drop Down 30" hidden="1">
              <a:extLst>
                <a:ext uri="{63B3BB69-23CF-44E3-9099-C40C66FF867C}">
                  <a14:compatExt spid="_x0000_s70686"/>
                </a:ext>
                <a:ext uri="{FF2B5EF4-FFF2-40B4-BE49-F238E27FC236}">
                  <a16:creationId xmlns:a16="http://schemas.microsoft.com/office/drawing/2014/main" id="{00000000-0008-0000-0E00-00001E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70687" name="Drop Down 31" hidden="1">
              <a:extLst>
                <a:ext uri="{63B3BB69-23CF-44E3-9099-C40C66FF867C}">
                  <a14:compatExt spid="_x0000_s70687"/>
                </a:ext>
                <a:ext uri="{FF2B5EF4-FFF2-40B4-BE49-F238E27FC236}">
                  <a16:creationId xmlns:a16="http://schemas.microsoft.com/office/drawing/2014/main" id="{00000000-0008-0000-0E00-00001F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25400</xdr:rowOff>
        </xdr:from>
        <xdr:to>
          <xdr:col>14</xdr:col>
          <xdr:colOff>12700</xdr:colOff>
          <xdr:row>10</xdr:row>
          <xdr:rowOff>228600</xdr:rowOff>
        </xdr:to>
        <xdr:sp macro="" textlink="">
          <xdr:nvSpPr>
            <xdr:cNvPr id="70688" name="Drop Down 32" hidden="1">
              <a:extLst>
                <a:ext uri="{63B3BB69-23CF-44E3-9099-C40C66FF867C}">
                  <a14:compatExt spid="_x0000_s70688"/>
                </a:ext>
                <a:ext uri="{FF2B5EF4-FFF2-40B4-BE49-F238E27FC236}">
                  <a16:creationId xmlns:a16="http://schemas.microsoft.com/office/drawing/2014/main" id="{00000000-0008-0000-0E00-000020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70689" name="Drop Down 33" hidden="1">
              <a:extLst>
                <a:ext uri="{63B3BB69-23CF-44E3-9099-C40C66FF867C}">
                  <a14:compatExt spid="_x0000_s70689"/>
                </a:ext>
                <a:ext uri="{FF2B5EF4-FFF2-40B4-BE49-F238E27FC236}">
                  <a16:creationId xmlns:a16="http://schemas.microsoft.com/office/drawing/2014/main" id="{00000000-0008-0000-0E00-000021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2526" name="Drop Down 62" hidden="1">
              <a:extLst>
                <a:ext uri="{63B3BB69-23CF-44E3-9099-C40C66FF867C}">
                  <a14:compatExt spid="_x0000_s62526"/>
                </a:ext>
                <a:ext uri="{FF2B5EF4-FFF2-40B4-BE49-F238E27FC236}">
                  <a16:creationId xmlns:a16="http://schemas.microsoft.com/office/drawing/2014/main" id="{00000000-0008-0000-0F00-00003E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2527" name="Drop Down 63" hidden="1">
              <a:extLst>
                <a:ext uri="{63B3BB69-23CF-44E3-9099-C40C66FF867C}">
                  <a14:compatExt spid="_x0000_s62527"/>
                </a:ext>
                <a:ext uri="{FF2B5EF4-FFF2-40B4-BE49-F238E27FC236}">
                  <a16:creationId xmlns:a16="http://schemas.microsoft.com/office/drawing/2014/main" id="{00000000-0008-0000-0F00-00003F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25400</xdr:rowOff>
        </xdr:from>
        <xdr:to>
          <xdr:col>14</xdr:col>
          <xdr:colOff>12700</xdr:colOff>
          <xdr:row>13</xdr:row>
          <xdr:rowOff>228600</xdr:rowOff>
        </xdr:to>
        <xdr:sp macro="" textlink="">
          <xdr:nvSpPr>
            <xdr:cNvPr id="62528" name="Drop Down 64" hidden="1">
              <a:extLst>
                <a:ext uri="{63B3BB69-23CF-44E3-9099-C40C66FF867C}">
                  <a14:compatExt spid="_x0000_s62528"/>
                </a:ext>
                <a:ext uri="{FF2B5EF4-FFF2-40B4-BE49-F238E27FC236}">
                  <a16:creationId xmlns:a16="http://schemas.microsoft.com/office/drawing/2014/main" id="{00000000-0008-0000-0F00-000040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25400</xdr:rowOff>
        </xdr:from>
        <xdr:to>
          <xdr:col>14</xdr:col>
          <xdr:colOff>12700</xdr:colOff>
          <xdr:row>14</xdr:row>
          <xdr:rowOff>228600</xdr:rowOff>
        </xdr:to>
        <xdr:sp macro="" textlink="">
          <xdr:nvSpPr>
            <xdr:cNvPr id="62529" name="Drop Down 65" hidden="1">
              <a:extLst>
                <a:ext uri="{63B3BB69-23CF-44E3-9099-C40C66FF867C}">
                  <a14:compatExt spid="_x0000_s62529"/>
                </a:ext>
                <a:ext uri="{FF2B5EF4-FFF2-40B4-BE49-F238E27FC236}">
                  <a16:creationId xmlns:a16="http://schemas.microsoft.com/office/drawing/2014/main" id="{00000000-0008-0000-0F00-000041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2530" name="Drop Down 66" hidden="1">
              <a:extLst>
                <a:ext uri="{63B3BB69-23CF-44E3-9099-C40C66FF867C}">
                  <a14:compatExt spid="_x0000_s62530"/>
                </a:ext>
                <a:ext uri="{FF2B5EF4-FFF2-40B4-BE49-F238E27FC236}">
                  <a16:creationId xmlns:a16="http://schemas.microsoft.com/office/drawing/2014/main" id="{00000000-0008-0000-0F00-000042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25400</xdr:rowOff>
        </xdr:from>
        <xdr:to>
          <xdr:col>14</xdr:col>
          <xdr:colOff>12700</xdr:colOff>
          <xdr:row>12</xdr:row>
          <xdr:rowOff>228600</xdr:rowOff>
        </xdr:to>
        <xdr:sp macro="" textlink="">
          <xdr:nvSpPr>
            <xdr:cNvPr id="62531" name="Drop Down 67" hidden="1">
              <a:extLst>
                <a:ext uri="{63B3BB69-23CF-44E3-9099-C40C66FF867C}">
                  <a14:compatExt spid="_x0000_s62531"/>
                </a:ext>
                <a:ext uri="{FF2B5EF4-FFF2-40B4-BE49-F238E27FC236}">
                  <a16:creationId xmlns:a16="http://schemas.microsoft.com/office/drawing/2014/main" id="{00000000-0008-0000-0F00-000043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62532" name="Drop Down 68" hidden="1">
              <a:extLst>
                <a:ext uri="{63B3BB69-23CF-44E3-9099-C40C66FF867C}">
                  <a14:compatExt spid="_x0000_s62532"/>
                </a:ext>
                <a:ext uri="{FF2B5EF4-FFF2-40B4-BE49-F238E27FC236}">
                  <a16:creationId xmlns:a16="http://schemas.microsoft.com/office/drawing/2014/main" id="{00000000-0008-0000-0F00-000044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2560" name="Drop Down 96" hidden="1">
              <a:extLst>
                <a:ext uri="{63B3BB69-23CF-44E3-9099-C40C66FF867C}">
                  <a14:compatExt spid="_x0000_s62560"/>
                </a:ext>
                <a:ext uri="{FF2B5EF4-FFF2-40B4-BE49-F238E27FC236}">
                  <a16:creationId xmlns:a16="http://schemas.microsoft.com/office/drawing/2014/main" id="{00000000-0008-0000-0F00-000060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2561" name="Drop Down 97" hidden="1">
              <a:extLst>
                <a:ext uri="{63B3BB69-23CF-44E3-9099-C40C66FF867C}">
                  <a14:compatExt spid="_x0000_s62561"/>
                </a:ext>
                <a:ext uri="{FF2B5EF4-FFF2-40B4-BE49-F238E27FC236}">
                  <a16:creationId xmlns:a16="http://schemas.microsoft.com/office/drawing/2014/main" id="{00000000-0008-0000-0F00-000061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25400</xdr:rowOff>
        </xdr:from>
        <xdr:to>
          <xdr:col>14</xdr:col>
          <xdr:colOff>12700</xdr:colOff>
          <xdr:row>16</xdr:row>
          <xdr:rowOff>228600</xdr:rowOff>
        </xdr:to>
        <xdr:sp macro="" textlink="">
          <xdr:nvSpPr>
            <xdr:cNvPr id="62562" name="Drop Down 98" hidden="1">
              <a:extLst>
                <a:ext uri="{63B3BB69-23CF-44E3-9099-C40C66FF867C}">
                  <a14:compatExt spid="_x0000_s62562"/>
                </a:ext>
                <a:ext uri="{FF2B5EF4-FFF2-40B4-BE49-F238E27FC236}">
                  <a16:creationId xmlns:a16="http://schemas.microsoft.com/office/drawing/2014/main" id="{00000000-0008-0000-0F00-000062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25400</xdr:rowOff>
        </xdr:from>
        <xdr:to>
          <xdr:col>14</xdr:col>
          <xdr:colOff>12700</xdr:colOff>
          <xdr:row>17</xdr:row>
          <xdr:rowOff>228600</xdr:rowOff>
        </xdr:to>
        <xdr:sp macro="" textlink="">
          <xdr:nvSpPr>
            <xdr:cNvPr id="62563" name="Drop Down 99" hidden="1">
              <a:extLst>
                <a:ext uri="{63B3BB69-23CF-44E3-9099-C40C66FF867C}">
                  <a14:compatExt spid="_x0000_s62563"/>
                </a:ext>
                <a:ext uri="{FF2B5EF4-FFF2-40B4-BE49-F238E27FC236}">
                  <a16:creationId xmlns:a16="http://schemas.microsoft.com/office/drawing/2014/main" id="{00000000-0008-0000-0F00-000063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110345</xdr:colOff>
      <xdr:row>2</xdr:row>
      <xdr:rowOff>9525</xdr:rowOff>
    </xdr:to>
    <xdr:pic>
      <xdr:nvPicPr>
        <xdr:cNvPr id="116" name="Afbeelding 115">
          <a:hlinkClick xmlns:r="http://schemas.openxmlformats.org/officeDocument/2006/relationships" r:id="rId1" tooltip="Previous domain"/>
          <a:extLst>
            <a:ext uri="{FF2B5EF4-FFF2-40B4-BE49-F238E27FC236}">
              <a16:creationId xmlns:a16="http://schemas.microsoft.com/office/drawing/2014/main" id="{00000000-0008-0000-0F00-00007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35981" y="0"/>
          <a:ext cx="506964" cy="504825"/>
        </a:xfrm>
        <a:prstGeom prst="rect">
          <a:avLst/>
        </a:prstGeom>
      </xdr:spPr>
    </xdr:pic>
    <xdr:clientData/>
  </xdr:twoCellAnchor>
  <xdr:twoCellAnchor editAs="oneCell">
    <xdr:from>
      <xdr:col>11</xdr:col>
      <xdr:colOff>982902</xdr:colOff>
      <xdr:row>0</xdr:row>
      <xdr:rowOff>1</xdr:rowOff>
    </xdr:from>
    <xdr:to>
      <xdr:col>12</xdr:col>
      <xdr:colOff>114300</xdr:colOff>
      <xdr:row>2</xdr:row>
      <xdr:rowOff>11487</xdr:rowOff>
    </xdr:to>
    <xdr:pic>
      <xdr:nvPicPr>
        <xdr:cNvPr id="117" name="Afbeelding 116">
          <a:hlinkClick xmlns:r="http://schemas.openxmlformats.org/officeDocument/2006/relationships" r:id="rId3" tooltip="Next domain"/>
          <a:extLst>
            <a:ext uri="{FF2B5EF4-FFF2-40B4-BE49-F238E27FC236}">
              <a16:creationId xmlns:a16="http://schemas.microsoft.com/office/drawing/2014/main" id="{00000000-0008-0000-0F00-000075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764702" y="1"/>
          <a:ext cx="53157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18" name="Afbeelding 117">
          <a:hlinkClick xmlns:r="http://schemas.openxmlformats.org/officeDocument/2006/relationships" r:id="rId5" tooltip="Back to index"/>
          <a:extLst>
            <a:ext uri="{FF2B5EF4-FFF2-40B4-BE49-F238E27FC236}">
              <a16:creationId xmlns:a16="http://schemas.microsoft.com/office/drawing/2014/main" id="{00000000-0008-0000-0F00-000076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xdr:twoCellAnchor editAs="oneCell">
    <xdr:from>
      <xdr:col>11</xdr:col>
      <xdr:colOff>896359</xdr:colOff>
      <xdr:row>2</xdr:row>
      <xdr:rowOff>104994</xdr:rowOff>
    </xdr:from>
    <xdr:to>
      <xdr:col>12</xdr:col>
      <xdr:colOff>100885</xdr:colOff>
      <xdr:row>3</xdr:row>
      <xdr:rowOff>216224</xdr:rowOff>
    </xdr:to>
    <xdr:pic>
      <xdr:nvPicPr>
        <xdr:cNvPr id="2" name="Afbeelding 1">
          <a:hlinkClick xmlns:r="http://schemas.openxmlformats.org/officeDocument/2006/relationships" r:id="rId7" tooltip="Next section"/>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13</xdr:col>
      <xdr:colOff>171450</xdr:colOff>
      <xdr:row>0</xdr:row>
      <xdr:rowOff>9525</xdr:rowOff>
    </xdr:from>
    <xdr:to>
      <xdr:col>13</xdr:col>
      <xdr:colOff>675450</xdr:colOff>
      <xdr:row>2</xdr:row>
      <xdr:rowOff>18225</xdr:rowOff>
    </xdr:to>
    <xdr:pic>
      <xdr:nvPicPr>
        <xdr:cNvPr id="17" name="Afbeelding 16">
          <a:hlinkClick xmlns:r="http://schemas.openxmlformats.org/officeDocument/2006/relationships" r:id="rId9" tooltip="Skip to results"/>
          <a:extLst>
            <a:ext uri="{FF2B5EF4-FFF2-40B4-BE49-F238E27FC236}">
              <a16:creationId xmlns:a16="http://schemas.microsoft.com/office/drawing/2014/main" id="{00000000-0008-0000-0F00-000011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2564" name="Drop Down 100" hidden="1">
              <a:extLst>
                <a:ext uri="{63B3BB69-23CF-44E3-9099-C40C66FF867C}">
                  <a14:compatExt spid="_x0000_s62564"/>
                </a:ext>
                <a:ext uri="{FF2B5EF4-FFF2-40B4-BE49-F238E27FC236}">
                  <a16:creationId xmlns:a16="http://schemas.microsoft.com/office/drawing/2014/main" id="{00000000-0008-0000-0F00-000064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25400</xdr:rowOff>
        </xdr:from>
        <xdr:to>
          <xdr:col>14</xdr:col>
          <xdr:colOff>12700</xdr:colOff>
          <xdr:row>15</xdr:row>
          <xdr:rowOff>228600</xdr:rowOff>
        </xdr:to>
        <xdr:sp macro="" textlink="">
          <xdr:nvSpPr>
            <xdr:cNvPr id="62565" name="Drop Down 101" hidden="1">
              <a:extLst>
                <a:ext uri="{63B3BB69-23CF-44E3-9099-C40C66FF867C}">
                  <a14:compatExt spid="_x0000_s62565"/>
                </a:ext>
                <a:ext uri="{FF2B5EF4-FFF2-40B4-BE49-F238E27FC236}">
                  <a16:creationId xmlns:a16="http://schemas.microsoft.com/office/drawing/2014/main" id="{00000000-0008-0000-0F00-000065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2566" name="Drop Down 102" hidden="1">
              <a:extLst>
                <a:ext uri="{63B3BB69-23CF-44E3-9099-C40C66FF867C}">
                  <a14:compatExt spid="_x0000_s62566"/>
                </a:ext>
                <a:ext uri="{FF2B5EF4-FFF2-40B4-BE49-F238E27FC236}">
                  <a16:creationId xmlns:a16="http://schemas.microsoft.com/office/drawing/2014/main" id="{00000000-0008-0000-0F00-000066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25400</xdr:rowOff>
        </xdr:from>
        <xdr:to>
          <xdr:col>14</xdr:col>
          <xdr:colOff>12700</xdr:colOff>
          <xdr:row>18</xdr:row>
          <xdr:rowOff>228600</xdr:rowOff>
        </xdr:to>
        <xdr:sp macro="" textlink="">
          <xdr:nvSpPr>
            <xdr:cNvPr id="62567" name="Drop Down 103" hidden="1">
              <a:extLst>
                <a:ext uri="{63B3BB69-23CF-44E3-9099-C40C66FF867C}">
                  <a14:compatExt spid="_x0000_s62567"/>
                </a:ext>
                <a:ext uri="{FF2B5EF4-FFF2-40B4-BE49-F238E27FC236}">
                  <a16:creationId xmlns:a16="http://schemas.microsoft.com/office/drawing/2014/main" id="{00000000-0008-0000-0F00-000067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2568" name="Drop Down 104" hidden="1">
              <a:extLst>
                <a:ext uri="{63B3BB69-23CF-44E3-9099-C40C66FF867C}">
                  <a14:compatExt spid="_x0000_s62568"/>
                </a:ext>
                <a:ext uri="{FF2B5EF4-FFF2-40B4-BE49-F238E27FC236}">
                  <a16:creationId xmlns:a16="http://schemas.microsoft.com/office/drawing/2014/main" id="{00000000-0008-0000-0F00-000068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25400</xdr:rowOff>
        </xdr:from>
        <xdr:to>
          <xdr:col>14</xdr:col>
          <xdr:colOff>12700</xdr:colOff>
          <xdr:row>19</xdr:row>
          <xdr:rowOff>228600</xdr:rowOff>
        </xdr:to>
        <xdr:sp macro="" textlink="">
          <xdr:nvSpPr>
            <xdr:cNvPr id="62569" name="Drop Down 105" hidden="1">
              <a:extLst>
                <a:ext uri="{63B3BB69-23CF-44E3-9099-C40C66FF867C}">
                  <a14:compatExt spid="_x0000_s62569"/>
                </a:ext>
                <a:ext uri="{FF2B5EF4-FFF2-40B4-BE49-F238E27FC236}">
                  <a16:creationId xmlns:a16="http://schemas.microsoft.com/office/drawing/2014/main" id="{00000000-0008-0000-0F00-000069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2570" name="Drop Down 106" hidden="1">
              <a:extLst>
                <a:ext uri="{63B3BB69-23CF-44E3-9099-C40C66FF867C}">
                  <a14:compatExt spid="_x0000_s62570"/>
                </a:ext>
                <a:ext uri="{FF2B5EF4-FFF2-40B4-BE49-F238E27FC236}">
                  <a16:creationId xmlns:a16="http://schemas.microsoft.com/office/drawing/2014/main" id="{00000000-0008-0000-0F00-00006A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11</xdr:row>
          <xdr:rowOff>38100</xdr:rowOff>
        </xdr:from>
        <xdr:to>
          <xdr:col>12</xdr:col>
          <xdr:colOff>12700</xdr:colOff>
          <xdr:row>11</xdr:row>
          <xdr:rowOff>241300</xdr:rowOff>
        </xdr:to>
        <xdr:sp macro="" textlink="">
          <xdr:nvSpPr>
            <xdr:cNvPr id="63489" name="Drop Down 1" hidden="1">
              <a:extLst>
                <a:ext uri="{63B3BB69-23CF-44E3-9099-C40C66FF867C}">
                  <a14:compatExt spid="_x0000_s63489"/>
                </a:ext>
                <a:ext uri="{FF2B5EF4-FFF2-40B4-BE49-F238E27FC236}">
                  <a16:creationId xmlns:a16="http://schemas.microsoft.com/office/drawing/2014/main" id="{00000000-0008-0000-1000-000001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3490" name="Drop Down 2" hidden="1">
              <a:extLst>
                <a:ext uri="{63B3BB69-23CF-44E3-9099-C40C66FF867C}">
                  <a14:compatExt spid="_x0000_s63490"/>
                </a:ext>
                <a:ext uri="{FF2B5EF4-FFF2-40B4-BE49-F238E27FC236}">
                  <a16:creationId xmlns:a16="http://schemas.microsoft.com/office/drawing/2014/main" id="{00000000-0008-0000-1000-000002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3491" name="Drop Down 3" hidden="1">
              <a:extLst>
                <a:ext uri="{63B3BB69-23CF-44E3-9099-C40C66FF867C}">
                  <a14:compatExt spid="_x0000_s63491"/>
                </a:ext>
                <a:ext uri="{FF2B5EF4-FFF2-40B4-BE49-F238E27FC236}">
                  <a16:creationId xmlns:a16="http://schemas.microsoft.com/office/drawing/2014/main" id="{00000000-0008-0000-1000-000003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3492" name="Drop Down 4" hidden="1">
              <a:extLst>
                <a:ext uri="{63B3BB69-23CF-44E3-9099-C40C66FF867C}">
                  <a14:compatExt spid="_x0000_s63492"/>
                </a:ext>
                <a:ext uri="{FF2B5EF4-FFF2-40B4-BE49-F238E27FC236}">
                  <a16:creationId xmlns:a16="http://schemas.microsoft.com/office/drawing/2014/main" id="{00000000-0008-0000-1000-000004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3493" name="Drop Down 5" hidden="1">
              <a:extLst>
                <a:ext uri="{63B3BB69-23CF-44E3-9099-C40C66FF867C}">
                  <a14:compatExt spid="_x0000_s63493"/>
                </a:ext>
                <a:ext uri="{FF2B5EF4-FFF2-40B4-BE49-F238E27FC236}">
                  <a16:creationId xmlns:a16="http://schemas.microsoft.com/office/drawing/2014/main" id="{00000000-0008-0000-1000-000005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3494" name="Drop Down 6" hidden="1">
              <a:extLst>
                <a:ext uri="{63B3BB69-23CF-44E3-9099-C40C66FF867C}">
                  <a14:compatExt spid="_x0000_s63494"/>
                </a:ext>
                <a:ext uri="{FF2B5EF4-FFF2-40B4-BE49-F238E27FC236}">
                  <a16:creationId xmlns:a16="http://schemas.microsoft.com/office/drawing/2014/main" id="{00000000-0008-0000-1000-000006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3495" name="Drop Down 7" hidden="1">
              <a:extLst>
                <a:ext uri="{63B3BB69-23CF-44E3-9099-C40C66FF867C}">
                  <a14:compatExt spid="_x0000_s63495"/>
                </a:ext>
                <a:ext uri="{FF2B5EF4-FFF2-40B4-BE49-F238E27FC236}">
                  <a16:creationId xmlns:a16="http://schemas.microsoft.com/office/drawing/2014/main" id="{00000000-0008-0000-1000-000007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3496" name="Drop Down 8" hidden="1">
              <a:extLst>
                <a:ext uri="{63B3BB69-23CF-44E3-9099-C40C66FF867C}">
                  <a14:compatExt spid="_x0000_s63496"/>
                </a:ext>
                <a:ext uri="{FF2B5EF4-FFF2-40B4-BE49-F238E27FC236}">
                  <a16:creationId xmlns:a16="http://schemas.microsoft.com/office/drawing/2014/main" id="{00000000-0008-0000-1000-000008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3497" name="Drop Down 9" hidden="1">
              <a:extLst>
                <a:ext uri="{63B3BB69-23CF-44E3-9099-C40C66FF867C}">
                  <a14:compatExt spid="_x0000_s63497"/>
                </a:ext>
                <a:ext uri="{FF2B5EF4-FFF2-40B4-BE49-F238E27FC236}">
                  <a16:creationId xmlns:a16="http://schemas.microsoft.com/office/drawing/2014/main" id="{00000000-0008-0000-1000-000009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3498" name="Drop Down 10" hidden="1">
              <a:extLst>
                <a:ext uri="{63B3BB69-23CF-44E3-9099-C40C66FF867C}">
                  <a14:compatExt spid="_x0000_s63498"/>
                </a:ext>
                <a:ext uri="{FF2B5EF4-FFF2-40B4-BE49-F238E27FC236}">
                  <a16:creationId xmlns:a16="http://schemas.microsoft.com/office/drawing/2014/main" id="{00000000-0008-0000-1000-00000A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3499" name="Drop Down 11" hidden="1">
              <a:extLst>
                <a:ext uri="{63B3BB69-23CF-44E3-9099-C40C66FF867C}">
                  <a14:compatExt spid="_x0000_s63499"/>
                </a:ext>
                <a:ext uri="{FF2B5EF4-FFF2-40B4-BE49-F238E27FC236}">
                  <a16:creationId xmlns:a16="http://schemas.microsoft.com/office/drawing/2014/main" id="{00000000-0008-0000-1000-00000B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38100</xdr:rowOff>
        </xdr:from>
        <xdr:to>
          <xdr:col>14</xdr:col>
          <xdr:colOff>12700</xdr:colOff>
          <xdr:row>9</xdr:row>
          <xdr:rowOff>241300</xdr:rowOff>
        </xdr:to>
        <xdr:sp macro="" textlink="">
          <xdr:nvSpPr>
            <xdr:cNvPr id="63500" name="Drop Down 12" hidden="1">
              <a:extLst>
                <a:ext uri="{63B3BB69-23CF-44E3-9099-C40C66FF867C}">
                  <a14:compatExt spid="_x0000_s63500"/>
                </a:ext>
                <a:ext uri="{FF2B5EF4-FFF2-40B4-BE49-F238E27FC236}">
                  <a16:creationId xmlns:a16="http://schemas.microsoft.com/office/drawing/2014/main" id="{00000000-0008-0000-1000-00000C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63501" name="Drop Down 13" hidden="1">
              <a:extLst>
                <a:ext uri="{63B3BB69-23CF-44E3-9099-C40C66FF867C}">
                  <a14:compatExt spid="_x0000_s63501"/>
                </a:ext>
                <a:ext uri="{FF2B5EF4-FFF2-40B4-BE49-F238E27FC236}">
                  <a16:creationId xmlns:a16="http://schemas.microsoft.com/office/drawing/2014/main" id="{00000000-0008-0000-1000-00000D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63502" name="Drop Down 14" hidden="1">
              <a:extLst>
                <a:ext uri="{63B3BB69-23CF-44E3-9099-C40C66FF867C}">
                  <a14:compatExt spid="_x0000_s63502"/>
                </a:ext>
                <a:ext uri="{FF2B5EF4-FFF2-40B4-BE49-F238E27FC236}">
                  <a16:creationId xmlns:a16="http://schemas.microsoft.com/office/drawing/2014/main" id="{00000000-0008-0000-1000-00000E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63503" name="Drop Down 15" hidden="1">
              <a:extLst>
                <a:ext uri="{63B3BB69-23CF-44E3-9099-C40C66FF867C}">
                  <a14:compatExt spid="_x0000_s63503"/>
                </a:ext>
                <a:ext uri="{FF2B5EF4-FFF2-40B4-BE49-F238E27FC236}">
                  <a16:creationId xmlns:a16="http://schemas.microsoft.com/office/drawing/2014/main" id="{00000000-0008-0000-1000-00000F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63504" name="Drop Down 16" hidden="1">
              <a:extLst>
                <a:ext uri="{63B3BB69-23CF-44E3-9099-C40C66FF867C}">
                  <a14:compatExt spid="_x0000_s63504"/>
                </a:ext>
                <a:ext uri="{FF2B5EF4-FFF2-40B4-BE49-F238E27FC236}">
                  <a16:creationId xmlns:a16="http://schemas.microsoft.com/office/drawing/2014/main" id="{00000000-0008-0000-1000-000010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63505" name="Drop Down 17" hidden="1">
              <a:extLst>
                <a:ext uri="{63B3BB69-23CF-44E3-9099-C40C66FF867C}">
                  <a14:compatExt spid="_x0000_s63505"/>
                </a:ext>
                <a:ext uri="{FF2B5EF4-FFF2-40B4-BE49-F238E27FC236}">
                  <a16:creationId xmlns:a16="http://schemas.microsoft.com/office/drawing/2014/main" id="{00000000-0008-0000-1000-000011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63506" name="Drop Down 18" hidden="1">
              <a:extLst>
                <a:ext uri="{63B3BB69-23CF-44E3-9099-C40C66FF867C}">
                  <a14:compatExt spid="_x0000_s63506"/>
                </a:ext>
                <a:ext uri="{FF2B5EF4-FFF2-40B4-BE49-F238E27FC236}">
                  <a16:creationId xmlns:a16="http://schemas.microsoft.com/office/drawing/2014/main" id="{00000000-0008-0000-1000-000012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63507" name="Drop Down 19" hidden="1">
              <a:extLst>
                <a:ext uri="{63B3BB69-23CF-44E3-9099-C40C66FF867C}">
                  <a14:compatExt spid="_x0000_s63507"/>
                </a:ext>
                <a:ext uri="{FF2B5EF4-FFF2-40B4-BE49-F238E27FC236}">
                  <a16:creationId xmlns:a16="http://schemas.microsoft.com/office/drawing/2014/main" id="{00000000-0008-0000-1000-000013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63508" name="Drop Down 20" hidden="1">
              <a:extLst>
                <a:ext uri="{63B3BB69-23CF-44E3-9099-C40C66FF867C}">
                  <a14:compatExt spid="_x0000_s63508"/>
                </a:ext>
                <a:ext uri="{FF2B5EF4-FFF2-40B4-BE49-F238E27FC236}">
                  <a16:creationId xmlns:a16="http://schemas.microsoft.com/office/drawing/2014/main" id="{00000000-0008-0000-1000-000014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63509" name="Drop Down 21" hidden="1">
              <a:extLst>
                <a:ext uri="{63B3BB69-23CF-44E3-9099-C40C66FF867C}">
                  <a14:compatExt spid="_x0000_s63509"/>
                </a:ext>
                <a:ext uri="{FF2B5EF4-FFF2-40B4-BE49-F238E27FC236}">
                  <a16:creationId xmlns:a16="http://schemas.microsoft.com/office/drawing/2014/main" id="{00000000-0008-0000-1000-000015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63510" name="Drop Down 22" hidden="1">
              <a:extLst>
                <a:ext uri="{63B3BB69-23CF-44E3-9099-C40C66FF867C}">
                  <a14:compatExt spid="_x0000_s63510"/>
                </a:ext>
                <a:ext uri="{FF2B5EF4-FFF2-40B4-BE49-F238E27FC236}">
                  <a16:creationId xmlns:a16="http://schemas.microsoft.com/office/drawing/2014/main" id="{00000000-0008-0000-1000-000016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63511" name="Drop Down 23" hidden="1">
              <a:extLst>
                <a:ext uri="{63B3BB69-23CF-44E3-9099-C40C66FF867C}">
                  <a14:compatExt spid="_x0000_s63511"/>
                </a:ext>
                <a:ext uri="{FF2B5EF4-FFF2-40B4-BE49-F238E27FC236}">
                  <a16:creationId xmlns:a16="http://schemas.microsoft.com/office/drawing/2014/main" id="{00000000-0008-0000-1000-000017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63512" name="Drop Down 24" hidden="1">
              <a:extLst>
                <a:ext uri="{63B3BB69-23CF-44E3-9099-C40C66FF867C}">
                  <a14:compatExt spid="_x0000_s63512"/>
                </a:ext>
                <a:ext uri="{FF2B5EF4-FFF2-40B4-BE49-F238E27FC236}">
                  <a16:creationId xmlns:a16="http://schemas.microsoft.com/office/drawing/2014/main" id="{00000000-0008-0000-1000-000018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63513" name="Drop Down 25" hidden="1">
              <a:extLst>
                <a:ext uri="{63B3BB69-23CF-44E3-9099-C40C66FF867C}">
                  <a14:compatExt spid="_x0000_s63513"/>
                </a:ext>
                <a:ext uri="{FF2B5EF4-FFF2-40B4-BE49-F238E27FC236}">
                  <a16:creationId xmlns:a16="http://schemas.microsoft.com/office/drawing/2014/main" id="{00000000-0008-0000-1000-000019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63514" name="Drop Down 26" hidden="1">
              <a:extLst>
                <a:ext uri="{63B3BB69-23CF-44E3-9099-C40C66FF867C}">
                  <a14:compatExt spid="_x0000_s63514"/>
                </a:ext>
                <a:ext uri="{FF2B5EF4-FFF2-40B4-BE49-F238E27FC236}">
                  <a16:creationId xmlns:a16="http://schemas.microsoft.com/office/drawing/2014/main" id="{00000000-0008-0000-1000-00001A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63515" name="Drop Down 27" hidden="1">
              <a:extLst>
                <a:ext uri="{63B3BB69-23CF-44E3-9099-C40C66FF867C}">
                  <a14:compatExt spid="_x0000_s63515"/>
                </a:ext>
                <a:ext uri="{FF2B5EF4-FFF2-40B4-BE49-F238E27FC236}">
                  <a16:creationId xmlns:a16="http://schemas.microsoft.com/office/drawing/2014/main" id="{00000000-0008-0000-1000-00001B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63516" name="Drop Down 28" hidden="1">
              <a:extLst>
                <a:ext uri="{63B3BB69-23CF-44E3-9099-C40C66FF867C}">
                  <a14:compatExt spid="_x0000_s63516"/>
                </a:ext>
                <a:ext uri="{FF2B5EF4-FFF2-40B4-BE49-F238E27FC236}">
                  <a16:creationId xmlns:a16="http://schemas.microsoft.com/office/drawing/2014/main" id="{00000000-0008-0000-1000-00001C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63517" name="Drop Down 29" hidden="1">
              <a:extLst>
                <a:ext uri="{63B3BB69-23CF-44E3-9099-C40C66FF867C}">
                  <a14:compatExt spid="_x0000_s63517"/>
                </a:ext>
                <a:ext uri="{FF2B5EF4-FFF2-40B4-BE49-F238E27FC236}">
                  <a16:creationId xmlns:a16="http://schemas.microsoft.com/office/drawing/2014/main" id="{00000000-0008-0000-1000-00001D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3558" name="Drop Down 70" hidden="1">
              <a:extLst>
                <a:ext uri="{63B3BB69-23CF-44E3-9099-C40C66FF867C}">
                  <a14:compatExt spid="_x0000_s63558"/>
                </a:ext>
                <a:ext uri="{FF2B5EF4-FFF2-40B4-BE49-F238E27FC236}">
                  <a16:creationId xmlns:a16="http://schemas.microsoft.com/office/drawing/2014/main" id="{00000000-0008-0000-1000-000046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63559" name="Drop Down 71" hidden="1">
              <a:extLst>
                <a:ext uri="{63B3BB69-23CF-44E3-9099-C40C66FF867C}">
                  <a14:compatExt spid="_x0000_s63559"/>
                </a:ext>
                <a:ext uri="{FF2B5EF4-FFF2-40B4-BE49-F238E27FC236}">
                  <a16:creationId xmlns:a16="http://schemas.microsoft.com/office/drawing/2014/main" id="{00000000-0008-0000-1000-000047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63592" name="Drop Down 104" hidden="1">
              <a:extLst>
                <a:ext uri="{63B3BB69-23CF-44E3-9099-C40C66FF867C}">
                  <a14:compatExt spid="_x0000_s63592"/>
                </a:ext>
                <a:ext uri="{FF2B5EF4-FFF2-40B4-BE49-F238E27FC236}">
                  <a16:creationId xmlns:a16="http://schemas.microsoft.com/office/drawing/2014/main" id="{00000000-0008-0000-1000-000068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38100</xdr:rowOff>
        </xdr:from>
        <xdr:to>
          <xdr:col>14</xdr:col>
          <xdr:colOff>12700</xdr:colOff>
          <xdr:row>40</xdr:row>
          <xdr:rowOff>241300</xdr:rowOff>
        </xdr:to>
        <xdr:sp macro="" textlink="">
          <xdr:nvSpPr>
            <xdr:cNvPr id="63593" name="Drop Down 105" hidden="1">
              <a:extLst>
                <a:ext uri="{63B3BB69-23CF-44E3-9099-C40C66FF867C}">
                  <a14:compatExt spid="_x0000_s63593"/>
                </a:ext>
                <a:ext uri="{FF2B5EF4-FFF2-40B4-BE49-F238E27FC236}">
                  <a16:creationId xmlns:a16="http://schemas.microsoft.com/office/drawing/2014/main" id="{00000000-0008-0000-1000-000069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122" name="Afbeelding 121">
          <a:hlinkClick xmlns:r="http://schemas.openxmlformats.org/officeDocument/2006/relationships" r:id="rId1" tooltip="Next section"/>
          <a:extLst>
            <a:ext uri="{FF2B5EF4-FFF2-40B4-BE49-F238E27FC236}">
              <a16:creationId xmlns:a16="http://schemas.microsoft.com/office/drawing/2014/main" id="{00000000-0008-0000-10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123" name="Afbeelding 122">
          <a:hlinkClick xmlns:r="http://schemas.openxmlformats.org/officeDocument/2006/relationships" r:id="rId3" tooltip="Previous section"/>
          <a:extLst>
            <a:ext uri="{FF2B5EF4-FFF2-40B4-BE49-F238E27FC236}">
              <a16:creationId xmlns:a16="http://schemas.microsoft.com/office/drawing/2014/main" id="{00000000-0008-0000-1000-00007B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0" name="Afbeelding 39">
          <a:hlinkClick xmlns:r="http://schemas.openxmlformats.org/officeDocument/2006/relationships" r:id="rId5" tooltip="Skip to results"/>
          <a:extLst>
            <a:ext uri="{FF2B5EF4-FFF2-40B4-BE49-F238E27FC236}">
              <a16:creationId xmlns:a16="http://schemas.microsoft.com/office/drawing/2014/main" id="{00000000-0008-0000-1000-000028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63596" name="Drop Down 108" hidden="1">
              <a:extLst>
                <a:ext uri="{63B3BB69-23CF-44E3-9099-C40C66FF867C}">
                  <a14:compatExt spid="_x0000_s63596"/>
                </a:ext>
                <a:ext uri="{FF2B5EF4-FFF2-40B4-BE49-F238E27FC236}">
                  <a16:creationId xmlns:a16="http://schemas.microsoft.com/office/drawing/2014/main" id="{00000000-0008-0000-1000-00006C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63597" name="Drop Down 109" hidden="1">
              <a:extLst>
                <a:ext uri="{63B3BB69-23CF-44E3-9099-C40C66FF867C}">
                  <a14:compatExt spid="_x0000_s63597"/>
                </a:ext>
                <a:ext uri="{FF2B5EF4-FFF2-40B4-BE49-F238E27FC236}">
                  <a16:creationId xmlns:a16="http://schemas.microsoft.com/office/drawing/2014/main" id="{00000000-0008-0000-1000-00006D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37320</xdr:colOff>
      <xdr:row>2</xdr:row>
      <xdr:rowOff>6350</xdr:rowOff>
    </xdr:to>
    <xdr:pic>
      <xdr:nvPicPr>
        <xdr:cNvPr id="43" name="Afbeelding 42">
          <a:hlinkClick xmlns:r="http://schemas.openxmlformats.org/officeDocument/2006/relationships" r:id="rId7" tooltip="Previous domain"/>
          <a:extLst>
            <a:ext uri="{FF2B5EF4-FFF2-40B4-BE49-F238E27FC236}">
              <a16:creationId xmlns:a16="http://schemas.microsoft.com/office/drawing/2014/main" id="{00000000-0008-0000-1000-00002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44" name="Afbeelding 43">
          <a:hlinkClick xmlns:r="http://schemas.openxmlformats.org/officeDocument/2006/relationships" r:id="rId9" tooltip="Next domain"/>
          <a:extLst>
            <a:ext uri="{FF2B5EF4-FFF2-40B4-BE49-F238E27FC236}">
              <a16:creationId xmlns:a16="http://schemas.microsoft.com/office/drawing/2014/main" id="{00000000-0008-0000-1000-00002C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1527" y="1"/>
          <a:ext cx="534748"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45" name="Afbeelding 44">
          <a:hlinkClick xmlns:r="http://schemas.openxmlformats.org/officeDocument/2006/relationships" r:id="rId11" tooltip="Back to index"/>
          <a:extLst>
            <a:ext uri="{FF2B5EF4-FFF2-40B4-BE49-F238E27FC236}">
              <a16:creationId xmlns:a16="http://schemas.microsoft.com/office/drawing/2014/main" id="{00000000-0008-0000-1000-00002D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63598" name="Drop Down 110" hidden="1">
              <a:extLst>
                <a:ext uri="{63B3BB69-23CF-44E3-9099-C40C66FF867C}">
                  <a14:compatExt spid="_x0000_s63598"/>
                </a:ext>
                <a:ext uri="{FF2B5EF4-FFF2-40B4-BE49-F238E27FC236}">
                  <a16:creationId xmlns:a16="http://schemas.microsoft.com/office/drawing/2014/main" id="{00000000-0008-0000-1000-00006E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63599" name="Drop Down 111" hidden="1">
              <a:extLst>
                <a:ext uri="{63B3BB69-23CF-44E3-9099-C40C66FF867C}">
                  <a14:compatExt spid="_x0000_s63599"/>
                </a:ext>
                <a:ext uri="{FF2B5EF4-FFF2-40B4-BE49-F238E27FC236}">
                  <a16:creationId xmlns:a16="http://schemas.microsoft.com/office/drawing/2014/main" id="{00000000-0008-0000-1000-00006F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4542" name="Drop Down 30" hidden="1">
              <a:extLst>
                <a:ext uri="{63B3BB69-23CF-44E3-9099-C40C66FF867C}">
                  <a14:compatExt spid="_x0000_s64542"/>
                </a:ext>
                <a:ext uri="{FF2B5EF4-FFF2-40B4-BE49-F238E27FC236}">
                  <a16:creationId xmlns:a16="http://schemas.microsoft.com/office/drawing/2014/main" id="{00000000-0008-0000-1100-00001E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64543" name="Drop Down 31" hidden="1">
              <a:extLst>
                <a:ext uri="{63B3BB69-23CF-44E3-9099-C40C66FF867C}">
                  <a14:compatExt spid="_x0000_s64543"/>
                </a:ext>
                <a:ext uri="{FF2B5EF4-FFF2-40B4-BE49-F238E27FC236}">
                  <a16:creationId xmlns:a16="http://schemas.microsoft.com/office/drawing/2014/main" id="{00000000-0008-0000-1100-00001F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38100</xdr:rowOff>
        </xdr:from>
        <xdr:to>
          <xdr:col>14</xdr:col>
          <xdr:colOff>12700</xdr:colOff>
          <xdr:row>9</xdr:row>
          <xdr:rowOff>241300</xdr:rowOff>
        </xdr:to>
        <xdr:sp macro="" textlink="">
          <xdr:nvSpPr>
            <xdr:cNvPr id="64544" name="Drop Down 32" hidden="1">
              <a:extLst>
                <a:ext uri="{63B3BB69-23CF-44E3-9099-C40C66FF867C}">
                  <a14:compatExt spid="_x0000_s64544"/>
                </a:ext>
                <a:ext uri="{FF2B5EF4-FFF2-40B4-BE49-F238E27FC236}">
                  <a16:creationId xmlns:a16="http://schemas.microsoft.com/office/drawing/2014/main" id="{00000000-0008-0000-1100-000020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38100</xdr:rowOff>
        </xdr:from>
        <xdr:to>
          <xdr:col>14</xdr:col>
          <xdr:colOff>12700</xdr:colOff>
          <xdr:row>10</xdr:row>
          <xdr:rowOff>241300</xdr:rowOff>
        </xdr:to>
        <xdr:sp macro="" textlink="">
          <xdr:nvSpPr>
            <xdr:cNvPr id="64545" name="Drop Down 33" hidden="1">
              <a:extLst>
                <a:ext uri="{63B3BB69-23CF-44E3-9099-C40C66FF867C}">
                  <a14:compatExt spid="_x0000_s64545"/>
                </a:ext>
                <a:ext uri="{FF2B5EF4-FFF2-40B4-BE49-F238E27FC236}">
                  <a16:creationId xmlns:a16="http://schemas.microsoft.com/office/drawing/2014/main" id="{00000000-0008-0000-1100-000021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38100</xdr:rowOff>
        </xdr:from>
        <xdr:to>
          <xdr:col>14</xdr:col>
          <xdr:colOff>12700</xdr:colOff>
          <xdr:row>12</xdr:row>
          <xdr:rowOff>241300</xdr:rowOff>
        </xdr:to>
        <xdr:sp macro="" textlink="">
          <xdr:nvSpPr>
            <xdr:cNvPr id="64547" name="Drop Down 35" hidden="1">
              <a:extLst>
                <a:ext uri="{63B3BB69-23CF-44E3-9099-C40C66FF867C}">
                  <a14:compatExt spid="_x0000_s64547"/>
                </a:ext>
                <a:ext uri="{FF2B5EF4-FFF2-40B4-BE49-F238E27FC236}">
                  <a16:creationId xmlns:a16="http://schemas.microsoft.com/office/drawing/2014/main" id="{00000000-0008-0000-1100-000023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4552" name="Drop Down 40" hidden="1">
              <a:extLst>
                <a:ext uri="{63B3BB69-23CF-44E3-9099-C40C66FF867C}">
                  <a14:compatExt spid="_x0000_s64552"/>
                </a:ext>
                <a:ext uri="{FF2B5EF4-FFF2-40B4-BE49-F238E27FC236}">
                  <a16:creationId xmlns:a16="http://schemas.microsoft.com/office/drawing/2014/main" id="{00000000-0008-0000-1100-000028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4553" name="Drop Down 41" hidden="1">
              <a:extLst>
                <a:ext uri="{63B3BB69-23CF-44E3-9099-C40C66FF867C}">
                  <a14:compatExt spid="_x0000_s64553"/>
                </a:ext>
                <a:ext uri="{FF2B5EF4-FFF2-40B4-BE49-F238E27FC236}">
                  <a16:creationId xmlns:a16="http://schemas.microsoft.com/office/drawing/2014/main" id="{00000000-0008-0000-1100-000029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64554" name="Drop Down 42" hidden="1">
              <a:extLst>
                <a:ext uri="{63B3BB69-23CF-44E3-9099-C40C66FF867C}">
                  <a14:compatExt spid="_x0000_s64554"/>
                </a:ext>
                <a:ext uri="{FF2B5EF4-FFF2-40B4-BE49-F238E27FC236}">
                  <a16:creationId xmlns:a16="http://schemas.microsoft.com/office/drawing/2014/main" id="{00000000-0008-0000-1100-00002A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64555" name="Drop Down 43" hidden="1">
              <a:extLst>
                <a:ext uri="{63B3BB69-23CF-44E3-9099-C40C66FF867C}">
                  <a14:compatExt spid="_x0000_s64555"/>
                </a:ext>
                <a:ext uri="{FF2B5EF4-FFF2-40B4-BE49-F238E27FC236}">
                  <a16:creationId xmlns:a16="http://schemas.microsoft.com/office/drawing/2014/main" id="{00000000-0008-0000-1100-00002B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4581" name="Drop Down 69" hidden="1">
              <a:extLst>
                <a:ext uri="{63B3BB69-23CF-44E3-9099-C40C66FF867C}">
                  <a14:compatExt spid="_x0000_s64581"/>
                </a:ext>
                <a:ext uri="{FF2B5EF4-FFF2-40B4-BE49-F238E27FC236}">
                  <a16:creationId xmlns:a16="http://schemas.microsoft.com/office/drawing/2014/main" id="{00000000-0008-0000-1100-000045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64600" name="Drop Down 88" hidden="1">
              <a:extLst>
                <a:ext uri="{63B3BB69-23CF-44E3-9099-C40C66FF867C}">
                  <a14:compatExt spid="_x0000_s64600"/>
                </a:ext>
                <a:ext uri="{FF2B5EF4-FFF2-40B4-BE49-F238E27FC236}">
                  <a16:creationId xmlns:a16="http://schemas.microsoft.com/office/drawing/2014/main" id="{00000000-0008-0000-1100-000058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4605" name="Drop Down 93" hidden="1">
              <a:extLst>
                <a:ext uri="{63B3BB69-23CF-44E3-9099-C40C66FF867C}">
                  <a14:compatExt spid="_x0000_s64605"/>
                </a:ext>
                <a:ext uri="{FF2B5EF4-FFF2-40B4-BE49-F238E27FC236}">
                  <a16:creationId xmlns:a16="http://schemas.microsoft.com/office/drawing/2014/main" id="{00000000-0008-0000-1100-00005D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4606" name="Drop Down 94" hidden="1">
              <a:extLst>
                <a:ext uri="{63B3BB69-23CF-44E3-9099-C40C66FF867C}">
                  <a14:compatExt spid="_x0000_s64606"/>
                </a:ext>
                <a:ext uri="{FF2B5EF4-FFF2-40B4-BE49-F238E27FC236}">
                  <a16:creationId xmlns:a16="http://schemas.microsoft.com/office/drawing/2014/main" id="{00000000-0008-0000-1100-00005E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64607" name="Drop Down 95" hidden="1">
              <a:extLst>
                <a:ext uri="{63B3BB69-23CF-44E3-9099-C40C66FF867C}">
                  <a14:compatExt spid="_x0000_s64607"/>
                </a:ext>
                <a:ext uri="{FF2B5EF4-FFF2-40B4-BE49-F238E27FC236}">
                  <a16:creationId xmlns:a16="http://schemas.microsoft.com/office/drawing/2014/main" id="{00000000-0008-0000-1100-00005F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4620" name="Drop Down 108" hidden="1">
              <a:extLst>
                <a:ext uri="{63B3BB69-23CF-44E3-9099-C40C66FF867C}">
                  <a14:compatExt spid="_x0000_s64620"/>
                </a:ext>
                <a:ext uri="{FF2B5EF4-FFF2-40B4-BE49-F238E27FC236}">
                  <a16:creationId xmlns:a16="http://schemas.microsoft.com/office/drawing/2014/main" id="{00000000-0008-0000-1100-00006C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64621" name="Drop Down 109" hidden="1">
              <a:extLst>
                <a:ext uri="{63B3BB69-23CF-44E3-9099-C40C66FF867C}">
                  <a14:compatExt spid="_x0000_s64621"/>
                </a:ext>
                <a:ext uri="{FF2B5EF4-FFF2-40B4-BE49-F238E27FC236}">
                  <a16:creationId xmlns:a16="http://schemas.microsoft.com/office/drawing/2014/main" id="{00000000-0008-0000-1100-00006D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4622" name="Drop Down 110" hidden="1">
              <a:extLst>
                <a:ext uri="{63B3BB69-23CF-44E3-9099-C40C66FF867C}">
                  <a14:compatExt spid="_x0000_s64622"/>
                </a:ext>
                <a:ext uri="{FF2B5EF4-FFF2-40B4-BE49-F238E27FC236}">
                  <a16:creationId xmlns:a16="http://schemas.microsoft.com/office/drawing/2014/main" id="{00000000-0008-0000-1100-00006E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64623" name="Drop Down 111" hidden="1">
              <a:extLst>
                <a:ext uri="{63B3BB69-23CF-44E3-9099-C40C66FF867C}">
                  <a14:compatExt spid="_x0000_s64623"/>
                </a:ext>
                <a:ext uri="{FF2B5EF4-FFF2-40B4-BE49-F238E27FC236}">
                  <a16:creationId xmlns:a16="http://schemas.microsoft.com/office/drawing/2014/main" id="{00000000-0008-0000-1100-00006F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114" name="Afbeelding 113">
          <a:hlinkClick xmlns:r="http://schemas.openxmlformats.org/officeDocument/2006/relationships" r:id="rId1" tooltip="Next section"/>
          <a:extLst>
            <a:ext uri="{FF2B5EF4-FFF2-40B4-BE49-F238E27FC236}">
              <a16:creationId xmlns:a16="http://schemas.microsoft.com/office/drawing/2014/main" id="{00000000-0008-0000-1100-00007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115" name="Afbeelding 114">
          <a:hlinkClick xmlns:r="http://schemas.openxmlformats.org/officeDocument/2006/relationships" r:id="rId3" tooltip="Previous section"/>
          <a:extLst>
            <a:ext uri="{FF2B5EF4-FFF2-40B4-BE49-F238E27FC236}">
              <a16:creationId xmlns:a16="http://schemas.microsoft.com/office/drawing/2014/main" id="{00000000-0008-0000-1100-00007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25" name="Afbeelding 24">
          <a:hlinkClick xmlns:r="http://schemas.openxmlformats.org/officeDocument/2006/relationships" r:id="rId5" tooltip="Skip to results"/>
          <a:extLst>
            <a:ext uri="{FF2B5EF4-FFF2-40B4-BE49-F238E27FC236}">
              <a16:creationId xmlns:a16="http://schemas.microsoft.com/office/drawing/2014/main" id="{00000000-0008-0000-1100-00001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64624" name="Drop Down 112" hidden="1">
              <a:extLst>
                <a:ext uri="{63B3BB69-23CF-44E3-9099-C40C66FF867C}">
                  <a14:compatExt spid="_x0000_s64624"/>
                </a:ext>
                <a:ext uri="{FF2B5EF4-FFF2-40B4-BE49-F238E27FC236}">
                  <a16:creationId xmlns:a16="http://schemas.microsoft.com/office/drawing/2014/main" id="{00000000-0008-0000-1100-000070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38100</xdr:rowOff>
        </xdr:from>
        <xdr:to>
          <xdr:col>14</xdr:col>
          <xdr:colOff>12700</xdr:colOff>
          <xdr:row>11</xdr:row>
          <xdr:rowOff>241300</xdr:rowOff>
        </xdr:to>
        <xdr:sp macro="" textlink="">
          <xdr:nvSpPr>
            <xdr:cNvPr id="64625" name="Drop Down 113" hidden="1">
              <a:extLst>
                <a:ext uri="{63B3BB69-23CF-44E3-9099-C40C66FF867C}">
                  <a14:compatExt spid="_x0000_s64625"/>
                </a:ext>
                <a:ext uri="{FF2B5EF4-FFF2-40B4-BE49-F238E27FC236}">
                  <a16:creationId xmlns:a16="http://schemas.microsoft.com/office/drawing/2014/main" id="{00000000-0008-0000-1100-000071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113520</xdr:colOff>
      <xdr:row>2</xdr:row>
      <xdr:rowOff>6350</xdr:rowOff>
    </xdr:to>
    <xdr:pic>
      <xdr:nvPicPr>
        <xdr:cNvPr id="28" name="Afbeelding 27">
          <a:hlinkClick xmlns:r="http://schemas.openxmlformats.org/officeDocument/2006/relationships" r:id="rId7" tooltip="Previous domain"/>
          <a:extLst>
            <a:ext uri="{FF2B5EF4-FFF2-40B4-BE49-F238E27FC236}">
              <a16:creationId xmlns:a16="http://schemas.microsoft.com/office/drawing/2014/main" id="{00000000-0008-0000-1100-00001C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29" name="Afbeelding 28">
          <a:hlinkClick xmlns:r="http://schemas.openxmlformats.org/officeDocument/2006/relationships" r:id="rId9" tooltip="Next domain"/>
          <a:extLst>
            <a:ext uri="{FF2B5EF4-FFF2-40B4-BE49-F238E27FC236}">
              <a16:creationId xmlns:a16="http://schemas.microsoft.com/office/drawing/2014/main" id="{00000000-0008-0000-1100-00001D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1527" y="1"/>
          <a:ext cx="534748"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30" name="Afbeelding 29">
          <a:hlinkClick xmlns:r="http://schemas.openxmlformats.org/officeDocument/2006/relationships" r:id="rId11" tooltip="Back to index"/>
          <a:extLst>
            <a:ext uri="{FF2B5EF4-FFF2-40B4-BE49-F238E27FC236}">
              <a16:creationId xmlns:a16="http://schemas.microsoft.com/office/drawing/2014/main" id="{00000000-0008-0000-1100-00001E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4626" name="Drop Down 114" hidden="1">
              <a:extLst>
                <a:ext uri="{63B3BB69-23CF-44E3-9099-C40C66FF867C}">
                  <a14:compatExt spid="_x0000_s64626"/>
                </a:ext>
                <a:ext uri="{FF2B5EF4-FFF2-40B4-BE49-F238E27FC236}">
                  <a16:creationId xmlns:a16="http://schemas.microsoft.com/office/drawing/2014/main" id="{00000000-0008-0000-1100-000072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38100</xdr:rowOff>
        </xdr:from>
        <xdr:to>
          <xdr:col>14</xdr:col>
          <xdr:colOff>12700</xdr:colOff>
          <xdr:row>13</xdr:row>
          <xdr:rowOff>241300</xdr:rowOff>
        </xdr:to>
        <xdr:sp macro="" textlink="">
          <xdr:nvSpPr>
            <xdr:cNvPr id="64627" name="Drop Down 115" hidden="1">
              <a:extLst>
                <a:ext uri="{63B3BB69-23CF-44E3-9099-C40C66FF867C}">
                  <a14:compatExt spid="_x0000_s64627"/>
                </a:ext>
                <a:ext uri="{FF2B5EF4-FFF2-40B4-BE49-F238E27FC236}">
                  <a16:creationId xmlns:a16="http://schemas.microsoft.com/office/drawing/2014/main" id="{00000000-0008-0000-1100-000073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4628" name="Drop Down 116" hidden="1">
              <a:extLst>
                <a:ext uri="{63B3BB69-23CF-44E3-9099-C40C66FF867C}">
                  <a14:compatExt spid="_x0000_s64628"/>
                </a:ext>
                <a:ext uri="{FF2B5EF4-FFF2-40B4-BE49-F238E27FC236}">
                  <a16:creationId xmlns:a16="http://schemas.microsoft.com/office/drawing/2014/main" id="{00000000-0008-0000-1100-000074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64629" name="Drop Down 117" hidden="1">
              <a:extLst>
                <a:ext uri="{63B3BB69-23CF-44E3-9099-C40C66FF867C}">
                  <a14:compatExt spid="_x0000_s64629"/>
                </a:ext>
                <a:ext uri="{FF2B5EF4-FFF2-40B4-BE49-F238E27FC236}">
                  <a16:creationId xmlns:a16="http://schemas.microsoft.com/office/drawing/2014/main" id="{00000000-0008-0000-1100-000075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4630" name="Drop Down 118" hidden="1">
              <a:extLst>
                <a:ext uri="{63B3BB69-23CF-44E3-9099-C40C66FF867C}">
                  <a14:compatExt spid="_x0000_s64630"/>
                </a:ext>
                <a:ext uri="{FF2B5EF4-FFF2-40B4-BE49-F238E27FC236}">
                  <a16:creationId xmlns:a16="http://schemas.microsoft.com/office/drawing/2014/main" id="{00000000-0008-0000-1100-000076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64631" name="Drop Down 119" hidden="1">
              <a:extLst>
                <a:ext uri="{63B3BB69-23CF-44E3-9099-C40C66FF867C}">
                  <a14:compatExt spid="_x0000_s64631"/>
                </a:ext>
                <a:ext uri="{FF2B5EF4-FFF2-40B4-BE49-F238E27FC236}">
                  <a16:creationId xmlns:a16="http://schemas.microsoft.com/office/drawing/2014/main" id="{00000000-0008-0000-1100-000077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64632" name="Drop Down 120" hidden="1">
              <a:extLst>
                <a:ext uri="{63B3BB69-23CF-44E3-9099-C40C66FF867C}">
                  <a14:compatExt spid="_x0000_s64632"/>
                </a:ext>
                <a:ext uri="{FF2B5EF4-FFF2-40B4-BE49-F238E27FC236}">
                  <a16:creationId xmlns:a16="http://schemas.microsoft.com/office/drawing/2014/main" id="{00000000-0008-0000-1100-000078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64633" name="Drop Down 121" hidden="1">
              <a:extLst>
                <a:ext uri="{63B3BB69-23CF-44E3-9099-C40C66FF867C}">
                  <a14:compatExt spid="_x0000_s64633"/>
                </a:ext>
                <a:ext uri="{FF2B5EF4-FFF2-40B4-BE49-F238E27FC236}">
                  <a16:creationId xmlns:a16="http://schemas.microsoft.com/office/drawing/2014/main" id="{00000000-0008-0000-1100-000079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5625" name="Drop Down 89" hidden="1">
              <a:extLst>
                <a:ext uri="{63B3BB69-23CF-44E3-9099-C40C66FF867C}">
                  <a14:compatExt spid="_x0000_s65625"/>
                </a:ext>
                <a:ext uri="{FF2B5EF4-FFF2-40B4-BE49-F238E27FC236}">
                  <a16:creationId xmlns:a16="http://schemas.microsoft.com/office/drawing/2014/main" id="{00000000-0008-0000-1200-000059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38100</xdr:rowOff>
        </xdr:from>
        <xdr:to>
          <xdr:col>14</xdr:col>
          <xdr:colOff>12700</xdr:colOff>
          <xdr:row>9</xdr:row>
          <xdr:rowOff>241300</xdr:rowOff>
        </xdr:to>
        <xdr:sp macro="" textlink="">
          <xdr:nvSpPr>
            <xdr:cNvPr id="65626" name="Drop Down 90" hidden="1">
              <a:extLst>
                <a:ext uri="{63B3BB69-23CF-44E3-9099-C40C66FF867C}">
                  <a14:compatExt spid="_x0000_s65626"/>
                </a:ext>
                <a:ext uri="{FF2B5EF4-FFF2-40B4-BE49-F238E27FC236}">
                  <a16:creationId xmlns:a16="http://schemas.microsoft.com/office/drawing/2014/main" id="{00000000-0008-0000-1200-00005A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65627" name="Drop Down 91" hidden="1">
              <a:extLst>
                <a:ext uri="{63B3BB69-23CF-44E3-9099-C40C66FF867C}">
                  <a14:compatExt spid="_x0000_s65627"/>
                </a:ext>
                <a:ext uri="{FF2B5EF4-FFF2-40B4-BE49-F238E27FC236}">
                  <a16:creationId xmlns:a16="http://schemas.microsoft.com/office/drawing/2014/main" id="{00000000-0008-0000-1200-00005B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65628" name="Drop Down 92" hidden="1">
              <a:extLst>
                <a:ext uri="{63B3BB69-23CF-44E3-9099-C40C66FF867C}">
                  <a14:compatExt spid="_x0000_s65628"/>
                </a:ext>
                <a:ext uri="{FF2B5EF4-FFF2-40B4-BE49-F238E27FC236}">
                  <a16:creationId xmlns:a16="http://schemas.microsoft.com/office/drawing/2014/main" id="{00000000-0008-0000-1200-00005C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65638" name="Drop Down 102" hidden="1">
              <a:extLst>
                <a:ext uri="{63B3BB69-23CF-44E3-9099-C40C66FF867C}">
                  <a14:compatExt spid="_x0000_s65638"/>
                </a:ext>
                <a:ext uri="{FF2B5EF4-FFF2-40B4-BE49-F238E27FC236}">
                  <a16:creationId xmlns:a16="http://schemas.microsoft.com/office/drawing/2014/main" id="{00000000-0008-0000-1200-000066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65639" name="Drop Down 103" hidden="1">
              <a:extLst>
                <a:ext uri="{63B3BB69-23CF-44E3-9099-C40C66FF867C}">
                  <a14:compatExt spid="_x0000_s65639"/>
                </a:ext>
                <a:ext uri="{FF2B5EF4-FFF2-40B4-BE49-F238E27FC236}">
                  <a16:creationId xmlns:a16="http://schemas.microsoft.com/office/drawing/2014/main" id="{00000000-0008-0000-1200-000067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113" name="Afbeelding 112">
          <a:hlinkClick xmlns:r="http://schemas.openxmlformats.org/officeDocument/2006/relationships" r:id="rId1" tooltip="Next section"/>
          <a:extLst>
            <a:ext uri="{FF2B5EF4-FFF2-40B4-BE49-F238E27FC236}">
              <a16:creationId xmlns:a16="http://schemas.microsoft.com/office/drawing/2014/main" id="{00000000-0008-0000-1200-00007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114" name="Afbeelding 113">
          <a:hlinkClick xmlns:r="http://schemas.openxmlformats.org/officeDocument/2006/relationships" r:id="rId3" tooltip="Previous section"/>
          <a:extLst>
            <a:ext uri="{FF2B5EF4-FFF2-40B4-BE49-F238E27FC236}">
              <a16:creationId xmlns:a16="http://schemas.microsoft.com/office/drawing/2014/main" id="{00000000-0008-0000-1200-000072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33" name="Afbeelding 32">
          <a:hlinkClick xmlns:r="http://schemas.openxmlformats.org/officeDocument/2006/relationships" r:id="rId5" tooltip="Skip to results"/>
          <a:extLst>
            <a:ext uri="{FF2B5EF4-FFF2-40B4-BE49-F238E27FC236}">
              <a16:creationId xmlns:a16="http://schemas.microsoft.com/office/drawing/2014/main" id="{00000000-0008-0000-1200-000021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36" name="Afbeelding 35">
          <a:hlinkClick xmlns:r="http://schemas.openxmlformats.org/officeDocument/2006/relationships" r:id="rId7" tooltip="Previous domain"/>
          <a:extLst>
            <a:ext uri="{FF2B5EF4-FFF2-40B4-BE49-F238E27FC236}">
              <a16:creationId xmlns:a16="http://schemas.microsoft.com/office/drawing/2014/main" id="{00000000-0008-0000-1200-000024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37" name="Afbeelding 36">
          <a:hlinkClick xmlns:r="http://schemas.openxmlformats.org/officeDocument/2006/relationships" r:id="rId9" tooltip="Next domain"/>
          <a:extLst>
            <a:ext uri="{FF2B5EF4-FFF2-40B4-BE49-F238E27FC236}">
              <a16:creationId xmlns:a16="http://schemas.microsoft.com/office/drawing/2014/main" id="{00000000-0008-0000-1200-000025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1527" y="1"/>
          <a:ext cx="534748"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38" name="Afbeelding 37">
          <a:hlinkClick xmlns:r="http://schemas.openxmlformats.org/officeDocument/2006/relationships" r:id="rId11" tooltip="Back to index"/>
          <a:extLst>
            <a:ext uri="{FF2B5EF4-FFF2-40B4-BE49-F238E27FC236}">
              <a16:creationId xmlns:a16="http://schemas.microsoft.com/office/drawing/2014/main" id="{00000000-0008-0000-1200-000026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65644" name="Drop Down 108" hidden="1">
              <a:extLst>
                <a:ext uri="{63B3BB69-23CF-44E3-9099-C40C66FF867C}">
                  <a14:compatExt spid="_x0000_s65644"/>
                </a:ext>
                <a:ext uri="{FF2B5EF4-FFF2-40B4-BE49-F238E27FC236}">
                  <a16:creationId xmlns:a16="http://schemas.microsoft.com/office/drawing/2014/main" id="{00000000-0008-0000-1200-00006C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65645" name="Drop Down 109" hidden="1">
              <a:extLst>
                <a:ext uri="{63B3BB69-23CF-44E3-9099-C40C66FF867C}">
                  <a14:compatExt spid="_x0000_s65645"/>
                </a:ext>
                <a:ext uri="{FF2B5EF4-FFF2-40B4-BE49-F238E27FC236}">
                  <a16:creationId xmlns:a16="http://schemas.microsoft.com/office/drawing/2014/main" id="{00000000-0008-0000-1200-00006D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38100</xdr:rowOff>
        </xdr:from>
        <xdr:to>
          <xdr:col>12</xdr:col>
          <xdr:colOff>12700</xdr:colOff>
          <xdr:row>12</xdr:row>
          <xdr:rowOff>241300</xdr:rowOff>
        </xdr:to>
        <xdr:sp macro="" textlink="">
          <xdr:nvSpPr>
            <xdr:cNvPr id="65646" name="Drop Down 110" hidden="1">
              <a:extLst>
                <a:ext uri="{63B3BB69-23CF-44E3-9099-C40C66FF867C}">
                  <a14:compatExt spid="_x0000_s65646"/>
                </a:ext>
                <a:ext uri="{FF2B5EF4-FFF2-40B4-BE49-F238E27FC236}">
                  <a16:creationId xmlns:a16="http://schemas.microsoft.com/office/drawing/2014/main" id="{00000000-0008-0000-1200-00006E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65648" name="Drop Down 112" hidden="1">
              <a:extLst>
                <a:ext uri="{63B3BB69-23CF-44E3-9099-C40C66FF867C}">
                  <a14:compatExt spid="_x0000_s65648"/>
                </a:ext>
                <a:ext uri="{FF2B5EF4-FFF2-40B4-BE49-F238E27FC236}">
                  <a16:creationId xmlns:a16="http://schemas.microsoft.com/office/drawing/2014/main" id="{00000000-0008-0000-1200-000070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38100</xdr:rowOff>
        </xdr:from>
        <xdr:to>
          <xdr:col>14</xdr:col>
          <xdr:colOff>12700</xdr:colOff>
          <xdr:row>10</xdr:row>
          <xdr:rowOff>241300</xdr:rowOff>
        </xdr:to>
        <xdr:sp macro="" textlink="">
          <xdr:nvSpPr>
            <xdr:cNvPr id="65649" name="Drop Down 113" hidden="1">
              <a:extLst>
                <a:ext uri="{63B3BB69-23CF-44E3-9099-C40C66FF867C}">
                  <a14:compatExt spid="_x0000_s65649"/>
                </a:ext>
                <a:ext uri="{FF2B5EF4-FFF2-40B4-BE49-F238E27FC236}">
                  <a16:creationId xmlns:a16="http://schemas.microsoft.com/office/drawing/2014/main" id="{00000000-0008-0000-1200-000071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38100</xdr:rowOff>
        </xdr:from>
        <xdr:to>
          <xdr:col>12</xdr:col>
          <xdr:colOff>12700</xdr:colOff>
          <xdr:row>13</xdr:row>
          <xdr:rowOff>241300</xdr:rowOff>
        </xdr:to>
        <xdr:sp macro="" textlink="">
          <xdr:nvSpPr>
            <xdr:cNvPr id="65650" name="Drop Down 114" hidden="1">
              <a:extLst>
                <a:ext uri="{63B3BB69-23CF-44E3-9099-C40C66FF867C}">
                  <a14:compatExt spid="_x0000_s65650"/>
                </a:ext>
                <a:ext uri="{FF2B5EF4-FFF2-40B4-BE49-F238E27FC236}">
                  <a16:creationId xmlns:a16="http://schemas.microsoft.com/office/drawing/2014/main" id="{00000000-0008-0000-1200-000072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38100</xdr:rowOff>
        </xdr:from>
        <xdr:to>
          <xdr:col>12</xdr:col>
          <xdr:colOff>12700</xdr:colOff>
          <xdr:row>14</xdr:row>
          <xdr:rowOff>241300</xdr:rowOff>
        </xdr:to>
        <xdr:sp macro="" textlink="">
          <xdr:nvSpPr>
            <xdr:cNvPr id="65651" name="Drop Down 115" hidden="1">
              <a:extLst>
                <a:ext uri="{63B3BB69-23CF-44E3-9099-C40C66FF867C}">
                  <a14:compatExt spid="_x0000_s65651"/>
                </a:ext>
                <a:ext uri="{FF2B5EF4-FFF2-40B4-BE49-F238E27FC236}">
                  <a16:creationId xmlns:a16="http://schemas.microsoft.com/office/drawing/2014/main" id="{00000000-0008-0000-1200-000073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38100</xdr:rowOff>
        </xdr:from>
        <xdr:to>
          <xdr:col>12</xdr:col>
          <xdr:colOff>12700</xdr:colOff>
          <xdr:row>15</xdr:row>
          <xdr:rowOff>241300</xdr:rowOff>
        </xdr:to>
        <xdr:sp macro="" textlink="">
          <xdr:nvSpPr>
            <xdr:cNvPr id="65652" name="Drop Down 116" hidden="1">
              <a:extLst>
                <a:ext uri="{63B3BB69-23CF-44E3-9099-C40C66FF867C}">
                  <a14:compatExt spid="_x0000_s65652"/>
                </a:ext>
                <a:ext uri="{FF2B5EF4-FFF2-40B4-BE49-F238E27FC236}">
                  <a16:creationId xmlns:a16="http://schemas.microsoft.com/office/drawing/2014/main" id="{00000000-0008-0000-1200-000074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5653" name="Drop Down 117" hidden="1">
              <a:extLst>
                <a:ext uri="{63B3BB69-23CF-44E3-9099-C40C66FF867C}">
                  <a14:compatExt spid="_x0000_s65653"/>
                </a:ext>
                <a:ext uri="{FF2B5EF4-FFF2-40B4-BE49-F238E27FC236}">
                  <a16:creationId xmlns:a16="http://schemas.microsoft.com/office/drawing/2014/main" id="{00000000-0008-0000-1200-000075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5654" name="Drop Down 118" hidden="1">
              <a:extLst>
                <a:ext uri="{63B3BB69-23CF-44E3-9099-C40C66FF867C}">
                  <a14:compatExt spid="_x0000_s65654"/>
                </a:ext>
                <a:ext uri="{FF2B5EF4-FFF2-40B4-BE49-F238E27FC236}">
                  <a16:creationId xmlns:a16="http://schemas.microsoft.com/office/drawing/2014/main" id="{00000000-0008-0000-1200-000076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38100</xdr:rowOff>
        </xdr:from>
        <xdr:to>
          <xdr:col>12</xdr:col>
          <xdr:colOff>12700</xdr:colOff>
          <xdr:row>20</xdr:row>
          <xdr:rowOff>241300</xdr:rowOff>
        </xdr:to>
        <xdr:sp macro="" textlink="">
          <xdr:nvSpPr>
            <xdr:cNvPr id="65655" name="Drop Down 119" hidden="1">
              <a:extLst>
                <a:ext uri="{63B3BB69-23CF-44E3-9099-C40C66FF867C}">
                  <a14:compatExt spid="_x0000_s65655"/>
                </a:ext>
                <a:ext uri="{FF2B5EF4-FFF2-40B4-BE49-F238E27FC236}">
                  <a16:creationId xmlns:a16="http://schemas.microsoft.com/office/drawing/2014/main" id="{00000000-0008-0000-1200-000077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38100</xdr:rowOff>
        </xdr:from>
        <xdr:to>
          <xdr:col>12</xdr:col>
          <xdr:colOff>12700</xdr:colOff>
          <xdr:row>21</xdr:row>
          <xdr:rowOff>241300</xdr:rowOff>
        </xdr:to>
        <xdr:sp macro="" textlink="">
          <xdr:nvSpPr>
            <xdr:cNvPr id="65656" name="Drop Down 120" hidden="1">
              <a:extLst>
                <a:ext uri="{63B3BB69-23CF-44E3-9099-C40C66FF867C}">
                  <a14:compatExt spid="_x0000_s65656"/>
                </a:ext>
                <a:ext uri="{FF2B5EF4-FFF2-40B4-BE49-F238E27FC236}">
                  <a16:creationId xmlns:a16="http://schemas.microsoft.com/office/drawing/2014/main" id="{00000000-0008-0000-1200-000078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38100</xdr:rowOff>
        </xdr:from>
        <xdr:to>
          <xdr:col>12</xdr:col>
          <xdr:colOff>12700</xdr:colOff>
          <xdr:row>22</xdr:row>
          <xdr:rowOff>241300</xdr:rowOff>
        </xdr:to>
        <xdr:sp macro="" textlink="">
          <xdr:nvSpPr>
            <xdr:cNvPr id="65657" name="Drop Down 121" hidden="1">
              <a:extLst>
                <a:ext uri="{63B3BB69-23CF-44E3-9099-C40C66FF867C}">
                  <a14:compatExt spid="_x0000_s65657"/>
                </a:ext>
                <a:ext uri="{FF2B5EF4-FFF2-40B4-BE49-F238E27FC236}">
                  <a16:creationId xmlns:a16="http://schemas.microsoft.com/office/drawing/2014/main" id="{00000000-0008-0000-1200-000079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65658" name="Drop Down 122" hidden="1">
              <a:extLst>
                <a:ext uri="{63B3BB69-23CF-44E3-9099-C40C66FF867C}">
                  <a14:compatExt spid="_x0000_s65658"/>
                </a:ext>
                <a:ext uri="{FF2B5EF4-FFF2-40B4-BE49-F238E27FC236}">
                  <a16:creationId xmlns:a16="http://schemas.microsoft.com/office/drawing/2014/main" id="{00000000-0008-0000-1200-00007A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65659" name="Drop Down 123" hidden="1">
              <a:extLst>
                <a:ext uri="{63B3BB69-23CF-44E3-9099-C40C66FF867C}">
                  <a14:compatExt spid="_x0000_s65659"/>
                </a:ext>
                <a:ext uri="{FF2B5EF4-FFF2-40B4-BE49-F238E27FC236}">
                  <a16:creationId xmlns:a16="http://schemas.microsoft.com/office/drawing/2014/main" id="{00000000-0008-0000-1200-00007B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65660" name="Drop Down 124" hidden="1">
              <a:extLst>
                <a:ext uri="{63B3BB69-23CF-44E3-9099-C40C66FF867C}">
                  <a14:compatExt spid="_x0000_s65660"/>
                </a:ext>
                <a:ext uri="{FF2B5EF4-FFF2-40B4-BE49-F238E27FC236}">
                  <a16:creationId xmlns:a16="http://schemas.microsoft.com/office/drawing/2014/main" id="{00000000-0008-0000-1200-00007C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65661" name="Drop Down 125" hidden="1">
              <a:extLst>
                <a:ext uri="{63B3BB69-23CF-44E3-9099-C40C66FF867C}">
                  <a14:compatExt spid="_x0000_s65661"/>
                </a:ext>
                <a:ext uri="{FF2B5EF4-FFF2-40B4-BE49-F238E27FC236}">
                  <a16:creationId xmlns:a16="http://schemas.microsoft.com/office/drawing/2014/main" id="{00000000-0008-0000-1200-00007D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6604" name="Drop Down 44" hidden="1">
              <a:extLst>
                <a:ext uri="{63B3BB69-23CF-44E3-9099-C40C66FF867C}">
                  <a14:compatExt spid="_x0000_s66604"/>
                </a:ext>
                <a:ext uri="{FF2B5EF4-FFF2-40B4-BE49-F238E27FC236}">
                  <a16:creationId xmlns:a16="http://schemas.microsoft.com/office/drawing/2014/main" id="{00000000-0008-0000-1300-00002C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66605" name="Drop Down 45" hidden="1">
              <a:extLst>
                <a:ext uri="{63B3BB69-23CF-44E3-9099-C40C66FF867C}">
                  <a14:compatExt spid="_x0000_s66605"/>
                </a:ext>
                <a:ext uri="{FF2B5EF4-FFF2-40B4-BE49-F238E27FC236}">
                  <a16:creationId xmlns:a16="http://schemas.microsoft.com/office/drawing/2014/main" id="{00000000-0008-0000-1300-00002D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6606" name="Drop Down 46" hidden="1">
              <a:extLst>
                <a:ext uri="{63B3BB69-23CF-44E3-9099-C40C66FF867C}">
                  <a14:compatExt spid="_x0000_s66606"/>
                </a:ext>
                <a:ext uri="{FF2B5EF4-FFF2-40B4-BE49-F238E27FC236}">
                  <a16:creationId xmlns:a16="http://schemas.microsoft.com/office/drawing/2014/main" id="{00000000-0008-0000-1300-00002E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6607" name="Drop Down 47" hidden="1">
              <a:extLst>
                <a:ext uri="{63B3BB69-23CF-44E3-9099-C40C66FF867C}">
                  <a14:compatExt spid="_x0000_s66607"/>
                </a:ext>
                <a:ext uri="{FF2B5EF4-FFF2-40B4-BE49-F238E27FC236}">
                  <a16:creationId xmlns:a16="http://schemas.microsoft.com/office/drawing/2014/main" id="{00000000-0008-0000-1300-00002F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6608" name="Drop Down 48" hidden="1">
              <a:extLst>
                <a:ext uri="{63B3BB69-23CF-44E3-9099-C40C66FF867C}">
                  <a14:compatExt spid="_x0000_s66608"/>
                </a:ext>
                <a:ext uri="{FF2B5EF4-FFF2-40B4-BE49-F238E27FC236}">
                  <a16:creationId xmlns:a16="http://schemas.microsoft.com/office/drawing/2014/main" id="{00000000-0008-0000-1300-000030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38100</xdr:rowOff>
        </xdr:from>
        <xdr:to>
          <xdr:col>14</xdr:col>
          <xdr:colOff>12700</xdr:colOff>
          <xdr:row>9</xdr:row>
          <xdr:rowOff>241300</xdr:rowOff>
        </xdr:to>
        <xdr:sp macro="" textlink="">
          <xdr:nvSpPr>
            <xdr:cNvPr id="66609" name="Drop Down 49" hidden="1">
              <a:extLst>
                <a:ext uri="{63B3BB69-23CF-44E3-9099-C40C66FF867C}">
                  <a14:compatExt spid="_x0000_s66609"/>
                </a:ext>
                <a:ext uri="{FF2B5EF4-FFF2-40B4-BE49-F238E27FC236}">
                  <a16:creationId xmlns:a16="http://schemas.microsoft.com/office/drawing/2014/main" id="{00000000-0008-0000-1300-000031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6610" name="Drop Down 50" hidden="1">
              <a:extLst>
                <a:ext uri="{63B3BB69-23CF-44E3-9099-C40C66FF867C}">
                  <a14:compatExt spid="_x0000_s66610"/>
                </a:ext>
                <a:ext uri="{FF2B5EF4-FFF2-40B4-BE49-F238E27FC236}">
                  <a16:creationId xmlns:a16="http://schemas.microsoft.com/office/drawing/2014/main" id="{00000000-0008-0000-1300-000032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66611" name="Drop Down 51" hidden="1">
              <a:extLst>
                <a:ext uri="{63B3BB69-23CF-44E3-9099-C40C66FF867C}">
                  <a14:compatExt spid="_x0000_s66611"/>
                </a:ext>
                <a:ext uri="{FF2B5EF4-FFF2-40B4-BE49-F238E27FC236}">
                  <a16:creationId xmlns:a16="http://schemas.microsoft.com/office/drawing/2014/main" id="{00000000-0008-0000-1300-000033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6612" name="Drop Down 52" hidden="1">
              <a:extLst>
                <a:ext uri="{63B3BB69-23CF-44E3-9099-C40C66FF867C}">
                  <a14:compatExt spid="_x0000_s66612"/>
                </a:ext>
                <a:ext uri="{FF2B5EF4-FFF2-40B4-BE49-F238E27FC236}">
                  <a16:creationId xmlns:a16="http://schemas.microsoft.com/office/drawing/2014/main" id="{00000000-0008-0000-1300-000034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6613" name="Drop Down 53" hidden="1">
              <a:extLst>
                <a:ext uri="{63B3BB69-23CF-44E3-9099-C40C66FF867C}">
                  <a14:compatExt spid="_x0000_s66613"/>
                </a:ext>
                <a:ext uri="{FF2B5EF4-FFF2-40B4-BE49-F238E27FC236}">
                  <a16:creationId xmlns:a16="http://schemas.microsoft.com/office/drawing/2014/main" id="{00000000-0008-0000-1300-000035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66614" name="Drop Down 54" hidden="1">
              <a:extLst>
                <a:ext uri="{63B3BB69-23CF-44E3-9099-C40C66FF867C}">
                  <a14:compatExt spid="_x0000_s66614"/>
                </a:ext>
                <a:ext uri="{FF2B5EF4-FFF2-40B4-BE49-F238E27FC236}">
                  <a16:creationId xmlns:a16="http://schemas.microsoft.com/office/drawing/2014/main" id="{00000000-0008-0000-1300-000036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66615" name="Drop Down 55" hidden="1">
              <a:extLst>
                <a:ext uri="{63B3BB69-23CF-44E3-9099-C40C66FF867C}">
                  <a14:compatExt spid="_x0000_s66615"/>
                </a:ext>
                <a:ext uri="{FF2B5EF4-FFF2-40B4-BE49-F238E27FC236}">
                  <a16:creationId xmlns:a16="http://schemas.microsoft.com/office/drawing/2014/main" id="{00000000-0008-0000-1300-000037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66616" name="Drop Down 56" hidden="1">
              <a:extLst>
                <a:ext uri="{63B3BB69-23CF-44E3-9099-C40C66FF867C}">
                  <a14:compatExt spid="_x0000_s66616"/>
                </a:ext>
                <a:ext uri="{FF2B5EF4-FFF2-40B4-BE49-F238E27FC236}">
                  <a16:creationId xmlns:a16="http://schemas.microsoft.com/office/drawing/2014/main" id="{00000000-0008-0000-1300-000038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6617" name="Drop Down 57" hidden="1">
              <a:extLst>
                <a:ext uri="{63B3BB69-23CF-44E3-9099-C40C66FF867C}">
                  <a14:compatExt spid="_x0000_s66617"/>
                </a:ext>
                <a:ext uri="{FF2B5EF4-FFF2-40B4-BE49-F238E27FC236}">
                  <a16:creationId xmlns:a16="http://schemas.microsoft.com/office/drawing/2014/main" id="{00000000-0008-0000-1300-000039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66618" name="Drop Down 58" hidden="1">
              <a:extLst>
                <a:ext uri="{63B3BB69-23CF-44E3-9099-C40C66FF867C}">
                  <a14:compatExt spid="_x0000_s66618"/>
                </a:ext>
                <a:ext uri="{FF2B5EF4-FFF2-40B4-BE49-F238E27FC236}">
                  <a16:creationId xmlns:a16="http://schemas.microsoft.com/office/drawing/2014/main" id="{00000000-0008-0000-1300-00003A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66619" name="Drop Down 59" hidden="1">
              <a:extLst>
                <a:ext uri="{63B3BB69-23CF-44E3-9099-C40C66FF867C}">
                  <a14:compatExt spid="_x0000_s66619"/>
                </a:ext>
                <a:ext uri="{FF2B5EF4-FFF2-40B4-BE49-F238E27FC236}">
                  <a16:creationId xmlns:a16="http://schemas.microsoft.com/office/drawing/2014/main" id="{00000000-0008-0000-1300-00003B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66620" name="Drop Down 60" hidden="1">
              <a:extLst>
                <a:ext uri="{63B3BB69-23CF-44E3-9099-C40C66FF867C}">
                  <a14:compatExt spid="_x0000_s66620"/>
                </a:ext>
                <a:ext uri="{FF2B5EF4-FFF2-40B4-BE49-F238E27FC236}">
                  <a16:creationId xmlns:a16="http://schemas.microsoft.com/office/drawing/2014/main" id="{00000000-0008-0000-1300-00003C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66621" name="Drop Down 61" hidden="1">
              <a:extLst>
                <a:ext uri="{63B3BB69-23CF-44E3-9099-C40C66FF867C}">
                  <a14:compatExt spid="_x0000_s66621"/>
                </a:ext>
                <a:ext uri="{FF2B5EF4-FFF2-40B4-BE49-F238E27FC236}">
                  <a16:creationId xmlns:a16="http://schemas.microsoft.com/office/drawing/2014/main" id="{00000000-0008-0000-1300-00003D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6645" name="Drop Down 85" hidden="1">
              <a:extLst>
                <a:ext uri="{63B3BB69-23CF-44E3-9099-C40C66FF867C}">
                  <a14:compatExt spid="_x0000_s66645"/>
                </a:ext>
                <a:ext uri="{FF2B5EF4-FFF2-40B4-BE49-F238E27FC236}">
                  <a16:creationId xmlns:a16="http://schemas.microsoft.com/office/drawing/2014/main" id="{00000000-0008-0000-1300-000055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66646" name="Drop Down 86" hidden="1">
              <a:extLst>
                <a:ext uri="{63B3BB69-23CF-44E3-9099-C40C66FF867C}">
                  <a14:compatExt spid="_x0000_s66646"/>
                </a:ext>
                <a:ext uri="{FF2B5EF4-FFF2-40B4-BE49-F238E27FC236}">
                  <a16:creationId xmlns:a16="http://schemas.microsoft.com/office/drawing/2014/main" id="{00000000-0008-0000-1300-000056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66647" name="Drop Down 87" hidden="1">
              <a:extLst>
                <a:ext uri="{63B3BB69-23CF-44E3-9099-C40C66FF867C}">
                  <a14:compatExt spid="_x0000_s66647"/>
                </a:ext>
                <a:ext uri="{FF2B5EF4-FFF2-40B4-BE49-F238E27FC236}">
                  <a16:creationId xmlns:a16="http://schemas.microsoft.com/office/drawing/2014/main" id="{00000000-0008-0000-1300-000057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66666" name="Drop Down 106" hidden="1">
              <a:extLst>
                <a:ext uri="{63B3BB69-23CF-44E3-9099-C40C66FF867C}">
                  <a14:compatExt spid="_x0000_s66666"/>
                </a:ext>
                <a:ext uri="{FF2B5EF4-FFF2-40B4-BE49-F238E27FC236}">
                  <a16:creationId xmlns:a16="http://schemas.microsoft.com/office/drawing/2014/main" id="{00000000-0008-0000-1300-00006A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66667" name="Drop Down 107" hidden="1">
              <a:extLst>
                <a:ext uri="{63B3BB69-23CF-44E3-9099-C40C66FF867C}">
                  <a14:compatExt spid="_x0000_s66667"/>
                </a:ext>
                <a:ext uri="{FF2B5EF4-FFF2-40B4-BE49-F238E27FC236}">
                  <a16:creationId xmlns:a16="http://schemas.microsoft.com/office/drawing/2014/main" id="{00000000-0008-0000-1300-00006B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27521</xdr:colOff>
      <xdr:row>2</xdr:row>
      <xdr:rowOff>105834</xdr:rowOff>
    </xdr:from>
    <xdr:to>
      <xdr:col>11</xdr:col>
      <xdr:colOff>563368</xdr:colOff>
      <xdr:row>3</xdr:row>
      <xdr:rowOff>218245</xdr:rowOff>
    </xdr:to>
    <xdr:pic>
      <xdr:nvPicPr>
        <xdr:cNvPr id="116" name="Afbeelding 115">
          <a:hlinkClick xmlns:r="http://schemas.openxmlformats.org/officeDocument/2006/relationships" r:id="rId1" tooltip="Previous section"/>
          <a:extLst>
            <a:ext uri="{FF2B5EF4-FFF2-40B4-BE49-F238E27FC236}">
              <a16:creationId xmlns:a16="http://schemas.microsoft.com/office/drawing/2014/main" id="{00000000-0008-0000-1300-00007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29" name="Afbeelding 28">
          <a:hlinkClick xmlns:r="http://schemas.openxmlformats.org/officeDocument/2006/relationships" r:id="rId3" tooltip="Skip to results"/>
          <a:extLst>
            <a:ext uri="{FF2B5EF4-FFF2-40B4-BE49-F238E27FC236}">
              <a16:creationId xmlns:a16="http://schemas.microsoft.com/office/drawing/2014/main" id="{00000000-0008-0000-1300-00001D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11</xdr:col>
      <xdr:colOff>418320</xdr:colOff>
      <xdr:row>2</xdr:row>
      <xdr:rowOff>6350</xdr:rowOff>
    </xdr:to>
    <xdr:pic>
      <xdr:nvPicPr>
        <xdr:cNvPr id="30" name="Afbeelding 29">
          <a:hlinkClick xmlns:r="http://schemas.openxmlformats.org/officeDocument/2006/relationships" r:id="rId5" tooltip="Previous domain"/>
          <a:extLst>
            <a:ext uri="{FF2B5EF4-FFF2-40B4-BE49-F238E27FC236}">
              <a16:creationId xmlns:a16="http://schemas.microsoft.com/office/drawing/2014/main" id="{00000000-0008-0000-1300-00001E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31" name="Afbeelding 30">
          <a:hlinkClick xmlns:r="http://schemas.openxmlformats.org/officeDocument/2006/relationships" r:id="rId7" tooltip="Next domain"/>
          <a:extLst>
            <a:ext uri="{FF2B5EF4-FFF2-40B4-BE49-F238E27FC236}">
              <a16:creationId xmlns:a16="http://schemas.microsoft.com/office/drawing/2014/main" id="{00000000-0008-0000-1300-00001F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761527" y="1"/>
          <a:ext cx="534748"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32" name="Afbeelding 31">
          <a:hlinkClick xmlns:r="http://schemas.openxmlformats.org/officeDocument/2006/relationships" r:id="rId9" tooltip="Back to index"/>
          <a:extLst>
            <a:ext uri="{FF2B5EF4-FFF2-40B4-BE49-F238E27FC236}">
              <a16:creationId xmlns:a16="http://schemas.microsoft.com/office/drawing/2014/main" id="{00000000-0008-0000-1300-000020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13313" name="Drop Down 1" hidden="1">
              <a:extLst>
                <a:ext uri="{63B3BB69-23CF-44E3-9099-C40C66FF867C}">
                  <a14:compatExt spid="_x0000_s13313"/>
                </a:ext>
                <a:ext uri="{FF2B5EF4-FFF2-40B4-BE49-F238E27FC236}">
                  <a16:creationId xmlns:a16="http://schemas.microsoft.com/office/drawing/2014/main" id="{00000000-0008-0000-1400-000001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13314" name="Drop Down 2" hidden="1">
              <a:extLst>
                <a:ext uri="{63B3BB69-23CF-44E3-9099-C40C66FF867C}">
                  <a14:compatExt spid="_x0000_s13314"/>
                </a:ext>
                <a:ext uri="{FF2B5EF4-FFF2-40B4-BE49-F238E27FC236}">
                  <a16:creationId xmlns:a16="http://schemas.microsoft.com/office/drawing/2014/main" id="{00000000-0008-0000-1400-000002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13</xdr:col>
          <xdr:colOff>1536700</xdr:colOff>
          <xdr:row>9</xdr:row>
          <xdr:rowOff>228600</xdr:rowOff>
        </xdr:to>
        <xdr:sp macro="" textlink="">
          <xdr:nvSpPr>
            <xdr:cNvPr id="13315" name="Drop Down 3" hidden="1">
              <a:extLst>
                <a:ext uri="{63B3BB69-23CF-44E3-9099-C40C66FF867C}">
                  <a14:compatExt spid="_x0000_s13315"/>
                </a:ext>
                <a:ext uri="{FF2B5EF4-FFF2-40B4-BE49-F238E27FC236}">
                  <a16:creationId xmlns:a16="http://schemas.microsoft.com/office/drawing/2014/main" id="{00000000-0008-0000-1400-000003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25400</xdr:rowOff>
        </xdr:from>
        <xdr:to>
          <xdr:col>13</xdr:col>
          <xdr:colOff>1536700</xdr:colOff>
          <xdr:row>10</xdr:row>
          <xdr:rowOff>228600</xdr:rowOff>
        </xdr:to>
        <xdr:sp macro="" textlink="">
          <xdr:nvSpPr>
            <xdr:cNvPr id="13316" name="Drop Down 4" hidden="1">
              <a:extLst>
                <a:ext uri="{63B3BB69-23CF-44E3-9099-C40C66FF867C}">
                  <a14:compatExt spid="_x0000_s13316"/>
                </a:ext>
                <a:ext uri="{FF2B5EF4-FFF2-40B4-BE49-F238E27FC236}">
                  <a16:creationId xmlns:a16="http://schemas.microsoft.com/office/drawing/2014/main" id="{00000000-0008-0000-1400-000004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13317" name="Drop Down 5" hidden="1">
              <a:extLst>
                <a:ext uri="{63B3BB69-23CF-44E3-9099-C40C66FF867C}">
                  <a14:compatExt spid="_x0000_s13317"/>
                </a:ext>
                <a:ext uri="{FF2B5EF4-FFF2-40B4-BE49-F238E27FC236}">
                  <a16:creationId xmlns:a16="http://schemas.microsoft.com/office/drawing/2014/main" id="{00000000-0008-0000-1400-000005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13318" name="Drop Down 6" hidden="1">
              <a:extLst>
                <a:ext uri="{63B3BB69-23CF-44E3-9099-C40C66FF867C}">
                  <a14:compatExt spid="_x0000_s13318"/>
                </a:ext>
                <a:ext uri="{FF2B5EF4-FFF2-40B4-BE49-F238E27FC236}">
                  <a16:creationId xmlns:a16="http://schemas.microsoft.com/office/drawing/2014/main" id="{00000000-0008-0000-1400-000006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13319" name="Drop Down 7" hidden="1">
              <a:extLst>
                <a:ext uri="{63B3BB69-23CF-44E3-9099-C40C66FF867C}">
                  <a14:compatExt spid="_x0000_s13319"/>
                </a:ext>
                <a:ext uri="{FF2B5EF4-FFF2-40B4-BE49-F238E27FC236}">
                  <a16:creationId xmlns:a16="http://schemas.microsoft.com/office/drawing/2014/main" id="{00000000-0008-0000-1400-000007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13320" name="Drop Down 8" hidden="1">
              <a:extLst>
                <a:ext uri="{63B3BB69-23CF-44E3-9099-C40C66FF867C}">
                  <a14:compatExt spid="_x0000_s13320"/>
                </a:ext>
                <a:ext uri="{FF2B5EF4-FFF2-40B4-BE49-F238E27FC236}">
                  <a16:creationId xmlns:a16="http://schemas.microsoft.com/office/drawing/2014/main" id="{00000000-0008-0000-1400-000008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13321" name="Drop Down 9" hidden="1">
              <a:extLst>
                <a:ext uri="{63B3BB69-23CF-44E3-9099-C40C66FF867C}">
                  <a14:compatExt spid="_x0000_s13321"/>
                </a:ext>
                <a:ext uri="{FF2B5EF4-FFF2-40B4-BE49-F238E27FC236}">
                  <a16:creationId xmlns:a16="http://schemas.microsoft.com/office/drawing/2014/main" id="{00000000-0008-0000-1400-000009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13322" name="Drop Down 10" hidden="1">
              <a:extLst>
                <a:ext uri="{63B3BB69-23CF-44E3-9099-C40C66FF867C}">
                  <a14:compatExt spid="_x0000_s13322"/>
                </a:ext>
                <a:ext uri="{FF2B5EF4-FFF2-40B4-BE49-F238E27FC236}">
                  <a16:creationId xmlns:a16="http://schemas.microsoft.com/office/drawing/2014/main" id="{00000000-0008-0000-1400-00000A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13323" name="Drop Down 11" hidden="1">
              <a:extLst>
                <a:ext uri="{63B3BB69-23CF-44E3-9099-C40C66FF867C}">
                  <a14:compatExt spid="_x0000_s13323"/>
                </a:ext>
                <a:ext uri="{FF2B5EF4-FFF2-40B4-BE49-F238E27FC236}">
                  <a16:creationId xmlns:a16="http://schemas.microsoft.com/office/drawing/2014/main" id="{00000000-0008-0000-1400-00000B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13324" name="Drop Down 12" hidden="1">
              <a:extLst>
                <a:ext uri="{63B3BB69-23CF-44E3-9099-C40C66FF867C}">
                  <a14:compatExt spid="_x0000_s13324"/>
                </a:ext>
                <a:ext uri="{FF2B5EF4-FFF2-40B4-BE49-F238E27FC236}">
                  <a16:creationId xmlns:a16="http://schemas.microsoft.com/office/drawing/2014/main" id="{00000000-0008-0000-1400-00000C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13325" name="Drop Down 13" hidden="1">
              <a:extLst>
                <a:ext uri="{63B3BB69-23CF-44E3-9099-C40C66FF867C}">
                  <a14:compatExt spid="_x0000_s13325"/>
                </a:ext>
                <a:ext uri="{FF2B5EF4-FFF2-40B4-BE49-F238E27FC236}">
                  <a16:creationId xmlns:a16="http://schemas.microsoft.com/office/drawing/2014/main" id="{00000000-0008-0000-1400-00000D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38100</xdr:rowOff>
        </xdr:from>
        <xdr:to>
          <xdr:col>12</xdr:col>
          <xdr:colOff>12700</xdr:colOff>
          <xdr:row>23</xdr:row>
          <xdr:rowOff>241300</xdr:rowOff>
        </xdr:to>
        <xdr:sp macro="" textlink="">
          <xdr:nvSpPr>
            <xdr:cNvPr id="13326" name="Drop Down 14" hidden="1">
              <a:extLst>
                <a:ext uri="{63B3BB69-23CF-44E3-9099-C40C66FF867C}">
                  <a14:compatExt spid="_x0000_s13326"/>
                </a:ext>
                <a:ext uri="{FF2B5EF4-FFF2-40B4-BE49-F238E27FC236}">
                  <a16:creationId xmlns:a16="http://schemas.microsoft.com/office/drawing/2014/main" id="{00000000-0008-0000-1400-00000E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25400</xdr:rowOff>
        </xdr:from>
        <xdr:to>
          <xdr:col>13</xdr:col>
          <xdr:colOff>1536700</xdr:colOff>
          <xdr:row>23</xdr:row>
          <xdr:rowOff>228600</xdr:rowOff>
        </xdr:to>
        <xdr:sp macro="" textlink="">
          <xdr:nvSpPr>
            <xdr:cNvPr id="13327" name="Drop Down 15" hidden="1">
              <a:extLst>
                <a:ext uri="{63B3BB69-23CF-44E3-9099-C40C66FF867C}">
                  <a14:compatExt spid="_x0000_s13327"/>
                </a:ext>
                <a:ext uri="{FF2B5EF4-FFF2-40B4-BE49-F238E27FC236}">
                  <a16:creationId xmlns:a16="http://schemas.microsoft.com/office/drawing/2014/main" id="{00000000-0008-0000-1400-00000F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13328" name="Drop Down 16" hidden="1">
              <a:extLst>
                <a:ext uri="{63B3BB69-23CF-44E3-9099-C40C66FF867C}">
                  <a14:compatExt spid="_x0000_s13328"/>
                </a:ext>
                <a:ext uri="{FF2B5EF4-FFF2-40B4-BE49-F238E27FC236}">
                  <a16:creationId xmlns:a16="http://schemas.microsoft.com/office/drawing/2014/main" id="{00000000-0008-0000-1400-000010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25400</xdr:rowOff>
        </xdr:from>
        <xdr:to>
          <xdr:col>13</xdr:col>
          <xdr:colOff>1536700</xdr:colOff>
          <xdr:row>24</xdr:row>
          <xdr:rowOff>228600</xdr:rowOff>
        </xdr:to>
        <xdr:sp macro="" textlink="">
          <xdr:nvSpPr>
            <xdr:cNvPr id="13329" name="Drop Down 17" hidden="1">
              <a:extLst>
                <a:ext uri="{63B3BB69-23CF-44E3-9099-C40C66FF867C}">
                  <a14:compatExt spid="_x0000_s13329"/>
                </a:ext>
                <a:ext uri="{FF2B5EF4-FFF2-40B4-BE49-F238E27FC236}">
                  <a16:creationId xmlns:a16="http://schemas.microsoft.com/office/drawing/2014/main" id="{00000000-0008-0000-1400-000011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13473" name="Drop Down 161" hidden="1">
              <a:extLst>
                <a:ext uri="{63B3BB69-23CF-44E3-9099-C40C66FF867C}">
                  <a14:compatExt spid="_x0000_s13473"/>
                </a:ext>
                <a:ext uri="{FF2B5EF4-FFF2-40B4-BE49-F238E27FC236}">
                  <a16:creationId xmlns:a16="http://schemas.microsoft.com/office/drawing/2014/main" id="{00000000-0008-0000-1400-0000A1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1164445</xdr:colOff>
      <xdr:row>2</xdr:row>
      <xdr:rowOff>9525</xdr:rowOff>
    </xdr:to>
    <xdr:pic>
      <xdr:nvPicPr>
        <xdr:cNvPr id="133" name="Afbeelding 132">
          <a:hlinkClick xmlns:r="http://schemas.openxmlformats.org/officeDocument/2006/relationships" r:id="rId1" tooltip="Previous domain"/>
          <a:extLst>
            <a:ext uri="{FF2B5EF4-FFF2-40B4-BE49-F238E27FC236}">
              <a16:creationId xmlns:a16="http://schemas.microsoft.com/office/drawing/2014/main" id="{00000000-0008-0000-1400-00008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35981" y="0"/>
          <a:ext cx="506964" cy="504825"/>
        </a:xfrm>
        <a:prstGeom prst="rect">
          <a:avLst/>
        </a:prstGeom>
      </xdr:spPr>
    </xdr:pic>
    <xdr:clientData/>
  </xdr:twoCellAnchor>
  <xdr:twoCellAnchor editAs="oneCell">
    <xdr:from>
      <xdr:col>11</xdr:col>
      <xdr:colOff>979729</xdr:colOff>
      <xdr:row>0</xdr:row>
      <xdr:rowOff>1</xdr:rowOff>
    </xdr:from>
    <xdr:to>
      <xdr:col>12</xdr:col>
      <xdr:colOff>123826</xdr:colOff>
      <xdr:row>2</xdr:row>
      <xdr:rowOff>8312</xdr:rowOff>
    </xdr:to>
    <xdr:pic>
      <xdr:nvPicPr>
        <xdr:cNvPr id="134" name="Afbeelding 133">
          <a:hlinkClick xmlns:r="http://schemas.openxmlformats.org/officeDocument/2006/relationships" r:id="rId3" tooltip="Next domain"/>
          <a:extLst>
            <a:ext uri="{FF2B5EF4-FFF2-40B4-BE49-F238E27FC236}">
              <a16:creationId xmlns:a16="http://schemas.microsoft.com/office/drawing/2014/main" id="{00000000-0008-0000-1400-000086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761529" y="1"/>
          <a:ext cx="544272"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35" name="Afbeelding 134">
          <a:hlinkClick xmlns:r="http://schemas.openxmlformats.org/officeDocument/2006/relationships" r:id="rId5" tooltip="Back to index"/>
          <a:extLst>
            <a:ext uri="{FF2B5EF4-FFF2-40B4-BE49-F238E27FC236}">
              <a16:creationId xmlns:a16="http://schemas.microsoft.com/office/drawing/2014/main" id="{00000000-0008-0000-1400-000087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xdr:twoCellAnchor editAs="oneCell">
    <xdr:from>
      <xdr:col>11</xdr:col>
      <xdr:colOff>896359</xdr:colOff>
      <xdr:row>2</xdr:row>
      <xdr:rowOff>104994</xdr:rowOff>
    </xdr:from>
    <xdr:to>
      <xdr:col>12</xdr:col>
      <xdr:colOff>100885</xdr:colOff>
      <xdr:row>3</xdr:row>
      <xdr:rowOff>216224</xdr:rowOff>
    </xdr:to>
    <xdr:pic>
      <xdr:nvPicPr>
        <xdr:cNvPr id="136" name="Afbeelding 135">
          <a:hlinkClick xmlns:r="http://schemas.openxmlformats.org/officeDocument/2006/relationships" r:id="rId7" tooltip="Next section"/>
          <a:extLst>
            <a:ext uri="{FF2B5EF4-FFF2-40B4-BE49-F238E27FC236}">
              <a16:creationId xmlns:a16="http://schemas.microsoft.com/office/drawing/2014/main" id="{00000000-0008-0000-1400-000088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13</xdr:col>
      <xdr:colOff>171450</xdr:colOff>
      <xdr:row>0</xdr:row>
      <xdr:rowOff>9525</xdr:rowOff>
    </xdr:from>
    <xdr:to>
      <xdr:col>13</xdr:col>
      <xdr:colOff>675450</xdr:colOff>
      <xdr:row>2</xdr:row>
      <xdr:rowOff>18225</xdr:rowOff>
    </xdr:to>
    <xdr:pic>
      <xdr:nvPicPr>
        <xdr:cNvPr id="24" name="Afbeelding 23">
          <a:hlinkClick xmlns:r="http://schemas.openxmlformats.org/officeDocument/2006/relationships" r:id="rId9" tooltip="Skip to results"/>
          <a:extLst>
            <a:ext uri="{FF2B5EF4-FFF2-40B4-BE49-F238E27FC236}">
              <a16:creationId xmlns:a16="http://schemas.microsoft.com/office/drawing/2014/main" id="{00000000-0008-0000-1400-000018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13474" name="Drop Down 162" hidden="1">
              <a:extLst>
                <a:ext uri="{63B3BB69-23CF-44E3-9099-C40C66FF867C}">
                  <a14:compatExt spid="_x0000_s13474"/>
                </a:ext>
                <a:ext uri="{FF2B5EF4-FFF2-40B4-BE49-F238E27FC236}">
                  <a16:creationId xmlns:a16="http://schemas.microsoft.com/office/drawing/2014/main" id="{00000000-0008-0000-1400-0000A2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13475" name="Drop Down 163" hidden="1">
              <a:extLst>
                <a:ext uri="{63B3BB69-23CF-44E3-9099-C40C66FF867C}">
                  <a14:compatExt spid="_x0000_s13475"/>
                </a:ext>
                <a:ext uri="{FF2B5EF4-FFF2-40B4-BE49-F238E27FC236}">
                  <a16:creationId xmlns:a16="http://schemas.microsoft.com/office/drawing/2014/main" id="{00000000-0008-0000-1400-0000A3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25400</xdr:rowOff>
        </xdr:from>
        <xdr:to>
          <xdr:col>13</xdr:col>
          <xdr:colOff>1536700</xdr:colOff>
          <xdr:row>25</xdr:row>
          <xdr:rowOff>228600</xdr:rowOff>
        </xdr:to>
        <xdr:sp macro="" textlink="">
          <xdr:nvSpPr>
            <xdr:cNvPr id="13476" name="Drop Down 164" hidden="1">
              <a:extLst>
                <a:ext uri="{63B3BB69-23CF-44E3-9099-C40C66FF867C}">
                  <a14:compatExt spid="_x0000_s13476"/>
                </a:ext>
                <a:ext uri="{FF2B5EF4-FFF2-40B4-BE49-F238E27FC236}">
                  <a16:creationId xmlns:a16="http://schemas.microsoft.com/office/drawing/2014/main" id="{00000000-0008-0000-1400-0000A4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25400</xdr:rowOff>
        </xdr:from>
        <xdr:to>
          <xdr:col>13</xdr:col>
          <xdr:colOff>1536700</xdr:colOff>
          <xdr:row>35</xdr:row>
          <xdr:rowOff>228600</xdr:rowOff>
        </xdr:to>
        <xdr:sp macro="" textlink="">
          <xdr:nvSpPr>
            <xdr:cNvPr id="13477" name="Drop Down 165" hidden="1">
              <a:extLst>
                <a:ext uri="{63B3BB69-23CF-44E3-9099-C40C66FF867C}">
                  <a14:compatExt spid="_x0000_s13477"/>
                </a:ext>
                <a:ext uri="{FF2B5EF4-FFF2-40B4-BE49-F238E27FC236}">
                  <a16:creationId xmlns:a16="http://schemas.microsoft.com/office/drawing/2014/main" id="{00000000-0008-0000-1400-0000A5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25400</xdr:rowOff>
        </xdr:from>
        <xdr:to>
          <xdr:col>12</xdr:col>
          <xdr:colOff>12700</xdr:colOff>
          <xdr:row>45</xdr:row>
          <xdr:rowOff>228600</xdr:rowOff>
        </xdr:to>
        <xdr:sp macro="" textlink="">
          <xdr:nvSpPr>
            <xdr:cNvPr id="13478" name="Drop Down 166" hidden="1">
              <a:extLst>
                <a:ext uri="{63B3BB69-23CF-44E3-9099-C40C66FF867C}">
                  <a14:compatExt spid="_x0000_s13478"/>
                </a:ext>
                <a:ext uri="{FF2B5EF4-FFF2-40B4-BE49-F238E27FC236}">
                  <a16:creationId xmlns:a16="http://schemas.microsoft.com/office/drawing/2014/main" id="{00000000-0008-0000-1400-0000A6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25400</xdr:rowOff>
        </xdr:from>
        <xdr:to>
          <xdr:col>12</xdr:col>
          <xdr:colOff>12700</xdr:colOff>
          <xdr:row>46</xdr:row>
          <xdr:rowOff>228600</xdr:rowOff>
        </xdr:to>
        <xdr:sp macro="" textlink="">
          <xdr:nvSpPr>
            <xdr:cNvPr id="13479" name="Drop Down 167" hidden="1">
              <a:extLst>
                <a:ext uri="{63B3BB69-23CF-44E3-9099-C40C66FF867C}">
                  <a14:compatExt spid="_x0000_s13479"/>
                </a:ext>
                <a:ext uri="{FF2B5EF4-FFF2-40B4-BE49-F238E27FC236}">
                  <a16:creationId xmlns:a16="http://schemas.microsoft.com/office/drawing/2014/main" id="{00000000-0008-0000-1400-0000A7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13484" name="Drop Down 172" hidden="1">
              <a:extLst>
                <a:ext uri="{63B3BB69-23CF-44E3-9099-C40C66FF867C}">
                  <a14:compatExt spid="_x0000_s13484"/>
                </a:ext>
                <a:ext uri="{FF2B5EF4-FFF2-40B4-BE49-F238E27FC236}">
                  <a16:creationId xmlns:a16="http://schemas.microsoft.com/office/drawing/2014/main" id="{00000000-0008-0000-1400-0000AC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13485" name="Drop Down 173" hidden="1">
              <a:extLst>
                <a:ext uri="{63B3BB69-23CF-44E3-9099-C40C66FF867C}">
                  <a14:compatExt spid="_x0000_s13485"/>
                </a:ext>
                <a:ext uri="{FF2B5EF4-FFF2-40B4-BE49-F238E27FC236}">
                  <a16:creationId xmlns:a16="http://schemas.microsoft.com/office/drawing/2014/main" id="{00000000-0008-0000-1400-0000AD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13486" name="Drop Down 174" hidden="1">
              <a:extLst>
                <a:ext uri="{63B3BB69-23CF-44E3-9099-C40C66FF867C}">
                  <a14:compatExt spid="_x0000_s13486"/>
                </a:ext>
                <a:ext uri="{FF2B5EF4-FFF2-40B4-BE49-F238E27FC236}">
                  <a16:creationId xmlns:a16="http://schemas.microsoft.com/office/drawing/2014/main" id="{00000000-0008-0000-1400-0000AE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13487" name="Drop Down 175" hidden="1">
              <a:extLst>
                <a:ext uri="{63B3BB69-23CF-44E3-9099-C40C66FF867C}">
                  <a14:compatExt spid="_x0000_s13487"/>
                </a:ext>
                <a:ext uri="{FF2B5EF4-FFF2-40B4-BE49-F238E27FC236}">
                  <a16:creationId xmlns:a16="http://schemas.microsoft.com/office/drawing/2014/main" id="{00000000-0008-0000-1400-0000AF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13488" name="Drop Down 176" hidden="1">
              <a:extLst>
                <a:ext uri="{63B3BB69-23CF-44E3-9099-C40C66FF867C}">
                  <a14:compatExt spid="_x0000_s13488"/>
                </a:ext>
                <a:ext uri="{FF2B5EF4-FFF2-40B4-BE49-F238E27FC236}">
                  <a16:creationId xmlns:a16="http://schemas.microsoft.com/office/drawing/2014/main" id="{00000000-0008-0000-1400-0000B0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13489" name="Drop Down 177" hidden="1">
              <a:extLst>
                <a:ext uri="{63B3BB69-23CF-44E3-9099-C40C66FF867C}">
                  <a14:compatExt spid="_x0000_s13489"/>
                </a:ext>
                <a:ext uri="{FF2B5EF4-FFF2-40B4-BE49-F238E27FC236}">
                  <a16:creationId xmlns:a16="http://schemas.microsoft.com/office/drawing/2014/main" id="{00000000-0008-0000-1400-0000B1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13490" name="Drop Down 178" hidden="1">
              <a:extLst>
                <a:ext uri="{63B3BB69-23CF-44E3-9099-C40C66FF867C}">
                  <a14:compatExt spid="_x0000_s13490"/>
                </a:ext>
                <a:ext uri="{FF2B5EF4-FFF2-40B4-BE49-F238E27FC236}">
                  <a16:creationId xmlns:a16="http://schemas.microsoft.com/office/drawing/2014/main" id="{00000000-0008-0000-1400-0000B2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13491" name="Drop Down 179" hidden="1">
              <a:extLst>
                <a:ext uri="{63B3BB69-23CF-44E3-9099-C40C66FF867C}">
                  <a14:compatExt spid="_x0000_s13491"/>
                </a:ext>
                <a:ext uri="{FF2B5EF4-FFF2-40B4-BE49-F238E27FC236}">
                  <a16:creationId xmlns:a16="http://schemas.microsoft.com/office/drawing/2014/main" id="{00000000-0008-0000-1400-0000B3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13492" name="Drop Down 180" hidden="1">
              <a:extLst>
                <a:ext uri="{63B3BB69-23CF-44E3-9099-C40C66FF867C}">
                  <a14:compatExt spid="_x0000_s13492"/>
                </a:ext>
                <a:ext uri="{FF2B5EF4-FFF2-40B4-BE49-F238E27FC236}">
                  <a16:creationId xmlns:a16="http://schemas.microsoft.com/office/drawing/2014/main" id="{00000000-0008-0000-1400-0000B4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13493" name="Drop Down 181" hidden="1">
              <a:extLst>
                <a:ext uri="{63B3BB69-23CF-44E3-9099-C40C66FF867C}">
                  <a14:compatExt spid="_x0000_s13493"/>
                </a:ext>
                <a:ext uri="{FF2B5EF4-FFF2-40B4-BE49-F238E27FC236}">
                  <a16:creationId xmlns:a16="http://schemas.microsoft.com/office/drawing/2014/main" id="{00000000-0008-0000-1400-0000B5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13494" name="Drop Down 182" hidden="1">
              <a:extLst>
                <a:ext uri="{63B3BB69-23CF-44E3-9099-C40C66FF867C}">
                  <a14:compatExt spid="_x0000_s13494"/>
                </a:ext>
                <a:ext uri="{FF2B5EF4-FFF2-40B4-BE49-F238E27FC236}">
                  <a16:creationId xmlns:a16="http://schemas.microsoft.com/office/drawing/2014/main" id="{00000000-0008-0000-1400-0000B6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13495" name="Drop Down 183" hidden="1">
              <a:extLst>
                <a:ext uri="{63B3BB69-23CF-44E3-9099-C40C66FF867C}">
                  <a14:compatExt spid="_x0000_s13495"/>
                </a:ext>
                <a:ext uri="{FF2B5EF4-FFF2-40B4-BE49-F238E27FC236}">
                  <a16:creationId xmlns:a16="http://schemas.microsoft.com/office/drawing/2014/main" id="{00000000-0008-0000-1400-0000B7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13496" name="Drop Down 184" hidden="1">
              <a:extLst>
                <a:ext uri="{63B3BB69-23CF-44E3-9099-C40C66FF867C}">
                  <a14:compatExt spid="_x0000_s13496"/>
                </a:ext>
                <a:ext uri="{FF2B5EF4-FFF2-40B4-BE49-F238E27FC236}">
                  <a16:creationId xmlns:a16="http://schemas.microsoft.com/office/drawing/2014/main" id="{00000000-0008-0000-1400-0000B8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25400</xdr:rowOff>
        </xdr:from>
        <xdr:to>
          <xdr:col>13</xdr:col>
          <xdr:colOff>1536700</xdr:colOff>
          <xdr:row>43</xdr:row>
          <xdr:rowOff>228600</xdr:rowOff>
        </xdr:to>
        <xdr:sp macro="" textlink="">
          <xdr:nvSpPr>
            <xdr:cNvPr id="13497" name="Drop Down 185" hidden="1">
              <a:extLst>
                <a:ext uri="{63B3BB69-23CF-44E3-9099-C40C66FF867C}">
                  <a14:compatExt spid="_x0000_s13497"/>
                </a:ext>
                <a:ext uri="{FF2B5EF4-FFF2-40B4-BE49-F238E27FC236}">
                  <a16:creationId xmlns:a16="http://schemas.microsoft.com/office/drawing/2014/main" id="{00000000-0008-0000-1400-0000B9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25400</xdr:rowOff>
        </xdr:from>
        <xdr:to>
          <xdr:col>12</xdr:col>
          <xdr:colOff>12700</xdr:colOff>
          <xdr:row>47</xdr:row>
          <xdr:rowOff>228600</xdr:rowOff>
        </xdr:to>
        <xdr:sp macro="" textlink="">
          <xdr:nvSpPr>
            <xdr:cNvPr id="13499" name="Drop Down 187" hidden="1">
              <a:extLst>
                <a:ext uri="{63B3BB69-23CF-44E3-9099-C40C66FF867C}">
                  <a14:compatExt spid="_x0000_s13499"/>
                </a:ext>
                <a:ext uri="{FF2B5EF4-FFF2-40B4-BE49-F238E27FC236}">
                  <a16:creationId xmlns:a16="http://schemas.microsoft.com/office/drawing/2014/main" id="{00000000-0008-0000-1400-0000BB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25400</xdr:rowOff>
        </xdr:from>
        <xdr:to>
          <xdr:col>12</xdr:col>
          <xdr:colOff>12700</xdr:colOff>
          <xdr:row>48</xdr:row>
          <xdr:rowOff>228600</xdr:rowOff>
        </xdr:to>
        <xdr:sp macro="" textlink="">
          <xdr:nvSpPr>
            <xdr:cNvPr id="13500" name="Drop Down 188" hidden="1">
              <a:extLst>
                <a:ext uri="{63B3BB69-23CF-44E3-9099-C40C66FF867C}">
                  <a14:compatExt spid="_x0000_s13500"/>
                </a:ext>
                <a:ext uri="{FF2B5EF4-FFF2-40B4-BE49-F238E27FC236}">
                  <a16:creationId xmlns:a16="http://schemas.microsoft.com/office/drawing/2014/main" id="{00000000-0008-0000-1400-0000BC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25400</xdr:rowOff>
        </xdr:from>
        <xdr:to>
          <xdr:col>12</xdr:col>
          <xdr:colOff>12700</xdr:colOff>
          <xdr:row>49</xdr:row>
          <xdr:rowOff>228600</xdr:rowOff>
        </xdr:to>
        <xdr:sp macro="" textlink="">
          <xdr:nvSpPr>
            <xdr:cNvPr id="13501" name="Drop Down 189" hidden="1">
              <a:extLst>
                <a:ext uri="{63B3BB69-23CF-44E3-9099-C40C66FF867C}">
                  <a14:compatExt spid="_x0000_s13501"/>
                </a:ext>
                <a:ext uri="{FF2B5EF4-FFF2-40B4-BE49-F238E27FC236}">
                  <a16:creationId xmlns:a16="http://schemas.microsoft.com/office/drawing/2014/main" id="{00000000-0008-0000-1400-0000BD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35">
          <a:hlinkClick xmlns:r="http://schemas.openxmlformats.org/officeDocument/2006/relationships" r:id="rId11" tooltip="Next section"/>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83258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36">
          <a:hlinkClick xmlns:r="http://schemas.openxmlformats.org/officeDocument/2006/relationships" r:id="rId12" tooltip="Previous section"/>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50">
          <a:hlinkClick xmlns:r="http://schemas.openxmlformats.org/officeDocument/2006/relationships" r:id="rId9" tooltip="Skip to results"/>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xdr:twoCellAnchor editAs="oneCell">
    <xdr:from>
      <xdr:col>10</xdr:col>
      <xdr:colOff>568581</xdr:colOff>
      <xdr:row>0</xdr:row>
      <xdr:rowOff>0</xdr:rowOff>
    </xdr:from>
    <xdr:to>
      <xdr:col>10</xdr:col>
      <xdr:colOff>1167620</xdr:colOff>
      <xdr:row>2</xdr:row>
      <xdr:rowOff>6350</xdr:rowOff>
    </xdr:to>
    <xdr:pic>
      <xdr:nvPicPr>
        <xdr:cNvPr id="5" name="Afbeelding 53">
          <a:hlinkClick xmlns:r="http://schemas.openxmlformats.org/officeDocument/2006/relationships" r:id="rId1" tooltip="Previous domain"/>
          <a:extLst>
            <a:ext uri="{FF2B5EF4-FFF2-40B4-BE49-F238E27FC236}">
              <a16:creationId xmlns:a16="http://schemas.microsoft.com/office/drawing/2014/main" id="{00000000-0008-0000-1400-000005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979729</xdr:colOff>
      <xdr:row>0</xdr:row>
      <xdr:rowOff>1</xdr:rowOff>
    </xdr:from>
    <xdr:to>
      <xdr:col>12</xdr:col>
      <xdr:colOff>120651</xdr:colOff>
      <xdr:row>2</xdr:row>
      <xdr:rowOff>11487</xdr:rowOff>
    </xdr:to>
    <xdr:pic>
      <xdr:nvPicPr>
        <xdr:cNvPr id="6" name="Afbeelding 54">
          <a:hlinkClick xmlns:r="http://schemas.openxmlformats.org/officeDocument/2006/relationships" r:id="rId3" tooltip="Next domain"/>
          <a:extLst>
            <a:ext uri="{FF2B5EF4-FFF2-40B4-BE49-F238E27FC236}">
              <a16:creationId xmlns:a16="http://schemas.microsoft.com/office/drawing/2014/main" id="{00000000-0008-0000-1400-000006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8409229" y="1"/>
          <a:ext cx="664922"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55">
          <a:hlinkClick xmlns:r="http://schemas.openxmlformats.org/officeDocument/2006/relationships" r:id="rId5" tooltip="Back to index"/>
          <a:extLst>
            <a:ext uri="{FF2B5EF4-FFF2-40B4-BE49-F238E27FC236}">
              <a16:creationId xmlns:a16="http://schemas.microsoft.com/office/drawing/2014/main" id="{00000000-0008-0000-1400-000007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8" name="Afbeelding 135">
          <a:hlinkClick xmlns:r="http://schemas.openxmlformats.org/officeDocument/2006/relationships" r:id="rId11" tooltip="Next section"/>
          <a:extLst>
            <a:ext uri="{FF2B5EF4-FFF2-40B4-BE49-F238E27FC236}">
              <a16:creationId xmlns:a16="http://schemas.microsoft.com/office/drawing/2014/main" id="{00000000-0008-0000-1400-000008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83258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9" name="Afbeelding 136">
          <a:hlinkClick xmlns:r="http://schemas.openxmlformats.org/officeDocument/2006/relationships" r:id="rId12" tooltip="Previous section"/>
          <a:extLst>
            <a:ext uri="{FF2B5EF4-FFF2-40B4-BE49-F238E27FC236}">
              <a16:creationId xmlns:a16="http://schemas.microsoft.com/office/drawing/2014/main" id="{00000000-0008-0000-1400-000009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10" name="Afbeelding 50">
          <a:hlinkClick xmlns:r="http://schemas.openxmlformats.org/officeDocument/2006/relationships" r:id="rId9" tooltip="Skip to results"/>
          <a:extLst>
            <a:ext uri="{FF2B5EF4-FFF2-40B4-BE49-F238E27FC236}">
              <a16:creationId xmlns:a16="http://schemas.microsoft.com/office/drawing/2014/main" id="{00000000-0008-0000-1400-00000A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xdr:twoCellAnchor editAs="oneCell">
    <xdr:from>
      <xdr:col>10</xdr:col>
      <xdr:colOff>568581</xdr:colOff>
      <xdr:row>0</xdr:row>
      <xdr:rowOff>0</xdr:rowOff>
    </xdr:from>
    <xdr:to>
      <xdr:col>10</xdr:col>
      <xdr:colOff>1167620</xdr:colOff>
      <xdr:row>2</xdr:row>
      <xdr:rowOff>6350</xdr:rowOff>
    </xdr:to>
    <xdr:pic>
      <xdr:nvPicPr>
        <xdr:cNvPr id="11" name="Afbeelding 53">
          <a:hlinkClick xmlns:r="http://schemas.openxmlformats.org/officeDocument/2006/relationships" r:id="rId1" tooltip="Previous domain"/>
          <a:extLst>
            <a:ext uri="{FF2B5EF4-FFF2-40B4-BE49-F238E27FC236}">
              <a16:creationId xmlns:a16="http://schemas.microsoft.com/office/drawing/2014/main" id="{00000000-0008-0000-1400-00000B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979729</xdr:colOff>
      <xdr:row>0</xdr:row>
      <xdr:rowOff>1</xdr:rowOff>
    </xdr:from>
    <xdr:to>
      <xdr:col>12</xdr:col>
      <xdr:colOff>120651</xdr:colOff>
      <xdr:row>2</xdr:row>
      <xdr:rowOff>11487</xdr:rowOff>
    </xdr:to>
    <xdr:pic>
      <xdr:nvPicPr>
        <xdr:cNvPr id="12" name="Afbeelding 54">
          <a:hlinkClick xmlns:r="http://schemas.openxmlformats.org/officeDocument/2006/relationships" r:id="rId3" tooltip="Next domain"/>
          <a:extLst>
            <a:ext uri="{FF2B5EF4-FFF2-40B4-BE49-F238E27FC236}">
              <a16:creationId xmlns:a16="http://schemas.microsoft.com/office/drawing/2014/main" id="{00000000-0008-0000-1400-00000C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8409229" y="1"/>
          <a:ext cx="664922"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3" name="Afbeelding 55">
          <a:hlinkClick xmlns:r="http://schemas.openxmlformats.org/officeDocument/2006/relationships" r:id="rId5" tooltip="Back to index"/>
          <a:extLst>
            <a:ext uri="{FF2B5EF4-FFF2-40B4-BE49-F238E27FC236}">
              <a16:creationId xmlns:a16="http://schemas.microsoft.com/office/drawing/2014/main" id="{00000000-0008-0000-1400-00000D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71698" name="Drop Down 18" hidden="1">
              <a:extLst>
                <a:ext uri="{63B3BB69-23CF-44E3-9099-C40C66FF867C}">
                  <a14:compatExt spid="_x0000_s71698"/>
                </a:ext>
                <a:ext uri="{FF2B5EF4-FFF2-40B4-BE49-F238E27FC236}">
                  <a16:creationId xmlns:a16="http://schemas.microsoft.com/office/drawing/2014/main" id="{00000000-0008-0000-1500-000012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71699" name="Drop Down 19" hidden="1">
              <a:extLst>
                <a:ext uri="{63B3BB69-23CF-44E3-9099-C40C66FF867C}">
                  <a14:compatExt spid="_x0000_s71699"/>
                </a:ext>
                <a:ext uri="{FF2B5EF4-FFF2-40B4-BE49-F238E27FC236}">
                  <a16:creationId xmlns:a16="http://schemas.microsoft.com/office/drawing/2014/main" id="{00000000-0008-0000-1500-000013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71700" name="Drop Down 20" hidden="1">
              <a:extLst>
                <a:ext uri="{63B3BB69-23CF-44E3-9099-C40C66FF867C}">
                  <a14:compatExt spid="_x0000_s71700"/>
                </a:ext>
                <a:ext uri="{FF2B5EF4-FFF2-40B4-BE49-F238E27FC236}">
                  <a16:creationId xmlns:a16="http://schemas.microsoft.com/office/drawing/2014/main" id="{00000000-0008-0000-1500-000014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71701" name="Drop Down 21" hidden="1">
              <a:extLst>
                <a:ext uri="{63B3BB69-23CF-44E3-9099-C40C66FF867C}">
                  <a14:compatExt spid="_x0000_s71701"/>
                </a:ext>
                <a:ext uri="{FF2B5EF4-FFF2-40B4-BE49-F238E27FC236}">
                  <a16:creationId xmlns:a16="http://schemas.microsoft.com/office/drawing/2014/main" id="{00000000-0008-0000-1500-000015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71702" name="Drop Down 22" hidden="1">
              <a:extLst>
                <a:ext uri="{63B3BB69-23CF-44E3-9099-C40C66FF867C}">
                  <a14:compatExt spid="_x0000_s71702"/>
                </a:ext>
                <a:ext uri="{FF2B5EF4-FFF2-40B4-BE49-F238E27FC236}">
                  <a16:creationId xmlns:a16="http://schemas.microsoft.com/office/drawing/2014/main" id="{00000000-0008-0000-1500-000016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25400</xdr:rowOff>
        </xdr:from>
        <xdr:to>
          <xdr:col>14</xdr:col>
          <xdr:colOff>12700</xdr:colOff>
          <xdr:row>19</xdr:row>
          <xdr:rowOff>228600</xdr:rowOff>
        </xdr:to>
        <xdr:sp macro="" textlink="">
          <xdr:nvSpPr>
            <xdr:cNvPr id="71703" name="Drop Down 23" hidden="1">
              <a:extLst>
                <a:ext uri="{63B3BB69-23CF-44E3-9099-C40C66FF867C}">
                  <a14:compatExt spid="_x0000_s71703"/>
                </a:ext>
                <a:ext uri="{FF2B5EF4-FFF2-40B4-BE49-F238E27FC236}">
                  <a16:creationId xmlns:a16="http://schemas.microsoft.com/office/drawing/2014/main" id="{00000000-0008-0000-1500-000017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25400</xdr:rowOff>
        </xdr:from>
        <xdr:to>
          <xdr:col>14</xdr:col>
          <xdr:colOff>12700</xdr:colOff>
          <xdr:row>23</xdr:row>
          <xdr:rowOff>228600</xdr:rowOff>
        </xdr:to>
        <xdr:sp macro="" textlink="">
          <xdr:nvSpPr>
            <xdr:cNvPr id="71704" name="Drop Down 24" hidden="1">
              <a:extLst>
                <a:ext uri="{63B3BB69-23CF-44E3-9099-C40C66FF867C}">
                  <a14:compatExt spid="_x0000_s71704"/>
                </a:ext>
                <a:ext uri="{FF2B5EF4-FFF2-40B4-BE49-F238E27FC236}">
                  <a16:creationId xmlns:a16="http://schemas.microsoft.com/office/drawing/2014/main" id="{00000000-0008-0000-1500-000018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25400</xdr:rowOff>
        </xdr:from>
        <xdr:to>
          <xdr:col>14</xdr:col>
          <xdr:colOff>12700</xdr:colOff>
          <xdr:row>24</xdr:row>
          <xdr:rowOff>228600</xdr:rowOff>
        </xdr:to>
        <xdr:sp macro="" textlink="">
          <xdr:nvSpPr>
            <xdr:cNvPr id="71705" name="Drop Down 25" hidden="1">
              <a:extLst>
                <a:ext uri="{63B3BB69-23CF-44E3-9099-C40C66FF867C}">
                  <a14:compatExt spid="_x0000_s71705"/>
                </a:ext>
                <a:ext uri="{FF2B5EF4-FFF2-40B4-BE49-F238E27FC236}">
                  <a16:creationId xmlns:a16="http://schemas.microsoft.com/office/drawing/2014/main" id="{00000000-0008-0000-1500-000019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25400</xdr:rowOff>
        </xdr:from>
        <xdr:to>
          <xdr:col>14</xdr:col>
          <xdr:colOff>12700</xdr:colOff>
          <xdr:row>25</xdr:row>
          <xdr:rowOff>228600</xdr:rowOff>
        </xdr:to>
        <xdr:sp macro="" textlink="">
          <xdr:nvSpPr>
            <xdr:cNvPr id="71706" name="Drop Down 26" hidden="1">
              <a:extLst>
                <a:ext uri="{63B3BB69-23CF-44E3-9099-C40C66FF867C}">
                  <a14:compatExt spid="_x0000_s71706"/>
                </a:ext>
                <a:ext uri="{FF2B5EF4-FFF2-40B4-BE49-F238E27FC236}">
                  <a16:creationId xmlns:a16="http://schemas.microsoft.com/office/drawing/2014/main" id="{00000000-0008-0000-1500-00001A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25400</xdr:rowOff>
        </xdr:from>
        <xdr:to>
          <xdr:col>14</xdr:col>
          <xdr:colOff>12700</xdr:colOff>
          <xdr:row>26</xdr:row>
          <xdr:rowOff>228600</xdr:rowOff>
        </xdr:to>
        <xdr:sp macro="" textlink="">
          <xdr:nvSpPr>
            <xdr:cNvPr id="71707" name="Drop Down 27" hidden="1">
              <a:extLst>
                <a:ext uri="{63B3BB69-23CF-44E3-9099-C40C66FF867C}">
                  <a14:compatExt spid="_x0000_s71707"/>
                </a:ext>
                <a:ext uri="{FF2B5EF4-FFF2-40B4-BE49-F238E27FC236}">
                  <a16:creationId xmlns:a16="http://schemas.microsoft.com/office/drawing/2014/main" id="{00000000-0008-0000-1500-00001B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71708" name="Drop Down 28" hidden="1">
              <a:extLst>
                <a:ext uri="{63B3BB69-23CF-44E3-9099-C40C66FF867C}">
                  <a14:compatExt spid="_x0000_s71708"/>
                </a:ext>
                <a:ext uri="{FF2B5EF4-FFF2-40B4-BE49-F238E27FC236}">
                  <a16:creationId xmlns:a16="http://schemas.microsoft.com/office/drawing/2014/main" id="{00000000-0008-0000-1500-00001C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71709" name="Drop Down 29" hidden="1">
              <a:extLst>
                <a:ext uri="{63B3BB69-23CF-44E3-9099-C40C66FF867C}">
                  <a14:compatExt spid="_x0000_s71709"/>
                </a:ext>
                <a:ext uri="{FF2B5EF4-FFF2-40B4-BE49-F238E27FC236}">
                  <a16:creationId xmlns:a16="http://schemas.microsoft.com/office/drawing/2014/main" id="{00000000-0008-0000-1500-00001D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71710" name="Drop Down 30" hidden="1">
              <a:extLst>
                <a:ext uri="{63B3BB69-23CF-44E3-9099-C40C66FF867C}">
                  <a14:compatExt spid="_x0000_s71710"/>
                </a:ext>
                <a:ext uri="{FF2B5EF4-FFF2-40B4-BE49-F238E27FC236}">
                  <a16:creationId xmlns:a16="http://schemas.microsoft.com/office/drawing/2014/main" id="{00000000-0008-0000-1500-00001E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71711" name="Drop Down 31" hidden="1">
              <a:extLst>
                <a:ext uri="{63B3BB69-23CF-44E3-9099-C40C66FF867C}">
                  <a14:compatExt spid="_x0000_s71711"/>
                </a:ext>
                <a:ext uri="{FF2B5EF4-FFF2-40B4-BE49-F238E27FC236}">
                  <a16:creationId xmlns:a16="http://schemas.microsoft.com/office/drawing/2014/main" id="{00000000-0008-0000-1500-00001F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71712" name="Drop Down 32" hidden="1">
              <a:extLst>
                <a:ext uri="{63B3BB69-23CF-44E3-9099-C40C66FF867C}">
                  <a14:compatExt spid="_x0000_s71712"/>
                </a:ext>
                <a:ext uri="{FF2B5EF4-FFF2-40B4-BE49-F238E27FC236}">
                  <a16:creationId xmlns:a16="http://schemas.microsoft.com/office/drawing/2014/main" id="{00000000-0008-0000-1500-000020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25400</xdr:rowOff>
        </xdr:from>
        <xdr:to>
          <xdr:col>14</xdr:col>
          <xdr:colOff>12700</xdr:colOff>
          <xdr:row>29</xdr:row>
          <xdr:rowOff>228600</xdr:rowOff>
        </xdr:to>
        <xdr:sp macro="" textlink="">
          <xdr:nvSpPr>
            <xdr:cNvPr id="71713" name="Drop Down 33" hidden="1">
              <a:extLst>
                <a:ext uri="{63B3BB69-23CF-44E3-9099-C40C66FF867C}">
                  <a14:compatExt spid="_x0000_s71713"/>
                </a:ext>
                <a:ext uri="{FF2B5EF4-FFF2-40B4-BE49-F238E27FC236}">
                  <a16:creationId xmlns:a16="http://schemas.microsoft.com/office/drawing/2014/main" id="{00000000-0008-0000-1500-000021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25400</xdr:rowOff>
        </xdr:from>
        <xdr:to>
          <xdr:col>14</xdr:col>
          <xdr:colOff>12700</xdr:colOff>
          <xdr:row>30</xdr:row>
          <xdr:rowOff>228600</xdr:rowOff>
        </xdr:to>
        <xdr:sp macro="" textlink="">
          <xdr:nvSpPr>
            <xdr:cNvPr id="71714" name="Drop Down 34" hidden="1">
              <a:extLst>
                <a:ext uri="{63B3BB69-23CF-44E3-9099-C40C66FF867C}">
                  <a14:compatExt spid="_x0000_s71714"/>
                </a:ext>
                <a:ext uri="{FF2B5EF4-FFF2-40B4-BE49-F238E27FC236}">
                  <a16:creationId xmlns:a16="http://schemas.microsoft.com/office/drawing/2014/main" id="{00000000-0008-0000-1500-000022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25400</xdr:rowOff>
        </xdr:from>
        <xdr:to>
          <xdr:col>14</xdr:col>
          <xdr:colOff>12700</xdr:colOff>
          <xdr:row>31</xdr:row>
          <xdr:rowOff>228600</xdr:rowOff>
        </xdr:to>
        <xdr:sp macro="" textlink="">
          <xdr:nvSpPr>
            <xdr:cNvPr id="71715" name="Drop Down 35" hidden="1">
              <a:extLst>
                <a:ext uri="{63B3BB69-23CF-44E3-9099-C40C66FF867C}">
                  <a14:compatExt spid="_x0000_s71715"/>
                </a:ext>
                <a:ext uri="{FF2B5EF4-FFF2-40B4-BE49-F238E27FC236}">
                  <a16:creationId xmlns:a16="http://schemas.microsoft.com/office/drawing/2014/main" id="{00000000-0008-0000-1500-000023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25400</xdr:rowOff>
        </xdr:from>
        <xdr:to>
          <xdr:col>14</xdr:col>
          <xdr:colOff>12700</xdr:colOff>
          <xdr:row>32</xdr:row>
          <xdr:rowOff>228600</xdr:rowOff>
        </xdr:to>
        <xdr:sp macro="" textlink="">
          <xdr:nvSpPr>
            <xdr:cNvPr id="71716" name="Drop Down 36" hidden="1">
              <a:extLst>
                <a:ext uri="{63B3BB69-23CF-44E3-9099-C40C66FF867C}">
                  <a14:compatExt spid="_x0000_s71716"/>
                </a:ext>
                <a:ext uri="{FF2B5EF4-FFF2-40B4-BE49-F238E27FC236}">
                  <a16:creationId xmlns:a16="http://schemas.microsoft.com/office/drawing/2014/main" id="{00000000-0008-0000-1500-000024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25400</xdr:rowOff>
        </xdr:from>
        <xdr:to>
          <xdr:col>14</xdr:col>
          <xdr:colOff>12700</xdr:colOff>
          <xdr:row>33</xdr:row>
          <xdr:rowOff>228600</xdr:rowOff>
        </xdr:to>
        <xdr:sp macro="" textlink="">
          <xdr:nvSpPr>
            <xdr:cNvPr id="71717" name="Drop Down 37" hidden="1">
              <a:extLst>
                <a:ext uri="{63B3BB69-23CF-44E3-9099-C40C66FF867C}">
                  <a14:compatExt spid="_x0000_s71717"/>
                </a:ext>
                <a:ext uri="{FF2B5EF4-FFF2-40B4-BE49-F238E27FC236}">
                  <a16:creationId xmlns:a16="http://schemas.microsoft.com/office/drawing/2014/main" id="{00000000-0008-0000-1500-000025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71718" name="Drop Down 38" hidden="1">
              <a:extLst>
                <a:ext uri="{63B3BB69-23CF-44E3-9099-C40C66FF867C}">
                  <a14:compatExt spid="_x0000_s71718"/>
                </a:ext>
                <a:ext uri="{FF2B5EF4-FFF2-40B4-BE49-F238E27FC236}">
                  <a16:creationId xmlns:a16="http://schemas.microsoft.com/office/drawing/2014/main" id="{00000000-0008-0000-1500-000026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71719" name="Drop Down 39" hidden="1">
              <a:extLst>
                <a:ext uri="{63B3BB69-23CF-44E3-9099-C40C66FF867C}">
                  <a14:compatExt spid="_x0000_s71719"/>
                </a:ext>
                <a:ext uri="{FF2B5EF4-FFF2-40B4-BE49-F238E27FC236}">
                  <a16:creationId xmlns:a16="http://schemas.microsoft.com/office/drawing/2014/main" id="{00000000-0008-0000-1500-000027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71720" name="Drop Down 40" hidden="1">
              <a:extLst>
                <a:ext uri="{63B3BB69-23CF-44E3-9099-C40C66FF867C}">
                  <a14:compatExt spid="_x0000_s71720"/>
                </a:ext>
                <a:ext uri="{FF2B5EF4-FFF2-40B4-BE49-F238E27FC236}">
                  <a16:creationId xmlns:a16="http://schemas.microsoft.com/office/drawing/2014/main" id="{00000000-0008-0000-1500-000028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71721" name="Drop Down 41" hidden="1">
              <a:extLst>
                <a:ext uri="{63B3BB69-23CF-44E3-9099-C40C66FF867C}">
                  <a14:compatExt spid="_x0000_s71721"/>
                </a:ext>
                <a:ext uri="{FF2B5EF4-FFF2-40B4-BE49-F238E27FC236}">
                  <a16:creationId xmlns:a16="http://schemas.microsoft.com/office/drawing/2014/main" id="{00000000-0008-0000-1500-000029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25400</xdr:rowOff>
        </xdr:from>
        <xdr:to>
          <xdr:col>14</xdr:col>
          <xdr:colOff>12700</xdr:colOff>
          <xdr:row>35</xdr:row>
          <xdr:rowOff>228600</xdr:rowOff>
        </xdr:to>
        <xdr:sp macro="" textlink="">
          <xdr:nvSpPr>
            <xdr:cNvPr id="71722" name="Drop Down 42" hidden="1">
              <a:extLst>
                <a:ext uri="{63B3BB69-23CF-44E3-9099-C40C66FF867C}">
                  <a14:compatExt spid="_x0000_s71722"/>
                </a:ext>
                <a:ext uri="{FF2B5EF4-FFF2-40B4-BE49-F238E27FC236}">
                  <a16:creationId xmlns:a16="http://schemas.microsoft.com/office/drawing/2014/main" id="{00000000-0008-0000-1500-00002A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25400</xdr:rowOff>
        </xdr:from>
        <xdr:to>
          <xdr:col>14</xdr:col>
          <xdr:colOff>12700</xdr:colOff>
          <xdr:row>38</xdr:row>
          <xdr:rowOff>228600</xdr:rowOff>
        </xdr:to>
        <xdr:sp macro="" textlink="">
          <xdr:nvSpPr>
            <xdr:cNvPr id="71723" name="Drop Down 43" hidden="1">
              <a:extLst>
                <a:ext uri="{63B3BB69-23CF-44E3-9099-C40C66FF867C}">
                  <a14:compatExt spid="_x0000_s71723"/>
                </a:ext>
                <a:ext uri="{FF2B5EF4-FFF2-40B4-BE49-F238E27FC236}">
                  <a16:creationId xmlns:a16="http://schemas.microsoft.com/office/drawing/2014/main" id="{00000000-0008-0000-1500-00002B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25400</xdr:rowOff>
        </xdr:from>
        <xdr:to>
          <xdr:col>14</xdr:col>
          <xdr:colOff>12700</xdr:colOff>
          <xdr:row>40</xdr:row>
          <xdr:rowOff>228600</xdr:rowOff>
        </xdr:to>
        <xdr:sp macro="" textlink="">
          <xdr:nvSpPr>
            <xdr:cNvPr id="71724" name="Drop Down 44" hidden="1">
              <a:extLst>
                <a:ext uri="{63B3BB69-23CF-44E3-9099-C40C66FF867C}">
                  <a14:compatExt spid="_x0000_s71724"/>
                </a:ext>
                <a:ext uri="{FF2B5EF4-FFF2-40B4-BE49-F238E27FC236}">
                  <a16:creationId xmlns:a16="http://schemas.microsoft.com/office/drawing/2014/main" id="{00000000-0008-0000-1500-00002C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25400</xdr:rowOff>
        </xdr:from>
        <xdr:to>
          <xdr:col>14</xdr:col>
          <xdr:colOff>12700</xdr:colOff>
          <xdr:row>41</xdr:row>
          <xdr:rowOff>228600</xdr:rowOff>
        </xdr:to>
        <xdr:sp macro="" textlink="">
          <xdr:nvSpPr>
            <xdr:cNvPr id="71725" name="Drop Down 45" hidden="1">
              <a:extLst>
                <a:ext uri="{63B3BB69-23CF-44E3-9099-C40C66FF867C}">
                  <a14:compatExt spid="_x0000_s71725"/>
                </a:ext>
                <a:ext uri="{FF2B5EF4-FFF2-40B4-BE49-F238E27FC236}">
                  <a16:creationId xmlns:a16="http://schemas.microsoft.com/office/drawing/2014/main" id="{00000000-0008-0000-1500-00002D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25400</xdr:rowOff>
        </xdr:from>
        <xdr:to>
          <xdr:col>12</xdr:col>
          <xdr:colOff>12700</xdr:colOff>
          <xdr:row>47</xdr:row>
          <xdr:rowOff>228600</xdr:rowOff>
        </xdr:to>
        <xdr:sp macro="" textlink="">
          <xdr:nvSpPr>
            <xdr:cNvPr id="71726" name="Drop Down 46" hidden="1">
              <a:extLst>
                <a:ext uri="{63B3BB69-23CF-44E3-9099-C40C66FF867C}">
                  <a14:compatExt spid="_x0000_s71726"/>
                </a:ext>
                <a:ext uri="{FF2B5EF4-FFF2-40B4-BE49-F238E27FC236}">
                  <a16:creationId xmlns:a16="http://schemas.microsoft.com/office/drawing/2014/main" id="{00000000-0008-0000-1500-00002E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25400</xdr:rowOff>
        </xdr:from>
        <xdr:to>
          <xdr:col>12</xdr:col>
          <xdr:colOff>12700</xdr:colOff>
          <xdr:row>48</xdr:row>
          <xdr:rowOff>228600</xdr:rowOff>
        </xdr:to>
        <xdr:sp macro="" textlink="">
          <xdr:nvSpPr>
            <xdr:cNvPr id="71727" name="Drop Down 47" hidden="1">
              <a:extLst>
                <a:ext uri="{63B3BB69-23CF-44E3-9099-C40C66FF867C}">
                  <a14:compatExt spid="_x0000_s71727"/>
                </a:ext>
                <a:ext uri="{FF2B5EF4-FFF2-40B4-BE49-F238E27FC236}">
                  <a16:creationId xmlns:a16="http://schemas.microsoft.com/office/drawing/2014/main" id="{00000000-0008-0000-1500-00002F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25400</xdr:rowOff>
        </xdr:from>
        <xdr:to>
          <xdr:col>14</xdr:col>
          <xdr:colOff>12700</xdr:colOff>
          <xdr:row>45</xdr:row>
          <xdr:rowOff>228600</xdr:rowOff>
        </xdr:to>
        <xdr:sp macro="" textlink="">
          <xdr:nvSpPr>
            <xdr:cNvPr id="71728" name="Drop Down 48" hidden="1">
              <a:extLst>
                <a:ext uri="{63B3BB69-23CF-44E3-9099-C40C66FF867C}">
                  <a14:compatExt spid="_x0000_s71728"/>
                </a:ext>
                <a:ext uri="{FF2B5EF4-FFF2-40B4-BE49-F238E27FC236}">
                  <a16:creationId xmlns:a16="http://schemas.microsoft.com/office/drawing/2014/main" id="{00000000-0008-0000-1500-000030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47</xdr:row>
          <xdr:rowOff>25400</xdr:rowOff>
        </xdr:from>
        <xdr:to>
          <xdr:col>14</xdr:col>
          <xdr:colOff>12700</xdr:colOff>
          <xdr:row>47</xdr:row>
          <xdr:rowOff>228600</xdr:rowOff>
        </xdr:to>
        <xdr:sp macro="" textlink="">
          <xdr:nvSpPr>
            <xdr:cNvPr id="71729" name="Drop Down 49" hidden="1">
              <a:extLst>
                <a:ext uri="{63B3BB69-23CF-44E3-9099-C40C66FF867C}">
                  <a14:compatExt spid="_x0000_s71729"/>
                </a:ext>
                <a:ext uri="{FF2B5EF4-FFF2-40B4-BE49-F238E27FC236}">
                  <a16:creationId xmlns:a16="http://schemas.microsoft.com/office/drawing/2014/main" id="{00000000-0008-0000-1500-000031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48</xdr:row>
          <xdr:rowOff>25400</xdr:rowOff>
        </xdr:from>
        <xdr:to>
          <xdr:col>14</xdr:col>
          <xdr:colOff>12700</xdr:colOff>
          <xdr:row>48</xdr:row>
          <xdr:rowOff>228600</xdr:rowOff>
        </xdr:to>
        <xdr:sp macro="" textlink="">
          <xdr:nvSpPr>
            <xdr:cNvPr id="71730" name="Drop Down 50" hidden="1">
              <a:extLst>
                <a:ext uri="{63B3BB69-23CF-44E3-9099-C40C66FF867C}">
                  <a14:compatExt spid="_x0000_s71730"/>
                </a:ext>
                <a:ext uri="{FF2B5EF4-FFF2-40B4-BE49-F238E27FC236}">
                  <a16:creationId xmlns:a16="http://schemas.microsoft.com/office/drawing/2014/main" id="{00000000-0008-0000-1500-000032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49</xdr:row>
          <xdr:rowOff>25400</xdr:rowOff>
        </xdr:from>
        <xdr:to>
          <xdr:col>14</xdr:col>
          <xdr:colOff>12700</xdr:colOff>
          <xdr:row>49</xdr:row>
          <xdr:rowOff>228600</xdr:rowOff>
        </xdr:to>
        <xdr:sp macro="" textlink="">
          <xdr:nvSpPr>
            <xdr:cNvPr id="71731" name="Drop Down 51" hidden="1">
              <a:extLst>
                <a:ext uri="{63B3BB69-23CF-44E3-9099-C40C66FF867C}">
                  <a14:compatExt spid="_x0000_s71731"/>
                </a:ext>
                <a:ext uri="{FF2B5EF4-FFF2-40B4-BE49-F238E27FC236}">
                  <a16:creationId xmlns:a16="http://schemas.microsoft.com/office/drawing/2014/main" id="{00000000-0008-0000-1500-000033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25400</xdr:rowOff>
        </xdr:from>
        <xdr:to>
          <xdr:col>12</xdr:col>
          <xdr:colOff>12700</xdr:colOff>
          <xdr:row>52</xdr:row>
          <xdr:rowOff>228600</xdr:rowOff>
        </xdr:to>
        <xdr:sp macro="" textlink="">
          <xdr:nvSpPr>
            <xdr:cNvPr id="71732" name="Drop Down 52" hidden="1">
              <a:extLst>
                <a:ext uri="{63B3BB69-23CF-44E3-9099-C40C66FF867C}">
                  <a14:compatExt spid="_x0000_s71732"/>
                </a:ext>
                <a:ext uri="{FF2B5EF4-FFF2-40B4-BE49-F238E27FC236}">
                  <a16:creationId xmlns:a16="http://schemas.microsoft.com/office/drawing/2014/main" id="{00000000-0008-0000-1500-000034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25400</xdr:rowOff>
        </xdr:from>
        <xdr:to>
          <xdr:col>12</xdr:col>
          <xdr:colOff>12700</xdr:colOff>
          <xdr:row>53</xdr:row>
          <xdr:rowOff>228600</xdr:rowOff>
        </xdr:to>
        <xdr:sp macro="" textlink="">
          <xdr:nvSpPr>
            <xdr:cNvPr id="71733" name="Drop Down 53" hidden="1">
              <a:extLst>
                <a:ext uri="{63B3BB69-23CF-44E3-9099-C40C66FF867C}">
                  <a14:compatExt spid="_x0000_s71733"/>
                </a:ext>
                <a:ext uri="{FF2B5EF4-FFF2-40B4-BE49-F238E27FC236}">
                  <a16:creationId xmlns:a16="http://schemas.microsoft.com/office/drawing/2014/main" id="{00000000-0008-0000-1500-000035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52</xdr:row>
          <xdr:rowOff>25400</xdr:rowOff>
        </xdr:from>
        <xdr:to>
          <xdr:col>14</xdr:col>
          <xdr:colOff>12700</xdr:colOff>
          <xdr:row>52</xdr:row>
          <xdr:rowOff>228600</xdr:rowOff>
        </xdr:to>
        <xdr:sp macro="" textlink="">
          <xdr:nvSpPr>
            <xdr:cNvPr id="71734" name="Drop Down 54" hidden="1">
              <a:extLst>
                <a:ext uri="{63B3BB69-23CF-44E3-9099-C40C66FF867C}">
                  <a14:compatExt spid="_x0000_s71734"/>
                </a:ext>
                <a:ext uri="{FF2B5EF4-FFF2-40B4-BE49-F238E27FC236}">
                  <a16:creationId xmlns:a16="http://schemas.microsoft.com/office/drawing/2014/main" id="{00000000-0008-0000-1500-000036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53</xdr:row>
          <xdr:rowOff>25400</xdr:rowOff>
        </xdr:from>
        <xdr:to>
          <xdr:col>14</xdr:col>
          <xdr:colOff>12700</xdr:colOff>
          <xdr:row>53</xdr:row>
          <xdr:rowOff>228600</xdr:rowOff>
        </xdr:to>
        <xdr:sp macro="" textlink="">
          <xdr:nvSpPr>
            <xdr:cNvPr id="71735" name="Drop Down 55" hidden="1">
              <a:extLst>
                <a:ext uri="{63B3BB69-23CF-44E3-9099-C40C66FF867C}">
                  <a14:compatExt spid="_x0000_s71735"/>
                </a:ext>
                <a:ext uri="{FF2B5EF4-FFF2-40B4-BE49-F238E27FC236}">
                  <a16:creationId xmlns:a16="http://schemas.microsoft.com/office/drawing/2014/main" id="{00000000-0008-0000-1500-000037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25400</xdr:rowOff>
        </xdr:from>
        <xdr:to>
          <xdr:col>12</xdr:col>
          <xdr:colOff>12700</xdr:colOff>
          <xdr:row>45</xdr:row>
          <xdr:rowOff>228600</xdr:rowOff>
        </xdr:to>
        <xdr:sp macro="" textlink="">
          <xdr:nvSpPr>
            <xdr:cNvPr id="71736" name="Drop Down 56" hidden="1">
              <a:extLst>
                <a:ext uri="{63B3BB69-23CF-44E3-9099-C40C66FF867C}">
                  <a14:compatExt spid="_x0000_s71736"/>
                </a:ext>
                <a:ext uri="{FF2B5EF4-FFF2-40B4-BE49-F238E27FC236}">
                  <a16:creationId xmlns:a16="http://schemas.microsoft.com/office/drawing/2014/main" id="{00000000-0008-0000-1500-000038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25400</xdr:rowOff>
        </xdr:from>
        <xdr:to>
          <xdr:col>12</xdr:col>
          <xdr:colOff>12700</xdr:colOff>
          <xdr:row>49</xdr:row>
          <xdr:rowOff>228600</xdr:rowOff>
        </xdr:to>
        <xdr:sp macro="" textlink="">
          <xdr:nvSpPr>
            <xdr:cNvPr id="71737" name="Drop Down 57" hidden="1">
              <a:extLst>
                <a:ext uri="{63B3BB69-23CF-44E3-9099-C40C66FF867C}">
                  <a14:compatExt spid="_x0000_s71737"/>
                </a:ext>
                <a:ext uri="{FF2B5EF4-FFF2-40B4-BE49-F238E27FC236}">
                  <a16:creationId xmlns:a16="http://schemas.microsoft.com/office/drawing/2014/main" id="{00000000-0008-0000-1500-000039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71738" name="Drop Down 58" hidden="1">
              <a:extLst>
                <a:ext uri="{63B3BB69-23CF-44E3-9099-C40C66FF867C}">
                  <a14:compatExt spid="_x0000_s71738"/>
                </a:ext>
                <a:ext uri="{FF2B5EF4-FFF2-40B4-BE49-F238E27FC236}">
                  <a16:creationId xmlns:a16="http://schemas.microsoft.com/office/drawing/2014/main" id="{00000000-0008-0000-1500-00003A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25400</xdr:rowOff>
        </xdr:from>
        <xdr:to>
          <xdr:col>14</xdr:col>
          <xdr:colOff>12700</xdr:colOff>
          <xdr:row>42</xdr:row>
          <xdr:rowOff>228600</xdr:rowOff>
        </xdr:to>
        <xdr:sp macro="" textlink="">
          <xdr:nvSpPr>
            <xdr:cNvPr id="71739" name="Drop Down 59" hidden="1">
              <a:extLst>
                <a:ext uri="{63B3BB69-23CF-44E3-9099-C40C66FF867C}">
                  <a14:compatExt spid="_x0000_s71739"/>
                </a:ext>
                <a:ext uri="{FF2B5EF4-FFF2-40B4-BE49-F238E27FC236}">
                  <a16:creationId xmlns:a16="http://schemas.microsoft.com/office/drawing/2014/main" id="{00000000-0008-0000-1500-00003B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25400</xdr:rowOff>
        </xdr:from>
        <xdr:to>
          <xdr:col>12</xdr:col>
          <xdr:colOff>12700</xdr:colOff>
          <xdr:row>50</xdr:row>
          <xdr:rowOff>228600</xdr:rowOff>
        </xdr:to>
        <xdr:sp macro="" textlink="">
          <xdr:nvSpPr>
            <xdr:cNvPr id="71807" name="Drop Down 127" hidden="1">
              <a:extLst>
                <a:ext uri="{63B3BB69-23CF-44E3-9099-C40C66FF867C}">
                  <a14:compatExt spid="_x0000_s71807"/>
                </a:ext>
                <a:ext uri="{FF2B5EF4-FFF2-40B4-BE49-F238E27FC236}">
                  <a16:creationId xmlns:a16="http://schemas.microsoft.com/office/drawing/2014/main" id="{00000000-0008-0000-1500-00007F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50</xdr:row>
          <xdr:rowOff>25400</xdr:rowOff>
        </xdr:from>
        <xdr:to>
          <xdr:col>14</xdr:col>
          <xdr:colOff>12700</xdr:colOff>
          <xdr:row>50</xdr:row>
          <xdr:rowOff>228600</xdr:rowOff>
        </xdr:to>
        <xdr:sp macro="" textlink="">
          <xdr:nvSpPr>
            <xdr:cNvPr id="71808" name="Drop Down 128" hidden="1">
              <a:extLst>
                <a:ext uri="{63B3BB69-23CF-44E3-9099-C40C66FF867C}">
                  <a14:compatExt spid="_x0000_s71808"/>
                </a:ext>
                <a:ext uri="{FF2B5EF4-FFF2-40B4-BE49-F238E27FC236}">
                  <a16:creationId xmlns:a16="http://schemas.microsoft.com/office/drawing/2014/main" id="{00000000-0008-0000-1500-000080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136" name="Afbeelding 135">
          <a:hlinkClick xmlns:r="http://schemas.openxmlformats.org/officeDocument/2006/relationships" r:id="rId1" tooltip="Next section"/>
          <a:extLst>
            <a:ext uri="{FF2B5EF4-FFF2-40B4-BE49-F238E27FC236}">
              <a16:creationId xmlns:a16="http://schemas.microsoft.com/office/drawing/2014/main" id="{00000000-0008-0000-1500-00008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137" name="Afbeelding 136">
          <a:hlinkClick xmlns:r="http://schemas.openxmlformats.org/officeDocument/2006/relationships" r:id="rId3" tooltip="Previous section"/>
          <a:extLst>
            <a:ext uri="{FF2B5EF4-FFF2-40B4-BE49-F238E27FC236}">
              <a16:creationId xmlns:a16="http://schemas.microsoft.com/office/drawing/2014/main" id="{00000000-0008-0000-1500-000089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51" name="Afbeelding 50">
          <a:hlinkClick xmlns:r="http://schemas.openxmlformats.org/officeDocument/2006/relationships" r:id="rId5" tooltip="Skip to results"/>
          <a:extLst>
            <a:ext uri="{FF2B5EF4-FFF2-40B4-BE49-F238E27FC236}">
              <a16:creationId xmlns:a16="http://schemas.microsoft.com/office/drawing/2014/main" id="{00000000-0008-0000-1500-000033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71809" name="Drop Down 129" hidden="1">
              <a:extLst>
                <a:ext uri="{63B3BB69-23CF-44E3-9099-C40C66FF867C}">
                  <a14:compatExt spid="_x0000_s71809"/>
                </a:ext>
                <a:ext uri="{FF2B5EF4-FFF2-40B4-BE49-F238E27FC236}">
                  <a16:creationId xmlns:a16="http://schemas.microsoft.com/office/drawing/2014/main" id="{00000000-0008-0000-1500-000081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25400</xdr:rowOff>
        </xdr:from>
        <xdr:to>
          <xdr:col>14</xdr:col>
          <xdr:colOff>12700</xdr:colOff>
          <xdr:row>37</xdr:row>
          <xdr:rowOff>228600</xdr:rowOff>
        </xdr:to>
        <xdr:sp macro="" textlink="">
          <xdr:nvSpPr>
            <xdr:cNvPr id="71810" name="Drop Down 130" hidden="1">
              <a:extLst>
                <a:ext uri="{63B3BB69-23CF-44E3-9099-C40C66FF867C}">
                  <a14:compatExt spid="_x0000_s71810"/>
                </a:ext>
                <a:ext uri="{FF2B5EF4-FFF2-40B4-BE49-F238E27FC236}">
                  <a16:creationId xmlns:a16="http://schemas.microsoft.com/office/drawing/2014/main" id="{00000000-0008-0000-1500-000082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1167620</xdr:colOff>
      <xdr:row>2</xdr:row>
      <xdr:rowOff>6350</xdr:rowOff>
    </xdr:to>
    <xdr:pic>
      <xdr:nvPicPr>
        <xdr:cNvPr id="54" name="Afbeelding 53">
          <a:hlinkClick xmlns:r="http://schemas.openxmlformats.org/officeDocument/2006/relationships" r:id="rId7" tooltip="Previous domain"/>
          <a:extLst>
            <a:ext uri="{FF2B5EF4-FFF2-40B4-BE49-F238E27FC236}">
              <a16:creationId xmlns:a16="http://schemas.microsoft.com/office/drawing/2014/main" id="{00000000-0008-0000-1500-000036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979729</xdr:colOff>
      <xdr:row>0</xdr:row>
      <xdr:rowOff>1</xdr:rowOff>
    </xdr:from>
    <xdr:to>
      <xdr:col>12</xdr:col>
      <xdr:colOff>120651</xdr:colOff>
      <xdr:row>2</xdr:row>
      <xdr:rowOff>11487</xdr:rowOff>
    </xdr:to>
    <xdr:pic>
      <xdr:nvPicPr>
        <xdr:cNvPr id="55" name="Afbeelding 54">
          <a:hlinkClick xmlns:r="http://schemas.openxmlformats.org/officeDocument/2006/relationships" r:id="rId9" tooltip="Next domain"/>
          <a:extLst>
            <a:ext uri="{FF2B5EF4-FFF2-40B4-BE49-F238E27FC236}">
              <a16:creationId xmlns:a16="http://schemas.microsoft.com/office/drawing/2014/main" id="{00000000-0008-0000-1500-000037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4704" y="1"/>
          <a:ext cx="537922"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56" name="Afbeelding 55">
          <a:hlinkClick xmlns:r="http://schemas.openxmlformats.org/officeDocument/2006/relationships" r:id="rId11" tooltip="Back to index"/>
          <a:extLst>
            <a:ext uri="{FF2B5EF4-FFF2-40B4-BE49-F238E27FC236}">
              <a16:creationId xmlns:a16="http://schemas.microsoft.com/office/drawing/2014/main" id="{00000000-0008-0000-1500-000038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71811" name="Drop Down 131" hidden="1">
              <a:extLst>
                <a:ext uri="{63B3BB69-23CF-44E3-9099-C40C66FF867C}">
                  <a14:compatExt spid="_x0000_s71811"/>
                </a:ext>
                <a:ext uri="{FF2B5EF4-FFF2-40B4-BE49-F238E27FC236}">
                  <a16:creationId xmlns:a16="http://schemas.microsoft.com/office/drawing/2014/main" id="{00000000-0008-0000-1500-000083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71812" name="Drop Down 132" hidden="1">
              <a:extLst>
                <a:ext uri="{63B3BB69-23CF-44E3-9099-C40C66FF867C}">
                  <a14:compatExt spid="_x0000_s71812"/>
                </a:ext>
                <a:ext uri="{FF2B5EF4-FFF2-40B4-BE49-F238E27FC236}">
                  <a16:creationId xmlns:a16="http://schemas.microsoft.com/office/drawing/2014/main" id="{00000000-0008-0000-1500-000084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25400</xdr:rowOff>
        </xdr:from>
        <xdr:to>
          <xdr:col>14</xdr:col>
          <xdr:colOff>12700</xdr:colOff>
          <xdr:row>27</xdr:row>
          <xdr:rowOff>228600</xdr:rowOff>
        </xdr:to>
        <xdr:sp macro="" textlink="">
          <xdr:nvSpPr>
            <xdr:cNvPr id="71813" name="Drop Down 133" hidden="1">
              <a:extLst>
                <a:ext uri="{63B3BB69-23CF-44E3-9099-C40C66FF867C}">
                  <a14:compatExt spid="_x0000_s71813"/>
                </a:ext>
                <a:ext uri="{FF2B5EF4-FFF2-40B4-BE49-F238E27FC236}">
                  <a16:creationId xmlns:a16="http://schemas.microsoft.com/office/drawing/2014/main" id="{00000000-0008-0000-1500-000085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25400</xdr:rowOff>
        </xdr:from>
        <xdr:to>
          <xdr:col>14</xdr:col>
          <xdr:colOff>12700</xdr:colOff>
          <xdr:row>36</xdr:row>
          <xdr:rowOff>228600</xdr:rowOff>
        </xdr:to>
        <xdr:sp macro="" textlink="">
          <xdr:nvSpPr>
            <xdr:cNvPr id="71814" name="Drop Down 134" hidden="1">
              <a:extLst>
                <a:ext uri="{63B3BB69-23CF-44E3-9099-C40C66FF867C}">
                  <a14:compatExt spid="_x0000_s71814"/>
                </a:ext>
                <a:ext uri="{FF2B5EF4-FFF2-40B4-BE49-F238E27FC236}">
                  <a16:creationId xmlns:a16="http://schemas.microsoft.com/office/drawing/2014/main" id="{00000000-0008-0000-1500-000086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71815" name="Drop Down 135" hidden="1">
              <a:extLst>
                <a:ext uri="{63B3BB69-23CF-44E3-9099-C40C66FF867C}">
                  <a14:compatExt spid="_x0000_s71815"/>
                </a:ext>
                <a:ext uri="{FF2B5EF4-FFF2-40B4-BE49-F238E27FC236}">
                  <a16:creationId xmlns:a16="http://schemas.microsoft.com/office/drawing/2014/main" id="{00000000-0008-0000-1500-000087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25400</xdr:rowOff>
        </xdr:from>
        <xdr:to>
          <xdr:col>14</xdr:col>
          <xdr:colOff>12700</xdr:colOff>
          <xdr:row>39</xdr:row>
          <xdr:rowOff>228600</xdr:rowOff>
        </xdr:to>
        <xdr:sp macro="" textlink="">
          <xdr:nvSpPr>
            <xdr:cNvPr id="71816" name="Drop Down 136" hidden="1">
              <a:extLst>
                <a:ext uri="{63B3BB69-23CF-44E3-9099-C40C66FF867C}">
                  <a14:compatExt spid="_x0000_s71816"/>
                </a:ext>
                <a:ext uri="{FF2B5EF4-FFF2-40B4-BE49-F238E27FC236}">
                  <a16:creationId xmlns:a16="http://schemas.microsoft.com/office/drawing/2014/main" id="{00000000-0008-0000-1500-000088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71817" name="Drop Down 137" hidden="1">
              <a:extLst>
                <a:ext uri="{63B3BB69-23CF-44E3-9099-C40C66FF867C}">
                  <a14:compatExt spid="_x0000_s71817"/>
                </a:ext>
                <a:ext uri="{FF2B5EF4-FFF2-40B4-BE49-F238E27FC236}">
                  <a16:creationId xmlns:a16="http://schemas.microsoft.com/office/drawing/2014/main" id="{00000000-0008-0000-1500-000089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25400</xdr:rowOff>
        </xdr:from>
        <xdr:to>
          <xdr:col>14</xdr:col>
          <xdr:colOff>12700</xdr:colOff>
          <xdr:row>43</xdr:row>
          <xdr:rowOff>228600</xdr:rowOff>
        </xdr:to>
        <xdr:sp macro="" textlink="">
          <xdr:nvSpPr>
            <xdr:cNvPr id="71818" name="Drop Down 138" hidden="1">
              <a:extLst>
                <a:ext uri="{63B3BB69-23CF-44E3-9099-C40C66FF867C}">
                  <a14:compatExt spid="_x0000_s71818"/>
                </a:ext>
                <a:ext uri="{FF2B5EF4-FFF2-40B4-BE49-F238E27FC236}">
                  <a16:creationId xmlns:a16="http://schemas.microsoft.com/office/drawing/2014/main" id="{00000000-0008-0000-1500-00008A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25400</xdr:rowOff>
        </xdr:from>
        <xdr:to>
          <xdr:col>12</xdr:col>
          <xdr:colOff>12700</xdr:colOff>
          <xdr:row>46</xdr:row>
          <xdr:rowOff>228600</xdr:rowOff>
        </xdr:to>
        <xdr:sp macro="" textlink="">
          <xdr:nvSpPr>
            <xdr:cNvPr id="71819" name="Drop Down 139" hidden="1">
              <a:extLst>
                <a:ext uri="{63B3BB69-23CF-44E3-9099-C40C66FF867C}">
                  <a14:compatExt spid="_x0000_s71819"/>
                </a:ext>
                <a:ext uri="{FF2B5EF4-FFF2-40B4-BE49-F238E27FC236}">
                  <a16:creationId xmlns:a16="http://schemas.microsoft.com/office/drawing/2014/main" id="{00000000-0008-0000-1500-00008B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46</xdr:row>
          <xdr:rowOff>25400</xdr:rowOff>
        </xdr:from>
        <xdr:to>
          <xdr:col>14</xdr:col>
          <xdr:colOff>12700</xdr:colOff>
          <xdr:row>46</xdr:row>
          <xdr:rowOff>228600</xdr:rowOff>
        </xdr:to>
        <xdr:sp macro="" textlink="">
          <xdr:nvSpPr>
            <xdr:cNvPr id="71820" name="Drop Down 140" hidden="1">
              <a:extLst>
                <a:ext uri="{63B3BB69-23CF-44E3-9099-C40C66FF867C}">
                  <a14:compatExt spid="_x0000_s71820"/>
                </a:ext>
                <a:ext uri="{FF2B5EF4-FFF2-40B4-BE49-F238E27FC236}">
                  <a16:creationId xmlns:a16="http://schemas.microsoft.com/office/drawing/2014/main" id="{00000000-0008-0000-1500-00008C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71821" name="Drop Down 141" hidden="1">
              <a:extLst>
                <a:ext uri="{63B3BB69-23CF-44E3-9099-C40C66FF867C}">
                  <a14:compatExt spid="_x0000_s71821"/>
                </a:ext>
                <a:ext uri="{FF2B5EF4-FFF2-40B4-BE49-F238E27FC236}">
                  <a16:creationId xmlns:a16="http://schemas.microsoft.com/office/drawing/2014/main" id="{00000000-0008-0000-1500-00008D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71822" name="Drop Down 142" hidden="1">
              <a:extLst>
                <a:ext uri="{63B3BB69-23CF-44E3-9099-C40C66FF867C}">
                  <a14:compatExt spid="_x0000_s71822"/>
                </a:ext>
                <a:ext uri="{FF2B5EF4-FFF2-40B4-BE49-F238E27FC236}">
                  <a16:creationId xmlns:a16="http://schemas.microsoft.com/office/drawing/2014/main" id="{00000000-0008-0000-1500-00008E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25400</xdr:rowOff>
        </xdr:from>
        <xdr:to>
          <xdr:col>14</xdr:col>
          <xdr:colOff>12700</xdr:colOff>
          <xdr:row>10</xdr:row>
          <xdr:rowOff>228600</xdr:rowOff>
        </xdr:to>
        <xdr:sp macro="" textlink="">
          <xdr:nvSpPr>
            <xdr:cNvPr id="71823" name="Drop Down 143" hidden="1">
              <a:extLst>
                <a:ext uri="{63B3BB69-23CF-44E3-9099-C40C66FF867C}">
                  <a14:compatExt spid="_x0000_s71823"/>
                </a:ext>
                <a:ext uri="{FF2B5EF4-FFF2-40B4-BE49-F238E27FC236}">
                  <a16:creationId xmlns:a16="http://schemas.microsoft.com/office/drawing/2014/main" id="{00000000-0008-0000-1500-00008F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71824" name="Drop Down 144" hidden="1">
              <a:extLst>
                <a:ext uri="{63B3BB69-23CF-44E3-9099-C40C66FF867C}">
                  <a14:compatExt spid="_x0000_s71824"/>
                </a:ext>
                <a:ext uri="{FF2B5EF4-FFF2-40B4-BE49-F238E27FC236}">
                  <a16:creationId xmlns:a16="http://schemas.microsoft.com/office/drawing/2014/main" id="{00000000-0008-0000-1500-000090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71825" name="Drop Down 145" hidden="1">
              <a:extLst>
                <a:ext uri="{63B3BB69-23CF-44E3-9099-C40C66FF867C}">
                  <a14:compatExt spid="_x0000_s71825"/>
                </a:ext>
                <a:ext uri="{FF2B5EF4-FFF2-40B4-BE49-F238E27FC236}">
                  <a16:creationId xmlns:a16="http://schemas.microsoft.com/office/drawing/2014/main" id="{00000000-0008-0000-1500-000091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71826" name="Drop Down 146" hidden="1">
              <a:extLst>
                <a:ext uri="{63B3BB69-23CF-44E3-9099-C40C66FF867C}">
                  <a14:compatExt spid="_x0000_s71826"/>
                </a:ext>
                <a:ext uri="{FF2B5EF4-FFF2-40B4-BE49-F238E27FC236}">
                  <a16:creationId xmlns:a16="http://schemas.microsoft.com/office/drawing/2014/main" id="{00000000-0008-0000-1500-000092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71827" name="Drop Down 147" hidden="1">
              <a:extLst>
                <a:ext uri="{63B3BB69-23CF-44E3-9099-C40C66FF867C}">
                  <a14:compatExt spid="_x0000_s71827"/>
                </a:ext>
                <a:ext uri="{FF2B5EF4-FFF2-40B4-BE49-F238E27FC236}">
                  <a16:creationId xmlns:a16="http://schemas.microsoft.com/office/drawing/2014/main" id="{00000000-0008-0000-1500-000093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71828" name="Drop Down 148" hidden="1">
              <a:extLst>
                <a:ext uri="{63B3BB69-23CF-44E3-9099-C40C66FF867C}">
                  <a14:compatExt spid="_x0000_s71828"/>
                </a:ext>
                <a:ext uri="{FF2B5EF4-FFF2-40B4-BE49-F238E27FC236}">
                  <a16:creationId xmlns:a16="http://schemas.microsoft.com/office/drawing/2014/main" id="{00000000-0008-0000-1500-000094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71830" name="Drop Down 150" hidden="1">
              <a:extLst>
                <a:ext uri="{63B3BB69-23CF-44E3-9099-C40C66FF867C}">
                  <a14:compatExt spid="_x0000_s71830"/>
                </a:ext>
                <a:ext uri="{FF2B5EF4-FFF2-40B4-BE49-F238E27FC236}">
                  <a16:creationId xmlns:a16="http://schemas.microsoft.com/office/drawing/2014/main" id="{00000000-0008-0000-1500-000096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71831" name="Drop Down 151" hidden="1">
              <a:extLst>
                <a:ext uri="{63B3BB69-23CF-44E3-9099-C40C66FF867C}">
                  <a14:compatExt spid="_x0000_s71831"/>
                </a:ext>
                <a:ext uri="{FF2B5EF4-FFF2-40B4-BE49-F238E27FC236}">
                  <a16:creationId xmlns:a16="http://schemas.microsoft.com/office/drawing/2014/main" id="{00000000-0008-0000-1500-000097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25400</xdr:rowOff>
        </xdr:from>
        <xdr:to>
          <xdr:col>14</xdr:col>
          <xdr:colOff>12700</xdr:colOff>
          <xdr:row>20</xdr:row>
          <xdr:rowOff>228600</xdr:rowOff>
        </xdr:to>
        <xdr:sp macro="" textlink="">
          <xdr:nvSpPr>
            <xdr:cNvPr id="71833" name="Drop Down 153" hidden="1">
              <a:extLst>
                <a:ext uri="{63B3BB69-23CF-44E3-9099-C40C66FF867C}">
                  <a14:compatExt spid="_x0000_s71833"/>
                </a:ext>
                <a:ext uri="{FF2B5EF4-FFF2-40B4-BE49-F238E27FC236}">
                  <a16:creationId xmlns:a16="http://schemas.microsoft.com/office/drawing/2014/main" id="{00000000-0008-0000-1500-000099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25400</xdr:rowOff>
        </xdr:from>
        <xdr:to>
          <xdr:col>14</xdr:col>
          <xdr:colOff>12700</xdr:colOff>
          <xdr:row>21</xdr:row>
          <xdr:rowOff>228600</xdr:rowOff>
        </xdr:to>
        <xdr:sp macro="" textlink="">
          <xdr:nvSpPr>
            <xdr:cNvPr id="71834" name="Drop Down 154" hidden="1">
              <a:extLst>
                <a:ext uri="{63B3BB69-23CF-44E3-9099-C40C66FF867C}">
                  <a14:compatExt spid="_x0000_s71834"/>
                </a:ext>
                <a:ext uri="{FF2B5EF4-FFF2-40B4-BE49-F238E27FC236}">
                  <a16:creationId xmlns:a16="http://schemas.microsoft.com/office/drawing/2014/main" id="{00000000-0008-0000-1500-00009A1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72764" name="Drop Down 60" hidden="1">
              <a:extLst>
                <a:ext uri="{63B3BB69-23CF-44E3-9099-C40C66FF867C}">
                  <a14:compatExt spid="_x0000_s72764"/>
                </a:ext>
                <a:ext uri="{FF2B5EF4-FFF2-40B4-BE49-F238E27FC236}">
                  <a16:creationId xmlns:a16="http://schemas.microsoft.com/office/drawing/2014/main" id="{00000000-0008-0000-1600-00003C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72765" name="Drop Down 61" hidden="1">
              <a:extLst>
                <a:ext uri="{63B3BB69-23CF-44E3-9099-C40C66FF867C}">
                  <a14:compatExt spid="_x0000_s72765"/>
                </a:ext>
                <a:ext uri="{FF2B5EF4-FFF2-40B4-BE49-F238E27FC236}">
                  <a16:creationId xmlns:a16="http://schemas.microsoft.com/office/drawing/2014/main" id="{00000000-0008-0000-1600-00003D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72766" name="Drop Down 62" hidden="1">
              <a:extLst>
                <a:ext uri="{63B3BB69-23CF-44E3-9099-C40C66FF867C}">
                  <a14:compatExt spid="_x0000_s72766"/>
                </a:ext>
                <a:ext uri="{FF2B5EF4-FFF2-40B4-BE49-F238E27FC236}">
                  <a16:creationId xmlns:a16="http://schemas.microsoft.com/office/drawing/2014/main" id="{00000000-0008-0000-1600-00003E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72767" name="Drop Down 63" hidden="1">
              <a:extLst>
                <a:ext uri="{63B3BB69-23CF-44E3-9099-C40C66FF867C}">
                  <a14:compatExt spid="_x0000_s72767"/>
                </a:ext>
                <a:ext uri="{FF2B5EF4-FFF2-40B4-BE49-F238E27FC236}">
                  <a16:creationId xmlns:a16="http://schemas.microsoft.com/office/drawing/2014/main" id="{00000000-0008-0000-1600-00003F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72768" name="Drop Down 64" hidden="1">
              <a:extLst>
                <a:ext uri="{63B3BB69-23CF-44E3-9099-C40C66FF867C}">
                  <a14:compatExt spid="_x0000_s72768"/>
                </a:ext>
                <a:ext uri="{FF2B5EF4-FFF2-40B4-BE49-F238E27FC236}">
                  <a16:creationId xmlns:a16="http://schemas.microsoft.com/office/drawing/2014/main" id="{00000000-0008-0000-1600-000040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14</xdr:col>
          <xdr:colOff>12700</xdr:colOff>
          <xdr:row>9</xdr:row>
          <xdr:rowOff>228600</xdr:rowOff>
        </xdr:to>
        <xdr:sp macro="" textlink="">
          <xdr:nvSpPr>
            <xdr:cNvPr id="72781" name="Drop Down 77" hidden="1">
              <a:extLst>
                <a:ext uri="{63B3BB69-23CF-44E3-9099-C40C66FF867C}">
                  <a14:compatExt spid="_x0000_s72781"/>
                </a:ext>
                <a:ext uri="{FF2B5EF4-FFF2-40B4-BE49-F238E27FC236}">
                  <a16:creationId xmlns:a16="http://schemas.microsoft.com/office/drawing/2014/main" id="{00000000-0008-0000-1600-00004D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25400</xdr:rowOff>
        </xdr:from>
        <xdr:to>
          <xdr:col>14</xdr:col>
          <xdr:colOff>12700</xdr:colOff>
          <xdr:row>10</xdr:row>
          <xdr:rowOff>228600</xdr:rowOff>
        </xdr:to>
        <xdr:sp macro="" textlink="">
          <xdr:nvSpPr>
            <xdr:cNvPr id="72782" name="Drop Down 78" hidden="1">
              <a:extLst>
                <a:ext uri="{63B3BB69-23CF-44E3-9099-C40C66FF867C}">
                  <a14:compatExt spid="_x0000_s72782"/>
                </a:ext>
                <a:ext uri="{FF2B5EF4-FFF2-40B4-BE49-F238E27FC236}">
                  <a16:creationId xmlns:a16="http://schemas.microsoft.com/office/drawing/2014/main" id="{00000000-0008-0000-1600-00004E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25400</xdr:rowOff>
        </xdr:from>
        <xdr:to>
          <xdr:col>14</xdr:col>
          <xdr:colOff>12700</xdr:colOff>
          <xdr:row>11</xdr:row>
          <xdr:rowOff>228600</xdr:rowOff>
        </xdr:to>
        <xdr:sp macro="" textlink="">
          <xdr:nvSpPr>
            <xdr:cNvPr id="72783" name="Drop Down 79" hidden="1">
              <a:extLst>
                <a:ext uri="{63B3BB69-23CF-44E3-9099-C40C66FF867C}">
                  <a14:compatExt spid="_x0000_s72783"/>
                </a:ext>
                <a:ext uri="{FF2B5EF4-FFF2-40B4-BE49-F238E27FC236}">
                  <a16:creationId xmlns:a16="http://schemas.microsoft.com/office/drawing/2014/main" id="{00000000-0008-0000-1600-00004F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25400</xdr:rowOff>
        </xdr:from>
        <xdr:to>
          <xdr:col>14</xdr:col>
          <xdr:colOff>12700</xdr:colOff>
          <xdr:row>12</xdr:row>
          <xdr:rowOff>228600</xdr:rowOff>
        </xdr:to>
        <xdr:sp macro="" textlink="">
          <xdr:nvSpPr>
            <xdr:cNvPr id="72784" name="Drop Down 80" hidden="1">
              <a:extLst>
                <a:ext uri="{63B3BB69-23CF-44E3-9099-C40C66FF867C}">
                  <a14:compatExt spid="_x0000_s72784"/>
                </a:ext>
                <a:ext uri="{FF2B5EF4-FFF2-40B4-BE49-F238E27FC236}">
                  <a16:creationId xmlns:a16="http://schemas.microsoft.com/office/drawing/2014/main" id="{00000000-0008-0000-1600-000050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25400</xdr:rowOff>
        </xdr:from>
        <xdr:to>
          <xdr:col>14</xdr:col>
          <xdr:colOff>12700</xdr:colOff>
          <xdr:row>13</xdr:row>
          <xdr:rowOff>228600</xdr:rowOff>
        </xdr:to>
        <xdr:sp macro="" textlink="">
          <xdr:nvSpPr>
            <xdr:cNvPr id="72785" name="Drop Down 81" hidden="1">
              <a:extLst>
                <a:ext uri="{63B3BB69-23CF-44E3-9099-C40C66FF867C}">
                  <a14:compatExt spid="_x0000_s72785"/>
                </a:ext>
                <a:ext uri="{FF2B5EF4-FFF2-40B4-BE49-F238E27FC236}">
                  <a16:creationId xmlns:a16="http://schemas.microsoft.com/office/drawing/2014/main" id="{00000000-0008-0000-1600-000051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72798" name="Drop Down 94" hidden="1">
              <a:extLst>
                <a:ext uri="{63B3BB69-23CF-44E3-9099-C40C66FF867C}">
                  <a14:compatExt spid="_x0000_s72798"/>
                </a:ext>
                <a:ext uri="{FF2B5EF4-FFF2-40B4-BE49-F238E27FC236}">
                  <a16:creationId xmlns:a16="http://schemas.microsoft.com/office/drawing/2014/main" id="{00000000-0008-0000-1600-00005E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72799" name="Drop Down 95" hidden="1">
              <a:extLst>
                <a:ext uri="{63B3BB69-23CF-44E3-9099-C40C66FF867C}">
                  <a14:compatExt spid="_x0000_s72799"/>
                </a:ext>
                <a:ext uri="{FF2B5EF4-FFF2-40B4-BE49-F238E27FC236}">
                  <a16:creationId xmlns:a16="http://schemas.microsoft.com/office/drawing/2014/main" id="{00000000-0008-0000-1600-00005F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72800" name="Drop Down 96" hidden="1">
              <a:extLst>
                <a:ext uri="{63B3BB69-23CF-44E3-9099-C40C66FF867C}">
                  <a14:compatExt spid="_x0000_s72800"/>
                </a:ext>
                <a:ext uri="{FF2B5EF4-FFF2-40B4-BE49-F238E27FC236}">
                  <a16:creationId xmlns:a16="http://schemas.microsoft.com/office/drawing/2014/main" id="{00000000-0008-0000-1600-000060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72801" name="Drop Down 97" hidden="1">
              <a:extLst>
                <a:ext uri="{63B3BB69-23CF-44E3-9099-C40C66FF867C}">
                  <a14:compatExt spid="_x0000_s72801"/>
                </a:ext>
                <a:ext uri="{FF2B5EF4-FFF2-40B4-BE49-F238E27FC236}">
                  <a16:creationId xmlns:a16="http://schemas.microsoft.com/office/drawing/2014/main" id="{00000000-0008-0000-1600-000061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72802" name="Drop Down 98" hidden="1">
              <a:extLst>
                <a:ext uri="{63B3BB69-23CF-44E3-9099-C40C66FF867C}">
                  <a14:compatExt spid="_x0000_s72802"/>
                </a:ext>
                <a:ext uri="{FF2B5EF4-FFF2-40B4-BE49-F238E27FC236}">
                  <a16:creationId xmlns:a16="http://schemas.microsoft.com/office/drawing/2014/main" id="{00000000-0008-0000-1600-000062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72803" name="Drop Down 99" hidden="1">
              <a:extLst>
                <a:ext uri="{63B3BB69-23CF-44E3-9099-C40C66FF867C}">
                  <a14:compatExt spid="_x0000_s72803"/>
                </a:ext>
                <a:ext uri="{FF2B5EF4-FFF2-40B4-BE49-F238E27FC236}">
                  <a16:creationId xmlns:a16="http://schemas.microsoft.com/office/drawing/2014/main" id="{00000000-0008-0000-1600-000063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72804" name="Drop Down 100" hidden="1">
              <a:extLst>
                <a:ext uri="{63B3BB69-23CF-44E3-9099-C40C66FF867C}">
                  <a14:compatExt spid="_x0000_s72804"/>
                </a:ext>
                <a:ext uri="{FF2B5EF4-FFF2-40B4-BE49-F238E27FC236}">
                  <a16:creationId xmlns:a16="http://schemas.microsoft.com/office/drawing/2014/main" id="{00000000-0008-0000-1600-000064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25400</xdr:rowOff>
        </xdr:from>
        <xdr:to>
          <xdr:col>14</xdr:col>
          <xdr:colOff>12700</xdr:colOff>
          <xdr:row>14</xdr:row>
          <xdr:rowOff>228600</xdr:rowOff>
        </xdr:to>
        <xdr:sp macro="" textlink="">
          <xdr:nvSpPr>
            <xdr:cNvPr id="72805" name="Drop Down 101" hidden="1">
              <a:extLst>
                <a:ext uri="{63B3BB69-23CF-44E3-9099-C40C66FF867C}">
                  <a14:compatExt spid="_x0000_s72805"/>
                </a:ext>
                <a:ext uri="{FF2B5EF4-FFF2-40B4-BE49-F238E27FC236}">
                  <a16:creationId xmlns:a16="http://schemas.microsoft.com/office/drawing/2014/main" id="{00000000-0008-0000-1600-000065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135" name="Afbeelding 134">
          <a:hlinkClick xmlns:r="http://schemas.openxmlformats.org/officeDocument/2006/relationships" r:id="rId1" tooltip="Next section"/>
          <a:extLst>
            <a:ext uri="{FF2B5EF4-FFF2-40B4-BE49-F238E27FC236}">
              <a16:creationId xmlns:a16="http://schemas.microsoft.com/office/drawing/2014/main" id="{00000000-0008-0000-1600-00008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136" name="Afbeelding 135">
          <a:hlinkClick xmlns:r="http://schemas.openxmlformats.org/officeDocument/2006/relationships" r:id="rId3" tooltip="Previous section"/>
          <a:extLst>
            <a:ext uri="{FF2B5EF4-FFF2-40B4-BE49-F238E27FC236}">
              <a16:creationId xmlns:a16="http://schemas.microsoft.com/office/drawing/2014/main" id="{00000000-0008-0000-1600-00008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51" name="Afbeelding 50">
          <a:hlinkClick xmlns:r="http://schemas.openxmlformats.org/officeDocument/2006/relationships" r:id="rId5" tooltip="Skip to results"/>
          <a:extLst>
            <a:ext uri="{FF2B5EF4-FFF2-40B4-BE49-F238E27FC236}">
              <a16:creationId xmlns:a16="http://schemas.microsoft.com/office/drawing/2014/main" id="{00000000-0008-0000-1600-000033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10</xdr:col>
      <xdr:colOff>1167620</xdr:colOff>
      <xdr:row>2</xdr:row>
      <xdr:rowOff>6350</xdr:rowOff>
    </xdr:to>
    <xdr:pic>
      <xdr:nvPicPr>
        <xdr:cNvPr id="52" name="Afbeelding 51">
          <a:hlinkClick xmlns:r="http://schemas.openxmlformats.org/officeDocument/2006/relationships" r:id="rId7" tooltip="Previous domain"/>
          <a:extLst>
            <a:ext uri="{FF2B5EF4-FFF2-40B4-BE49-F238E27FC236}">
              <a16:creationId xmlns:a16="http://schemas.microsoft.com/office/drawing/2014/main" id="{00000000-0008-0000-1600-000034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979729</xdr:colOff>
      <xdr:row>0</xdr:row>
      <xdr:rowOff>1</xdr:rowOff>
    </xdr:from>
    <xdr:to>
      <xdr:col>12</xdr:col>
      <xdr:colOff>120651</xdr:colOff>
      <xdr:row>2</xdr:row>
      <xdr:rowOff>11487</xdr:rowOff>
    </xdr:to>
    <xdr:pic>
      <xdr:nvPicPr>
        <xdr:cNvPr id="53" name="Afbeelding 52">
          <a:hlinkClick xmlns:r="http://schemas.openxmlformats.org/officeDocument/2006/relationships" r:id="rId9" tooltip="Next domain"/>
          <a:extLst>
            <a:ext uri="{FF2B5EF4-FFF2-40B4-BE49-F238E27FC236}">
              <a16:creationId xmlns:a16="http://schemas.microsoft.com/office/drawing/2014/main" id="{00000000-0008-0000-1600-000035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4704" y="1"/>
          <a:ext cx="537922"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54" name="Afbeelding 53">
          <a:hlinkClick xmlns:r="http://schemas.openxmlformats.org/officeDocument/2006/relationships" r:id="rId11" tooltip="Back to index"/>
          <a:extLst>
            <a:ext uri="{FF2B5EF4-FFF2-40B4-BE49-F238E27FC236}">
              <a16:creationId xmlns:a16="http://schemas.microsoft.com/office/drawing/2014/main" id="{00000000-0008-0000-1600-000036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72837" name="Drop Down 133" hidden="1">
              <a:extLst>
                <a:ext uri="{63B3BB69-23CF-44E3-9099-C40C66FF867C}">
                  <a14:compatExt spid="_x0000_s72837"/>
                </a:ext>
                <a:ext uri="{FF2B5EF4-FFF2-40B4-BE49-F238E27FC236}">
                  <a16:creationId xmlns:a16="http://schemas.microsoft.com/office/drawing/2014/main" id="{00000000-0008-0000-1600-000085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72838" name="Drop Down 134" hidden="1">
              <a:extLst>
                <a:ext uri="{63B3BB69-23CF-44E3-9099-C40C66FF867C}">
                  <a14:compatExt spid="_x0000_s72838"/>
                </a:ext>
                <a:ext uri="{FF2B5EF4-FFF2-40B4-BE49-F238E27FC236}">
                  <a16:creationId xmlns:a16="http://schemas.microsoft.com/office/drawing/2014/main" id="{00000000-0008-0000-1600-000086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38100</xdr:rowOff>
        </xdr:from>
        <xdr:to>
          <xdr:col>14</xdr:col>
          <xdr:colOff>12700</xdr:colOff>
          <xdr:row>40</xdr:row>
          <xdr:rowOff>241300</xdr:rowOff>
        </xdr:to>
        <xdr:sp macro="" textlink="">
          <xdr:nvSpPr>
            <xdr:cNvPr id="72839" name="Drop Down 135" hidden="1">
              <a:extLst>
                <a:ext uri="{63B3BB69-23CF-44E3-9099-C40C66FF867C}">
                  <a14:compatExt spid="_x0000_s72839"/>
                </a:ext>
                <a:ext uri="{FF2B5EF4-FFF2-40B4-BE49-F238E27FC236}">
                  <a16:creationId xmlns:a16="http://schemas.microsoft.com/office/drawing/2014/main" id="{00000000-0008-0000-1600-000087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72840" name="Drop Down 136" hidden="1">
              <a:extLst>
                <a:ext uri="{63B3BB69-23CF-44E3-9099-C40C66FF867C}">
                  <a14:compatExt spid="_x0000_s72840"/>
                </a:ext>
                <a:ext uri="{FF2B5EF4-FFF2-40B4-BE49-F238E27FC236}">
                  <a16:creationId xmlns:a16="http://schemas.microsoft.com/office/drawing/2014/main" id="{00000000-0008-0000-1600-000088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72841" name="Drop Down 137" hidden="1">
              <a:extLst>
                <a:ext uri="{63B3BB69-23CF-44E3-9099-C40C66FF867C}">
                  <a14:compatExt spid="_x0000_s72841"/>
                </a:ext>
                <a:ext uri="{FF2B5EF4-FFF2-40B4-BE49-F238E27FC236}">
                  <a16:creationId xmlns:a16="http://schemas.microsoft.com/office/drawing/2014/main" id="{00000000-0008-0000-1600-000089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72842" name="Drop Down 138" hidden="1">
              <a:extLst>
                <a:ext uri="{63B3BB69-23CF-44E3-9099-C40C66FF867C}">
                  <a14:compatExt spid="_x0000_s72842"/>
                </a:ext>
                <a:ext uri="{FF2B5EF4-FFF2-40B4-BE49-F238E27FC236}">
                  <a16:creationId xmlns:a16="http://schemas.microsoft.com/office/drawing/2014/main" id="{00000000-0008-0000-1600-00008A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44</xdr:row>
          <xdr:rowOff>38100</xdr:rowOff>
        </xdr:from>
        <xdr:to>
          <xdr:col>14</xdr:col>
          <xdr:colOff>12700</xdr:colOff>
          <xdr:row>44</xdr:row>
          <xdr:rowOff>241300</xdr:rowOff>
        </xdr:to>
        <xdr:sp macro="" textlink="">
          <xdr:nvSpPr>
            <xdr:cNvPr id="72843" name="Drop Down 139" hidden="1">
              <a:extLst>
                <a:ext uri="{63B3BB69-23CF-44E3-9099-C40C66FF867C}">
                  <a14:compatExt spid="_x0000_s72843"/>
                </a:ext>
                <a:ext uri="{FF2B5EF4-FFF2-40B4-BE49-F238E27FC236}">
                  <a16:creationId xmlns:a16="http://schemas.microsoft.com/office/drawing/2014/main" id="{00000000-0008-0000-1600-00008B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38100</xdr:rowOff>
        </xdr:from>
        <xdr:to>
          <xdr:col>14</xdr:col>
          <xdr:colOff>12700</xdr:colOff>
          <xdr:row>45</xdr:row>
          <xdr:rowOff>241300</xdr:rowOff>
        </xdr:to>
        <xdr:sp macro="" textlink="">
          <xdr:nvSpPr>
            <xdr:cNvPr id="72844" name="Drop Down 140" hidden="1">
              <a:extLst>
                <a:ext uri="{63B3BB69-23CF-44E3-9099-C40C66FF867C}">
                  <a14:compatExt spid="_x0000_s72844"/>
                </a:ext>
                <a:ext uri="{FF2B5EF4-FFF2-40B4-BE49-F238E27FC236}">
                  <a16:creationId xmlns:a16="http://schemas.microsoft.com/office/drawing/2014/main" id="{00000000-0008-0000-1600-00008C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46</xdr:row>
          <xdr:rowOff>38100</xdr:rowOff>
        </xdr:from>
        <xdr:to>
          <xdr:col>14</xdr:col>
          <xdr:colOff>12700</xdr:colOff>
          <xdr:row>46</xdr:row>
          <xdr:rowOff>241300</xdr:rowOff>
        </xdr:to>
        <xdr:sp macro="" textlink="">
          <xdr:nvSpPr>
            <xdr:cNvPr id="72845" name="Drop Down 141" hidden="1">
              <a:extLst>
                <a:ext uri="{63B3BB69-23CF-44E3-9099-C40C66FF867C}">
                  <a14:compatExt spid="_x0000_s72845"/>
                </a:ext>
                <a:ext uri="{FF2B5EF4-FFF2-40B4-BE49-F238E27FC236}">
                  <a16:creationId xmlns:a16="http://schemas.microsoft.com/office/drawing/2014/main" id="{00000000-0008-0000-1600-00008D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25400</xdr:rowOff>
        </xdr:from>
        <xdr:to>
          <xdr:col>12</xdr:col>
          <xdr:colOff>12700</xdr:colOff>
          <xdr:row>44</xdr:row>
          <xdr:rowOff>228600</xdr:rowOff>
        </xdr:to>
        <xdr:sp macro="" textlink="">
          <xdr:nvSpPr>
            <xdr:cNvPr id="72846" name="Drop Down 142" hidden="1">
              <a:extLst>
                <a:ext uri="{63B3BB69-23CF-44E3-9099-C40C66FF867C}">
                  <a14:compatExt spid="_x0000_s72846"/>
                </a:ext>
                <a:ext uri="{FF2B5EF4-FFF2-40B4-BE49-F238E27FC236}">
                  <a16:creationId xmlns:a16="http://schemas.microsoft.com/office/drawing/2014/main" id="{00000000-0008-0000-1600-00008E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25400</xdr:rowOff>
        </xdr:from>
        <xdr:to>
          <xdr:col>12</xdr:col>
          <xdr:colOff>12700</xdr:colOff>
          <xdr:row>45</xdr:row>
          <xdr:rowOff>228600</xdr:rowOff>
        </xdr:to>
        <xdr:sp macro="" textlink="">
          <xdr:nvSpPr>
            <xdr:cNvPr id="72847" name="Drop Down 143" hidden="1">
              <a:extLst>
                <a:ext uri="{63B3BB69-23CF-44E3-9099-C40C66FF867C}">
                  <a14:compatExt spid="_x0000_s72847"/>
                </a:ext>
                <a:ext uri="{FF2B5EF4-FFF2-40B4-BE49-F238E27FC236}">
                  <a16:creationId xmlns:a16="http://schemas.microsoft.com/office/drawing/2014/main" id="{00000000-0008-0000-1600-00008F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25400</xdr:rowOff>
        </xdr:from>
        <xdr:to>
          <xdr:col>12</xdr:col>
          <xdr:colOff>12700</xdr:colOff>
          <xdr:row>46</xdr:row>
          <xdr:rowOff>228600</xdr:rowOff>
        </xdr:to>
        <xdr:sp macro="" textlink="">
          <xdr:nvSpPr>
            <xdr:cNvPr id="72848" name="Drop Down 144" hidden="1">
              <a:extLst>
                <a:ext uri="{63B3BB69-23CF-44E3-9099-C40C66FF867C}">
                  <a14:compatExt spid="_x0000_s72848"/>
                </a:ext>
                <a:ext uri="{FF2B5EF4-FFF2-40B4-BE49-F238E27FC236}">
                  <a16:creationId xmlns:a16="http://schemas.microsoft.com/office/drawing/2014/main" id="{00000000-0008-0000-1600-000090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72849" name="Drop Down 145" hidden="1">
              <a:extLst>
                <a:ext uri="{63B3BB69-23CF-44E3-9099-C40C66FF867C}">
                  <a14:compatExt spid="_x0000_s72849"/>
                </a:ext>
                <a:ext uri="{FF2B5EF4-FFF2-40B4-BE49-F238E27FC236}">
                  <a16:creationId xmlns:a16="http://schemas.microsoft.com/office/drawing/2014/main" id="{00000000-0008-0000-1600-000091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72850" name="Drop Down 146" hidden="1">
              <a:extLst>
                <a:ext uri="{63B3BB69-23CF-44E3-9099-C40C66FF867C}">
                  <a14:compatExt spid="_x0000_s72850"/>
                </a:ext>
                <a:ext uri="{FF2B5EF4-FFF2-40B4-BE49-F238E27FC236}">
                  <a16:creationId xmlns:a16="http://schemas.microsoft.com/office/drawing/2014/main" id="{00000000-0008-0000-1600-000092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72851" name="Drop Down 147" hidden="1">
              <a:extLst>
                <a:ext uri="{63B3BB69-23CF-44E3-9099-C40C66FF867C}">
                  <a14:compatExt spid="_x0000_s72851"/>
                </a:ext>
                <a:ext uri="{FF2B5EF4-FFF2-40B4-BE49-F238E27FC236}">
                  <a16:creationId xmlns:a16="http://schemas.microsoft.com/office/drawing/2014/main" id="{00000000-0008-0000-1600-000093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72852" name="Drop Down 148" hidden="1">
              <a:extLst>
                <a:ext uri="{63B3BB69-23CF-44E3-9099-C40C66FF867C}">
                  <a14:compatExt spid="_x0000_s72852"/>
                </a:ext>
                <a:ext uri="{FF2B5EF4-FFF2-40B4-BE49-F238E27FC236}">
                  <a16:creationId xmlns:a16="http://schemas.microsoft.com/office/drawing/2014/main" id="{00000000-0008-0000-1600-000094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72853" name="Drop Down 149" hidden="1">
              <a:extLst>
                <a:ext uri="{63B3BB69-23CF-44E3-9099-C40C66FF867C}">
                  <a14:compatExt spid="_x0000_s72853"/>
                </a:ext>
                <a:ext uri="{FF2B5EF4-FFF2-40B4-BE49-F238E27FC236}">
                  <a16:creationId xmlns:a16="http://schemas.microsoft.com/office/drawing/2014/main" id="{00000000-0008-0000-1600-000095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72854" name="Drop Down 150" hidden="1">
              <a:extLst>
                <a:ext uri="{63B3BB69-23CF-44E3-9099-C40C66FF867C}">
                  <a14:compatExt spid="_x0000_s72854"/>
                </a:ext>
                <a:ext uri="{FF2B5EF4-FFF2-40B4-BE49-F238E27FC236}">
                  <a16:creationId xmlns:a16="http://schemas.microsoft.com/office/drawing/2014/main" id="{00000000-0008-0000-1600-000096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72855" name="Drop Down 151" hidden="1">
              <a:extLst>
                <a:ext uri="{63B3BB69-23CF-44E3-9099-C40C66FF867C}">
                  <a14:compatExt spid="_x0000_s72855"/>
                </a:ext>
                <a:ext uri="{FF2B5EF4-FFF2-40B4-BE49-F238E27FC236}">
                  <a16:creationId xmlns:a16="http://schemas.microsoft.com/office/drawing/2014/main" id="{00000000-0008-0000-1600-000097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72856" name="Drop Down 152" hidden="1">
              <a:extLst>
                <a:ext uri="{63B3BB69-23CF-44E3-9099-C40C66FF867C}">
                  <a14:compatExt spid="_x0000_s72856"/>
                </a:ext>
                <a:ext uri="{FF2B5EF4-FFF2-40B4-BE49-F238E27FC236}">
                  <a16:creationId xmlns:a16="http://schemas.microsoft.com/office/drawing/2014/main" id="{00000000-0008-0000-1600-000098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72857" name="Drop Down 153" hidden="1">
              <a:extLst>
                <a:ext uri="{63B3BB69-23CF-44E3-9099-C40C66FF867C}">
                  <a14:compatExt spid="_x0000_s72857"/>
                </a:ext>
                <a:ext uri="{FF2B5EF4-FFF2-40B4-BE49-F238E27FC236}">
                  <a16:creationId xmlns:a16="http://schemas.microsoft.com/office/drawing/2014/main" id="{00000000-0008-0000-1600-000099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25400</xdr:rowOff>
        </xdr:from>
        <xdr:to>
          <xdr:col>14</xdr:col>
          <xdr:colOff>12700</xdr:colOff>
          <xdr:row>15</xdr:row>
          <xdr:rowOff>228600</xdr:rowOff>
        </xdr:to>
        <xdr:sp macro="" textlink="">
          <xdr:nvSpPr>
            <xdr:cNvPr id="72858" name="Drop Down 154" hidden="1">
              <a:extLst>
                <a:ext uri="{63B3BB69-23CF-44E3-9099-C40C66FF867C}">
                  <a14:compatExt spid="_x0000_s72858"/>
                </a:ext>
                <a:ext uri="{FF2B5EF4-FFF2-40B4-BE49-F238E27FC236}">
                  <a16:creationId xmlns:a16="http://schemas.microsoft.com/office/drawing/2014/main" id="{00000000-0008-0000-1600-00009A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72859" name="Drop Down 155" hidden="1">
              <a:extLst>
                <a:ext uri="{63B3BB69-23CF-44E3-9099-C40C66FF867C}">
                  <a14:compatExt spid="_x0000_s72859"/>
                </a:ext>
                <a:ext uri="{FF2B5EF4-FFF2-40B4-BE49-F238E27FC236}">
                  <a16:creationId xmlns:a16="http://schemas.microsoft.com/office/drawing/2014/main" id="{00000000-0008-0000-1600-00009B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72860" name="Drop Down 156" hidden="1">
              <a:extLst>
                <a:ext uri="{63B3BB69-23CF-44E3-9099-C40C66FF867C}">
                  <a14:compatExt spid="_x0000_s72860"/>
                </a:ext>
                <a:ext uri="{FF2B5EF4-FFF2-40B4-BE49-F238E27FC236}">
                  <a16:creationId xmlns:a16="http://schemas.microsoft.com/office/drawing/2014/main" id="{00000000-0008-0000-1600-00009C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72861" name="Drop Down 157" hidden="1">
              <a:extLst>
                <a:ext uri="{63B3BB69-23CF-44E3-9099-C40C66FF867C}">
                  <a14:compatExt spid="_x0000_s72861"/>
                </a:ext>
                <a:ext uri="{FF2B5EF4-FFF2-40B4-BE49-F238E27FC236}">
                  <a16:creationId xmlns:a16="http://schemas.microsoft.com/office/drawing/2014/main" id="{00000000-0008-0000-1600-00009D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72862" name="Drop Down 158" hidden="1">
              <a:extLst>
                <a:ext uri="{63B3BB69-23CF-44E3-9099-C40C66FF867C}">
                  <a14:compatExt spid="_x0000_s72862"/>
                </a:ext>
                <a:ext uri="{FF2B5EF4-FFF2-40B4-BE49-F238E27FC236}">
                  <a16:creationId xmlns:a16="http://schemas.microsoft.com/office/drawing/2014/main" id="{00000000-0008-0000-1600-00009E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72863" name="Drop Down 159" hidden="1">
              <a:extLst>
                <a:ext uri="{63B3BB69-23CF-44E3-9099-C40C66FF867C}">
                  <a14:compatExt spid="_x0000_s72863"/>
                </a:ext>
                <a:ext uri="{FF2B5EF4-FFF2-40B4-BE49-F238E27FC236}">
                  <a16:creationId xmlns:a16="http://schemas.microsoft.com/office/drawing/2014/main" id="{00000000-0008-0000-1600-00009F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72864" name="Drop Down 160" hidden="1">
              <a:extLst>
                <a:ext uri="{63B3BB69-23CF-44E3-9099-C40C66FF867C}">
                  <a14:compatExt spid="_x0000_s72864"/>
                </a:ext>
                <a:ext uri="{FF2B5EF4-FFF2-40B4-BE49-F238E27FC236}">
                  <a16:creationId xmlns:a16="http://schemas.microsoft.com/office/drawing/2014/main" id="{00000000-0008-0000-1600-0000A0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72865" name="Drop Down 161" hidden="1">
              <a:extLst>
                <a:ext uri="{63B3BB69-23CF-44E3-9099-C40C66FF867C}">
                  <a14:compatExt spid="_x0000_s72865"/>
                </a:ext>
                <a:ext uri="{FF2B5EF4-FFF2-40B4-BE49-F238E27FC236}">
                  <a16:creationId xmlns:a16="http://schemas.microsoft.com/office/drawing/2014/main" id="{00000000-0008-0000-1600-0000A1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25400</xdr:rowOff>
        </xdr:from>
        <xdr:to>
          <xdr:col>14</xdr:col>
          <xdr:colOff>12700</xdr:colOff>
          <xdr:row>26</xdr:row>
          <xdr:rowOff>228600</xdr:rowOff>
        </xdr:to>
        <xdr:sp macro="" textlink="">
          <xdr:nvSpPr>
            <xdr:cNvPr id="72866" name="Drop Down 162" hidden="1">
              <a:extLst>
                <a:ext uri="{63B3BB69-23CF-44E3-9099-C40C66FF867C}">
                  <a14:compatExt spid="_x0000_s72866"/>
                </a:ext>
                <a:ext uri="{FF2B5EF4-FFF2-40B4-BE49-F238E27FC236}">
                  <a16:creationId xmlns:a16="http://schemas.microsoft.com/office/drawing/2014/main" id="{00000000-0008-0000-1600-0000A21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73830" name="Drop Down 102" hidden="1">
              <a:extLst>
                <a:ext uri="{63B3BB69-23CF-44E3-9099-C40C66FF867C}">
                  <a14:compatExt spid="_x0000_s73830"/>
                </a:ext>
                <a:ext uri="{FF2B5EF4-FFF2-40B4-BE49-F238E27FC236}">
                  <a16:creationId xmlns:a16="http://schemas.microsoft.com/office/drawing/2014/main" id="{00000000-0008-0000-1700-000066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73831" name="Drop Down 103" hidden="1">
              <a:extLst>
                <a:ext uri="{63B3BB69-23CF-44E3-9099-C40C66FF867C}">
                  <a14:compatExt spid="_x0000_s73831"/>
                </a:ext>
                <a:ext uri="{FF2B5EF4-FFF2-40B4-BE49-F238E27FC236}">
                  <a16:creationId xmlns:a16="http://schemas.microsoft.com/office/drawing/2014/main" id="{00000000-0008-0000-1700-000067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73832" name="Drop Down 104" hidden="1">
              <a:extLst>
                <a:ext uri="{63B3BB69-23CF-44E3-9099-C40C66FF867C}">
                  <a14:compatExt spid="_x0000_s73832"/>
                </a:ext>
                <a:ext uri="{FF2B5EF4-FFF2-40B4-BE49-F238E27FC236}">
                  <a16:creationId xmlns:a16="http://schemas.microsoft.com/office/drawing/2014/main" id="{00000000-0008-0000-1700-000068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73833" name="Drop Down 105" hidden="1">
              <a:extLst>
                <a:ext uri="{63B3BB69-23CF-44E3-9099-C40C66FF867C}">
                  <a14:compatExt spid="_x0000_s73833"/>
                </a:ext>
                <a:ext uri="{FF2B5EF4-FFF2-40B4-BE49-F238E27FC236}">
                  <a16:creationId xmlns:a16="http://schemas.microsoft.com/office/drawing/2014/main" id="{00000000-0008-0000-1700-000069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73834" name="Drop Down 106" hidden="1">
              <a:extLst>
                <a:ext uri="{63B3BB69-23CF-44E3-9099-C40C66FF867C}">
                  <a14:compatExt spid="_x0000_s73834"/>
                </a:ext>
                <a:ext uri="{FF2B5EF4-FFF2-40B4-BE49-F238E27FC236}">
                  <a16:creationId xmlns:a16="http://schemas.microsoft.com/office/drawing/2014/main" id="{00000000-0008-0000-1700-00006A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73835" name="Drop Down 107" hidden="1">
              <a:extLst>
                <a:ext uri="{63B3BB69-23CF-44E3-9099-C40C66FF867C}">
                  <a14:compatExt spid="_x0000_s73835"/>
                </a:ext>
                <a:ext uri="{FF2B5EF4-FFF2-40B4-BE49-F238E27FC236}">
                  <a16:creationId xmlns:a16="http://schemas.microsoft.com/office/drawing/2014/main" id="{00000000-0008-0000-1700-00006B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73836" name="Drop Down 108" hidden="1">
              <a:extLst>
                <a:ext uri="{63B3BB69-23CF-44E3-9099-C40C66FF867C}">
                  <a14:compatExt spid="_x0000_s73836"/>
                </a:ext>
                <a:ext uri="{FF2B5EF4-FFF2-40B4-BE49-F238E27FC236}">
                  <a16:creationId xmlns:a16="http://schemas.microsoft.com/office/drawing/2014/main" id="{00000000-0008-0000-1700-00006C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73837" name="Drop Down 109" hidden="1">
              <a:extLst>
                <a:ext uri="{63B3BB69-23CF-44E3-9099-C40C66FF867C}">
                  <a14:compatExt spid="_x0000_s73837"/>
                </a:ext>
                <a:ext uri="{FF2B5EF4-FFF2-40B4-BE49-F238E27FC236}">
                  <a16:creationId xmlns:a16="http://schemas.microsoft.com/office/drawing/2014/main" id="{00000000-0008-0000-1700-00006D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73839" name="Drop Down 111" hidden="1">
              <a:extLst>
                <a:ext uri="{63B3BB69-23CF-44E3-9099-C40C66FF867C}">
                  <a14:compatExt spid="_x0000_s73839"/>
                </a:ext>
                <a:ext uri="{FF2B5EF4-FFF2-40B4-BE49-F238E27FC236}">
                  <a16:creationId xmlns:a16="http://schemas.microsoft.com/office/drawing/2014/main" id="{00000000-0008-0000-1700-00006F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73840" name="Drop Down 112" hidden="1">
              <a:extLst>
                <a:ext uri="{63B3BB69-23CF-44E3-9099-C40C66FF867C}">
                  <a14:compatExt spid="_x0000_s73840"/>
                </a:ext>
                <a:ext uri="{FF2B5EF4-FFF2-40B4-BE49-F238E27FC236}">
                  <a16:creationId xmlns:a16="http://schemas.microsoft.com/office/drawing/2014/main" id="{00000000-0008-0000-1700-000070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73841" name="Drop Down 113" hidden="1">
              <a:extLst>
                <a:ext uri="{63B3BB69-23CF-44E3-9099-C40C66FF867C}">
                  <a14:compatExt spid="_x0000_s73841"/>
                </a:ext>
                <a:ext uri="{FF2B5EF4-FFF2-40B4-BE49-F238E27FC236}">
                  <a16:creationId xmlns:a16="http://schemas.microsoft.com/office/drawing/2014/main" id="{00000000-0008-0000-1700-000071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38100</xdr:rowOff>
        </xdr:from>
        <xdr:to>
          <xdr:col>14</xdr:col>
          <xdr:colOff>12700</xdr:colOff>
          <xdr:row>10</xdr:row>
          <xdr:rowOff>241300</xdr:rowOff>
        </xdr:to>
        <xdr:sp macro="" textlink="">
          <xdr:nvSpPr>
            <xdr:cNvPr id="73842" name="Drop Down 114" hidden="1">
              <a:extLst>
                <a:ext uri="{63B3BB69-23CF-44E3-9099-C40C66FF867C}">
                  <a14:compatExt spid="_x0000_s73842"/>
                </a:ext>
                <a:ext uri="{FF2B5EF4-FFF2-40B4-BE49-F238E27FC236}">
                  <a16:creationId xmlns:a16="http://schemas.microsoft.com/office/drawing/2014/main" id="{00000000-0008-0000-1700-000072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38100</xdr:rowOff>
        </xdr:from>
        <xdr:to>
          <xdr:col>14</xdr:col>
          <xdr:colOff>12700</xdr:colOff>
          <xdr:row>11</xdr:row>
          <xdr:rowOff>241300</xdr:rowOff>
        </xdr:to>
        <xdr:sp macro="" textlink="">
          <xdr:nvSpPr>
            <xdr:cNvPr id="73843" name="Drop Down 115" hidden="1">
              <a:extLst>
                <a:ext uri="{63B3BB69-23CF-44E3-9099-C40C66FF867C}">
                  <a14:compatExt spid="_x0000_s73843"/>
                </a:ext>
                <a:ext uri="{FF2B5EF4-FFF2-40B4-BE49-F238E27FC236}">
                  <a16:creationId xmlns:a16="http://schemas.microsoft.com/office/drawing/2014/main" id="{00000000-0008-0000-1700-000073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38100</xdr:rowOff>
        </xdr:from>
        <xdr:to>
          <xdr:col>14</xdr:col>
          <xdr:colOff>12700</xdr:colOff>
          <xdr:row>12</xdr:row>
          <xdr:rowOff>241300</xdr:rowOff>
        </xdr:to>
        <xdr:sp macro="" textlink="">
          <xdr:nvSpPr>
            <xdr:cNvPr id="73844" name="Drop Down 116" hidden="1">
              <a:extLst>
                <a:ext uri="{63B3BB69-23CF-44E3-9099-C40C66FF867C}">
                  <a14:compatExt spid="_x0000_s73844"/>
                </a:ext>
                <a:ext uri="{FF2B5EF4-FFF2-40B4-BE49-F238E27FC236}">
                  <a16:creationId xmlns:a16="http://schemas.microsoft.com/office/drawing/2014/main" id="{00000000-0008-0000-1700-000074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38100</xdr:rowOff>
        </xdr:from>
        <xdr:to>
          <xdr:col>14</xdr:col>
          <xdr:colOff>12700</xdr:colOff>
          <xdr:row>13</xdr:row>
          <xdr:rowOff>241300</xdr:rowOff>
        </xdr:to>
        <xdr:sp macro="" textlink="">
          <xdr:nvSpPr>
            <xdr:cNvPr id="73845" name="Drop Down 117" hidden="1">
              <a:extLst>
                <a:ext uri="{63B3BB69-23CF-44E3-9099-C40C66FF867C}">
                  <a14:compatExt spid="_x0000_s73845"/>
                </a:ext>
                <a:ext uri="{FF2B5EF4-FFF2-40B4-BE49-F238E27FC236}">
                  <a16:creationId xmlns:a16="http://schemas.microsoft.com/office/drawing/2014/main" id="{00000000-0008-0000-1700-000075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73846" name="Drop Down 118" hidden="1">
              <a:extLst>
                <a:ext uri="{63B3BB69-23CF-44E3-9099-C40C66FF867C}">
                  <a14:compatExt spid="_x0000_s73846"/>
                </a:ext>
                <a:ext uri="{FF2B5EF4-FFF2-40B4-BE49-F238E27FC236}">
                  <a16:creationId xmlns:a16="http://schemas.microsoft.com/office/drawing/2014/main" id="{00000000-0008-0000-1700-000076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73847" name="Drop Down 119" hidden="1">
              <a:extLst>
                <a:ext uri="{63B3BB69-23CF-44E3-9099-C40C66FF867C}">
                  <a14:compatExt spid="_x0000_s73847"/>
                </a:ext>
                <a:ext uri="{FF2B5EF4-FFF2-40B4-BE49-F238E27FC236}">
                  <a16:creationId xmlns:a16="http://schemas.microsoft.com/office/drawing/2014/main" id="{00000000-0008-0000-1700-000077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73848" name="Drop Down 120" hidden="1">
              <a:extLst>
                <a:ext uri="{63B3BB69-23CF-44E3-9099-C40C66FF867C}">
                  <a14:compatExt spid="_x0000_s73848"/>
                </a:ext>
                <a:ext uri="{FF2B5EF4-FFF2-40B4-BE49-F238E27FC236}">
                  <a16:creationId xmlns:a16="http://schemas.microsoft.com/office/drawing/2014/main" id="{00000000-0008-0000-1700-000078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73849" name="Drop Down 121" hidden="1">
              <a:extLst>
                <a:ext uri="{63B3BB69-23CF-44E3-9099-C40C66FF867C}">
                  <a14:compatExt spid="_x0000_s73849"/>
                </a:ext>
                <a:ext uri="{FF2B5EF4-FFF2-40B4-BE49-F238E27FC236}">
                  <a16:creationId xmlns:a16="http://schemas.microsoft.com/office/drawing/2014/main" id="{00000000-0008-0000-1700-000079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73851" name="Drop Down 123" hidden="1">
              <a:extLst>
                <a:ext uri="{63B3BB69-23CF-44E3-9099-C40C66FF867C}">
                  <a14:compatExt spid="_x0000_s73851"/>
                </a:ext>
                <a:ext uri="{FF2B5EF4-FFF2-40B4-BE49-F238E27FC236}">
                  <a16:creationId xmlns:a16="http://schemas.microsoft.com/office/drawing/2014/main" id="{00000000-0008-0000-1700-00007B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73852" name="Drop Down 124" hidden="1">
              <a:extLst>
                <a:ext uri="{63B3BB69-23CF-44E3-9099-C40C66FF867C}">
                  <a14:compatExt spid="_x0000_s73852"/>
                </a:ext>
                <a:ext uri="{FF2B5EF4-FFF2-40B4-BE49-F238E27FC236}">
                  <a16:creationId xmlns:a16="http://schemas.microsoft.com/office/drawing/2014/main" id="{00000000-0008-0000-1700-00007C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73853" name="Drop Down 125" hidden="1">
              <a:extLst>
                <a:ext uri="{63B3BB69-23CF-44E3-9099-C40C66FF867C}">
                  <a14:compatExt spid="_x0000_s73853"/>
                </a:ext>
                <a:ext uri="{FF2B5EF4-FFF2-40B4-BE49-F238E27FC236}">
                  <a16:creationId xmlns:a16="http://schemas.microsoft.com/office/drawing/2014/main" id="{00000000-0008-0000-1700-00007D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30" name="Afbeelding 29">
          <a:hlinkClick xmlns:r="http://schemas.openxmlformats.org/officeDocument/2006/relationships" r:id="rId1" tooltip="Skip to results"/>
          <a:extLst>
            <a:ext uri="{FF2B5EF4-FFF2-40B4-BE49-F238E27FC236}">
              <a16:creationId xmlns:a16="http://schemas.microsoft.com/office/drawing/2014/main" id="{00000000-0008-0000-1700-00001E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10</xdr:col>
      <xdr:colOff>1167620</xdr:colOff>
      <xdr:row>2</xdr:row>
      <xdr:rowOff>6350</xdr:rowOff>
    </xdr:to>
    <xdr:pic>
      <xdr:nvPicPr>
        <xdr:cNvPr id="31" name="Afbeelding 30">
          <a:hlinkClick xmlns:r="http://schemas.openxmlformats.org/officeDocument/2006/relationships" r:id="rId3" tooltip="Previous domain"/>
          <a:extLst>
            <a:ext uri="{FF2B5EF4-FFF2-40B4-BE49-F238E27FC236}">
              <a16:creationId xmlns:a16="http://schemas.microsoft.com/office/drawing/2014/main" id="{00000000-0008-0000-1700-00001F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979729</xdr:colOff>
      <xdr:row>0</xdr:row>
      <xdr:rowOff>1</xdr:rowOff>
    </xdr:from>
    <xdr:to>
      <xdr:col>12</xdr:col>
      <xdr:colOff>120651</xdr:colOff>
      <xdr:row>2</xdr:row>
      <xdr:rowOff>11487</xdr:rowOff>
    </xdr:to>
    <xdr:pic>
      <xdr:nvPicPr>
        <xdr:cNvPr id="32" name="Afbeelding 31">
          <a:hlinkClick xmlns:r="http://schemas.openxmlformats.org/officeDocument/2006/relationships" r:id="rId5" tooltip="Next domain"/>
          <a:extLst>
            <a:ext uri="{FF2B5EF4-FFF2-40B4-BE49-F238E27FC236}">
              <a16:creationId xmlns:a16="http://schemas.microsoft.com/office/drawing/2014/main" id="{00000000-0008-0000-1700-000020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764704" y="1"/>
          <a:ext cx="537922"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33" name="Afbeelding 32">
          <a:hlinkClick xmlns:r="http://schemas.openxmlformats.org/officeDocument/2006/relationships" r:id="rId7" tooltip="Back to index"/>
          <a:extLst>
            <a:ext uri="{FF2B5EF4-FFF2-40B4-BE49-F238E27FC236}">
              <a16:creationId xmlns:a16="http://schemas.microsoft.com/office/drawing/2014/main" id="{00000000-0008-0000-1700-000021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35" name="Afbeelding 34">
          <a:hlinkClick xmlns:r="http://schemas.openxmlformats.org/officeDocument/2006/relationships" r:id="rId9" tooltip="Next section"/>
          <a:extLst>
            <a:ext uri="{FF2B5EF4-FFF2-40B4-BE49-F238E27FC236}">
              <a16:creationId xmlns:a16="http://schemas.microsoft.com/office/drawing/2014/main" id="{00000000-0008-0000-1700-00002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7709909" y="612994"/>
          <a:ext cx="604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6" name="Afbeelding 35">
          <a:hlinkClick xmlns:r="http://schemas.openxmlformats.org/officeDocument/2006/relationships" r:id="rId11" tooltip="Previous section"/>
          <a:extLst>
            <a:ext uri="{FF2B5EF4-FFF2-40B4-BE49-F238E27FC236}">
              <a16:creationId xmlns:a16="http://schemas.microsoft.com/office/drawing/2014/main" id="{00000000-0008-0000-1700-000024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6841071" y="613834"/>
          <a:ext cx="535847" cy="3664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73854" name="Drop Down 126" hidden="1">
              <a:extLst>
                <a:ext uri="{63B3BB69-23CF-44E3-9099-C40C66FF867C}">
                  <a14:compatExt spid="_x0000_s73854"/>
                </a:ext>
                <a:ext uri="{FF2B5EF4-FFF2-40B4-BE49-F238E27FC236}">
                  <a16:creationId xmlns:a16="http://schemas.microsoft.com/office/drawing/2014/main" id="{00000000-0008-0000-1700-00007E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73855" name="Drop Down 127" hidden="1">
              <a:extLst>
                <a:ext uri="{63B3BB69-23CF-44E3-9099-C40C66FF867C}">
                  <a14:compatExt spid="_x0000_s73855"/>
                </a:ext>
                <a:ext uri="{FF2B5EF4-FFF2-40B4-BE49-F238E27FC236}">
                  <a16:creationId xmlns:a16="http://schemas.microsoft.com/office/drawing/2014/main" id="{00000000-0008-0000-1700-00007F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73856" name="Drop Down 128" hidden="1">
              <a:extLst>
                <a:ext uri="{63B3BB69-23CF-44E3-9099-C40C66FF867C}">
                  <a14:compatExt spid="_x0000_s73856"/>
                </a:ext>
                <a:ext uri="{FF2B5EF4-FFF2-40B4-BE49-F238E27FC236}">
                  <a16:creationId xmlns:a16="http://schemas.microsoft.com/office/drawing/2014/main" id="{00000000-0008-0000-1700-000080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73857" name="Drop Down 129" hidden="1">
              <a:extLst>
                <a:ext uri="{63B3BB69-23CF-44E3-9099-C40C66FF867C}">
                  <a14:compatExt spid="_x0000_s73857"/>
                </a:ext>
                <a:ext uri="{FF2B5EF4-FFF2-40B4-BE49-F238E27FC236}">
                  <a16:creationId xmlns:a16="http://schemas.microsoft.com/office/drawing/2014/main" id="{00000000-0008-0000-1700-000081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73859" name="Drop Down 131" hidden="1">
              <a:extLst>
                <a:ext uri="{63B3BB69-23CF-44E3-9099-C40C66FF867C}">
                  <a14:compatExt spid="_x0000_s73859"/>
                </a:ext>
                <a:ext uri="{FF2B5EF4-FFF2-40B4-BE49-F238E27FC236}">
                  <a16:creationId xmlns:a16="http://schemas.microsoft.com/office/drawing/2014/main" id="{00000000-0008-0000-1700-000083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38100</xdr:rowOff>
        </xdr:from>
        <xdr:to>
          <xdr:col>14</xdr:col>
          <xdr:colOff>12700</xdr:colOff>
          <xdr:row>32</xdr:row>
          <xdr:rowOff>241300</xdr:rowOff>
        </xdr:to>
        <xdr:sp macro="" textlink="">
          <xdr:nvSpPr>
            <xdr:cNvPr id="73860" name="Drop Down 132" hidden="1">
              <a:extLst>
                <a:ext uri="{63B3BB69-23CF-44E3-9099-C40C66FF867C}">
                  <a14:compatExt spid="_x0000_s73860"/>
                </a:ext>
                <a:ext uri="{FF2B5EF4-FFF2-40B4-BE49-F238E27FC236}">
                  <a16:creationId xmlns:a16="http://schemas.microsoft.com/office/drawing/2014/main" id="{00000000-0008-0000-1700-000084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73861" name="Drop Down 133" hidden="1">
              <a:extLst>
                <a:ext uri="{63B3BB69-23CF-44E3-9099-C40C66FF867C}">
                  <a14:compatExt spid="_x0000_s73861"/>
                </a:ext>
                <a:ext uri="{FF2B5EF4-FFF2-40B4-BE49-F238E27FC236}">
                  <a16:creationId xmlns:a16="http://schemas.microsoft.com/office/drawing/2014/main" id="{00000000-0008-0000-1700-000085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73862" name="Drop Down 134" hidden="1">
              <a:extLst>
                <a:ext uri="{63B3BB69-23CF-44E3-9099-C40C66FF867C}">
                  <a14:compatExt spid="_x0000_s73862"/>
                </a:ext>
                <a:ext uri="{FF2B5EF4-FFF2-40B4-BE49-F238E27FC236}">
                  <a16:creationId xmlns:a16="http://schemas.microsoft.com/office/drawing/2014/main" id="{00000000-0008-0000-1700-000086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73863" name="Drop Down 135" hidden="1">
              <a:extLst>
                <a:ext uri="{63B3BB69-23CF-44E3-9099-C40C66FF867C}">
                  <a14:compatExt spid="_x0000_s73863"/>
                </a:ext>
                <a:ext uri="{FF2B5EF4-FFF2-40B4-BE49-F238E27FC236}">
                  <a16:creationId xmlns:a16="http://schemas.microsoft.com/office/drawing/2014/main" id="{00000000-0008-0000-1700-000087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73864" name="Drop Down 136" hidden="1">
              <a:extLst>
                <a:ext uri="{63B3BB69-23CF-44E3-9099-C40C66FF867C}">
                  <a14:compatExt spid="_x0000_s73864"/>
                </a:ext>
                <a:ext uri="{FF2B5EF4-FFF2-40B4-BE49-F238E27FC236}">
                  <a16:creationId xmlns:a16="http://schemas.microsoft.com/office/drawing/2014/main" id="{00000000-0008-0000-1700-000088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73865" name="Drop Down 137" hidden="1">
              <a:extLst>
                <a:ext uri="{63B3BB69-23CF-44E3-9099-C40C66FF867C}">
                  <a14:compatExt spid="_x0000_s73865"/>
                </a:ext>
                <a:ext uri="{FF2B5EF4-FFF2-40B4-BE49-F238E27FC236}">
                  <a16:creationId xmlns:a16="http://schemas.microsoft.com/office/drawing/2014/main" id="{00000000-0008-0000-1700-000089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73866" name="Drop Down 138" hidden="1">
              <a:extLst>
                <a:ext uri="{63B3BB69-23CF-44E3-9099-C40C66FF867C}">
                  <a14:compatExt spid="_x0000_s73866"/>
                </a:ext>
                <a:ext uri="{FF2B5EF4-FFF2-40B4-BE49-F238E27FC236}">
                  <a16:creationId xmlns:a16="http://schemas.microsoft.com/office/drawing/2014/main" id="{00000000-0008-0000-1700-00008A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73867" name="Drop Down 139" hidden="1">
              <a:extLst>
                <a:ext uri="{63B3BB69-23CF-44E3-9099-C40C66FF867C}">
                  <a14:compatExt spid="_x0000_s73867"/>
                </a:ext>
                <a:ext uri="{FF2B5EF4-FFF2-40B4-BE49-F238E27FC236}">
                  <a16:creationId xmlns:a16="http://schemas.microsoft.com/office/drawing/2014/main" id="{00000000-0008-0000-1700-00008B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73868" name="Drop Down 140" hidden="1">
              <a:extLst>
                <a:ext uri="{63B3BB69-23CF-44E3-9099-C40C66FF867C}">
                  <a14:compatExt spid="_x0000_s73868"/>
                </a:ext>
                <a:ext uri="{FF2B5EF4-FFF2-40B4-BE49-F238E27FC236}">
                  <a16:creationId xmlns:a16="http://schemas.microsoft.com/office/drawing/2014/main" id="{00000000-0008-0000-1700-00008C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73869" name="Drop Down 141" hidden="1">
              <a:extLst>
                <a:ext uri="{63B3BB69-23CF-44E3-9099-C40C66FF867C}">
                  <a14:compatExt spid="_x0000_s73869"/>
                </a:ext>
                <a:ext uri="{FF2B5EF4-FFF2-40B4-BE49-F238E27FC236}">
                  <a16:creationId xmlns:a16="http://schemas.microsoft.com/office/drawing/2014/main" id="{00000000-0008-0000-1700-00008D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73870" name="Drop Down 142" hidden="1">
              <a:extLst>
                <a:ext uri="{63B3BB69-23CF-44E3-9099-C40C66FF867C}">
                  <a14:compatExt spid="_x0000_s73870"/>
                </a:ext>
                <a:ext uri="{FF2B5EF4-FFF2-40B4-BE49-F238E27FC236}">
                  <a16:creationId xmlns:a16="http://schemas.microsoft.com/office/drawing/2014/main" id="{00000000-0008-0000-1700-00008E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73871" name="Drop Down 143" hidden="1">
              <a:extLst>
                <a:ext uri="{63B3BB69-23CF-44E3-9099-C40C66FF867C}">
                  <a14:compatExt spid="_x0000_s73871"/>
                </a:ext>
                <a:ext uri="{FF2B5EF4-FFF2-40B4-BE49-F238E27FC236}">
                  <a16:creationId xmlns:a16="http://schemas.microsoft.com/office/drawing/2014/main" id="{00000000-0008-0000-1700-00008F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73872" name="Drop Down 144" hidden="1">
              <a:extLst>
                <a:ext uri="{63B3BB69-23CF-44E3-9099-C40C66FF867C}">
                  <a14:compatExt spid="_x0000_s73872"/>
                </a:ext>
                <a:ext uri="{FF2B5EF4-FFF2-40B4-BE49-F238E27FC236}">
                  <a16:creationId xmlns:a16="http://schemas.microsoft.com/office/drawing/2014/main" id="{00000000-0008-0000-1700-0000902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171009" name="Drop Down 1" hidden="1">
              <a:extLst>
                <a:ext uri="{63B3BB69-23CF-44E3-9099-C40C66FF867C}">
                  <a14:compatExt spid="_x0000_s171009"/>
                </a:ext>
                <a:ext uri="{FF2B5EF4-FFF2-40B4-BE49-F238E27FC236}">
                  <a16:creationId xmlns:a16="http://schemas.microsoft.com/office/drawing/2014/main" id="{00000000-0008-0000-1800-000001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171010" name="Drop Down 2" hidden="1">
              <a:extLst>
                <a:ext uri="{63B3BB69-23CF-44E3-9099-C40C66FF867C}">
                  <a14:compatExt spid="_x0000_s171010"/>
                </a:ext>
                <a:ext uri="{FF2B5EF4-FFF2-40B4-BE49-F238E27FC236}">
                  <a16:creationId xmlns:a16="http://schemas.microsoft.com/office/drawing/2014/main" id="{00000000-0008-0000-1800-000002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171011" name="Drop Down 3" hidden="1">
              <a:extLst>
                <a:ext uri="{63B3BB69-23CF-44E3-9099-C40C66FF867C}">
                  <a14:compatExt spid="_x0000_s171011"/>
                </a:ext>
                <a:ext uri="{FF2B5EF4-FFF2-40B4-BE49-F238E27FC236}">
                  <a16:creationId xmlns:a16="http://schemas.microsoft.com/office/drawing/2014/main" id="{00000000-0008-0000-1800-000003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171012" name="Drop Down 4" hidden="1">
              <a:extLst>
                <a:ext uri="{63B3BB69-23CF-44E3-9099-C40C66FF867C}">
                  <a14:compatExt spid="_x0000_s171012"/>
                </a:ext>
                <a:ext uri="{FF2B5EF4-FFF2-40B4-BE49-F238E27FC236}">
                  <a16:creationId xmlns:a16="http://schemas.microsoft.com/office/drawing/2014/main" id="{00000000-0008-0000-1800-000004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171013" name="Drop Down 5" hidden="1">
              <a:extLst>
                <a:ext uri="{63B3BB69-23CF-44E3-9099-C40C66FF867C}">
                  <a14:compatExt spid="_x0000_s171013"/>
                </a:ext>
                <a:ext uri="{FF2B5EF4-FFF2-40B4-BE49-F238E27FC236}">
                  <a16:creationId xmlns:a16="http://schemas.microsoft.com/office/drawing/2014/main" id="{00000000-0008-0000-1800-000005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171014" name="Drop Down 6" hidden="1">
              <a:extLst>
                <a:ext uri="{63B3BB69-23CF-44E3-9099-C40C66FF867C}">
                  <a14:compatExt spid="_x0000_s171014"/>
                </a:ext>
                <a:ext uri="{FF2B5EF4-FFF2-40B4-BE49-F238E27FC236}">
                  <a16:creationId xmlns:a16="http://schemas.microsoft.com/office/drawing/2014/main" id="{00000000-0008-0000-1800-000006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171015" name="Drop Down 7" hidden="1">
              <a:extLst>
                <a:ext uri="{63B3BB69-23CF-44E3-9099-C40C66FF867C}">
                  <a14:compatExt spid="_x0000_s171015"/>
                </a:ext>
                <a:ext uri="{FF2B5EF4-FFF2-40B4-BE49-F238E27FC236}">
                  <a16:creationId xmlns:a16="http://schemas.microsoft.com/office/drawing/2014/main" id="{00000000-0008-0000-1800-000007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171016" name="Drop Down 8" hidden="1">
              <a:extLst>
                <a:ext uri="{63B3BB69-23CF-44E3-9099-C40C66FF867C}">
                  <a14:compatExt spid="_x0000_s171016"/>
                </a:ext>
                <a:ext uri="{FF2B5EF4-FFF2-40B4-BE49-F238E27FC236}">
                  <a16:creationId xmlns:a16="http://schemas.microsoft.com/office/drawing/2014/main" id="{00000000-0008-0000-1800-000008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171017" name="Drop Down 9" hidden="1">
              <a:extLst>
                <a:ext uri="{63B3BB69-23CF-44E3-9099-C40C66FF867C}">
                  <a14:compatExt spid="_x0000_s171017"/>
                </a:ext>
                <a:ext uri="{FF2B5EF4-FFF2-40B4-BE49-F238E27FC236}">
                  <a16:creationId xmlns:a16="http://schemas.microsoft.com/office/drawing/2014/main" id="{00000000-0008-0000-1800-000009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171018" name="Drop Down 10" hidden="1">
              <a:extLst>
                <a:ext uri="{63B3BB69-23CF-44E3-9099-C40C66FF867C}">
                  <a14:compatExt spid="_x0000_s171018"/>
                </a:ext>
                <a:ext uri="{FF2B5EF4-FFF2-40B4-BE49-F238E27FC236}">
                  <a16:creationId xmlns:a16="http://schemas.microsoft.com/office/drawing/2014/main" id="{00000000-0008-0000-1800-00000A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38100</xdr:rowOff>
        </xdr:from>
        <xdr:to>
          <xdr:col>14</xdr:col>
          <xdr:colOff>12700</xdr:colOff>
          <xdr:row>10</xdr:row>
          <xdr:rowOff>241300</xdr:rowOff>
        </xdr:to>
        <xdr:sp macro="" textlink="">
          <xdr:nvSpPr>
            <xdr:cNvPr id="171021" name="Drop Down 13" hidden="1">
              <a:extLst>
                <a:ext uri="{63B3BB69-23CF-44E3-9099-C40C66FF867C}">
                  <a14:compatExt spid="_x0000_s171021"/>
                </a:ext>
                <a:ext uri="{FF2B5EF4-FFF2-40B4-BE49-F238E27FC236}">
                  <a16:creationId xmlns:a16="http://schemas.microsoft.com/office/drawing/2014/main" id="{00000000-0008-0000-1800-00000D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38100</xdr:rowOff>
        </xdr:from>
        <xdr:to>
          <xdr:col>14</xdr:col>
          <xdr:colOff>12700</xdr:colOff>
          <xdr:row>11</xdr:row>
          <xdr:rowOff>241300</xdr:rowOff>
        </xdr:to>
        <xdr:sp macro="" textlink="">
          <xdr:nvSpPr>
            <xdr:cNvPr id="171022" name="Drop Down 14" hidden="1">
              <a:extLst>
                <a:ext uri="{63B3BB69-23CF-44E3-9099-C40C66FF867C}">
                  <a14:compatExt spid="_x0000_s171022"/>
                </a:ext>
                <a:ext uri="{FF2B5EF4-FFF2-40B4-BE49-F238E27FC236}">
                  <a16:creationId xmlns:a16="http://schemas.microsoft.com/office/drawing/2014/main" id="{00000000-0008-0000-1800-00000E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38100</xdr:rowOff>
        </xdr:from>
        <xdr:to>
          <xdr:col>14</xdr:col>
          <xdr:colOff>12700</xdr:colOff>
          <xdr:row>12</xdr:row>
          <xdr:rowOff>241300</xdr:rowOff>
        </xdr:to>
        <xdr:sp macro="" textlink="">
          <xdr:nvSpPr>
            <xdr:cNvPr id="171023" name="Drop Down 15" hidden="1">
              <a:extLst>
                <a:ext uri="{63B3BB69-23CF-44E3-9099-C40C66FF867C}">
                  <a14:compatExt spid="_x0000_s171023"/>
                </a:ext>
                <a:ext uri="{FF2B5EF4-FFF2-40B4-BE49-F238E27FC236}">
                  <a16:creationId xmlns:a16="http://schemas.microsoft.com/office/drawing/2014/main" id="{00000000-0008-0000-1800-00000F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38100</xdr:rowOff>
        </xdr:from>
        <xdr:to>
          <xdr:col>14</xdr:col>
          <xdr:colOff>12700</xdr:colOff>
          <xdr:row>13</xdr:row>
          <xdr:rowOff>241300</xdr:rowOff>
        </xdr:to>
        <xdr:sp macro="" textlink="">
          <xdr:nvSpPr>
            <xdr:cNvPr id="171024" name="Drop Down 16" hidden="1">
              <a:extLst>
                <a:ext uri="{63B3BB69-23CF-44E3-9099-C40C66FF867C}">
                  <a14:compatExt spid="_x0000_s171024"/>
                </a:ext>
                <a:ext uri="{FF2B5EF4-FFF2-40B4-BE49-F238E27FC236}">
                  <a16:creationId xmlns:a16="http://schemas.microsoft.com/office/drawing/2014/main" id="{00000000-0008-0000-1800-000010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171025" name="Drop Down 17" hidden="1">
              <a:extLst>
                <a:ext uri="{63B3BB69-23CF-44E3-9099-C40C66FF867C}">
                  <a14:compatExt spid="_x0000_s171025"/>
                </a:ext>
                <a:ext uri="{FF2B5EF4-FFF2-40B4-BE49-F238E27FC236}">
                  <a16:creationId xmlns:a16="http://schemas.microsoft.com/office/drawing/2014/main" id="{00000000-0008-0000-1800-000011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171026" name="Drop Down 18" hidden="1">
              <a:extLst>
                <a:ext uri="{63B3BB69-23CF-44E3-9099-C40C66FF867C}">
                  <a14:compatExt spid="_x0000_s171026"/>
                </a:ext>
                <a:ext uri="{FF2B5EF4-FFF2-40B4-BE49-F238E27FC236}">
                  <a16:creationId xmlns:a16="http://schemas.microsoft.com/office/drawing/2014/main" id="{00000000-0008-0000-1800-000012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171027" name="Drop Down 19" hidden="1">
              <a:extLst>
                <a:ext uri="{63B3BB69-23CF-44E3-9099-C40C66FF867C}">
                  <a14:compatExt spid="_x0000_s171027"/>
                </a:ext>
                <a:ext uri="{FF2B5EF4-FFF2-40B4-BE49-F238E27FC236}">
                  <a16:creationId xmlns:a16="http://schemas.microsoft.com/office/drawing/2014/main" id="{00000000-0008-0000-1800-000013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171028" name="Drop Down 20" hidden="1">
              <a:extLst>
                <a:ext uri="{63B3BB69-23CF-44E3-9099-C40C66FF867C}">
                  <a14:compatExt spid="_x0000_s171028"/>
                </a:ext>
                <a:ext uri="{FF2B5EF4-FFF2-40B4-BE49-F238E27FC236}">
                  <a16:creationId xmlns:a16="http://schemas.microsoft.com/office/drawing/2014/main" id="{00000000-0008-0000-1800-000014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171029" name="Drop Down 21" hidden="1">
              <a:extLst>
                <a:ext uri="{63B3BB69-23CF-44E3-9099-C40C66FF867C}">
                  <a14:compatExt spid="_x0000_s171029"/>
                </a:ext>
                <a:ext uri="{FF2B5EF4-FFF2-40B4-BE49-F238E27FC236}">
                  <a16:creationId xmlns:a16="http://schemas.microsoft.com/office/drawing/2014/main" id="{00000000-0008-0000-1800-000015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171030" name="Drop Down 22" hidden="1">
              <a:extLst>
                <a:ext uri="{63B3BB69-23CF-44E3-9099-C40C66FF867C}">
                  <a14:compatExt spid="_x0000_s171030"/>
                </a:ext>
                <a:ext uri="{FF2B5EF4-FFF2-40B4-BE49-F238E27FC236}">
                  <a16:creationId xmlns:a16="http://schemas.microsoft.com/office/drawing/2014/main" id="{00000000-0008-0000-1800-000016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27521</xdr:colOff>
      <xdr:row>2</xdr:row>
      <xdr:rowOff>105834</xdr:rowOff>
    </xdr:from>
    <xdr:to>
      <xdr:col>11</xdr:col>
      <xdr:colOff>563368</xdr:colOff>
      <xdr:row>3</xdr:row>
      <xdr:rowOff>218245</xdr:rowOff>
    </xdr:to>
    <xdr:pic>
      <xdr:nvPicPr>
        <xdr:cNvPr id="26" name="Afbeelding 25">
          <a:hlinkClick xmlns:r="http://schemas.openxmlformats.org/officeDocument/2006/relationships" r:id="rId1" tooltip="Previous section"/>
          <a:extLst>
            <a:ext uri="{FF2B5EF4-FFF2-40B4-BE49-F238E27FC236}">
              <a16:creationId xmlns:a16="http://schemas.microsoft.com/office/drawing/2014/main" id="{00000000-0008-0000-1800-00001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4107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27" name="Afbeelding 26">
          <a:hlinkClick xmlns:r="http://schemas.openxmlformats.org/officeDocument/2006/relationships" r:id="rId3" tooltip="Skip to results"/>
          <a:extLst>
            <a:ext uri="{FF2B5EF4-FFF2-40B4-BE49-F238E27FC236}">
              <a16:creationId xmlns:a16="http://schemas.microsoft.com/office/drawing/2014/main" id="{00000000-0008-0000-1800-00001B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540750" y="9525"/>
          <a:ext cx="507175" cy="516700"/>
        </a:xfrm>
        <a:prstGeom prst="rect">
          <a:avLst/>
        </a:prstGeom>
      </xdr:spPr>
    </xdr:pic>
    <xdr:clientData/>
  </xdr:twoCellAnchor>
  <xdr:twoCellAnchor editAs="oneCell">
    <xdr:from>
      <xdr:col>10</xdr:col>
      <xdr:colOff>568581</xdr:colOff>
      <xdr:row>0</xdr:row>
      <xdr:rowOff>0</xdr:rowOff>
    </xdr:from>
    <xdr:to>
      <xdr:col>10</xdr:col>
      <xdr:colOff>1167620</xdr:colOff>
      <xdr:row>2</xdr:row>
      <xdr:rowOff>6350</xdr:rowOff>
    </xdr:to>
    <xdr:pic>
      <xdr:nvPicPr>
        <xdr:cNvPr id="28" name="Afbeelding 27">
          <a:hlinkClick xmlns:r="http://schemas.openxmlformats.org/officeDocument/2006/relationships" r:id="rId5" tooltip="Previous domain"/>
          <a:extLst>
            <a:ext uri="{FF2B5EF4-FFF2-40B4-BE49-F238E27FC236}">
              <a16:creationId xmlns:a16="http://schemas.microsoft.com/office/drawing/2014/main" id="{00000000-0008-0000-1800-00001C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740781" y="0"/>
          <a:ext cx="541889" cy="514350"/>
        </a:xfrm>
        <a:prstGeom prst="rect">
          <a:avLst/>
        </a:prstGeom>
      </xdr:spPr>
    </xdr:pic>
    <xdr:clientData/>
  </xdr:twoCellAnchor>
  <xdr:twoCellAnchor editAs="oneCell">
    <xdr:from>
      <xdr:col>11</xdr:col>
      <xdr:colOff>979729</xdr:colOff>
      <xdr:row>0</xdr:row>
      <xdr:rowOff>1</xdr:rowOff>
    </xdr:from>
    <xdr:to>
      <xdr:col>12</xdr:col>
      <xdr:colOff>120651</xdr:colOff>
      <xdr:row>2</xdr:row>
      <xdr:rowOff>11487</xdr:rowOff>
    </xdr:to>
    <xdr:pic>
      <xdr:nvPicPr>
        <xdr:cNvPr id="29" name="Afbeelding 28">
          <a:hlinkClick xmlns:r="http://schemas.openxmlformats.org/officeDocument/2006/relationships" r:id="rId7" tooltip="Next domain"/>
          <a:extLst>
            <a:ext uri="{FF2B5EF4-FFF2-40B4-BE49-F238E27FC236}">
              <a16:creationId xmlns:a16="http://schemas.microsoft.com/office/drawing/2014/main" id="{00000000-0008-0000-1800-00001D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793279" y="1"/>
          <a:ext cx="537922"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30" name="Afbeelding 29">
          <a:hlinkClick xmlns:r="http://schemas.openxmlformats.org/officeDocument/2006/relationships" r:id="rId9" tooltip="Back to index"/>
          <a:extLst>
            <a:ext uri="{FF2B5EF4-FFF2-40B4-BE49-F238E27FC236}">
              <a16:creationId xmlns:a16="http://schemas.microsoft.com/office/drawing/2014/main" id="{00000000-0008-0000-1800-00001E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28008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171033" name="Drop Down 25" hidden="1">
              <a:extLst>
                <a:ext uri="{63B3BB69-23CF-44E3-9099-C40C66FF867C}">
                  <a14:compatExt spid="_x0000_s171033"/>
                </a:ext>
                <a:ext uri="{FF2B5EF4-FFF2-40B4-BE49-F238E27FC236}">
                  <a16:creationId xmlns:a16="http://schemas.microsoft.com/office/drawing/2014/main" id="{00000000-0008-0000-1800-000019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171034" name="Drop Down 26" hidden="1">
              <a:extLst>
                <a:ext uri="{63B3BB69-23CF-44E3-9099-C40C66FF867C}">
                  <a14:compatExt spid="_x0000_s171034"/>
                </a:ext>
                <a:ext uri="{FF2B5EF4-FFF2-40B4-BE49-F238E27FC236}">
                  <a16:creationId xmlns:a16="http://schemas.microsoft.com/office/drawing/2014/main" id="{00000000-0008-0000-1800-00001A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171035" name="Drop Down 27" hidden="1">
              <a:extLst>
                <a:ext uri="{63B3BB69-23CF-44E3-9099-C40C66FF867C}">
                  <a14:compatExt spid="_x0000_s171035"/>
                </a:ext>
                <a:ext uri="{FF2B5EF4-FFF2-40B4-BE49-F238E27FC236}">
                  <a16:creationId xmlns:a16="http://schemas.microsoft.com/office/drawing/2014/main" id="{00000000-0008-0000-1800-00001B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171036" name="Drop Down 28" hidden="1">
              <a:extLst>
                <a:ext uri="{63B3BB69-23CF-44E3-9099-C40C66FF867C}">
                  <a14:compatExt spid="_x0000_s171036"/>
                </a:ext>
                <a:ext uri="{FF2B5EF4-FFF2-40B4-BE49-F238E27FC236}">
                  <a16:creationId xmlns:a16="http://schemas.microsoft.com/office/drawing/2014/main" id="{00000000-0008-0000-1800-00001C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171038" name="Drop Down 30" hidden="1">
              <a:extLst>
                <a:ext uri="{63B3BB69-23CF-44E3-9099-C40C66FF867C}">
                  <a14:compatExt spid="_x0000_s171038"/>
                </a:ext>
                <a:ext uri="{FF2B5EF4-FFF2-40B4-BE49-F238E27FC236}">
                  <a16:creationId xmlns:a16="http://schemas.microsoft.com/office/drawing/2014/main" id="{00000000-0008-0000-1800-00001E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171039" name="Drop Down 31" hidden="1">
              <a:extLst>
                <a:ext uri="{63B3BB69-23CF-44E3-9099-C40C66FF867C}">
                  <a14:compatExt spid="_x0000_s171039"/>
                </a:ext>
                <a:ext uri="{FF2B5EF4-FFF2-40B4-BE49-F238E27FC236}">
                  <a16:creationId xmlns:a16="http://schemas.microsoft.com/office/drawing/2014/main" id="{00000000-0008-0000-1800-00001F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171040" name="Drop Down 32" hidden="1">
              <a:extLst>
                <a:ext uri="{63B3BB69-23CF-44E3-9099-C40C66FF867C}">
                  <a14:compatExt spid="_x0000_s171040"/>
                </a:ext>
                <a:ext uri="{FF2B5EF4-FFF2-40B4-BE49-F238E27FC236}">
                  <a16:creationId xmlns:a16="http://schemas.microsoft.com/office/drawing/2014/main" id="{00000000-0008-0000-1800-000020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171041" name="Drop Down 33" hidden="1">
              <a:extLst>
                <a:ext uri="{63B3BB69-23CF-44E3-9099-C40C66FF867C}">
                  <a14:compatExt spid="_x0000_s171041"/>
                </a:ext>
                <a:ext uri="{FF2B5EF4-FFF2-40B4-BE49-F238E27FC236}">
                  <a16:creationId xmlns:a16="http://schemas.microsoft.com/office/drawing/2014/main" id="{00000000-0008-0000-1800-000021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171042" name="Drop Down 34" hidden="1">
              <a:extLst>
                <a:ext uri="{63B3BB69-23CF-44E3-9099-C40C66FF867C}">
                  <a14:compatExt spid="_x0000_s171042"/>
                </a:ext>
                <a:ext uri="{FF2B5EF4-FFF2-40B4-BE49-F238E27FC236}">
                  <a16:creationId xmlns:a16="http://schemas.microsoft.com/office/drawing/2014/main" id="{00000000-0008-0000-1800-000022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171043" name="Drop Down 35" hidden="1">
              <a:extLst>
                <a:ext uri="{63B3BB69-23CF-44E3-9099-C40C66FF867C}">
                  <a14:compatExt spid="_x0000_s171043"/>
                </a:ext>
                <a:ext uri="{FF2B5EF4-FFF2-40B4-BE49-F238E27FC236}">
                  <a16:creationId xmlns:a16="http://schemas.microsoft.com/office/drawing/2014/main" id="{00000000-0008-0000-1800-000023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171045" name="Drop Down 37" hidden="1">
              <a:extLst>
                <a:ext uri="{63B3BB69-23CF-44E3-9099-C40C66FF867C}">
                  <a14:compatExt spid="_x0000_s171045"/>
                </a:ext>
                <a:ext uri="{FF2B5EF4-FFF2-40B4-BE49-F238E27FC236}">
                  <a16:creationId xmlns:a16="http://schemas.microsoft.com/office/drawing/2014/main" id="{00000000-0008-0000-1800-000025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171046" name="Drop Down 38" hidden="1">
              <a:extLst>
                <a:ext uri="{63B3BB69-23CF-44E3-9099-C40C66FF867C}">
                  <a14:compatExt spid="_x0000_s171046"/>
                </a:ext>
                <a:ext uri="{FF2B5EF4-FFF2-40B4-BE49-F238E27FC236}">
                  <a16:creationId xmlns:a16="http://schemas.microsoft.com/office/drawing/2014/main" id="{00000000-0008-0000-1800-000026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171047" name="Drop Down 39" hidden="1">
              <a:extLst>
                <a:ext uri="{63B3BB69-23CF-44E3-9099-C40C66FF867C}">
                  <a14:compatExt spid="_x0000_s171047"/>
                </a:ext>
                <a:ext uri="{FF2B5EF4-FFF2-40B4-BE49-F238E27FC236}">
                  <a16:creationId xmlns:a16="http://schemas.microsoft.com/office/drawing/2014/main" id="{00000000-0008-0000-1800-000027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171049" name="Drop Down 41" hidden="1">
              <a:extLst>
                <a:ext uri="{63B3BB69-23CF-44E3-9099-C40C66FF867C}">
                  <a14:compatExt spid="_x0000_s171049"/>
                </a:ext>
                <a:ext uri="{FF2B5EF4-FFF2-40B4-BE49-F238E27FC236}">
                  <a16:creationId xmlns:a16="http://schemas.microsoft.com/office/drawing/2014/main" id="{00000000-0008-0000-1800-000029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171050" name="Drop Down 42" hidden="1">
              <a:extLst>
                <a:ext uri="{63B3BB69-23CF-44E3-9099-C40C66FF867C}">
                  <a14:compatExt spid="_x0000_s171050"/>
                </a:ext>
                <a:ext uri="{FF2B5EF4-FFF2-40B4-BE49-F238E27FC236}">
                  <a16:creationId xmlns:a16="http://schemas.microsoft.com/office/drawing/2014/main" id="{00000000-0008-0000-1800-00002A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171051" name="Drop Down 43" hidden="1">
              <a:extLst>
                <a:ext uri="{63B3BB69-23CF-44E3-9099-C40C66FF867C}">
                  <a14:compatExt spid="_x0000_s171051"/>
                </a:ext>
                <a:ext uri="{FF2B5EF4-FFF2-40B4-BE49-F238E27FC236}">
                  <a16:creationId xmlns:a16="http://schemas.microsoft.com/office/drawing/2014/main" id="{00000000-0008-0000-1800-00002B9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12700</xdr:colOff>
          <xdr:row>11</xdr:row>
          <xdr:rowOff>12700</xdr:rowOff>
        </xdr:from>
        <xdr:to>
          <xdr:col>9</xdr:col>
          <xdr:colOff>25400</xdr:colOff>
          <xdr:row>11</xdr:row>
          <xdr:rowOff>254000</xdr:rowOff>
        </xdr:to>
        <xdr:sp macro="" textlink="">
          <xdr:nvSpPr>
            <xdr:cNvPr id="228353" name="Drop Down 1" hidden="1">
              <a:extLst>
                <a:ext uri="{63B3BB69-23CF-44E3-9099-C40C66FF867C}">
                  <a14:compatExt spid="_x0000_s228353"/>
                </a:ext>
                <a:ext uri="{FF2B5EF4-FFF2-40B4-BE49-F238E27FC236}">
                  <a16:creationId xmlns:a16="http://schemas.microsoft.com/office/drawing/2014/main" id="{00000000-0008-0000-1900-00000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11</xdr:row>
          <xdr:rowOff>12700</xdr:rowOff>
        </xdr:from>
        <xdr:to>
          <xdr:col>11</xdr:col>
          <xdr:colOff>25400</xdr:colOff>
          <xdr:row>11</xdr:row>
          <xdr:rowOff>254000</xdr:rowOff>
        </xdr:to>
        <xdr:sp macro="" textlink="">
          <xdr:nvSpPr>
            <xdr:cNvPr id="228354" name="Drop Down 2" hidden="1">
              <a:extLst>
                <a:ext uri="{63B3BB69-23CF-44E3-9099-C40C66FF867C}">
                  <a14:compatExt spid="_x0000_s228354"/>
                </a:ext>
                <a:ext uri="{FF2B5EF4-FFF2-40B4-BE49-F238E27FC236}">
                  <a16:creationId xmlns:a16="http://schemas.microsoft.com/office/drawing/2014/main" id="{00000000-0008-0000-1900-00000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13</xdr:row>
          <xdr:rowOff>12700</xdr:rowOff>
        </xdr:from>
        <xdr:to>
          <xdr:col>9</xdr:col>
          <xdr:colOff>25400</xdr:colOff>
          <xdr:row>13</xdr:row>
          <xdr:rowOff>254000</xdr:rowOff>
        </xdr:to>
        <xdr:sp macro="" textlink="">
          <xdr:nvSpPr>
            <xdr:cNvPr id="228355" name="Drop Down 3" hidden="1">
              <a:extLst>
                <a:ext uri="{63B3BB69-23CF-44E3-9099-C40C66FF867C}">
                  <a14:compatExt spid="_x0000_s228355"/>
                </a:ext>
                <a:ext uri="{FF2B5EF4-FFF2-40B4-BE49-F238E27FC236}">
                  <a16:creationId xmlns:a16="http://schemas.microsoft.com/office/drawing/2014/main" id="{00000000-0008-0000-1900-00000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13</xdr:row>
          <xdr:rowOff>12700</xdr:rowOff>
        </xdr:from>
        <xdr:to>
          <xdr:col>11</xdr:col>
          <xdr:colOff>25400</xdr:colOff>
          <xdr:row>13</xdr:row>
          <xdr:rowOff>254000</xdr:rowOff>
        </xdr:to>
        <xdr:sp macro="" textlink="">
          <xdr:nvSpPr>
            <xdr:cNvPr id="228356" name="Drop Down 4" hidden="1">
              <a:extLst>
                <a:ext uri="{63B3BB69-23CF-44E3-9099-C40C66FF867C}">
                  <a14:compatExt spid="_x0000_s228356"/>
                </a:ext>
                <a:ext uri="{FF2B5EF4-FFF2-40B4-BE49-F238E27FC236}">
                  <a16:creationId xmlns:a16="http://schemas.microsoft.com/office/drawing/2014/main" id="{00000000-0008-0000-1900-00000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15</xdr:row>
          <xdr:rowOff>12700</xdr:rowOff>
        </xdr:from>
        <xdr:to>
          <xdr:col>9</xdr:col>
          <xdr:colOff>25400</xdr:colOff>
          <xdr:row>15</xdr:row>
          <xdr:rowOff>254000</xdr:rowOff>
        </xdr:to>
        <xdr:sp macro="" textlink="">
          <xdr:nvSpPr>
            <xdr:cNvPr id="228357" name="Drop Down 5" hidden="1">
              <a:extLst>
                <a:ext uri="{63B3BB69-23CF-44E3-9099-C40C66FF867C}">
                  <a14:compatExt spid="_x0000_s228357"/>
                </a:ext>
                <a:ext uri="{FF2B5EF4-FFF2-40B4-BE49-F238E27FC236}">
                  <a16:creationId xmlns:a16="http://schemas.microsoft.com/office/drawing/2014/main" id="{00000000-0008-0000-1900-00000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58" name="Drop Down 6" hidden="1">
              <a:extLst>
                <a:ext uri="{63B3BB69-23CF-44E3-9099-C40C66FF867C}">
                  <a14:compatExt spid="_x0000_s228358"/>
                </a:ext>
                <a:ext uri="{FF2B5EF4-FFF2-40B4-BE49-F238E27FC236}">
                  <a16:creationId xmlns:a16="http://schemas.microsoft.com/office/drawing/2014/main" id="{00000000-0008-0000-1900-00000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15</xdr:row>
          <xdr:rowOff>12700</xdr:rowOff>
        </xdr:from>
        <xdr:to>
          <xdr:col>11</xdr:col>
          <xdr:colOff>25400</xdr:colOff>
          <xdr:row>15</xdr:row>
          <xdr:rowOff>254000</xdr:rowOff>
        </xdr:to>
        <xdr:sp macro="" textlink="">
          <xdr:nvSpPr>
            <xdr:cNvPr id="228359" name="Drop Down 7" hidden="1">
              <a:extLst>
                <a:ext uri="{63B3BB69-23CF-44E3-9099-C40C66FF867C}">
                  <a14:compatExt spid="_x0000_s228359"/>
                </a:ext>
                <a:ext uri="{FF2B5EF4-FFF2-40B4-BE49-F238E27FC236}">
                  <a16:creationId xmlns:a16="http://schemas.microsoft.com/office/drawing/2014/main" id="{00000000-0008-0000-1900-00000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60" name="Drop Down 8" hidden="1">
              <a:extLst>
                <a:ext uri="{63B3BB69-23CF-44E3-9099-C40C66FF867C}">
                  <a14:compatExt spid="_x0000_s228360"/>
                </a:ext>
                <a:ext uri="{FF2B5EF4-FFF2-40B4-BE49-F238E27FC236}">
                  <a16:creationId xmlns:a16="http://schemas.microsoft.com/office/drawing/2014/main" id="{00000000-0008-0000-1900-00000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61" name="Drop Down 9" hidden="1">
              <a:extLst>
                <a:ext uri="{63B3BB69-23CF-44E3-9099-C40C66FF867C}">
                  <a14:compatExt spid="_x0000_s228361"/>
                </a:ext>
                <a:ext uri="{FF2B5EF4-FFF2-40B4-BE49-F238E27FC236}">
                  <a16:creationId xmlns:a16="http://schemas.microsoft.com/office/drawing/2014/main" id="{00000000-0008-0000-1900-00000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62" name="Drop Down 10" hidden="1">
              <a:extLst>
                <a:ext uri="{63B3BB69-23CF-44E3-9099-C40C66FF867C}">
                  <a14:compatExt spid="_x0000_s228362"/>
                </a:ext>
                <a:ext uri="{FF2B5EF4-FFF2-40B4-BE49-F238E27FC236}">
                  <a16:creationId xmlns:a16="http://schemas.microsoft.com/office/drawing/2014/main" id="{00000000-0008-0000-1900-00000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63" name="Drop Down 11" hidden="1">
              <a:extLst>
                <a:ext uri="{63B3BB69-23CF-44E3-9099-C40C66FF867C}">
                  <a14:compatExt spid="_x0000_s228363"/>
                </a:ext>
                <a:ext uri="{FF2B5EF4-FFF2-40B4-BE49-F238E27FC236}">
                  <a16:creationId xmlns:a16="http://schemas.microsoft.com/office/drawing/2014/main" id="{00000000-0008-0000-1900-00000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64" name="Drop Down 12" hidden="1">
              <a:extLst>
                <a:ext uri="{63B3BB69-23CF-44E3-9099-C40C66FF867C}">
                  <a14:compatExt spid="_x0000_s228364"/>
                </a:ext>
                <a:ext uri="{FF2B5EF4-FFF2-40B4-BE49-F238E27FC236}">
                  <a16:creationId xmlns:a16="http://schemas.microsoft.com/office/drawing/2014/main" id="{00000000-0008-0000-1900-00000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65" name="Drop Down 13" hidden="1">
              <a:extLst>
                <a:ext uri="{63B3BB69-23CF-44E3-9099-C40C66FF867C}">
                  <a14:compatExt spid="_x0000_s228365"/>
                </a:ext>
                <a:ext uri="{FF2B5EF4-FFF2-40B4-BE49-F238E27FC236}">
                  <a16:creationId xmlns:a16="http://schemas.microsoft.com/office/drawing/2014/main" id="{00000000-0008-0000-1900-00000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66" name="Drop Down 14" hidden="1">
              <a:extLst>
                <a:ext uri="{63B3BB69-23CF-44E3-9099-C40C66FF867C}">
                  <a14:compatExt spid="_x0000_s228366"/>
                </a:ext>
                <a:ext uri="{FF2B5EF4-FFF2-40B4-BE49-F238E27FC236}">
                  <a16:creationId xmlns:a16="http://schemas.microsoft.com/office/drawing/2014/main" id="{00000000-0008-0000-1900-00000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67" name="Drop Down 15" hidden="1">
              <a:extLst>
                <a:ext uri="{63B3BB69-23CF-44E3-9099-C40C66FF867C}">
                  <a14:compatExt spid="_x0000_s228367"/>
                </a:ext>
                <a:ext uri="{FF2B5EF4-FFF2-40B4-BE49-F238E27FC236}">
                  <a16:creationId xmlns:a16="http://schemas.microsoft.com/office/drawing/2014/main" id="{00000000-0008-0000-1900-00000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68" name="Drop Down 16" hidden="1">
              <a:extLst>
                <a:ext uri="{63B3BB69-23CF-44E3-9099-C40C66FF867C}">
                  <a14:compatExt spid="_x0000_s228368"/>
                </a:ext>
                <a:ext uri="{FF2B5EF4-FFF2-40B4-BE49-F238E27FC236}">
                  <a16:creationId xmlns:a16="http://schemas.microsoft.com/office/drawing/2014/main" id="{00000000-0008-0000-1900-00001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69" name="Drop Down 17" hidden="1">
              <a:extLst>
                <a:ext uri="{63B3BB69-23CF-44E3-9099-C40C66FF867C}">
                  <a14:compatExt spid="_x0000_s228369"/>
                </a:ext>
                <a:ext uri="{FF2B5EF4-FFF2-40B4-BE49-F238E27FC236}">
                  <a16:creationId xmlns:a16="http://schemas.microsoft.com/office/drawing/2014/main" id="{00000000-0008-0000-1900-00001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70" name="Drop Down 18" hidden="1">
              <a:extLst>
                <a:ext uri="{63B3BB69-23CF-44E3-9099-C40C66FF867C}">
                  <a14:compatExt spid="_x0000_s228370"/>
                </a:ext>
                <a:ext uri="{FF2B5EF4-FFF2-40B4-BE49-F238E27FC236}">
                  <a16:creationId xmlns:a16="http://schemas.microsoft.com/office/drawing/2014/main" id="{00000000-0008-0000-1900-00001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71" name="Drop Down 19" hidden="1">
              <a:extLst>
                <a:ext uri="{63B3BB69-23CF-44E3-9099-C40C66FF867C}">
                  <a14:compatExt spid="_x0000_s228371"/>
                </a:ext>
                <a:ext uri="{FF2B5EF4-FFF2-40B4-BE49-F238E27FC236}">
                  <a16:creationId xmlns:a16="http://schemas.microsoft.com/office/drawing/2014/main" id="{00000000-0008-0000-1900-00001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72" name="Drop Down 20" hidden="1">
              <a:extLst>
                <a:ext uri="{63B3BB69-23CF-44E3-9099-C40C66FF867C}">
                  <a14:compatExt spid="_x0000_s228372"/>
                </a:ext>
                <a:ext uri="{FF2B5EF4-FFF2-40B4-BE49-F238E27FC236}">
                  <a16:creationId xmlns:a16="http://schemas.microsoft.com/office/drawing/2014/main" id="{00000000-0008-0000-1900-00001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73" name="Drop Down 21" hidden="1">
              <a:extLst>
                <a:ext uri="{63B3BB69-23CF-44E3-9099-C40C66FF867C}">
                  <a14:compatExt spid="_x0000_s228373"/>
                </a:ext>
                <a:ext uri="{FF2B5EF4-FFF2-40B4-BE49-F238E27FC236}">
                  <a16:creationId xmlns:a16="http://schemas.microsoft.com/office/drawing/2014/main" id="{00000000-0008-0000-1900-00001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74" name="Drop Down 22" hidden="1">
              <a:extLst>
                <a:ext uri="{63B3BB69-23CF-44E3-9099-C40C66FF867C}">
                  <a14:compatExt spid="_x0000_s228374"/>
                </a:ext>
                <a:ext uri="{FF2B5EF4-FFF2-40B4-BE49-F238E27FC236}">
                  <a16:creationId xmlns:a16="http://schemas.microsoft.com/office/drawing/2014/main" id="{00000000-0008-0000-1900-00001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75" name="Drop Down 23" hidden="1">
              <a:extLst>
                <a:ext uri="{63B3BB69-23CF-44E3-9099-C40C66FF867C}">
                  <a14:compatExt spid="_x0000_s228375"/>
                </a:ext>
                <a:ext uri="{FF2B5EF4-FFF2-40B4-BE49-F238E27FC236}">
                  <a16:creationId xmlns:a16="http://schemas.microsoft.com/office/drawing/2014/main" id="{00000000-0008-0000-1900-00001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76" name="Drop Down 24" hidden="1">
              <a:extLst>
                <a:ext uri="{63B3BB69-23CF-44E3-9099-C40C66FF867C}">
                  <a14:compatExt spid="_x0000_s228376"/>
                </a:ext>
                <a:ext uri="{FF2B5EF4-FFF2-40B4-BE49-F238E27FC236}">
                  <a16:creationId xmlns:a16="http://schemas.microsoft.com/office/drawing/2014/main" id="{00000000-0008-0000-1900-00001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77" name="Drop Down 25" hidden="1">
              <a:extLst>
                <a:ext uri="{63B3BB69-23CF-44E3-9099-C40C66FF867C}">
                  <a14:compatExt spid="_x0000_s228377"/>
                </a:ext>
                <a:ext uri="{FF2B5EF4-FFF2-40B4-BE49-F238E27FC236}">
                  <a16:creationId xmlns:a16="http://schemas.microsoft.com/office/drawing/2014/main" id="{00000000-0008-0000-1900-00001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78" name="Drop Down 26" hidden="1">
              <a:extLst>
                <a:ext uri="{63B3BB69-23CF-44E3-9099-C40C66FF867C}">
                  <a14:compatExt spid="_x0000_s228378"/>
                </a:ext>
                <a:ext uri="{FF2B5EF4-FFF2-40B4-BE49-F238E27FC236}">
                  <a16:creationId xmlns:a16="http://schemas.microsoft.com/office/drawing/2014/main" id="{00000000-0008-0000-1900-00001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79" name="Drop Down 27" hidden="1">
              <a:extLst>
                <a:ext uri="{63B3BB69-23CF-44E3-9099-C40C66FF867C}">
                  <a14:compatExt spid="_x0000_s228379"/>
                </a:ext>
                <a:ext uri="{FF2B5EF4-FFF2-40B4-BE49-F238E27FC236}">
                  <a16:creationId xmlns:a16="http://schemas.microsoft.com/office/drawing/2014/main" id="{00000000-0008-0000-1900-00001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80" name="Drop Down 28" hidden="1">
              <a:extLst>
                <a:ext uri="{63B3BB69-23CF-44E3-9099-C40C66FF867C}">
                  <a14:compatExt spid="_x0000_s228380"/>
                </a:ext>
                <a:ext uri="{FF2B5EF4-FFF2-40B4-BE49-F238E27FC236}">
                  <a16:creationId xmlns:a16="http://schemas.microsoft.com/office/drawing/2014/main" id="{00000000-0008-0000-1900-00001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8</xdr:col>
      <xdr:colOff>896359</xdr:colOff>
      <xdr:row>2</xdr:row>
      <xdr:rowOff>104994</xdr:rowOff>
    </xdr:from>
    <xdr:to>
      <xdr:col>9</xdr:col>
      <xdr:colOff>104060</xdr:colOff>
      <xdr:row>3</xdr:row>
      <xdr:rowOff>219399</xdr:rowOff>
    </xdr:to>
    <xdr:pic>
      <xdr:nvPicPr>
        <xdr:cNvPr id="2" name="Afbeelding 46">
          <a:hlinkClick xmlns:r="http://schemas.openxmlformats.org/officeDocument/2006/relationships" r:id="rId1" tooltip="Next section"/>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25859" y="612994"/>
          <a:ext cx="731701" cy="368405"/>
        </a:xfrm>
        <a:prstGeom prst="rect">
          <a:avLst/>
        </a:prstGeom>
      </xdr:spPr>
    </xdr:pic>
    <xdr:clientData/>
  </xdr:twoCellAnchor>
  <xdr:twoCellAnchor editAs="oneCell">
    <xdr:from>
      <xdr:col>8</xdr:col>
      <xdr:colOff>27521</xdr:colOff>
      <xdr:row>2</xdr:row>
      <xdr:rowOff>105834</xdr:rowOff>
    </xdr:from>
    <xdr:to>
      <xdr:col>8</xdr:col>
      <xdr:colOff>563368</xdr:colOff>
      <xdr:row>3</xdr:row>
      <xdr:rowOff>218245</xdr:rowOff>
    </xdr:to>
    <xdr:pic>
      <xdr:nvPicPr>
        <xdr:cNvPr id="3" name="Afbeelding 47">
          <a:hlinkClick xmlns:r="http://schemas.openxmlformats.org/officeDocument/2006/relationships" r:id="rId3" tooltip="Previous section"/>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10</xdr:col>
      <xdr:colOff>171450</xdr:colOff>
      <xdr:row>0</xdr:row>
      <xdr:rowOff>9525</xdr:rowOff>
    </xdr:from>
    <xdr:to>
      <xdr:col>10</xdr:col>
      <xdr:colOff>678625</xdr:colOff>
      <xdr:row>2</xdr:row>
      <xdr:rowOff>18225</xdr:rowOff>
    </xdr:to>
    <xdr:pic>
      <xdr:nvPicPr>
        <xdr:cNvPr id="4" name="Afbeelding 56">
          <a:hlinkClick xmlns:r="http://schemas.openxmlformats.org/officeDocument/2006/relationships" r:id="rId5" tooltip="Skip to results"/>
          <a:extLst>
            <a:ext uri="{FF2B5EF4-FFF2-40B4-BE49-F238E27FC236}">
              <a16:creationId xmlns:a16="http://schemas.microsoft.com/office/drawing/2014/main" id="{00000000-0008-0000-19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81" name="Drop Down 29" hidden="1">
              <a:extLst>
                <a:ext uri="{63B3BB69-23CF-44E3-9099-C40C66FF867C}">
                  <a14:compatExt spid="_x0000_s228381"/>
                </a:ext>
                <a:ext uri="{FF2B5EF4-FFF2-40B4-BE49-F238E27FC236}">
                  <a16:creationId xmlns:a16="http://schemas.microsoft.com/office/drawing/2014/main" id="{00000000-0008-0000-1900-00001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82" name="Drop Down 30" hidden="1">
              <a:extLst>
                <a:ext uri="{63B3BB69-23CF-44E3-9099-C40C66FF867C}">
                  <a14:compatExt spid="_x0000_s228382"/>
                </a:ext>
                <a:ext uri="{FF2B5EF4-FFF2-40B4-BE49-F238E27FC236}">
                  <a16:creationId xmlns:a16="http://schemas.microsoft.com/office/drawing/2014/main" id="{00000000-0008-0000-1900-00001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83" name="Drop Down 31" hidden="1">
              <a:extLst>
                <a:ext uri="{63B3BB69-23CF-44E3-9099-C40C66FF867C}">
                  <a14:compatExt spid="_x0000_s228383"/>
                </a:ext>
                <a:ext uri="{FF2B5EF4-FFF2-40B4-BE49-F238E27FC236}">
                  <a16:creationId xmlns:a16="http://schemas.microsoft.com/office/drawing/2014/main" id="{00000000-0008-0000-1900-00001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84" name="Drop Down 32" hidden="1">
              <a:extLst>
                <a:ext uri="{63B3BB69-23CF-44E3-9099-C40C66FF867C}">
                  <a14:compatExt spid="_x0000_s228384"/>
                </a:ext>
                <a:ext uri="{FF2B5EF4-FFF2-40B4-BE49-F238E27FC236}">
                  <a16:creationId xmlns:a16="http://schemas.microsoft.com/office/drawing/2014/main" id="{00000000-0008-0000-1900-00002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7</xdr:col>
      <xdr:colOff>568581</xdr:colOff>
      <xdr:row>0</xdr:row>
      <xdr:rowOff>0</xdr:rowOff>
    </xdr:from>
    <xdr:to>
      <xdr:col>8</xdr:col>
      <xdr:colOff>469120</xdr:colOff>
      <xdr:row>2</xdr:row>
      <xdr:rowOff>6350</xdr:rowOff>
    </xdr:to>
    <xdr:pic>
      <xdr:nvPicPr>
        <xdr:cNvPr id="5" name="Afbeelding 63">
          <a:hlinkClick xmlns:r="http://schemas.openxmlformats.org/officeDocument/2006/relationships" r:id="rId7" tooltip="Previous domain"/>
          <a:extLst>
            <a:ext uri="{FF2B5EF4-FFF2-40B4-BE49-F238E27FC236}">
              <a16:creationId xmlns:a16="http://schemas.microsoft.com/office/drawing/2014/main" id="{00000000-0008-0000-19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8</xdr:col>
      <xdr:colOff>979727</xdr:colOff>
      <xdr:row>0</xdr:row>
      <xdr:rowOff>1</xdr:rowOff>
    </xdr:from>
    <xdr:to>
      <xdr:col>9</xdr:col>
      <xdr:colOff>120650</xdr:colOff>
      <xdr:row>2</xdr:row>
      <xdr:rowOff>11487</xdr:rowOff>
    </xdr:to>
    <xdr:pic>
      <xdr:nvPicPr>
        <xdr:cNvPr id="6" name="Afbeelding 64">
          <a:hlinkClick xmlns:r="http://schemas.openxmlformats.org/officeDocument/2006/relationships" r:id="rId9" tooltip="Next domain"/>
          <a:extLst>
            <a:ext uri="{FF2B5EF4-FFF2-40B4-BE49-F238E27FC236}">
              <a16:creationId xmlns:a16="http://schemas.microsoft.com/office/drawing/2014/main" id="{00000000-0008-0000-19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8</xdr:col>
      <xdr:colOff>466535</xdr:colOff>
      <xdr:row>0</xdr:row>
      <xdr:rowOff>9719</xdr:rowOff>
    </xdr:from>
    <xdr:to>
      <xdr:col>8</xdr:col>
      <xdr:colOff>970218</xdr:colOff>
      <xdr:row>2</xdr:row>
      <xdr:rowOff>18030</xdr:rowOff>
    </xdr:to>
    <xdr:pic>
      <xdr:nvPicPr>
        <xdr:cNvPr id="7" name="Afbeelding 65">
          <a:hlinkClick xmlns:r="http://schemas.openxmlformats.org/officeDocument/2006/relationships" r:id="rId11" tooltip="Back to index"/>
          <a:extLst>
            <a:ext uri="{FF2B5EF4-FFF2-40B4-BE49-F238E27FC236}">
              <a16:creationId xmlns:a16="http://schemas.microsoft.com/office/drawing/2014/main" id="{00000000-0008-0000-19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85" name="Drop Down 33" hidden="1">
              <a:extLst>
                <a:ext uri="{63B3BB69-23CF-44E3-9099-C40C66FF867C}">
                  <a14:compatExt spid="_x0000_s228385"/>
                </a:ext>
                <a:ext uri="{FF2B5EF4-FFF2-40B4-BE49-F238E27FC236}">
                  <a16:creationId xmlns:a16="http://schemas.microsoft.com/office/drawing/2014/main" id="{00000000-0008-0000-1900-00002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86" name="Drop Down 34" hidden="1">
              <a:extLst>
                <a:ext uri="{63B3BB69-23CF-44E3-9099-C40C66FF867C}">
                  <a14:compatExt spid="_x0000_s228386"/>
                </a:ext>
                <a:ext uri="{FF2B5EF4-FFF2-40B4-BE49-F238E27FC236}">
                  <a16:creationId xmlns:a16="http://schemas.microsoft.com/office/drawing/2014/main" id="{00000000-0008-0000-1900-00002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87" name="Drop Down 35" hidden="1">
              <a:extLst>
                <a:ext uri="{63B3BB69-23CF-44E3-9099-C40C66FF867C}">
                  <a14:compatExt spid="_x0000_s228387"/>
                </a:ext>
                <a:ext uri="{FF2B5EF4-FFF2-40B4-BE49-F238E27FC236}">
                  <a16:creationId xmlns:a16="http://schemas.microsoft.com/office/drawing/2014/main" id="{00000000-0008-0000-1900-00002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88" name="Drop Down 36" hidden="1">
              <a:extLst>
                <a:ext uri="{63B3BB69-23CF-44E3-9099-C40C66FF867C}">
                  <a14:compatExt spid="_x0000_s228388"/>
                </a:ext>
                <a:ext uri="{FF2B5EF4-FFF2-40B4-BE49-F238E27FC236}">
                  <a16:creationId xmlns:a16="http://schemas.microsoft.com/office/drawing/2014/main" id="{00000000-0008-0000-1900-00002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0</xdr:rowOff>
        </xdr:from>
        <xdr:to>
          <xdr:col>9</xdr:col>
          <xdr:colOff>25400</xdr:colOff>
          <xdr:row>16</xdr:row>
          <xdr:rowOff>228600</xdr:rowOff>
        </xdr:to>
        <xdr:sp macro="" textlink="">
          <xdr:nvSpPr>
            <xdr:cNvPr id="228389" name="Drop Down 37" hidden="1">
              <a:extLst>
                <a:ext uri="{63B3BB69-23CF-44E3-9099-C40C66FF867C}">
                  <a14:compatExt spid="_x0000_s228389"/>
                </a:ext>
                <a:ext uri="{FF2B5EF4-FFF2-40B4-BE49-F238E27FC236}">
                  <a16:creationId xmlns:a16="http://schemas.microsoft.com/office/drawing/2014/main" id="{00000000-0008-0000-1900-00002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90" name="Drop Down 38" hidden="1">
              <a:extLst>
                <a:ext uri="{63B3BB69-23CF-44E3-9099-C40C66FF867C}">
                  <a14:compatExt spid="_x0000_s228390"/>
                </a:ext>
                <a:ext uri="{FF2B5EF4-FFF2-40B4-BE49-F238E27FC236}">
                  <a16:creationId xmlns:a16="http://schemas.microsoft.com/office/drawing/2014/main" id="{00000000-0008-0000-1900-00002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91" name="Drop Down 39" hidden="1">
              <a:extLst>
                <a:ext uri="{63B3BB69-23CF-44E3-9099-C40C66FF867C}">
                  <a14:compatExt spid="_x0000_s228391"/>
                </a:ext>
                <a:ext uri="{FF2B5EF4-FFF2-40B4-BE49-F238E27FC236}">
                  <a16:creationId xmlns:a16="http://schemas.microsoft.com/office/drawing/2014/main" id="{00000000-0008-0000-1900-00002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92" name="Drop Down 40" hidden="1">
              <a:extLst>
                <a:ext uri="{63B3BB69-23CF-44E3-9099-C40C66FF867C}">
                  <a14:compatExt spid="_x0000_s228392"/>
                </a:ext>
                <a:ext uri="{FF2B5EF4-FFF2-40B4-BE49-F238E27FC236}">
                  <a16:creationId xmlns:a16="http://schemas.microsoft.com/office/drawing/2014/main" id="{00000000-0008-0000-1900-00002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93" name="Drop Down 41" hidden="1">
              <a:extLst>
                <a:ext uri="{63B3BB69-23CF-44E3-9099-C40C66FF867C}">
                  <a14:compatExt spid="_x0000_s228393"/>
                </a:ext>
                <a:ext uri="{FF2B5EF4-FFF2-40B4-BE49-F238E27FC236}">
                  <a16:creationId xmlns:a16="http://schemas.microsoft.com/office/drawing/2014/main" id="{00000000-0008-0000-1900-00002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0</xdr:rowOff>
        </xdr:from>
        <xdr:to>
          <xdr:col>11</xdr:col>
          <xdr:colOff>25400</xdr:colOff>
          <xdr:row>16</xdr:row>
          <xdr:rowOff>228600</xdr:rowOff>
        </xdr:to>
        <xdr:sp macro="" textlink="">
          <xdr:nvSpPr>
            <xdr:cNvPr id="228394" name="Drop Down 42" hidden="1">
              <a:extLst>
                <a:ext uri="{63B3BB69-23CF-44E3-9099-C40C66FF867C}">
                  <a14:compatExt spid="_x0000_s228394"/>
                </a:ext>
                <a:ext uri="{FF2B5EF4-FFF2-40B4-BE49-F238E27FC236}">
                  <a16:creationId xmlns:a16="http://schemas.microsoft.com/office/drawing/2014/main" id="{00000000-0008-0000-1900-00002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16</xdr:row>
          <xdr:rowOff>12700</xdr:rowOff>
        </xdr:from>
        <xdr:to>
          <xdr:col>9</xdr:col>
          <xdr:colOff>25400</xdr:colOff>
          <xdr:row>16</xdr:row>
          <xdr:rowOff>254000</xdr:rowOff>
        </xdr:to>
        <xdr:sp macro="" textlink="">
          <xdr:nvSpPr>
            <xdr:cNvPr id="228395" name="Drop Down 43" hidden="1">
              <a:extLst>
                <a:ext uri="{63B3BB69-23CF-44E3-9099-C40C66FF867C}">
                  <a14:compatExt spid="_x0000_s228395"/>
                </a:ext>
                <a:ext uri="{FF2B5EF4-FFF2-40B4-BE49-F238E27FC236}">
                  <a16:creationId xmlns:a16="http://schemas.microsoft.com/office/drawing/2014/main" id="{00000000-0008-0000-1900-00002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16</xdr:row>
          <xdr:rowOff>12700</xdr:rowOff>
        </xdr:from>
        <xdr:to>
          <xdr:col>11</xdr:col>
          <xdr:colOff>25400</xdr:colOff>
          <xdr:row>16</xdr:row>
          <xdr:rowOff>228600</xdr:rowOff>
        </xdr:to>
        <xdr:sp macro="" textlink="">
          <xdr:nvSpPr>
            <xdr:cNvPr id="228396" name="Drop Down 44" hidden="1">
              <a:extLst>
                <a:ext uri="{63B3BB69-23CF-44E3-9099-C40C66FF867C}">
                  <a14:compatExt spid="_x0000_s228396"/>
                </a:ext>
                <a:ext uri="{FF2B5EF4-FFF2-40B4-BE49-F238E27FC236}">
                  <a16:creationId xmlns:a16="http://schemas.microsoft.com/office/drawing/2014/main" id="{00000000-0008-0000-1900-00002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12700</xdr:rowOff>
        </xdr:from>
        <xdr:to>
          <xdr:col>9</xdr:col>
          <xdr:colOff>25400</xdr:colOff>
          <xdr:row>26</xdr:row>
          <xdr:rowOff>254000</xdr:rowOff>
        </xdr:to>
        <xdr:sp macro="" textlink="">
          <xdr:nvSpPr>
            <xdr:cNvPr id="228397" name="Drop Down 45" hidden="1">
              <a:extLst>
                <a:ext uri="{63B3BB69-23CF-44E3-9099-C40C66FF867C}">
                  <a14:compatExt spid="_x0000_s228397"/>
                </a:ext>
                <a:ext uri="{FF2B5EF4-FFF2-40B4-BE49-F238E27FC236}">
                  <a16:creationId xmlns:a16="http://schemas.microsoft.com/office/drawing/2014/main" id="{00000000-0008-0000-1900-00002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27</xdr:row>
          <xdr:rowOff>12700</xdr:rowOff>
        </xdr:from>
        <xdr:to>
          <xdr:col>9</xdr:col>
          <xdr:colOff>25400</xdr:colOff>
          <xdr:row>27</xdr:row>
          <xdr:rowOff>254000</xdr:rowOff>
        </xdr:to>
        <xdr:sp macro="" textlink="">
          <xdr:nvSpPr>
            <xdr:cNvPr id="228398" name="Drop Down 46" hidden="1">
              <a:extLst>
                <a:ext uri="{63B3BB69-23CF-44E3-9099-C40C66FF867C}">
                  <a14:compatExt spid="_x0000_s228398"/>
                </a:ext>
                <a:ext uri="{FF2B5EF4-FFF2-40B4-BE49-F238E27FC236}">
                  <a16:creationId xmlns:a16="http://schemas.microsoft.com/office/drawing/2014/main" id="{00000000-0008-0000-1900-00002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28</xdr:row>
          <xdr:rowOff>12700</xdr:rowOff>
        </xdr:from>
        <xdr:to>
          <xdr:col>9</xdr:col>
          <xdr:colOff>25400</xdr:colOff>
          <xdr:row>28</xdr:row>
          <xdr:rowOff>254000</xdr:rowOff>
        </xdr:to>
        <xdr:sp macro="" textlink="">
          <xdr:nvSpPr>
            <xdr:cNvPr id="228399" name="Drop Down 47" hidden="1">
              <a:extLst>
                <a:ext uri="{63B3BB69-23CF-44E3-9099-C40C66FF867C}">
                  <a14:compatExt spid="_x0000_s228399"/>
                </a:ext>
                <a:ext uri="{FF2B5EF4-FFF2-40B4-BE49-F238E27FC236}">
                  <a16:creationId xmlns:a16="http://schemas.microsoft.com/office/drawing/2014/main" id="{00000000-0008-0000-1900-00002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29</xdr:row>
          <xdr:rowOff>12700</xdr:rowOff>
        </xdr:from>
        <xdr:to>
          <xdr:col>9</xdr:col>
          <xdr:colOff>25400</xdr:colOff>
          <xdr:row>29</xdr:row>
          <xdr:rowOff>254000</xdr:rowOff>
        </xdr:to>
        <xdr:sp macro="" textlink="">
          <xdr:nvSpPr>
            <xdr:cNvPr id="228400" name="Drop Down 48" hidden="1">
              <a:extLst>
                <a:ext uri="{63B3BB69-23CF-44E3-9099-C40C66FF867C}">
                  <a14:compatExt spid="_x0000_s228400"/>
                </a:ext>
                <a:ext uri="{FF2B5EF4-FFF2-40B4-BE49-F238E27FC236}">
                  <a16:creationId xmlns:a16="http://schemas.microsoft.com/office/drawing/2014/main" id="{00000000-0008-0000-1900-00003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30</xdr:row>
          <xdr:rowOff>12700</xdr:rowOff>
        </xdr:from>
        <xdr:to>
          <xdr:col>9</xdr:col>
          <xdr:colOff>25400</xdr:colOff>
          <xdr:row>30</xdr:row>
          <xdr:rowOff>254000</xdr:rowOff>
        </xdr:to>
        <xdr:sp macro="" textlink="">
          <xdr:nvSpPr>
            <xdr:cNvPr id="228401" name="Drop Down 49" hidden="1">
              <a:extLst>
                <a:ext uri="{63B3BB69-23CF-44E3-9099-C40C66FF867C}">
                  <a14:compatExt spid="_x0000_s228401"/>
                </a:ext>
                <a:ext uri="{FF2B5EF4-FFF2-40B4-BE49-F238E27FC236}">
                  <a16:creationId xmlns:a16="http://schemas.microsoft.com/office/drawing/2014/main" id="{00000000-0008-0000-1900-00003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31</xdr:row>
          <xdr:rowOff>12700</xdr:rowOff>
        </xdr:from>
        <xdr:to>
          <xdr:col>9</xdr:col>
          <xdr:colOff>25400</xdr:colOff>
          <xdr:row>31</xdr:row>
          <xdr:rowOff>254000</xdr:rowOff>
        </xdr:to>
        <xdr:sp macro="" textlink="">
          <xdr:nvSpPr>
            <xdr:cNvPr id="228402" name="Drop Down 50" hidden="1">
              <a:extLst>
                <a:ext uri="{63B3BB69-23CF-44E3-9099-C40C66FF867C}">
                  <a14:compatExt spid="_x0000_s228402"/>
                </a:ext>
                <a:ext uri="{FF2B5EF4-FFF2-40B4-BE49-F238E27FC236}">
                  <a16:creationId xmlns:a16="http://schemas.microsoft.com/office/drawing/2014/main" id="{00000000-0008-0000-1900-00003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32</xdr:row>
          <xdr:rowOff>12700</xdr:rowOff>
        </xdr:from>
        <xdr:to>
          <xdr:col>9</xdr:col>
          <xdr:colOff>25400</xdr:colOff>
          <xdr:row>32</xdr:row>
          <xdr:rowOff>254000</xdr:rowOff>
        </xdr:to>
        <xdr:sp macro="" textlink="">
          <xdr:nvSpPr>
            <xdr:cNvPr id="228403" name="Drop Down 51" hidden="1">
              <a:extLst>
                <a:ext uri="{63B3BB69-23CF-44E3-9099-C40C66FF867C}">
                  <a14:compatExt spid="_x0000_s228403"/>
                </a:ext>
                <a:ext uri="{FF2B5EF4-FFF2-40B4-BE49-F238E27FC236}">
                  <a16:creationId xmlns:a16="http://schemas.microsoft.com/office/drawing/2014/main" id="{00000000-0008-0000-1900-00003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33</xdr:row>
          <xdr:rowOff>12700</xdr:rowOff>
        </xdr:from>
        <xdr:to>
          <xdr:col>9</xdr:col>
          <xdr:colOff>25400</xdr:colOff>
          <xdr:row>33</xdr:row>
          <xdr:rowOff>254000</xdr:rowOff>
        </xdr:to>
        <xdr:sp macro="" textlink="">
          <xdr:nvSpPr>
            <xdr:cNvPr id="228404" name="Drop Down 52" hidden="1">
              <a:extLst>
                <a:ext uri="{63B3BB69-23CF-44E3-9099-C40C66FF867C}">
                  <a14:compatExt spid="_x0000_s228404"/>
                </a:ext>
                <a:ext uri="{FF2B5EF4-FFF2-40B4-BE49-F238E27FC236}">
                  <a16:creationId xmlns:a16="http://schemas.microsoft.com/office/drawing/2014/main" id="{00000000-0008-0000-1900-00003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34</xdr:row>
          <xdr:rowOff>12700</xdr:rowOff>
        </xdr:from>
        <xdr:to>
          <xdr:col>9</xdr:col>
          <xdr:colOff>25400</xdr:colOff>
          <xdr:row>34</xdr:row>
          <xdr:rowOff>254000</xdr:rowOff>
        </xdr:to>
        <xdr:sp macro="" textlink="">
          <xdr:nvSpPr>
            <xdr:cNvPr id="228405" name="Drop Down 53" hidden="1">
              <a:extLst>
                <a:ext uri="{63B3BB69-23CF-44E3-9099-C40C66FF867C}">
                  <a14:compatExt spid="_x0000_s228405"/>
                </a:ext>
                <a:ext uri="{FF2B5EF4-FFF2-40B4-BE49-F238E27FC236}">
                  <a16:creationId xmlns:a16="http://schemas.microsoft.com/office/drawing/2014/main" id="{00000000-0008-0000-1900-00003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46</xdr:row>
          <xdr:rowOff>0</xdr:rowOff>
        </xdr:from>
        <xdr:to>
          <xdr:col>9</xdr:col>
          <xdr:colOff>25400</xdr:colOff>
          <xdr:row>46</xdr:row>
          <xdr:rowOff>241300</xdr:rowOff>
        </xdr:to>
        <xdr:sp macro="" textlink="">
          <xdr:nvSpPr>
            <xdr:cNvPr id="228406" name="Drop Down 54" hidden="1">
              <a:extLst>
                <a:ext uri="{63B3BB69-23CF-44E3-9099-C40C66FF867C}">
                  <a14:compatExt spid="_x0000_s228406"/>
                </a:ext>
                <a:ext uri="{FF2B5EF4-FFF2-40B4-BE49-F238E27FC236}">
                  <a16:creationId xmlns:a16="http://schemas.microsoft.com/office/drawing/2014/main" id="{00000000-0008-0000-1900-00003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46</xdr:row>
          <xdr:rowOff>12700</xdr:rowOff>
        </xdr:from>
        <xdr:to>
          <xdr:col>9</xdr:col>
          <xdr:colOff>25400</xdr:colOff>
          <xdr:row>46</xdr:row>
          <xdr:rowOff>254000</xdr:rowOff>
        </xdr:to>
        <xdr:sp macro="" textlink="">
          <xdr:nvSpPr>
            <xdr:cNvPr id="228407" name="Drop Down 55" hidden="1">
              <a:extLst>
                <a:ext uri="{63B3BB69-23CF-44E3-9099-C40C66FF867C}">
                  <a14:compatExt spid="_x0000_s228407"/>
                </a:ext>
                <a:ext uri="{FF2B5EF4-FFF2-40B4-BE49-F238E27FC236}">
                  <a16:creationId xmlns:a16="http://schemas.microsoft.com/office/drawing/2014/main" id="{00000000-0008-0000-1900-00003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47</xdr:row>
          <xdr:rowOff>12700</xdr:rowOff>
        </xdr:from>
        <xdr:to>
          <xdr:col>9</xdr:col>
          <xdr:colOff>25400</xdr:colOff>
          <xdr:row>47</xdr:row>
          <xdr:rowOff>254000</xdr:rowOff>
        </xdr:to>
        <xdr:sp macro="" textlink="">
          <xdr:nvSpPr>
            <xdr:cNvPr id="228408" name="Drop Down 56" hidden="1">
              <a:extLst>
                <a:ext uri="{63B3BB69-23CF-44E3-9099-C40C66FF867C}">
                  <a14:compatExt spid="_x0000_s228408"/>
                </a:ext>
                <a:ext uri="{FF2B5EF4-FFF2-40B4-BE49-F238E27FC236}">
                  <a16:creationId xmlns:a16="http://schemas.microsoft.com/office/drawing/2014/main" id="{00000000-0008-0000-1900-00003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48</xdr:row>
          <xdr:rowOff>12700</xdr:rowOff>
        </xdr:from>
        <xdr:to>
          <xdr:col>9</xdr:col>
          <xdr:colOff>25400</xdr:colOff>
          <xdr:row>48</xdr:row>
          <xdr:rowOff>254000</xdr:rowOff>
        </xdr:to>
        <xdr:sp macro="" textlink="">
          <xdr:nvSpPr>
            <xdr:cNvPr id="228409" name="Drop Down 57" hidden="1">
              <a:extLst>
                <a:ext uri="{63B3BB69-23CF-44E3-9099-C40C66FF867C}">
                  <a14:compatExt spid="_x0000_s228409"/>
                </a:ext>
                <a:ext uri="{FF2B5EF4-FFF2-40B4-BE49-F238E27FC236}">
                  <a16:creationId xmlns:a16="http://schemas.microsoft.com/office/drawing/2014/main" id="{00000000-0008-0000-1900-00003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49</xdr:row>
          <xdr:rowOff>12700</xdr:rowOff>
        </xdr:from>
        <xdr:to>
          <xdr:col>9</xdr:col>
          <xdr:colOff>25400</xdr:colOff>
          <xdr:row>49</xdr:row>
          <xdr:rowOff>254000</xdr:rowOff>
        </xdr:to>
        <xdr:sp macro="" textlink="">
          <xdr:nvSpPr>
            <xdr:cNvPr id="228410" name="Drop Down 58" hidden="1">
              <a:extLst>
                <a:ext uri="{63B3BB69-23CF-44E3-9099-C40C66FF867C}">
                  <a14:compatExt spid="_x0000_s228410"/>
                </a:ext>
                <a:ext uri="{FF2B5EF4-FFF2-40B4-BE49-F238E27FC236}">
                  <a16:creationId xmlns:a16="http://schemas.microsoft.com/office/drawing/2014/main" id="{00000000-0008-0000-1900-00003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52</xdr:row>
          <xdr:rowOff>12700</xdr:rowOff>
        </xdr:from>
        <xdr:to>
          <xdr:col>9</xdr:col>
          <xdr:colOff>25400</xdr:colOff>
          <xdr:row>52</xdr:row>
          <xdr:rowOff>254000</xdr:rowOff>
        </xdr:to>
        <xdr:sp macro="" textlink="">
          <xdr:nvSpPr>
            <xdr:cNvPr id="228411" name="Drop Down 59" hidden="1">
              <a:extLst>
                <a:ext uri="{63B3BB69-23CF-44E3-9099-C40C66FF867C}">
                  <a14:compatExt spid="_x0000_s228411"/>
                </a:ext>
                <a:ext uri="{FF2B5EF4-FFF2-40B4-BE49-F238E27FC236}">
                  <a16:creationId xmlns:a16="http://schemas.microsoft.com/office/drawing/2014/main" id="{00000000-0008-0000-1900-00003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59</xdr:row>
          <xdr:rowOff>12700</xdr:rowOff>
        </xdr:from>
        <xdr:to>
          <xdr:col>9</xdr:col>
          <xdr:colOff>25400</xdr:colOff>
          <xdr:row>59</xdr:row>
          <xdr:rowOff>254000</xdr:rowOff>
        </xdr:to>
        <xdr:sp macro="" textlink="">
          <xdr:nvSpPr>
            <xdr:cNvPr id="228412" name="Drop Down 60" hidden="1">
              <a:extLst>
                <a:ext uri="{63B3BB69-23CF-44E3-9099-C40C66FF867C}">
                  <a14:compatExt spid="_x0000_s228412"/>
                </a:ext>
                <a:ext uri="{FF2B5EF4-FFF2-40B4-BE49-F238E27FC236}">
                  <a16:creationId xmlns:a16="http://schemas.microsoft.com/office/drawing/2014/main" id="{00000000-0008-0000-1900-00003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60</xdr:row>
          <xdr:rowOff>12700</xdr:rowOff>
        </xdr:from>
        <xdr:to>
          <xdr:col>9</xdr:col>
          <xdr:colOff>25400</xdr:colOff>
          <xdr:row>60</xdr:row>
          <xdr:rowOff>254000</xdr:rowOff>
        </xdr:to>
        <xdr:sp macro="" textlink="">
          <xdr:nvSpPr>
            <xdr:cNvPr id="228413" name="Drop Down 61" hidden="1">
              <a:extLst>
                <a:ext uri="{63B3BB69-23CF-44E3-9099-C40C66FF867C}">
                  <a14:compatExt spid="_x0000_s228413"/>
                </a:ext>
                <a:ext uri="{FF2B5EF4-FFF2-40B4-BE49-F238E27FC236}">
                  <a16:creationId xmlns:a16="http://schemas.microsoft.com/office/drawing/2014/main" id="{00000000-0008-0000-1900-00003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0</xdr:rowOff>
        </xdr:from>
        <xdr:to>
          <xdr:col>9</xdr:col>
          <xdr:colOff>25400</xdr:colOff>
          <xdr:row>61</xdr:row>
          <xdr:rowOff>241300</xdr:rowOff>
        </xdr:to>
        <xdr:sp macro="" textlink="">
          <xdr:nvSpPr>
            <xdr:cNvPr id="228414" name="Drop Down 62" hidden="1">
              <a:extLst>
                <a:ext uri="{63B3BB69-23CF-44E3-9099-C40C66FF867C}">
                  <a14:compatExt spid="_x0000_s228414"/>
                </a:ext>
                <a:ext uri="{FF2B5EF4-FFF2-40B4-BE49-F238E27FC236}">
                  <a16:creationId xmlns:a16="http://schemas.microsoft.com/office/drawing/2014/main" id="{00000000-0008-0000-1900-00003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25400</xdr:colOff>
          <xdr:row>61</xdr:row>
          <xdr:rowOff>254000</xdr:rowOff>
        </xdr:to>
        <xdr:sp macro="" textlink="">
          <xdr:nvSpPr>
            <xdr:cNvPr id="228415" name="Drop Down 63" hidden="1">
              <a:extLst>
                <a:ext uri="{63B3BB69-23CF-44E3-9099-C40C66FF867C}">
                  <a14:compatExt spid="_x0000_s228415"/>
                </a:ext>
                <a:ext uri="{FF2B5EF4-FFF2-40B4-BE49-F238E27FC236}">
                  <a16:creationId xmlns:a16="http://schemas.microsoft.com/office/drawing/2014/main" id="{00000000-0008-0000-1900-00003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25400</xdr:colOff>
          <xdr:row>67</xdr:row>
          <xdr:rowOff>254000</xdr:rowOff>
        </xdr:to>
        <xdr:sp macro="" textlink="">
          <xdr:nvSpPr>
            <xdr:cNvPr id="228416" name="Drop Down 64" hidden="1">
              <a:extLst>
                <a:ext uri="{63B3BB69-23CF-44E3-9099-C40C66FF867C}">
                  <a14:compatExt spid="_x0000_s228416"/>
                </a:ext>
                <a:ext uri="{FF2B5EF4-FFF2-40B4-BE49-F238E27FC236}">
                  <a16:creationId xmlns:a16="http://schemas.microsoft.com/office/drawing/2014/main" id="{00000000-0008-0000-1900-00004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25400</xdr:colOff>
          <xdr:row>68</xdr:row>
          <xdr:rowOff>254000</xdr:rowOff>
        </xdr:to>
        <xdr:sp macro="" textlink="">
          <xdr:nvSpPr>
            <xdr:cNvPr id="228417" name="Drop Down 65" hidden="1">
              <a:extLst>
                <a:ext uri="{63B3BB69-23CF-44E3-9099-C40C66FF867C}">
                  <a14:compatExt spid="_x0000_s228417"/>
                </a:ext>
                <a:ext uri="{FF2B5EF4-FFF2-40B4-BE49-F238E27FC236}">
                  <a16:creationId xmlns:a16="http://schemas.microsoft.com/office/drawing/2014/main" id="{00000000-0008-0000-1900-00004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69</xdr:row>
          <xdr:rowOff>12700</xdr:rowOff>
        </xdr:from>
        <xdr:to>
          <xdr:col>9</xdr:col>
          <xdr:colOff>25400</xdr:colOff>
          <xdr:row>69</xdr:row>
          <xdr:rowOff>254000</xdr:rowOff>
        </xdr:to>
        <xdr:sp macro="" textlink="">
          <xdr:nvSpPr>
            <xdr:cNvPr id="228418" name="Drop Down 66" hidden="1">
              <a:extLst>
                <a:ext uri="{63B3BB69-23CF-44E3-9099-C40C66FF867C}">
                  <a14:compatExt spid="_x0000_s228418"/>
                </a:ext>
                <a:ext uri="{FF2B5EF4-FFF2-40B4-BE49-F238E27FC236}">
                  <a16:creationId xmlns:a16="http://schemas.microsoft.com/office/drawing/2014/main" id="{00000000-0008-0000-1900-00004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25400</xdr:colOff>
          <xdr:row>70</xdr:row>
          <xdr:rowOff>254000</xdr:rowOff>
        </xdr:to>
        <xdr:sp macro="" textlink="">
          <xdr:nvSpPr>
            <xdr:cNvPr id="228419" name="Drop Down 67" hidden="1">
              <a:extLst>
                <a:ext uri="{63B3BB69-23CF-44E3-9099-C40C66FF867C}">
                  <a14:compatExt spid="_x0000_s228419"/>
                </a:ext>
                <a:ext uri="{FF2B5EF4-FFF2-40B4-BE49-F238E27FC236}">
                  <a16:creationId xmlns:a16="http://schemas.microsoft.com/office/drawing/2014/main" id="{00000000-0008-0000-1900-00004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25400</xdr:colOff>
          <xdr:row>71</xdr:row>
          <xdr:rowOff>254000</xdr:rowOff>
        </xdr:to>
        <xdr:sp macro="" textlink="">
          <xdr:nvSpPr>
            <xdr:cNvPr id="228420" name="Drop Down 68" hidden="1">
              <a:extLst>
                <a:ext uri="{63B3BB69-23CF-44E3-9099-C40C66FF867C}">
                  <a14:compatExt spid="_x0000_s228420"/>
                </a:ext>
                <a:ext uri="{FF2B5EF4-FFF2-40B4-BE49-F238E27FC236}">
                  <a16:creationId xmlns:a16="http://schemas.microsoft.com/office/drawing/2014/main" id="{00000000-0008-0000-1900-00004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25400</xdr:colOff>
          <xdr:row>72</xdr:row>
          <xdr:rowOff>254000</xdr:rowOff>
        </xdr:to>
        <xdr:sp macro="" textlink="">
          <xdr:nvSpPr>
            <xdr:cNvPr id="228421" name="Drop Down 69" hidden="1">
              <a:extLst>
                <a:ext uri="{63B3BB69-23CF-44E3-9099-C40C66FF867C}">
                  <a14:compatExt spid="_x0000_s228421"/>
                </a:ext>
                <a:ext uri="{FF2B5EF4-FFF2-40B4-BE49-F238E27FC236}">
                  <a16:creationId xmlns:a16="http://schemas.microsoft.com/office/drawing/2014/main" id="{00000000-0008-0000-1900-00004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422" name="Drop Down 70" hidden="1">
              <a:extLst>
                <a:ext uri="{63B3BB69-23CF-44E3-9099-C40C66FF867C}">
                  <a14:compatExt spid="_x0000_s228422"/>
                </a:ext>
                <a:ext uri="{FF2B5EF4-FFF2-40B4-BE49-F238E27FC236}">
                  <a16:creationId xmlns:a16="http://schemas.microsoft.com/office/drawing/2014/main" id="{00000000-0008-0000-1900-00004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0</xdr:rowOff>
        </xdr:from>
        <xdr:to>
          <xdr:col>9</xdr:col>
          <xdr:colOff>25400</xdr:colOff>
          <xdr:row>76</xdr:row>
          <xdr:rowOff>241300</xdr:rowOff>
        </xdr:to>
        <xdr:sp macro="" textlink="">
          <xdr:nvSpPr>
            <xdr:cNvPr id="228423" name="Drop Down 71" hidden="1">
              <a:extLst>
                <a:ext uri="{63B3BB69-23CF-44E3-9099-C40C66FF867C}">
                  <a14:compatExt spid="_x0000_s228423"/>
                </a:ext>
                <a:ext uri="{FF2B5EF4-FFF2-40B4-BE49-F238E27FC236}">
                  <a16:creationId xmlns:a16="http://schemas.microsoft.com/office/drawing/2014/main" id="{00000000-0008-0000-1900-00004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0</xdr:rowOff>
        </xdr:from>
        <xdr:to>
          <xdr:col>9</xdr:col>
          <xdr:colOff>25400</xdr:colOff>
          <xdr:row>76</xdr:row>
          <xdr:rowOff>241300</xdr:rowOff>
        </xdr:to>
        <xdr:sp macro="" textlink="">
          <xdr:nvSpPr>
            <xdr:cNvPr id="228424" name="Drop Down 72" hidden="1">
              <a:extLst>
                <a:ext uri="{63B3BB69-23CF-44E3-9099-C40C66FF867C}">
                  <a14:compatExt spid="_x0000_s228424"/>
                </a:ext>
                <a:ext uri="{FF2B5EF4-FFF2-40B4-BE49-F238E27FC236}">
                  <a16:creationId xmlns:a16="http://schemas.microsoft.com/office/drawing/2014/main" id="{00000000-0008-0000-1900-00004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0</xdr:rowOff>
        </xdr:from>
        <xdr:to>
          <xdr:col>9</xdr:col>
          <xdr:colOff>25400</xdr:colOff>
          <xdr:row>76</xdr:row>
          <xdr:rowOff>241300</xdr:rowOff>
        </xdr:to>
        <xdr:sp macro="" textlink="">
          <xdr:nvSpPr>
            <xdr:cNvPr id="228425" name="Drop Down 73" hidden="1">
              <a:extLst>
                <a:ext uri="{63B3BB69-23CF-44E3-9099-C40C66FF867C}">
                  <a14:compatExt spid="_x0000_s228425"/>
                </a:ext>
                <a:ext uri="{FF2B5EF4-FFF2-40B4-BE49-F238E27FC236}">
                  <a16:creationId xmlns:a16="http://schemas.microsoft.com/office/drawing/2014/main" id="{00000000-0008-0000-1900-00004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12700</xdr:rowOff>
        </xdr:from>
        <xdr:to>
          <xdr:col>9</xdr:col>
          <xdr:colOff>25400</xdr:colOff>
          <xdr:row>76</xdr:row>
          <xdr:rowOff>254000</xdr:rowOff>
        </xdr:to>
        <xdr:sp macro="" textlink="">
          <xdr:nvSpPr>
            <xdr:cNvPr id="228426" name="Drop Down 74" hidden="1">
              <a:extLst>
                <a:ext uri="{63B3BB69-23CF-44E3-9099-C40C66FF867C}">
                  <a14:compatExt spid="_x0000_s228426"/>
                </a:ext>
                <a:ext uri="{FF2B5EF4-FFF2-40B4-BE49-F238E27FC236}">
                  <a16:creationId xmlns:a16="http://schemas.microsoft.com/office/drawing/2014/main" id="{00000000-0008-0000-1900-00004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427" name="Drop Down 75" hidden="1">
              <a:extLst>
                <a:ext uri="{63B3BB69-23CF-44E3-9099-C40C66FF867C}">
                  <a14:compatExt spid="_x0000_s228427"/>
                </a:ext>
                <a:ext uri="{FF2B5EF4-FFF2-40B4-BE49-F238E27FC236}">
                  <a16:creationId xmlns:a16="http://schemas.microsoft.com/office/drawing/2014/main" id="{00000000-0008-0000-1900-00004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12700</xdr:rowOff>
        </xdr:from>
        <xdr:to>
          <xdr:col>9</xdr:col>
          <xdr:colOff>25400</xdr:colOff>
          <xdr:row>78</xdr:row>
          <xdr:rowOff>254000</xdr:rowOff>
        </xdr:to>
        <xdr:sp macro="" textlink="">
          <xdr:nvSpPr>
            <xdr:cNvPr id="228428" name="Drop Down 76" hidden="1">
              <a:extLst>
                <a:ext uri="{63B3BB69-23CF-44E3-9099-C40C66FF867C}">
                  <a14:compatExt spid="_x0000_s228428"/>
                </a:ext>
                <a:ext uri="{FF2B5EF4-FFF2-40B4-BE49-F238E27FC236}">
                  <a16:creationId xmlns:a16="http://schemas.microsoft.com/office/drawing/2014/main" id="{00000000-0008-0000-1900-00004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429" name="Drop Down 77" hidden="1">
              <a:extLst>
                <a:ext uri="{63B3BB69-23CF-44E3-9099-C40C66FF867C}">
                  <a14:compatExt spid="_x0000_s228429"/>
                </a:ext>
                <a:ext uri="{FF2B5EF4-FFF2-40B4-BE49-F238E27FC236}">
                  <a16:creationId xmlns:a16="http://schemas.microsoft.com/office/drawing/2014/main" id="{00000000-0008-0000-1900-00004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8430" name="Drop Down 78" hidden="1">
              <a:extLst>
                <a:ext uri="{63B3BB69-23CF-44E3-9099-C40C66FF867C}">
                  <a14:compatExt spid="_x0000_s228430"/>
                </a:ext>
                <a:ext uri="{FF2B5EF4-FFF2-40B4-BE49-F238E27FC236}">
                  <a16:creationId xmlns:a16="http://schemas.microsoft.com/office/drawing/2014/main" id="{00000000-0008-0000-1900-00004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8431" name="Drop Down 79" hidden="1">
              <a:extLst>
                <a:ext uri="{63B3BB69-23CF-44E3-9099-C40C66FF867C}">
                  <a14:compatExt spid="_x0000_s228431"/>
                </a:ext>
                <a:ext uri="{FF2B5EF4-FFF2-40B4-BE49-F238E27FC236}">
                  <a16:creationId xmlns:a16="http://schemas.microsoft.com/office/drawing/2014/main" id="{00000000-0008-0000-1900-00004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8432" name="Drop Down 80" hidden="1">
              <a:extLst>
                <a:ext uri="{63B3BB69-23CF-44E3-9099-C40C66FF867C}">
                  <a14:compatExt spid="_x0000_s228432"/>
                </a:ext>
                <a:ext uri="{FF2B5EF4-FFF2-40B4-BE49-F238E27FC236}">
                  <a16:creationId xmlns:a16="http://schemas.microsoft.com/office/drawing/2014/main" id="{00000000-0008-0000-1900-00005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8433" name="Drop Down 81" hidden="1">
              <a:extLst>
                <a:ext uri="{63B3BB69-23CF-44E3-9099-C40C66FF867C}">
                  <a14:compatExt spid="_x0000_s228433"/>
                </a:ext>
                <a:ext uri="{FF2B5EF4-FFF2-40B4-BE49-F238E27FC236}">
                  <a16:creationId xmlns:a16="http://schemas.microsoft.com/office/drawing/2014/main" id="{00000000-0008-0000-1900-00005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228434" name="Drop Down 82" hidden="1">
              <a:extLst>
                <a:ext uri="{63B3BB69-23CF-44E3-9099-C40C66FF867C}">
                  <a14:compatExt spid="_x0000_s228434"/>
                </a:ext>
                <a:ext uri="{FF2B5EF4-FFF2-40B4-BE49-F238E27FC236}">
                  <a16:creationId xmlns:a16="http://schemas.microsoft.com/office/drawing/2014/main" id="{00000000-0008-0000-1900-00005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228435" name="Drop Down 83" hidden="1">
              <a:extLst>
                <a:ext uri="{63B3BB69-23CF-44E3-9099-C40C66FF867C}">
                  <a14:compatExt spid="_x0000_s228435"/>
                </a:ext>
                <a:ext uri="{FF2B5EF4-FFF2-40B4-BE49-F238E27FC236}">
                  <a16:creationId xmlns:a16="http://schemas.microsoft.com/office/drawing/2014/main" id="{00000000-0008-0000-1900-00005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103</xdr:row>
          <xdr:rowOff>12700</xdr:rowOff>
        </xdr:from>
        <xdr:to>
          <xdr:col>9</xdr:col>
          <xdr:colOff>25400</xdr:colOff>
          <xdr:row>103</xdr:row>
          <xdr:rowOff>254000</xdr:rowOff>
        </xdr:to>
        <xdr:sp macro="" textlink="">
          <xdr:nvSpPr>
            <xdr:cNvPr id="228436" name="Drop Down 84" hidden="1">
              <a:extLst>
                <a:ext uri="{63B3BB69-23CF-44E3-9099-C40C66FF867C}">
                  <a14:compatExt spid="_x0000_s228436"/>
                </a:ext>
                <a:ext uri="{FF2B5EF4-FFF2-40B4-BE49-F238E27FC236}">
                  <a16:creationId xmlns:a16="http://schemas.microsoft.com/office/drawing/2014/main" id="{00000000-0008-0000-1900-00005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228437" name="Drop Down 85" hidden="1">
              <a:extLst>
                <a:ext uri="{63B3BB69-23CF-44E3-9099-C40C66FF867C}">
                  <a14:compatExt spid="_x0000_s228437"/>
                </a:ext>
                <a:ext uri="{FF2B5EF4-FFF2-40B4-BE49-F238E27FC236}">
                  <a16:creationId xmlns:a16="http://schemas.microsoft.com/office/drawing/2014/main" id="{00000000-0008-0000-1900-00005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228438" name="Drop Down 86" hidden="1">
              <a:extLst>
                <a:ext uri="{63B3BB69-23CF-44E3-9099-C40C66FF867C}">
                  <a14:compatExt spid="_x0000_s228438"/>
                </a:ext>
                <a:ext uri="{FF2B5EF4-FFF2-40B4-BE49-F238E27FC236}">
                  <a16:creationId xmlns:a16="http://schemas.microsoft.com/office/drawing/2014/main" id="{00000000-0008-0000-1900-00005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228439" name="Drop Down 87" hidden="1">
              <a:extLst>
                <a:ext uri="{63B3BB69-23CF-44E3-9099-C40C66FF867C}">
                  <a14:compatExt spid="_x0000_s228439"/>
                </a:ext>
                <a:ext uri="{FF2B5EF4-FFF2-40B4-BE49-F238E27FC236}">
                  <a16:creationId xmlns:a16="http://schemas.microsoft.com/office/drawing/2014/main" id="{00000000-0008-0000-1900-00005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53</xdr:row>
          <xdr:rowOff>12700</xdr:rowOff>
        </xdr:from>
        <xdr:to>
          <xdr:col>9</xdr:col>
          <xdr:colOff>25400</xdr:colOff>
          <xdr:row>53</xdr:row>
          <xdr:rowOff>254000</xdr:rowOff>
        </xdr:to>
        <xdr:sp macro="" textlink="">
          <xdr:nvSpPr>
            <xdr:cNvPr id="228440" name="Drop Down 88" hidden="1">
              <a:extLst>
                <a:ext uri="{63B3BB69-23CF-44E3-9099-C40C66FF867C}">
                  <a14:compatExt spid="_x0000_s228440"/>
                </a:ext>
                <a:ext uri="{FF2B5EF4-FFF2-40B4-BE49-F238E27FC236}">
                  <a16:creationId xmlns:a16="http://schemas.microsoft.com/office/drawing/2014/main" id="{00000000-0008-0000-1900-00005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54</xdr:row>
          <xdr:rowOff>12700</xdr:rowOff>
        </xdr:from>
        <xdr:to>
          <xdr:col>9</xdr:col>
          <xdr:colOff>25400</xdr:colOff>
          <xdr:row>54</xdr:row>
          <xdr:rowOff>254000</xdr:rowOff>
        </xdr:to>
        <xdr:sp macro="" textlink="">
          <xdr:nvSpPr>
            <xdr:cNvPr id="228441" name="Drop Down 89" hidden="1">
              <a:extLst>
                <a:ext uri="{63B3BB69-23CF-44E3-9099-C40C66FF867C}">
                  <a14:compatExt spid="_x0000_s228441"/>
                </a:ext>
                <a:ext uri="{FF2B5EF4-FFF2-40B4-BE49-F238E27FC236}">
                  <a16:creationId xmlns:a16="http://schemas.microsoft.com/office/drawing/2014/main" id="{00000000-0008-0000-1900-00005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55</xdr:row>
          <xdr:rowOff>12700</xdr:rowOff>
        </xdr:from>
        <xdr:to>
          <xdr:col>9</xdr:col>
          <xdr:colOff>25400</xdr:colOff>
          <xdr:row>55</xdr:row>
          <xdr:rowOff>254000</xdr:rowOff>
        </xdr:to>
        <xdr:sp macro="" textlink="">
          <xdr:nvSpPr>
            <xdr:cNvPr id="228442" name="Drop Down 90" hidden="1">
              <a:extLst>
                <a:ext uri="{63B3BB69-23CF-44E3-9099-C40C66FF867C}">
                  <a14:compatExt spid="_x0000_s228442"/>
                </a:ext>
                <a:ext uri="{FF2B5EF4-FFF2-40B4-BE49-F238E27FC236}">
                  <a16:creationId xmlns:a16="http://schemas.microsoft.com/office/drawing/2014/main" id="{00000000-0008-0000-1900-00005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56</xdr:row>
          <xdr:rowOff>12700</xdr:rowOff>
        </xdr:from>
        <xdr:to>
          <xdr:col>9</xdr:col>
          <xdr:colOff>25400</xdr:colOff>
          <xdr:row>56</xdr:row>
          <xdr:rowOff>254000</xdr:rowOff>
        </xdr:to>
        <xdr:sp macro="" textlink="">
          <xdr:nvSpPr>
            <xdr:cNvPr id="228443" name="Drop Down 91" hidden="1">
              <a:extLst>
                <a:ext uri="{63B3BB69-23CF-44E3-9099-C40C66FF867C}">
                  <a14:compatExt spid="_x0000_s228443"/>
                </a:ext>
                <a:ext uri="{FF2B5EF4-FFF2-40B4-BE49-F238E27FC236}">
                  <a16:creationId xmlns:a16="http://schemas.microsoft.com/office/drawing/2014/main" id="{00000000-0008-0000-1900-00005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57</xdr:row>
          <xdr:rowOff>12700</xdr:rowOff>
        </xdr:from>
        <xdr:to>
          <xdr:col>9</xdr:col>
          <xdr:colOff>25400</xdr:colOff>
          <xdr:row>57</xdr:row>
          <xdr:rowOff>254000</xdr:rowOff>
        </xdr:to>
        <xdr:sp macro="" textlink="">
          <xdr:nvSpPr>
            <xdr:cNvPr id="228444" name="Drop Down 92" hidden="1">
              <a:extLst>
                <a:ext uri="{63B3BB69-23CF-44E3-9099-C40C66FF867C}">
                  <a14:compatExt spid="_x0000_s228444"/>
                </a:ext>
                <a:ext uri="{FF2B5EF4-FFF2-40B4-BE49-F238E27FC236}">
                  <a16:creationId xmlns:a16="http://schemas.microsoft.com/office/drawing/2014/main" id="{00000000-0008-0000-1900-00005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58</xdr:row>
          <xdr:rowOff>12700</xdr:rowOff>
        </xdr:from>
        <xdr:to>
          <xdr:col>9</xdr:col>
          <xdr:colOff>25400</xdr:colOff>
          <xdr:row>58</xdr:row>
          <xdr:rowOff>254000</xdr:rowOff>
        </xdr:to>
        <xdr:sp macro="" textlink="">
          <xdr:nvSpPr>
            <xdr:cNvPr id="228445" name="Drop Down 93" hidden="1">
              <a:extLst>
                <a:ext uri="{63B3BB69-23CF-44E3-9099-C40C66FF867C}">
                  <a14:compatExt spid="_x0000_s228445"/>
                </a:ext>
                <a:ext uri="{FF2B5EF4-FFF2-40B4-BE49-F238E27FC236}">
                  <a16:creationId xmlns:a16="http://schemas.microsoft.com/office/drawing/2014/main" id="{00000000-0008-0000-1900-00005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8</xdr:col>
      <xdr:colOff>27521</xdr:colOff>
      <xdr:row>2</xdr:row>
      <xdr:rowOff>105834</xdr:rowOff>
    </xdr:from>
    <xdr:to>
      <xdr:col>8</xdr:col>
      <xdr:colOff>563368</xdr:colOff>
      <xdr:row>3</xdr:row>
      <xdr:rowOff>218245</xdr:rowOff>
    </xdr:to>
    <xdr:pic>
      <xdr:nvPicPr>
        <xdr:cNvPr id="8" name="Afbeelding 2">
          <a:hlinkClick xmlns:r="http://schemas.openxmlformats.org/officeDocument/2006/relationships" r:id="rId13" tooltip="Previous section"/>
          <a:extLst>
            <a:ext uri="{FF2B5EF4-FFF2-40B4-BE49-F238E27FC236}">
              <a16:creationId xmlns:a16="http://schemas.microsoft.com/office/drawing/2014/main" id="{00000000-0008-0000-1900-00000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10</xdr:col>
      <xdr:colOff>171450</xdr:colOff>
      <xdr:row>0</xdr:row>
      <xdr:rowOff>9525</xdr:rowOff>
    </xdr:from>
    <xdr:to>
      <xdr:col>10</xdr:col>
      <xdr:colOff>678625</xdr:colOff>
      <xdr:row>2</xdr:row>
      <xdr:rowOff>18225</xdr:rowOff>
    </xdr:to>
    <xdr:pic>
      <xdr:nvPicPr>
        <xdr:cNvPr id="9" name="Afbeelding 17">
          <a:hlinkClick xmlns:r="http://schemas.openxmlformats.org/officeDocument/2006/relationships" r:id="rId5" tooltip="Skip to results"/>
          <a:extLst>
            <a:ext uri="{FF2B5EF4-FFF2-40B4-BE49-F238E27FC236}">
              <a16:creationId xmlns:a16="http://schemas.microsoft.com/office/drawing/2014/main" id="{00000000-0008-0000-1900-00000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xdr:twoCellAnchor editAs="oneCell">
    <xdr:from>
      <xdr:col>7</xdr:col>
      <xdr:colOff>568581</xdr:colOff>
      <xdr:row>0</xdr:row>
      <xdr:rowOff>0</xdr:rowOff>
    </xdr:from>
    <xdr:to>
      <xdr:col>8</xdr:col>
      <xdr:colOff>469120</xdr:colOff>
      <xdr:row>2</xdr:row>
      <xdr:rowOff>6350</xdr:rowOff>
    </xdr:to>
    <xdr:pic>
      <xdr:nvPicPr>
        <xdr:cNvPr id="10" name="Afbeelding 18">
          <a:hlinkClick xmlns:r="http://schemas.openxmlformats.org/officeDocument/2006/relationships" r:id="rId14" tooltip="Previous domain"/>
          <a:extLst>
            <a:ext uri="{FF2B5EF4-FFF2-40B4-BE49-F238E27FC236}">
              <a16:creationId xmlns:a16="http://schemas.microsoft.com/office/drawing/2014/main" id="{00000000-0008-0000-1900-00000A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8</xdr:col>
      <xdr:colOff>979727</xdr:colOff>
      <xdr:row>0</xdr:row>
      <xdr:rowOff>1</xdr:rowOff>
    </xdr:from>
    <xdr:to>
      <xdr:col>9</xdr:col>
      <xdr:colOff>120650</xdr:colOff>
      <xdr:row>2</xdr:row>
      <xdr:rowOff>11487</xdr:rowOff>
    </xdr:to>
    <xdr:pic>
      <xdr:nvPicPr>
        <xdr:cNvPr id="11" name="Afbeelding 19">
          <a:hlinkClick xmlns:r="http://schemas.openxmlformats.org/officeDocument/2006/relationships" r:id="rId15" tooltip="Next domain"/>
          <a:extLst>
            <a:ext uri="{FF2B5EF4-FFF2-40B4-BE49-F238E27FC236}">
              <a16:creationId xmlns:a16="http://schemas.microsoft.com/office/drawing/2014/main" id="{00000000-0008-0000-1900-00000B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8</xdr:col>
      <xdr:colOff>466535</xdr:colOff>
      <xdr:row>0</xdr:row>
      <xdr:rowOff>9719</xdr:rowOff>
    </xdr:from>
    <xdr:to>
      <xdr:col>8</xdr:col>
      <xdr:colOff>970218</xdr:colOff>
      <xdr:row>2</xdr:row>
      <xdr:rowOff>18030</xdr:rowOff>
    </xdr:to>
    <xdr:pic>
      <xdr:nvPicPr>
        <xdr:cNvPr id="12" name="Afbeelding 20">
          <a:hlinkClick xmlns:r="http://schemas.openxmlformats.org/officeDocument/2006/relationships" r:id="rId11" tooltip="Back to index"/>
          <a:extLst>
            <a:ext uri="{FF2B5EF4-FFF2-40B4-BE49-F238E27FC236}">
              <a16:creationId xmlns:a16="http://schemas.microsoft.com/office/drawing/2014/main" id="{00000000-0008-0000-1900-00000C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xdr:twoCellAnchor editAs="oneCell">
    <xdr:from>
      <xdr:col>10</xdr:col>
      <xdr:colOff>171450</xdr:colOff>
      <xdr:row>0</xdr:row>
      <xdr:rowOff>9525</xdr:rowOff>
    </xdr:from>
    <xdr:to>
      <xdr:col>10</xdr:col>
      <xdr:colOff>678625</xdr:colOff>
      <xdr:row>2</xdr:row>
      <xdr:rowOff>18225</xdr:rowOff>
    </xdr:to>
    <xdr:pic>
      <xdr:nvPicPr>
        <xdr:cNvPr id="13" name="Afbeelding 29">
          <a:hlinkClick xmlns:r="http://schemas.openxmlformats.org/officeDocument/2006/relationships" r:id="rId5" tooltip="Skip to results"/>
          <a:extLst>
            <a:ext uri="{FF2B5EF4-FFF2-40B4-BE49-F238E27FC236}">
              <a16:creationId xmlns:a16="http://schemas.microsoft.com/office/drawing/2014/main" id="{00000000-0008-0000-1900-00000D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xdr:twoCellAnchor editAs="oneCell">
    <xdr:from>
      <xdr:col>7</xdr:col>
      <xdr:colOff>568581</xdr:colOff>
      <xdr:row>0</xdr:row>
      <xdr:rowOff>0</xdr:rowOff>
    </xdr:from>
    <xdr:to>
      <xdr:col>8</xdr:col>
      <xdr:colOff>469120</xdr:colOff>
      <xdr:row>2</xdr:row>
      <xdr:rowOff>6350</xdr:rowOff>
    </xdr:to>
    <xdr:pic>
      <xdr:nvPicPr>
        <xdr:cNvPr id="14" name="Afbeelding 30">
          <a:hlinkClick xmlns:r="http://schemas.openxmlformats.org/officeDocument/2006/relationships" r:id="rId15" tooltip="Previous domain"/>
          <a:extLst>
            <a:ext uri="{FF2B5EF4-FFF2-40B4-BE49-F238E27FC236}">
              <a16:creationId xmlns:a16="http://schemas.microsoft.com/office/drawing/2014/main" id="{00000000-0008-0000-1900-00000E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8</xdr:col>
      <xdr:colOff>979729</xdr:colOff>
      <xdr:row>0</xdr:row>
      <xdr:rowOff>1</xdr:rowOff>
    </xdr:from>
    <xdr:to>
      <xdr:col>9</xdr:col>
      <xdr:colOff>120651</xdr:colOff>
      <xdr:row>2</xdr:row>
      <xdr:rowOff>11487</xdr:rowOff>
    </xdr:to>
    <xdr:pic>
      <xdr:nvPicPr>
        <xdr:cNvPr id="15" name="Afbeelding 31">
          <a:hlinkClick xmlns:r="http://schemas.openxmlformats.org/officeDocument/2006/relationships" r:id="rId16" tooltip="Next domain"/>
          <a:extLst>
            <a:ext uri="{FF2B5EF4-FFF2-40B4-BE49-F238E27FC236}">
              <a16:creationId xmlns:a16="http://schemas.microsoft.com/office/drawing/2014/main" id="{00000000-0008-0000-1900-00000F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9" y="1"/>
          <a:ext cx="664922" cy="519486"/>
        </a:xfrm>
        <a:prstGeom prst="rect">
          <a:avLst/>
        </a:prstGeom>
      </xdr:spPr>
    </xdr:pic>
    <xdr:clientData/>
  </xdr:twoCellAnchor>
  <xdr:twoCellAnchor editAs="oneCell">
    <xdr:from>
      <xdr:col>8</xdr:col>
      <xdr:colOff>466535</xdr:colOff>
      <xdr:row>0</xdr:row>
      <xdr:rowOff>9719</xdr:rowOff>
    </xdr:from>
    <xdr:to>
      <xdr:col>8</xdr:col>
      <xdr:colOff>970218</xdr:colOff>
      <xdr:row>2</xdr:row>
      <xdr:rowOff>18030</xdr:rowOff>
    </xdr:to>
    <xdr:pic>
      <xdr:nvPicPr>
        <xdr:cNvPr id="16" name="Afbeelding 32">
          <a:hlinkClick xmlns:r="http://schemas.openxmlformats.org/officeDocument/2006/relationships" r:id="rId11" tooltip="Back to index"/>
          <a:extLst>
            <a:ext uri="{FF2B5EF4-FFF2-40B4-BE49-F238E27FC236}">
              <a16:creationId xmlns:a16="http://schemas.microsoft.com/office/drawing/2014/main" id="{00000000-0008-0000-1900-000010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xdr:twoCellAnchor editAs="oneCell">
    <xdr:from>
      <xdr:col>8</xdr:col>
      <xdr:colOff>896359</xdr:colOff>
      <xdr:row>2</xdr:row>
      <xdr:rowOff>104994</xdr:rowOff>
    </xdr:from>
    <xdr:to>
      <xdr:col>9</xdr:col>
      <xdr:colOff>104060</xdr:colOff>
      <xdr:row>3</xdr:row>
      <xdr:rowOff>219399</xdr:rowOff>
    </xdr:to>
    <xdr:pic>
      <xdr:nvPicPr>
        <xdr:cNvPr id="17" name="Afbeelding 34">
          <a:hlinkClick xmlns:r="http://schemas.openxmlformats.org/officeDocument/2006/relationships" r:id="rId17" tooltip="Next section"/>
          <a:extLst>
            <a:ext uri="{FF2B5EF4-FFF2-40B4-BE49-F238E27FC236}">
              <a16:creationId xmlns:a16="http://schemas.microsoft.com/office/drawing/2014/main" id="{00000000-0008-0000-1900-00001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25859" y="612994"/>
          <a:ext cx="731701" cy="368405"/>
        </a:xfrm>
        <a:prstGeom prst="rect">
          <a:avLst/>
        </a:prstGeom>
      </xdr:spPr>
    </xdr:pic>
    <xdr:clientData/>
  </xdr:twoCellAnchor>
  <xdr:twoCellAnchor editAs="oneCell">
    <xdr:from>
      <xdr:col>8</xdr:col>
      <xdr:colOff>27521</xdr:colOff>
      <xdr:row>2</xdr:row>
      <xdr:rowOff>105834</xdr:rowOff>
    </xdr:from>
    <xdr:to>
      <xdr:col>8</xdr:col>
      <xdr:colOff>563368</xdr:colOff>
      <xdr:row>3</xdr:row>
      <xdr:rowOff>218245</xdr:rowOff>
    </xdr:to>
    <xdr:pic>
      <xdr:nvPicPr>
        <xdr:cNvPr id="18" name="Afbeelding 35">
          <a:hlinkClick xmlns:r="http://schemas.openxmlformats.org/officeDocument/2006/relationships" r:id="rId18" tooltip="Previous section"/>
          <a:extLst>
            <a:ext uri="{FF2B5EF4-FFF2-40B4-BE49-F238E27FC236}">
              <a16:creationId xmlns:a16="http://schemas.microsoft.com/office/drawing/2014/main" id="{00000000-0008-0000-1900-000012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xdr:col>
          <xdr:colOff>12700</xdr:colOff>
          <xdr:row>12</xdr:row>
          <xdr:rowOff>12700</xdr:rowOff>
        </xdr:from>
        <xdr:to>
          <xdr:col>9</xdr:col>
          <xdr:colOff>25400</xdr:colOff>
          <xdr:row>12</xdr:row>
          <xdr:rowOff>254000</xdr:rowOff>
        </xdr:to>
        <xdr:sp macro="" textlink="">
          <xdr:nvSpPr>
            <xdr:cNvPr id="228446" name="Drop Down 94" hidden="1">
              <a:extLst>
                <a:ext uri="{63B3BB69-23CF-44E3-9099-C40C66FF867C}">
                  <a14:compatExt spid="_x0000_s228446"/>
                </a:ext>
                <a:ext uri="{FF2B5EF4-FFF2-40B4-BE49-F238E27FC236}">
                  <a16:creationId xmlns:a16="http://schemas.microsoft.com/office/drawing/2014/main" id="{00000000-0008-0000-1900-00005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12</xdr:row>
          <xdr:rowOff>12700</xdr:rowOff>
        </xdr:from>
        <xdr:to>
          <xdr:col>11</xdr:col>
          <xdr:colOff>25400</xdr:colOff>
          <xdr:row>12</xdr:row>
          <xdr:rowOff>254000</xdr:rowOff>
        </xdr:to>
        <xdr:sp macro="" textlink="">
          <xdr:nvSpPr>
            <xdr:cNvPr id="228447" name="Drop Down 95" hidden="1">
              <a:extLst>
                <a:ext uri="{63B3BB69-23CF-44E3-9099-C40C66FF867C}">
                  <a14:compatExt spid="_x0000_s228447"/>
                </a:ext>
                <a:ext uri="{FF2B5EF4-FFF2-40B4-BE49-F238E27FC236}">
                  <a16:creationId xmlns:a16="http://schemas.microsoft.com/office/drawing/2014/main" id="{00000000-0008-0000-1900-00005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12</xdr:row>
          <xdr:rowOff>12700</xdr:rowOff>
        </xdr:from>
        <xdr:to>
          <xdr:col>9</xdr:col>
          <xdr:colOff>25400</xdr:colOff>
          <xdr:row>12</xdr:row>
          <xdr:rowOff>254000</xdr:rowOff>
        </xdr:to>
        <xdr:sp macro="" textlink="">
          <xdr:nvSpPr>
            <xdr:cNvPr id="228448" name="Drop Down 96" hidden="1">
              <a:extLst>
                <a:ext uri="{63B3BB69-23CF-44E3-9099-C40C66FF867C}">
                  <a14:compatExt spid="_x0000_s228448"/>
                </a:ext>
                <a:ext uri="{FF2B5EF4-FFF2-40B4-BE49-F238E27FC236}">
                  <a16:creationId xmlns:a16="http://schemas.microsoft.com/office/drawing/2014/main" id="{00000000-0008-0000-1900-00006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12</xdr:row>
          <xdr:rowOff>12700</xdr:rowOff>
        </xdr:from>
        <xdr:to>
          <xdr:col>11</xdr:col>
          <xdr:colOff>25400</xdr:colOff>
          <xdr:row>12</xdr:row>
          <xdr:rowOff>254000</xdr:rowOff>
        </xdr:to>
        <xdr:sp macro="" textlink="">
          <xdr:nvSpPr>
            <xdr:cNvPr id="228449" name="Drop Down 97" hidden="1">
              <a:extLst>
                <a:ext uri="{63B3BB69-23CF-44E3-9099-C40C66FF867C}">
                  <a14:compatExt spid="_x0000_s228449"/>
                </a:ext>
                <a:ext uri="{FF2B5EF4-FFF2-40B4-BE49-F238E27FC236}">
                  <a16:creationId xmlns:a16="http://schemas.microsoft.com/office/drawing/2014/main" id="{00000000-0008-0000-1900-00006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9</xdr:col>
          <xdr:colOff>12700</xdr:colOff>
          <xdr:row>26</xdr:row>
          <xdr:rowOff>228600</xdr:rowOff>
        </xdr:to>
        <xdr:sp macro="" textlink="">
          <xdr:nvSpPr>
            <xdr:cNvPr id="228450" name="Drop Down 98" hidden="1">
              <a:extLst>
                <a:ext uri="{63B3BB69-23CF-44E3-9099-C40C66FF867C}">
                  <a14:compatExt spid="_x0000_s228450"/>
                </a:ext>
                <a:ext uri="{FF2B5EF4-FFF2-40B4-BE49-F238E27FC236}">
                  <a16:creationId xmlns:a16="http://schemas.microsoft.com/office/drawing/2014/main" id="{00000000-0008-0000-1900-00006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19</xdr:row>
          <xdr:rowOff>12700</xdr:rowOff>
        </xdr:from>
        <xdr:to>
          <xdr:col>9</xdr:col>
          <xdr:colOff>12700</xdr:colOff>
          <xdr:row>19</xdr:row>
          <xdr:rowOff>241300</xdr:rowOff>
        </xdr:to>
        <xdr:sp macro="" textlink="">
          <xdr:nvSpPr>
            <xdr:cNvPr id="228451" name="Drop Down 99" hidden="1">
              <a:extLst>
                <a:ext uri="{63B3BB69-23CF-44E3-9099-C40C66FF867C}">
                  <a14:compatExt spid="_x0000_s228451"/>
                </a:ext>
                <a:ext uri="{FF2B5EF4-FFF2-40B4-BE49-F238E27FC236}">
                  <a16:creationId xmlns:a16="http://schemas.microsoft.com/office/drawing/2014/main" id="{00000000-0008-0000-1900-00006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20</xdr:row>
          <xdr:rowOff>12700</xdr:rowOff>
        </xdr:from>
        <xdr:to>
          <xdr:col>9</xdr:col>
          <xdr:colOff>12700</xdr:colOff>
          <xdr:row>20</xdr:row>
          <xdr:rowOff>241300</xdr:rowOff>
        </xdr:to>
        <xdr:sp macro="" textlink="">
          <xdr:nvSpPr>
            <xdr:cNvPr id="228452" name="Drop Down 100" hidden="1">
              <a:extLst>
                <a:ext uri="{63B3BB69-23CF-44E3-9099-C40C66FF867C}">
                  <a14:compatExt spid="_x0000_s228452"/>
                </a:ext>
                <a:ext uri="{FF2B5EF4-FFF2-40B4-BE49-F238E27FC236}">
                  <a16:creationId xmlns:a16="http://schemas.microsoft.com/office/drawing/2014/main" id="{00000000-0008-0000-1900-00006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21</xdr:row>
          <xdr:rowOff>12700</xdr:rowOff>
        </xdr:from>
        <xdr:to>
          <xdr:col>9</xdr:col>
          <xdr:colOff>12700</xdr:colOff>
          <xdr:row>21</xdr:row>
          <xdr:rowOff>241300</xdr:rowOff>
        </xdr:to>
        <xdr:sp macro="" textlink="">
          <xdr:nvSpPr>
            <xdr:cNvPr id="228453" name="Drop Down 101" hidden="1">
              <a:extLst>
                <a:ext uri="{63B3BB69-23CF-44E3-9099-C40C66FF867C}">
                  <a14:compatExt spid="_x0000_s228453"/>
                </a:ext>
                <a:ext uri="{FF2B5EF4-FFF2-40B4-BE49-F238E27FC236}">
                  <a16:creationId xmlns:a16="http://schemas.microsoft.com/office/drawing/2014/main" id="{00000000-0008-0000-1900-00006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22</xdr:row>
          <xdr:rowOff>12700</xdr:rowOff>
        </xdr:from>
        <xdr:to>
          <xdr:col>9</xdr:col>
          <xdr:colOff>12700</xdr:colOff>
          <xdr:row>22</xdr:row>
          <xdr:rowOff>241300</xdr:rowOff>
        </xdr:to>
        <xdr:sp macro="" textlink="">
          <xdr:nvSpPr>
            <xdr:cNvPr id="228454" name="Drop Down 102" hidden="1">
              <a:extLst>
                <a:ext uri="{63B3BB69-23CF-44E3-9099-C40C66FF867C}">
                  <a14:compatExt spid="_x0000_s228454"/>
                </a:ext>
                <a:ext uri="{FF2B5EF4-FFF2-40B4-BE49-F238E27FC236}">
                  <a16:creationId xmlns:a16="http://schemas.microsoft.com/office/drawing/2014/main" id="{00000000-0008-0000-1900-00006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23</xdr:row>
          <xdr:rowOff>12700</xdr:rowOff>
        </xdr:from>
        <xdr:to>
          <xdr:col>9</xdr:col>
          <xdr:colOff>12700</xdr:colOff>
          <xdr:row>23</xdr:row>
          <xdr:rowOff>241300</xdr:rowOff>
        </xdr:to>
        <xdr:sp macro="" textlink="">
          <xdr:nvSpPr>
            <xdr:cNvPr id="228455" name="Drop Down 103" hidden="1">
              <a:extLst>
                <a:ext uri="{63B3BB69-23CF-44E3-9099-C40C66FF867C}">
                  <a14:compatExt spid="_x0000_s228455"/>
                </a:ext>
                <a:ext uri="{FF2B5EF4-FFF2-40B4-BE49-F238E27FC236}">
                  <a16:creationId xmlns:a16="http://schemas.microsoft.com/office/drawing/2014/main" id="{00000000-0008-0000-1900-00006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24</xdr:row>
          <xdr:rowOff>12700</xdr:rowOff>
        </xdr:from>
        <xdr:to>
          <xdr:col>9</xdr:col>
          <xdr:colOff>12700</xdr:colOff>
          <xdr:row>24</xdr:row>
          <xdr:rowOff>241300</xdr:rowOff>
        </xdr:to>
        <xdr:sp macro="" textlink="">
          <xdr:nvSpPr>
            <xdr:cNvPr id="228456" name="Drop Down 104" hidden="1">
              <a:extLst>
                <a:ext uri="{63B3BB69-23CF-44E3-9099-C40C66FF867C}">
                  <a14:compatExt spid="_x0000_s228456"/>
                </a:ext>
                <a:ext uri="{FF2B5EF4-FFF2-40B4-BE49-F238E27FC236}">
                  <a16:creationId xmlns:a16="http://schemas.microsoft.com/office/drawing/2014/main" id="{00000000-0008-0000-1900-00006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25</xdr:row>
          <xdr:rowOff>12700</xdr:rowOff>
        </xdr:from>
        <xdr:to>
          <xdr:col>9</xdr:col>
          <xdr:colOff>12700</xdr:colOff>
          <xdr:row>25</xdr:row>
          <xdr:rowOff>241300</xdr:rowOff>
        </xdr:to>
        <xdr:sp macro="" textlink="">
          <xdr:nvSpPr>
            <xdr:cNvPr id="228457" name="Drop Down 105" hidden="1">
              <a:extLst>
                <a:ext uri="{63B3BB69-23CF-44E3-9099-C40C66FF867C}">
                  <a14:compatExt spid="_x0000_s228457"/>
                </a:ext>
                <a:ext uri="{FF2B5EF4-FFF2-40B4-BE49-F238E27FC236}">
                  <a16:creationId xmlns:a16="http://schemas.microsoft.com/office/drawing/2014/main" id="{00000000-0008-0000-1900-00006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19</xdr:row>
          <xdr:rowOff>0</xdr:rowOff>
        </xdr:from>
        <xdr:to>
          <xdr:col>9</xdr:col>
          <xdr:colOff>12700</xdr:colOff>
          <xdr:row>19</xdr:row>
          <xdr:rowOff>228600</xdr:rowOff>
        </xdr:to>
        <xdr:sp macro="" textlink="">
          <xdr:nvSpPr>
            <xdr:cNvPr id="228458" name="Drop Down 106" hidden="1">
              <a:extLst>
                <a:ext uri="{63B3BB69-23CF-44E3-9099-C40C66FF867C}">
                  <a14:compatExt spid="_x0000_s228458"/>
                </a:ext>
                <a:ext uri="{FF2B5EF4-FFF2-40B4-BE49-F238E27FC236}">
                  <a16:creationId xmlns:a16="http://schemas.microsoft.com/office/drawing/2014/main" id="{00000000-0008-0000-1900-00006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41</xdr:row>
          <xdr:rowOff>12700</xdr:rowOff>
        </xdr:from>
        <xdr:to>
          <xdr:col>9</xdr:col>
          <xdr:colOff>12700</xdr:colOff>
          <xdr:row>41</xdr:row>
          <xdr:rowOff>241300</xdr:rowOff>
        </xdr:to>
        <xdr:sp macro="" textlink="">
          <xdr:nvSpPr>
            <xdr:cNvPr id="228459" name="Drop Down 107" hidden="1">
              <a:extLst>
                <a:ext uri="{63B3BB69-23CF-44E3-9099-C40C66FF867C}">
                  <a14:compatExt spid="_x0000_s228459"/>
                </a:ext>
                <a:ext uri="{FF2B5EF4-FFF2-40B4-BE49-F238E27FC236}">
                  <a16:creationId xmlns:a16="http://schemas.microsoft.com/office/drawing/2014/main" id="{00000000-0008-0000-1900-00006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42</xdr:row>
          <xdr:rowOff>12700</xdr:rowOff>
        </xdr:from>
        <xdr:to>
          <xdr:col>9</xdr:col>
          <xdr:colOff>12700</xdr:colOff>
          <xdr:row>42</xdr:row>
          <xdr:rowOff>241300</xdr:rowOff>
        </xdr:to>
        <xdr:sp macro="" textlink="">
          <xdr:nvSpPr>
            <xdr:cNvPr id="228460" name="Drop Down 108" hidden="1">
              <a:extLst>
                <a:ext uri="{63B3BB69-23CF-44E3-9099-C40C66FF867C}">
                  <a14:compatExt spid="_x0000_s228460"/>
                </a:ext>
                <a:ext uri="{FF2B5EF4-FFF2-40B4-BE49-F238E27FC236}">
                  <a16:creationId xmlns:a16="http://schemas.microsoft.com/office/drawing/2014/main" id="{00000000-0008-0000-1900-00006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43</xdr:row>
          <xdr:rowOff>12700</xdr:rowOff>
        </xdr:from>
        <xdr:to>
          <xdr:col>9</xdr:col>
          <xdr:colOff>12700</xdr:colOff>
          <xdr:row>43</xdr:row>
          <xdr:rowOff>241300</xdr:rowOff>
        </xdr:to>
        <xdr:sp macro="" textlink="">
          <xdr:nvSpPr>
            <xdr:cNvPr id="228461" name="Drop Down 109" hidden="1">
              <a:extLst>
                <a:ext uri="{63B3BB69-23CF-44E3-9099-C40C66FF867C}">
                  <a14:compatExt spid="_x0000_s228461"/>
                </a:ext>
                <a:ext uri="{FF2B5EF4-FFF2-40B4-BE49-F238E27FC236}">
                  <a16:creationId xmlns:a16="http://schemas.microsoft.com/office/drawing/2014/main" id="{00000000-0008-0000-1900-00006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44</xdr:row>
          <xdr:rowOff>12700</xdr:rowOff>
        </xdr:from>
        <xdr:to>
          <xdr:col>9</xdr:col>
          <xdr:colOff>12700</xdr:colOff>
          <xdr:row>44</xdr:row>
          <xdr:rowOff>241300</xdr:rowOff>
        </xdr:to>
        <xdr:sp macro="" textlink="">
          <xdr:nvSpPr>
            <xdr:cNvPr id="228462" name="Drop Down 110" hidden="1">
              <a:extLst>
                <a:ext uri="{63B3BB69-23CF-44E3-9099-C40C66FF867C}">
                  <a14:compatExt spid="_x0000_s228462"/>
                </a:ext>
                <a:ext uri="{FF2B5EF4-FFF2-40B4-BE49-F238E27FC236}">
                  <a16:creationId xmlns:a16="http://schemas.microsoft.com/office/drawing/2014/main" id="{00000000-0008-0000-1900-00006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45</xdr:row>
          <xdr:rowOff>12700</xdr:rowOff>
        </xdr:from>
        <xdr:to>
          <xdr:col>9</xdr:col>
          <xdr:colOff>12700</xdr:colOff>
          <xdr:row>45</xdr:row>
          <xdr:rowOff>241300</xdr:rowOff>
        </xdr:to>
        <xdr:sp macro="" textlink="">
          <xdr:nvSpPr>
            <xdr:cNvPr id="228463" name="Drop Down 111" hidden="1">
              <a:extLst>
                <a:ext uri="{63B3BB69-23CF-44E3-9099-C40C66FF867C}">
                  <a14:compatExt spid="_x0000_s228463"/>
                </a:ext>
                <a:ext uri="{FF2B5EF4-FFF2-40B4-BE49-F238E27FC236}">
                  <a16:creationId xmlns:a16="http://schemas.microsoft.com/office/drawing/2014/main" id="{00000000-0008-0000-1900-00006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36</xdr:row>
          <xdr:rowOff>12700</xdr:rowOff>
        </xdr:from>
        <xdr:to>
          <xdr:col>9</xdr:col>
          <xdr:colOff>12700</xdr:colOff>
          <xdr:row>36</xdr:row>
          <xdr:rowOff>241300</xdr:rowOff>
        </xdr:to>
        <xdr:sp macro="" textlink="">
          <xdr:nvSpPr>
            <xdr:cNvPr id="228464" name="Drop Down 112" hidden="1">
              <a:extLst>
                <a:ext uri="{63B3BB69-23CF-44E3-9099-C40C66FF867C}">
                  <a14:compatExt spid="_x0000_s228464"/>
                </a:ext>
                <a:ext uri="{FF2B5EF4-FFF2-40B4-BE49-F238E27FC236}">
                  <a16:creationId xmlns:a16="http://schemas.microsoft.com/office/drawing/2014/main" id="{00000000-0008-0000-1900-00007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37</xdr:row>
          <xdr:rowOff>12700</xdr:rowOff>
        </xdr:from>
        <xdr:to>
          <xdr:col>9</xdr:col>
          <xdr:colOff>12700</xdr:colOff>
          <xdr:row>37</xdr:row>
          <xdr:rowOff>241300</xdr:rowOff>
        </xdr:to>
        <xdr:sp macro="" textlink="">
          <xdr:nvSpPr>
            <xdr:cNvPr id="228465" name="Drop Down 113" hidden="1">
              <a:extLst>
                <a:ext uri="{63B3BB69-23CF-44E3-9099-C40C66FF867C}">
                  <a14:compatExt spid="_x0000_s228465"/>
                </a:ext>
                <a:ext uri="{FF2B5EF4-FFF2-40B4-BE49-F238E27FC236}">
                  <a16:creationId xmlns:a16="http://schemas.microsoft.com/office/drawing/2014/main" id="{00000000-0008-0000-1900-00007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38</xdr:row>
          <xdr:rowOff>12700</xdr:rowOff>
        </xdr:from>
        <xdr:to>
          <xdr:col>9</xdr:col>
          <xdr:colOff>12700</xdr:colOff>
          <xdr:row>38</xdr:row>
          <xdr:rowOff>241300</xdr:rowOff>
        </xdr:to>
        <xdr:sp macro="" textlink="">
          <xdr:nvSpPr>
            <xdr:cNvPr id="228466" name="Drop Down 114" hidden="1">
              <a:extLst>
                <a:ext uri="{63B3BB69-23CF-44E3-9099-C40C66FF867C}">
                  <a14:compatExt spid="_x0000_s228466"/>
                </a:ext>
                <a:ext uri="{FF2B5EF4-FFF2-40B4-BE49-F238E27FC236}">
                  <a16:creationId xmlns:a16="http://schemas.microsoft.com/office/drawing/2014/main" id="{00000000-0008-0000-1900-00007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39</xdr:row>
          <xdr:rowOff>12700</xdr:rowOff>
        </xdr:from>
        <xdr:to>
          <xdr:col>9</xdr:col>
          <xdr:colOff>12700</xdr:colOff>
          <xdr:row>39</xdr:row>
          <xdr:rowOff>241300</xdr:rowOff>
        </xdr:to>
        <xdr:sp macro="" textlink="">
          <xdr:nvSpPr>
            <xdr:cNvPr id="228467" name="Drop Down 115" hidden="1">
              <a:extLst>
                <a:ext uri="{63B3BB69-23CF-44E3-9099-C40C66FF867C}">
                  <a14:compatExt spid="_x0000_s228467"/>
                </a:ext>
                <a:ext uri="{FF2B5EF4-FFF2-40B4-BE49-F238E27FC236}">
                  <a16:creationId xmlns:a16="http://schemas.microsoft.com/office/drawing/2014/main" id="{00000000-0008-0000-1900-00007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40</xdr:row>
          <xdr:rowOff>12700</xdr:rowOff>
        </xdr:from>
        <xdr:to>
          <xdr:col>9</xdr:col>
          <xdr:colOff>12700</xdr:colOff>
          <xdr:row>40</xdr:row>
          <xdr:rowOff>241300</xdr:rowOff>
        </xdr:to>
        <xdr:sp macro="" textlink="">
          <xdr:nvSpPr>
            <xdr:cNvPr id="228468" name="Drop Down 116" hidden="1">
              <a:extLst>
                <a:ext uri="{63B3BB69-23CF-44E3-9099-C40C66FF867C}">
                  <a14:compatExt spid="_x0000_s228468"/>
                </a:ext>
                <a:ext uri="{FF2B5EF4-FFF2-40B4-BE49-F238E27FC236}">
                  <a16:creationId xmlns:a16="http://schemas.microsoft.com/office/drawing/2014/main" id="{00000000-0008-0000-1900-00007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25400</xdr:colOff>
          <xdr:row>64</xdr:row>
          <xdr:rowOff>254000</xdr:rowOff>
        </xdr:to>
        <xdr:sp macro="" textlink="">
          <xdr:nvSpPr>
            <xdr:cNvPr id="228469" name="Drop Down 117" hidden="1">
              <a:extLst>
                <a:ext uri="{63B3BB69-23CF-44E3-9099-C40C66FF867C}">
                  <a14:compatExt spid="_x0000_s228469"/>
                </a:ext>
                <a:ext uri="{FF2B5EF4-FFF2-40B4-BE49-F238E27FC236}">
                  <a16:creationId xmlns:a16="http://schemas.microsoft.com/office/drawing/2014/main" id="{00000000-0008-0000-1900-00007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65</xdr:row>
          <xdr:rowOff>12700</xdr:rowOff>
        </xdr:from>
        <xdr:to>
          <xdr:col>9</xdr:col>
          <xdr:colOff>25400</xdr:colOff>
          <xdr:row>65</xdr:row>
          <xdr:rowOff>254000</xdr:rowOff>
        </xdr:to>
        <xdr:sp macro="" textlink="">
          <xdr:nvSpPr>
            <xdr:cNvPr id="228470" name="Drop Down 118" hidden="1">
              <a:extLst>
                <a:ext uri="{63B3BB69-23CF-44E3-9099-C40C66FF867C}">
                  <a14:compatExt spid="_x0000_s228470"/>
                </a:ext>
                <a:ext uri="{FF2B5EF4-FFF2-40B4-BE49-F238E27FC236}">
                  <a16:creationId xmlns:a16="http://schemas.microsoft.com/office/drawing/2014/main" id="{00000000-0008-0000-1900-00007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25400</xdr:colOff>
          <xdr:row>66</xdr:row>
          <xdr:rowOff>254000</xdr:rowOff>
        </xdr:to>
        <xdr:sp macro="" textlink="">
          <xdr:nvSpPr>
            <xdr:cNvPr id="228471" name="Drop Down 119" hidden="1">
              <a:extLst>
                <a:ext uri="{63B3BB69-23CF-44E3-9099-C40C66FF867C}">
                  <a14:compatExt spid="_x0000_s228471"/>
                </a:ext>
                <a:ext uri="{FF2B5EF4-FFF2-40B4-BE49-F238E27FC236}">
                  <a16:creationId xmlns:a16="http://schemas.microsoft.com/office/drawing/2014/main" id="{00000000-0008-0000-1900-00007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472" name="Drop Down 120" hidden="1">
              <a:extLst>
                <a:ext uri="{63B3BB69-23CF-44E3-9099-C40C66FF867C}">
                  <a14:compatExt spid="_x0000_s228472"/>
                </a:ext>
                <a:ext uri="{FF2B5EF4-FFF2-40B4-BE49-F238E27FC236}">
                  <a16:creationId xmlns:a16="http://schemas.microsoft.com/office/drawing/2014/main" id="{00000000-0008-0000-1900-00007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473" name="Drop Down 121" hidden="1">
              <a:extLst>
                <a:ext uri="{63B3BB69-23CF-44E3-9099-C40C66FF867C}">
                  <a14:compatExt spid="_x0000_s228473"/>
                </a:ext>
                <a:ext uri="{FF2B5EF4-FFF2-40B4-BE49-F238E27FC236}">
                  <a16:creationId xmlns:a16="http://schemas.microsoft.com/office/drawing/2014/main" id="{00000000-0008-0000-1900-00007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8474" name="Drop Down 122" hidden="1">
              <a:extLst>
                <a:ext uri="{63B3BB69-23CF-44E3-9099-C40C66FF867C}">
                  <a14:compatExt spid="_x0000_s228474"/>
                </a:ext>
                <a:ext uri="{FF2B5EF4-FFF2-40B4-BE49-F238E27FC236}">
                  <a16:creationId xmlns:a16="http://schemas.microsoft.com/office/drawing/2014/main" id="{00000000-0008-0000-1900-00007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8475" name="Drop Down 123" hidden="1">
              <a:extLst>
                <a:ext uri="{63B3BB69-23CF-44E3-9099-C40C66FF867C}">
                  <a14:compatExt spid="_x0000_s228475"/>
                </a:ext>
                <a:ext uri="{FF2B5EF4-FFF2-40B4-BE49-F238E27FC236}">
                  <a16:creationId xmlns:a16="http://schemas.microsoft.com/office/drawing/2014/main" id="{00000000-0008-0000-1900-00007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228476" name="Drop Down 124" hidden="1">
              <a:extLst>
                <a:ext uri="{63B3BB69-23CF-44E3-9099-C40C66FF867C}">
                  <a14:compatExt spid="_x0000_s228476"/>
                </a:ext>
                <a:ext uri="{FF2B5EF4-FFF2-40B4-BE49-F238E27FC236}">
                  <a16:creationId xmlns:a16="http://schemas.microsoft.com/office/drawing/2014/main" id="{00000000-0008-0000-1900-00007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228477" name="Drop Down 125" hidden="1">
              <a:extLst>
                <a:ext uri="{63B3BB69-23CF-44E3-9099-C40C66FF867C}">
                  <a14:compatExt spid="_x0000_s228477"/>
                </a:ext>
                <a:ext uri="{FF2B5EF4-FFF2-40B4-BE49-F238E27FC236}">
                  <a16:creationId xmlns:a16="http://schemas.microsoft.com/office/drawing/2014/main" id="{00000000-0008-0000-1900-00007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8478" name="Drop Down 126" hidden="1">
              <a:extLst>
                <a:ext uri="{63B3BB69-23CF-44E3-9099-C40C66FF867C}">
                  <a14:compatExt spid="_x0000_s228478"/>
                </a:ext>
                <a:ext uri="{FF2B5EF4-FFF2-40B4-BE49-F238E27FC236}">
                  <a16:creationId xmlns:a16="http://schemas.microsoft.com/office/drawing/2014/main" id="{00000000-0008-0000-1900-00007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228479" name="Drop Down 127" hidden="1">
              <a:extLst>
                <a:ext uri="{63B3BB69-23CF-44E3-9099-C40C66FF867C}">
                  <a14:compatExt spid="_x0000_s228479"/>
                </a:ext>
                <a:ext uri="{FF2B5EF4-FFF2-40B4-BE49-F238E27FC236}">
                  <a16:creationId xmlns:a16="http://schemas.microsoft.com/office/drawing/2014/main" id="{00000000-0008-0000-1900-00007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228480" name="Drop Down 128" hidden="1">
              <a:extLst>
                <a:ext uri="{63B3BB69-23CF-44E3-9099-C40C66FF867C}">
                  <a14:compatExt spid="_x0000_s228480"/>
                </a:ext>
                <a:ext uri="{FF2B5EF4-FFF2-40B4-BE49-F238E27FC236}">
                  <a16:creationId xmlns:a16="http://schemas.microsoft.com/office/drawing/2014/main" id="{00000000-0008-0000-1900-00008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19</xdr:row>
          <xdr:rowOff>12700</xdr:rowOff>
        </xdr:from>
        <xdr:to>
          <xdr:col>9</xdr:col>
          <xdr:colOff>25400</xdr:colOff>
          <xdr:row>19</xdr:row>
          <xdr:rowOff>254000</xdr:rowOff>
        </xdr:to>
        <xdr:sp macro="" textlink="">
          <xdr:nvSpPr>
            <xdr:cNvPr id="228481" name="Drop Down 129" hidden="1">
              <a:extLst>
                <a:ext uri="{63B3BB69-23CF-44E3-9099-C40C66FF867C}">
                  <a14:compatExt spid="_x0000_s228481"/>
                </a:ext>
                <a:ext uri="{FF2B5EF4-FFF2-40B4-BE49-F238E27FC236}">
                  <a16:creationId xmlns:a16="http://schemas.microsoft.com/office/drawing/2014/main" id="{00000000-0008-0000-1900-00008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19</xdr:row>
          <xdr:rowOff>12700</xdr:rowOff>
        </xdr:from>
        <xdr:to>
          <xdr:col>11</xdr:col>
          <xdr:colOff>25400</xdr:colOff>
          <xdr:row>19</xdr:row>
          <xdr:rowOff>254000</xdr:rowOff>
        </xdr:to>
        <xdr:sp macro="" textlink="">
          <xdr:nvSpPr>
            <xdr:cNvPr id="228482" name="Drop Down 130" hidden="1">
              <a:extLst>
                <a:ext uri="{63B3BB69-23CF-44E3-9099-C40C66FF867C}">
                  <a14:compatExt spid="_x0000_s228482"/>
                </a:ext>
                <a:ext uri="{FF2B5EF4-FFF2-40B4-BE49-F238E27FC236}">
                  <a16:creationId xmlns:a16="http://schemas.microsoft.com/office/drawing/2014/main" id="{00000000-0008-0000-1900-00008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20</xdr:row>
          <xdr:rowOff>12700</xdr:rowOff>
        </xdr:from>
        <xdr:to>
          <xdr:col>9</xdr:col>
          <xdr:colOff>25400</xdr:colOff>
          <xdr:row>20</xdr:row>
          <xdr:rowOff>254000</xdr:rowOff>
        </xdr:to>
        <xdr:sp macro="" textlink="">
          <xdr:nvSpPr>
            <xdr:cNvPr id="228483" name="Drop Down 131" hidden="1">
              <a:extLst>
                <a:ext uri="{63B3BB69-23CF-44E3-9099-C40C66FF867C}">
                  <a14:compatExt spid="_x0000_s228483"/>
                </a:ext>
                <a:ext uri="{FF2B5EF4-FFF2-40B4-BE49-F238E27FC236}">
                  <a16:creationId xmlns:a16="http://schemas.microsoft.com/office/drawing/2014/main" id="{00000000-0008-0000-1900-00008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20</xdr:row>
          <xdr:rowOff>12700</xdr:rowOff>
        </xdr:from>
        <xdr:to>
          <xdr:col>11</xdr:col>
          <xdr:colOff>25400</xdr:colOff>
          <xdr:row>20</xdr:row>
          <xdr:rowOff>254000</xdr:rowOff>
        </xdr:to>
        <xdr:sp macro="" textlink="">
          <xdr:nvSpPr>
            <xdr:cNvPr id="228484" name="Drop Down 132" hidden="1">
              <a:extLst>
                <a:ext uri="{63B3BB69-23CF-44E3-9099-C40C66FF867C}">
                  <a14:compatExt spid="_x0000_s228484"/>
                </a:ext>
                <a:ext uri="{FF2B5EF4-FFF2-40B4-BE49-F238E27FC236}">
                  <a16:creationId xmlns:a16="http://schemas.microsoft.com/office/drawing/2014/main" id="{00000000-0008-0000-1900-00008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19</xdr:row>
          <xdr:rowOff>12700</xdr:rowOff>
        </xdr:from>
        <xdr:to>
          <xdr:col>9</xdr:col>
          <xdr:colOff>25400</xdr:colOff>
          <xdr:row>19</xdr:row>
          <xdr:rowOff>254000</xdr:rowOff>
        </xdr:to>
        <xdr:sp macro="" textlink="">
          <xdr:nvSpPr>
            <xdr:cNvPr id="228485" name="Drop Down 133" hidden="1">
              <a:extLst>
                <a:ext uri="{63B3BB69-23CF-44E3-9099-C40C66FF867C}">
                  <a14:compatExt spid="_x0000_s228485"/>
                </a:ext>
                <a:ext uri="{FF2B5EF4-FFF2-40B4-BE49-F238E27FC236}">
                  <a16:creationId xmlns:a16="http://schemas.microsoft.com/office/drawing/2014/main" id="{00000000-0008-0000-1900-00008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19</xdr:row>
          <xdr:rowOff>12700</xdr:rowOff>
        </xdr:from>
        <xdr:to>
          <xdr:col>11</xdr:col>
          <xdr:colOff>25400</xdr:colOff>
          <xdr:row>19</xdr:row>
          <xdr:rowOff>254000</xdr:rowOff>
        </xdr:to>
        <xdr:sp macro="" textlink="">
          <xdr:nvSpPr>
            <xdr:cNvPr id="228486" name="Drop Down 134" hidden="1">
              <a:extLst>
                <a:ext uri="{63B3BB69-23CF-44E3-9099-C40C66FF867C}">
                  <a14:compatExt spid="_x0000_s228486"/>
                </a:ext>
                <a:ext uri="{FF2B5EF4-FFF2-40B4-BE49-F238E27FC236}">
                  <a16:creationId xmlns:a16="http://schemas.microsoft.com/office/drawing/2014/main" id="{00000000-0008-0000-1900-00008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21</xdr:row>
          <xdr:rowOff>12700</xdr:rowOff>
        </xdr:from>
        <xdr:to>
          <xdr:col>9</xdr:col>
          <xdr:colOff>25400</xdr:colOff>
          <xdr:row>21</xdr:row>
          <xdr:rowOff>254000</xdr:rowOff>
        </xdr:to>
        <xdr:sp macro="" textlink="">
          <xdr:nvSpPr>
            <xdr:cNvPr id="228487" name="Drop Down 135" hidden="1">
              <a:extLst>
                <a:ext uri="{63B3BB69-23CF-44E3-9099-C40C66FF867C}">
                  <a14:compatExt spid="_x0000_s228487"/>
                </a:ext>
                <a:ext uri="{FF2B5EF4-FFF2-40B4-BE49-F238E27FC236}">
                  <a16:creationId xmlns:a16="http://schemas.microsoft.com/office/drawing/2014/main" id="{00000000-0008-0000-1900-00008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21</xdr:row>
          <xdr:rowOff>12700</xdr:rowOff>
        </xdr:from>
        <xdr:to>
          <xdr:col>11</xdr:col>
          <xdr:colOff>25400</xdr:colOff>
          <xdr:row>21</xdr:row>
          <xdr:rowOff>254000</xdr:rowOff>
        </xdr:to>
        <xdr:sp macro="" textlink="">
          <xdr:nvSpPr>
            <xdr:cNvPr id="228488" name="Drop Down 136" hidden="1">
              <a:extLst>
                <a:ext uri="{63B3BB69-23CF-44E3-9099-C40C66FF867C}">
                  <a14:compatExt spid="_x0000_s228488"/>
                </a:ext>
                <a:ext uri="{FF2B5EF4-FFF2-40B4-BE49-F238E27FC236}">
                  <a16:creationId xmlns:a16="http://schemas.microsoft.com/office/drawing/2014/main" id="{00000000-0008-0000-1900-00008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22</xdr:row>
          <xdr:rowOff>12700</xdr:rowOff>
        </xdr:from>
        <xdr:to>
          <xdr:col>9</xdr:col>
          <xdr:colOff>12700</xdr:colOff>
          <xdr:row>22</xdr:row>
          <xdr:rowOff>241300</xdr:rowOff>
        </xdr:to>
        <xdr:sp macro="" textlink="">
          <xdr:nvSpPr>
            <xdr:cNvPr id="228489" name="Drop Down 137" hidden="1">
              <a:extLst>
                <a:ext uri="{63B3BB69-23CF-44E3-9099-C40C66FF867C}">
                  <a14:compatExt spid="_x0000_s228489"/>
                </a:ext>
                <a:ext uri="{FF2B5EF4-FFF2-40B4-BE49-F238E27FC236}">
                  <a16:creationId xmlns:a16="http://schemas.microsoft.com/office/drawing/2014/main" id="{00000000-0008-0000-1900-00008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22</xdr:row>
          <xdr:rowOff>12700</xdr:rowOff>
        </xdr:from>
        <xdr:to>
          <xdr:col>9</xdr:col>
          <xdr:colOff>25400</xdr:colOff>
          <xdr:row>22</xdr:row>
          <xdr:rowOff>254000</xdr:rowOff>
        </xdr:to>
        <xdr:sp macro="" textlink="">
          <xdr:nvSpPr>
            <xdr:cNvPr id="228490" name="Drop Down 138" hidden="1">
              <a:extLst>
                <a:ext uri="{63B3BB69-23CF-44E3-9099-C40C66FF867C}">
                  <a14:compatExt spid="_x0000_s228490"/>
                </a:ext>
                <a:ext uri="{FF2B5EF4-FFF2-40B4-BE49-F238E27FC236}">
                  <a16:creationId xmlns:a16="http://schemas.microsoft.com/office/drawing/2014/main" id="{00000000-0008-0000-1900-00008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22</xdr:row>
          <xdr:rowOff>12700</xdr:rowOff>
        </xdr:from>
        <xdr:to>
          <xdr:col>11</xdr:col>
          <xdr:colOff>25400</xdr:colOff>
          <xdr:row>22</xdr:row>
          <xdr:rowOff>254000</xdr:rowOff>
        </xdr:to>
        <xdr:sp macro="" textlink="">
          <xdr:nvSpPr>
            <xdr:cNvPr id="228491" name="Drop Down 139" hidden="1">
              <a:extLst>
                <a:ext uri="{63B3BB69-23CF-44E3-9099-C40C66FF867C}">
                  <a14:compatExt spid="_x0000_s228491"/>
                </a:ext>
                <a:ext uri="{FF2B5EF4-FFF2-40B4-BE49-F238E27FC236}">
                  <a16:creationId xmlns:a16="http://schemas.microsoft.com/office/drawing/2014/main" id="{00000000-0008-0000-1900-00008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23</xdr:row>
          <xdr:rowOff>12700</xdr:rowOff>
        </xdr:from>
        <xdr:to>
          <xdr:col>9</xdr:col>
          <xdr:colOff>12700</xdr:colOff>
          <xdr:row>23</xdr:row>
          <xdr:rowOff>241300</xdr:rowOff>
        </xdr:to>
        <xdr:sp macro="" textlink="">
          <xdr:nvSpPr>
            <xdr:cNvPr id="228492" name="Drop Down 140" hidden="1">
              <a:extLst>
                <a:ext uri="{63B3BB69-23CF-44E3-9099-C40C66FF867C}">
                  <a14:compatExt spid="_x0000_s228492"/>
                </a:ext>
                <a:ext uri="{FF2B5EF4-FFF2-40B4-BE49-F238E27FC236}">
                  <a16:creationId xmlns:a16="http://schemas.microsoft.com/office/drawing/2014/main" id="{00000000-0008-0000-1900-00008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23</xdr:row>
          <xdr:rowOff>12700</xdr:rowOff>
        </xdr:from>
        <xdr:to>
          <xdr:col>9</xdr:col>
          <xdr:colOff>12700</xdr:colOff>
          <xdr:row>23</xdr:row>
          <xdr:rowOff>241300</xdr:rowOff>
        </xdr:to>
        <xdr:sp macro="" textlink="">
          <xdr:nvSpPr>
            <xdr:cNvPr id="228493" name="Drop Down 141" hidden="1">
              <a:extLst>
                <a:ext uri="{63B3BB69-23CF-44E3-9099-C40C66FF867C}">
                  <a14:compatExt spid="_x0000_s228493"/>
                </a:ext>
                <a:ext uri="{FF2B5EF4-FFF2-40B4-BE49-F238E27FC236}">
                  <a16:creationId xmlns:a16="http://schemas.microsoft.com/office/drawing/2014/main" id="{00000000-0008-0000-1900-00008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23</xdr:row>
          <xdr:rowOff>12700</xdr:rowOff>
        </xdr:from>
        <xdr:to>
          <xdr:col>9</xdr:col>
          <xdr:colOff>25400</xdr:colOff>
          <xdr:row>23</xdr:row>
          <xdr:rowOff>254000</xdr:rowOff>
        </xdr:to>
        <xdr:sp macro="" textlink="">
          <xdr:nvSpPr>
            <xdr:cNvPr id="228494" name="Drop Down 142" hidden="1">
              <a:extLst>
                <a:ext uri="{63B3BB69-23CF-44E3-9099-C40C66FF867C}">
                  <a14:compatExt spid="_x0000_s228494"/>
                </a:ext>
                <a:ext uri="{FF2B5EF4-FFF2-40B4-BE49-F238E27FC236}">
                  <a16:creationId xmlns:a16="http://schemas.microsoft.com/office/drawing/2014/main" id="{00000000-0008-0000-1900-00008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23</xdr:row>
          <xdr:rowOff>12700</xdr:rowOff>
        </xdr:from>
        <xdr:to>
          <xdr:col>11</xdr:col>
          <xdr:colOff>25400</xdr:colOff>
          <xdr:row>23</xdr:row>
          <xdr:rowOff>254000</xdr:rowOff>
        </xdr:to>
        <xdr:sp macro="" textlink="">
          <xdr:nvSpPr>
            <xdr:cNvPr id="228495" name="Drop Down 143" hidden="1">
              <a:extLst>
                <a:ext uri="{63B3BB69-23CF-44E3-9099-C40C66FF867C}">
                  <a14:compatExt spid="_x0000_s228495"/>
                </a:ext>
                <a:ext uri="{FF2B5EF4-FFF2-40B4-BE49-F238E27FC236}">
                  <a16:creationId xmlns:a16="http://schemas.microsoft.com/office/drawing/2014/main" id="{00000000-0008-0000-1900-00008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24</xdr:row>
          <xdr:rowOff>12700</xdr:rowOff>
        </xdr:from>
        <xdr:to>
          <xdr:col>9</xdr:col>
          <xdr:colOff>25400</xdr:colOff>
          <xdr:row>24</xdr:row>
          <xdr:rowOff>254000</xdr:rowOff>
        </xdr:to>
        <xdr:sp macro="" textlink="">
          <xdr:nvSpPr>
            <xdr:cNvPr id="228496" name="Drop Down 144" hidden="1">
              <a:extLst>
                <a:ext uri="{63B3BB69-23CF-44E3-9099-C40C66FF867C}">
                  <a14:compatExt spid="_x0000_s228496"/>
                </a:ext>
                <a:ext uri="{FF2B5EF4-FFF2-40B4-BE49-F238E27FC236}">
                  <a16:creationId xmlns:a16="http://schemas.microsoft.com/office/drawing/2014/main" id="{00000000-0008-0000-1900-00009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24</xdr:row>
          <xdr:rowOff>12700</xdr:rowOff>
        </xdr:from>
        <xdr:to>
          <xdr:col>11</xdr:col>
          <xdr:colOff>25400</xdr:colOff>
          <xdr:row>24</xdr:row>
          <xdr:rowOff>254000</xdr:rowOff>
        </xdr:to>
        <xdr:sp macro="" textlink="">
          <xdr:nvSpPr>
            <xdr:cNvPr id="228497" name="Drop Down 145" hidden="1">
              <a:extLst>
                <a:ext uri="{63B3BB69-23CF-44E3-9099-C40C66FF867C}">
                  <a14:compatExt spid="_x0000_s228497"/>
                </a:ext>
                <a:ext uri="{FF2B5EF4-FFF2-40B4-BE49-F238E27FC236}">
                  <a16:creationId xmlns:a16="http://schemas.microsoft.com/office/drawing/2014/main" id="{00000000-0008-0000-1900-00009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25</xdr:row>
          <xdr:rowOff>12700</xdr:rowOff>
        </xdr:from>
        <xdr:to>
          <xdr:col>9</xdr:col>
          <xdr:colOff>12700</xdr:colOff>
          <xdr:row>25</xdr:row>
          <xdr:rowOff>241300</xdr:rowOff>
        </xdr:to>
        <xdr:sp macro="" textlink="">
          <xdr:nvSpPr>
            <xdr:cNvPr id="228498" name="Drop Down 146" hidden="1">
              <a:extLst>
                <a:ext uri="{63B3BB69-23CF-44E3-9099-C40C66FF867C}">
                  <a14:compatExt spid="_x0000_s228498"/>
                </a:ext>
                <a:ext uri="{FF2B5EF4-FFF2-40B4-BE49-F238E27FC236}">
                  <a16:creationId xmlns:a16="http://schemas.microsoft.com/office/drawing/2014/main" id="{00000000-0008-0000-1900-00009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25</xdr:row>
          <xdr:rowOff>12700</xdr:rowOff>
        </xdr:from>
        <xdr:to>
          <xdr:col>9</xdr:col>
          <xdr:colOff>12700</xdr:colOff>
          <xdr:row>25</xdr:row>
          <xdr:rowOff>241300</xdr:rowOff>
        </xdr:to>
        <xdr:sp macro="" textlink="">
          <xdr:nvSpPr>
            <xdr:cNvPr id="228499" name="Drop Down 147" hidden="1">
              <a:extLst>
                <a:ext uri="{63B3BB69-23CF-44E3-9099-C40C66FF867C}">
                  <a14:compatExt spid="_x0000_s228499"/>
                </a:ext>
                <a:ext uri="{FF2B5EF4-FFF2-40B4-BE49-F238E27FC236}">
                  <a16:creationId xmlns:a16="http://schemas.microsoft.com/office/drawing/2014/main" id="{00000000-0008-0000-1900-00009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25</xdr:row>
          <xdr:rowOff>12700</xdr:rowOff>
        </xdr:from>
        <xdr:to>
          <xdr:col>9</xdr:col>
          <xdr:colOff>12700</xdr:colOff>
          <xdr:row>25</xdr:row>
          <xdr:rowOff>241300</xdr:rowOff>
        </xdr:to>
        <xdr:sp macro="" textlink="">
          <xdr:nvSpPr>
            <xdr:cNvPr id="228500" name="Drop Down 148" hidden="1">
              <a:extLst>
                <a:ext uri="{63B3BB69-23CF-44E3-9099-C40C66FF867C}">
                  <a14:compatExt spid="_x0000_s228500"/>
                </a:ext>
                <a:ext uri="{FF2B5EF4-FFF2-40B4-BE49-F238E27FC236}">
                  <a16:creationId xmlns:a16="http://schemas.microsoft.com/office/drawing/2014/main" id="{00000000-0008-0000-1900-00009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25</xdr:row>
          <xdr:rowOff>12700</xdr:rowOff>
        </xdr:from>
        <xdr:to>
          <xdr:col>9</xdr:col>
          <xdr:colOff>25400</xdr:colOff>
          <xdr:row>25</xdr:row>
          <xdr:rowOff>254000</xdr:rowOff>
        </xdr:to>
        <xdr:sp macro="" textlink="">
          <xdr:nvSpPr>
            <xdr:cNvPr id="228501" name="Drop Down 149" hidden="1">
              <a:extLst>
                <a:ext uri="{63B3BB69-23CF-44E3-9099-C40C66FF867C}">
                  <a14:compatExt spid="_x0000_s228501"/>
                </a:ext>
                <a:ext uri="{FF2B5EF4-FFF2-40B4-BE49-F238E27FC236}">
                  <a16:creationId xmlns:a16="http://schemas.microsoft.com/office/drawing/2014/main" id="{00000000-0008-0000-1900-00009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25</xdr:row>
          <xdr:rowOff>12700</xdr:rowOff>
        </xdr:from>
        <xdr:to>
          <xdr:col>11</xdr:col>
          <xdr:colOff>25400</xdr:colOff>
          <xdr:row>25</xdr:row>
          <xdr:rowOff>254000</xdr:rowOff>
        </xdr:to>
        <xdr:sp macro="" textlink="">
          <xdr:nvSpPr>
            <xdr:cNvPr id="228502" name="Drop Down 150" hidden="1">
              <a:extLst>
                <a:ext uri="{63B3BB69-23CF-44E3-9099-C40C66FF867C}">
                  <a14:compatExt spid="_x0000_s228502"/>
                </a:ext>
                <a:ext uri="{FF2B5EF4-FFF2-40B4-BE49-F238E27FC236}">
                  <a16:creationId xmlns:a16="http://schemas.microsoft.com/office/drawing/2014/main" id="{00000000-0008-0000-1900-00009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12700</xdr:rowOff>
        </xdr:from>
        <xdr:to>
          <xdr:col>9</xdr:col>
          <xdr:colOff>12700</xdr:colOff>
          <xdr:row>26</xdr:row>
          <xdr:rowOff>241300</xdr:rowOff>
        </xdr:to>
        <xdr:sp macro="" textlink="">
          <xdr:nvSpPr>
            <xdr:cNvPr id="228503" name="Drop Down 151" hidden="1">
              <a:extLst>
                <a:ext uri="{63B3BB69-23CF-44E3-9099-C40C66FF867C}">
                  <a14:compatExt spid="_x0000_s228503"/>
                </a:ext>
                <a:ext uri="{FF2B5EF4-FFF2-40B4-BE49-F238E27FC236}">
                  <a16:creationId xmlns:a16="http://schemas.microsoft.com/office/drawing/2014/main" id="{00000000-0008-0000-1900-00009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12700</xdr:rowOff>
        </xdr:from>
        <xdr:to>
          <xdr:col>9</xdr:col>
          <xdr:colOff>12700</xdr:colOff>
          <xdr:row>26</xdr:row>
          <xdr:rowOff>241300</xdr:rowOff>
        </xdr:to>
        <xdr:sp macro="" textlink="">
          <xdr:nvSpPr>
            <xdr:cNvPr id="228504" name="Drop Down 152" hidden="1">
              <a:extLst>
                <a:ext uri="{63B3BB69-23CF-44E3-9099-C40C66FF867C}">
                  <a14:compatExt spid="_x0000_s228504"/>
                </a:ext>
                <a:ext uri="{FF2B5EF4-FFF2-40B4-BE49-F238E27FC236}">
                  <a16:creationId xmlns:a16="http://schemas.microsoft.com/office/drawing/2014/main" id="{00000000-0008-0000-1900-00009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12700</xdr:rowOff>
        </xdr:from>
        <xdr:to>
          <xdr:col>9</xdr:col>
          <xdr:colOff>12700</xdr:colOff>
          <xdr:row>26</xdr:row>
          <xdr:rowOff>241300</xdr:rowOff>
        </xdr:to>
        <xdr:sp macro="" textlink="">
          <xdr:nvSpPr>
            <xdr:cNvPr id="228505" name="Drop Down 153" hidden="1">
              <a:extLst>
                <a:ext uri="{63B3BB69-23CF-44E3-9099-C40C66FF867C}">
                  <a14:compatExt spid="_x0000_s228505"/>
                </a:ext>
                <a:ext uri="{FF2B5EF4-FFF2-40B4-BE49-F238E27FC236}">
                  <a16:creationId xmlns:a16="http://schemas.microsoft.com/office/drawing/2014/main" id="{00000000-0008-0000-1900-00009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12700</xdr:rowOff>
        </xdr:from>
        <xdr:to>
          <xdr:col>9</xdr:col>
          <xdr:colOff>25400</xdr:colOff>
          <xdr:row>26</xdr:row>
          <xdr:rowOff>254000</xdr:rowOff>
        </xdr:to>
        <xdr:sp macro="" textlink="">
          <xdr:nvSpPr>
            <xdr:cNvPr id="228506" name="Drop Down 154" hidden="1">
              <a:extLst>
                <a:ext uri="{63B3BB69-23CF-44E3-9099-C40C66FF867C}">
                  <a14:compatExt spid="_x0000_s228506"/>
                </a:ext>
                <a:ext uri="{FF2B5EF4-FFF2-40B4-BE49-F238E27FC236}">
                  <a16:creationId xmlns:a16="http://schemas.microsoft.com/office/drawing/2014/main" id="{00000000-0008-0000-1900-00009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26</xdr:row>
          <xdr:rowOff>12700</xdr:rowOff>
        </xdr:from>
        <xdr:to>
          <xdr:col>11</xdr:col>
          <xdr:colOff>25400</xdr:colOff>
          <xdr:row>26</xdr:row>
          <xdr:rowOff>254000</xdr:rowOff>
        </xdr:to>
        <xdr:sp macro="" textlink="">
          <xdr:nvSpPr>
            <xdr:cNvPr id="228507" name="Drop Down 155" hidden="1">
              <a:extLst>
                <a:ext uri="{63B3BB69-23CF-44E3-9099-C40C66FF867C}">
                  <a14:compatExt spid="_x0000_s228507"/>
                </a:ext>
                <a:ext uri="{FF2B5EF4-FFF2-40B4-BE49-F238E27FC236}">
                  <a16:creationId xmlns:a16="http://schemas.microsoft.com/office/drawing/2014/main" id="{00000000-0008-0000-1900-00009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27</xdr:row>
          <xdr:rowOff>12700</xdr:rowOff>
        </xdr:from>
        <xdr:to>
          <xdr:col>9</xdr:col>
          <xdr:colOff>12700</xdr:colOff>
          <xdr:row>27</xdr:row>
          <xdr:rowOff>241300</xdr:rowOff>
        </xdr:to>
        <xdr:sp macro="" textlink="">
          <xdr:nvSpPr>
            <xdr:cNvPr id="228508" name="Drop Down 156" hidden="1">
              <a:extLst>
                <a:ext uri="{63B3BB69-23CF-44E3-9099-C40C66FF867C}">
                  <a14:compatExt spid="_x0000_s228508"/>
                </a:ext>
                <a:ext uri="{FF2B5EF4-FFF2-40B4-BE49-F238E27FC236}">
                  <a16:creationId xmlns:a16="http://schemas.microsoft.com/office/drawing/2014/main" id="{00000000-0008-0000-1900-00009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27</xdr:row>
          <xdr:rowOff>12700</xdr:rowOff>
        </xdr:from>
        <xdr:to>
          <xdr:col>9</xdr:col>
          <xdr:colOff>12700</xdr:colOff>
          <xdr:row>27</xdr:row>
          <xdr:rowOff>241300</xdr:rowOff>
        </xdr:to>
        <xdr:sp macro="" textlink="">
          <xdr:nvSpPr>
            <xdr:cNvPr id="228509" name="Drop Down 157" hidden="1">
              <a:extLst>
                <a:ext uri="{63B3BB69-23CF-44E3-9099-C40C66FF867C}">
                  <a14:compatExt spid="_x0000_s228509"/>
                </a:ext>
                <a:ext uri="{FF2B5EF4-FFF2-40B4-BE49-F238E27FC236}">
                  <a16:creationId xmlns:a16="http://schemas.microsoft.com/office/drawing/2014/main" id="{00000000-0008-0000-1900-00009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27</xdr:row>
          <xdr:rowOff>12700</xdr:rowOff>
        </xdr:from>
        <xdr:to>
          <xdr:col>9</xdr:col>
          <xdr:colOff>12700</xdr:colOff>
          <xdr:row>27</xdr:row>
          <xdr:rowOff>241300</xdr:rowOff>
        </xdr:to>
        <xdr:sp macro="" textlink="">
          <xdr:nvSpPr>
            <xdr:cNvPr id="228510" name="Drop Down 158" hidden="1">
              <a:extLst>
                <a:ext uri="{63B3BB69-23CF-44E3-9099-C40C66FF867C}">
                  <a14:compatExt spid="_x0000_s228510"/>
                </a:ext>
                <a:ext uri="{FF2B5EF4-FFF2-40B4-BE49-F238E27FC236}">
                  <a16:creationId xmlns:a16="http://schemas.microsoft.com/office/drawing/2014/main" id="{00000000-0008-0000-1900-00009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27</xdr:row>
          <xdr:rowOff>12700</xdr:rowOff>
        </xdr:from>
        <xdr:to>
          <xdr:col>9</xdr:col>
          <xdr:colOff>25400</xdr:colOff>
          <xdr:row>27</xdr:row>
          <xdr:rowOff>254000</xdr:rowOff>
        </xdr:to>
        <xdr:sp macro="" textlink="">
          <xdr:nvSpPr>
            <xdr:cNvPr id="228511" name="Drop Down 159" hidden="1">
              <a:extLst>
                <a:ext uri="{63B3BB69-23CF-44E3-9099-C40C66FF867C}">
                  <a14:compatExt spid="_x0000_s228511"/>
                </a:ext>
                <a:ext uri="{FF2B5EF4-FFF2-40B4-BE49-F238E27FC236}">
                  <a16:creationId xmlns:a16="http://schemas.microsoft.com/office/drawing/2014/main" id="{00000000-0008-0000-1900-00009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27</xdr:row>
          <xdr:rowOff>12700</xdr:rowOff>
        </xdr:from>
        <xdr:to>
          <xdr:col>11</xdr:col>
          <xdr:colOff>25400</xdr:colOff>
          <xdr:row>27</xdr:row>
          <xdr:rowOff>254000</xdr:rowOff>
        </xdr:to>
        <xdr:sp macro="" textlink="">
          <xdr:nvSpPr>
            <xdr:cNvPr id="228512" name="Drop Down 160" hidden="1">
              <a:extLst>
                <a:ext uri="{63B3BB69-23CF-44E3-9099-C40C66FF867C}">
                  <a14:compatExt spid="_x0000_s228512"/>
                </a:ext>
                <a:ext uri="{FF2B5EF4-FFF2-40B4-BE49-F238E27FC236}">
                  <a16:creationId xmlns:a16="http://schemas.microsoft.com/office/drawing/2014/main" id="{00000000-0008-0000-1900-0000A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28</xdr:row>
          <xdr:rowOff>12700</xdr:rowOff>
        </xdr:from>
        <xdr:to>
          <xdr:col>9</xdr:col>
          <xdr:colOff>12700</xdr:colOff>
          <xdr:row>28</xdr:row>
          <xdr:rowOff>241300</xdr:rowOff>
        </xdr:to>
        <xdr:sp macro="" textlink="">
          <xdr:nvSpPr>
            <xdr:cNvPr id="228513" name="Drop Down 161" hidden="1">
              <a:extLst>
                <a:ext uri="{63B3BB69-23CF-44E3-9099-C40C66FF867C}">
                  <a14:compatExt spid="_x0000_s228513"/>
                </a:ext>
                <a:ext uri="{FF2B5EF4-FFF2-40B4-BE49-F238E27FC236}">
                  <a16:creationId xmlns:a16="http://schemas.microsoft.com/office/drawing/2014/main" id="{00000000-0008-0000-1900-0000A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28</xdr:row>
          <xdr:rowOff>12700</xdr:rowOff>
        </xdr:from>
        <xdr:to>
          <xdr:col>9</xdr:col>
          <xdr:colOff>25400</xdr:colOff>
          <xdr:row>28</xdr:row>
          <xdr:rowOff>254000</xdr:rowOff>
        </xdr:to>
        <xdr:sp macro="" textlink="">
          <xdr:nvSpPr>
            <xdr:cNvPr id="228514" name="Drop Down 162" hidden="1">
              <a:extLst>
                <a:ext uri="{63B3BB69-23CF-44E3-9099-C40C66FF867C}">
                  <a14:compatExt spid="_x0000_s228514"/>
                </a:ext>
                <a:ext uri="{FF2B5EF4-FFF2-40B4-BE49-F238E27FC236}">
                  <a16:creationId xmlns:a16="http://schemas.microsoft.com/office/drawing/2014/main" id="{00000000-0008-0000-1900-0000A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28</xdr:row>
          <xdr:rowOff>12700</xdr:rowOff>
        </xdr:from>
        <xdr:to>
          <xdr:col>11</xdr:col>
          <xdr:colOff>25400</xdr:colOff>
          <xdr:row>28</xdr:row>
          <xdr:rowOff>254000</xdr:rowOff>
        </xdr:to>
        <xdr:sp macro="" textlink="">
          <xdr:nvSpPr>
            <xdr:cNvPr id="228515" name="Drop Down 163" hidden="1">
              <a:extLst>
                <a:ext uri="{63B3BB69-23CF-44E3-9099-C40C66FF867C}">
                  <a14:compatExt spid="_x0000_s228515"/>
                </a:ext>
                <a:ext uri="{FF2B5EF4-FFF2-40B4-BE49-F238E27FC236}">
                  <a16:creationId xmlns:a16="http://schemas.microsoft.com/office/drawing/2014/main" id="{00000000-0008-0000-1900-0000A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29</xdr:row>
          <xdr:rowOff>12700</xdr:rowOff>
        </xdr:from>
        <xdr:to>
          <xdr:col>9</xdr:col>
          <xdr:colOff>25400</xdr:colOff>
          <xdr:row>29</xdr:row>
          <xdr:rowOff>254000</xdr:rowOff>
        </xdr:to>
        <xdr:sp macro="" textlink="">
          <xdr:nvSpPr>
            <xdr:cNvPr id="228516" name="Drop Down 164" hidden="1">
              <a:extLst>
                <a:ext uri="{63B3BB69-23CF-44E3-9099-C40C66FF867C}">
                  <a14:compatExt spid="_x0000_s228516"/>
                </a:ext>
                <a:ext uri="{FF2B5EF4-FFF2-40B4-BE49-F238E27FC236}">
                  <a16:creationId xmlns:a16="http://schemas.microsoft.com/office/drawing/2014/main" id="{00000000-0008-0000-1900-0000A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29</xdr:row>
          <xdr:rowOff>12700</xdr:rowOff>
        </xdr:from>
        <xdr:to>
          <xdr:col>9</xdr:col>
          <xdr:colOff>12700</xdr:colOff>
          <xdr:row>29</xdr:row>
          <xdr:rowOff>241300</xdr:rowOff>
        </xdr:to>
        <xdr:sp macro="" textlink="">
          <xdr:nvSpPr>
            <xdr:cNvPr id="228517" name="Drop Down 165" hidden="1">
              <a:extLst>
                <a:ext uri="{63B3BB69-23CF-44E3-9099-C40C66FF867C}">
                  <a14:compatExt spid="_x0000_s228517"/>
                </a:ext>
                <a:ext uri="{FF2B5EF4-FFF2-40B4-BE49-F238E27FC236}">
                  <a16:creationId xmlns:a16="http://schemas.microsoft.com/office/drawing/2014/main" id="{00000000-0008-0000-1900-0000A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29</xdr:row>
          <xdr:rowOff>12700</xdr:rowOff>
        </xdr:from>
        <xdr:to>
          <xdr:col>9</xdr:col>
          <xdr:colOff>12700</xdr:colOff>
          <xdr:row>29</xdr:row>
          <xdr:rowOff>241300</xdr:rowOff>
        </xdr:to>
        <xdr:sp macro="" textlink="">
          <xdr:nvSpPr>
            <xdr:cNvPr id="228518" name="Drop Down 166" hidden="1">
              <a:extLst>
                <a:ext uri="{63B3BB69-23CF-44E3-9099-C40C66FF867C}">
                  <a14:compatExt spid="_x0000_s228518"/>
                </a:ext>
                <a:ext uri="{FF2B5EF4-FFF2-40B4-BE49-F238E27FC236}">
                  <a16:creationId xmlns:a16="http://schemas.microsoft.com/office/drawing/2014/main" id="{00000000-0008-0000-1900-0000A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29</xdr:row>
          <xdr:rowOff>12700</xdr:rowOff>
        </xdr:from>
        <xdr:to>
          <xdr:col>9</xdr:col>
          <xdr:colOff>12700</xdr:colOff>
          <xdr:row>29</xdr:row>
          <xdr:rowOff>241300</xdr:rowOff>
        </xdr:to>
        <xdr:sp macro="" textlink="">
          <xdr:nvSpPr>
            <xdr:cNvPr id="228519" name="Drop Down 167" hidden="1">
              <a:extLst>
                <a:ext uri="{63B3BB69-23CF-44E3-9099-C40C66FF867C}">
                  <a14:compatExt spid="_x0000_s228519"/>
                </a:ext>
                <a:ext uri="{FF2B5EF4-FFF2-40B4-BE49-F238E27FC236}">
                  <a16:creationId xmlns:a16="http://schemas.microsoft.com/office/drawing/2014/main" id="{00000000-0008-0000-1900-0000A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29</xdr:row>
          <xdr:rowOff>12700</xdr:rowOff>
        </xdr:from>
        <xdr:to>
          <xdr:col>9</xdr:col>
          <xdr:colOff>25400</xdr:colOff>
          <xdr:row>29</xdr:row>
          <xdr:rowOff>254000</xdr:rowOff>
        </xdr:to>
        <xdr:sp macro="" textlink="">
          <xdr:nvSpPr>
            <xdr:cNvPr id="228520" name="Drop Down 168" hidden="1">
              <a:extLst>
                <a:ext uri="{63B3BB69-23CF-44E3-9099-C40C66FF867C}">
                  <a14:compatExt spid="_x0000_s228520"/>
                </a:ext>
                <a:ext uri="{FF2B5EF4-FFF2-40B4-BE49-F238E27FC236}">
                  <a16:creationId xmlns:a16="http://schemas.microsoft.com/office/drawing/2014/main" id="{00000000-0008-0000-1900-0000A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29</xdr:row>
          <xdr:rowOff>12700</xdr:rowOff>
        </xdr:from>
        <xdr:to>
          <xdr:col>11</xdr:col>
          <xdr:colOff>25400</xdr:colOff>
          <xdr:row>29</xdr:row>
          <xdr:rowOff>254000</xdr:rowOff>
        </xdr:to>
        <xdr:sp macro="" textlink="">
          <xdr:nvSpPr>
            <xdr:cNvPr id="228521" name="Drop Down 169" hidden="1">
              <a:extLst>
                <a:ext uri="{63B3BB69-23CF-44E3-9099-C40C66FF867C}">
                  <a14:compatExt spid="_x0000_s228521"/>
                </a:ext>
                <a:ext uri="{FF2B5EF4-FFF2-40B4-BE49-F238E27FC236}">
                  <a16:creationId xmlns:a16="http://schemas.microsoft.com/office/drawing/2014/main" id="{00000000-0008-0000-1900-0000A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30</xdr:row>
          <xdr:rowOff>12700</xdr:rowOff>
        </xdr:from>
        <xdr:to>
          <xdr:col>9</xdr:col>
          <xdr:colOff>25400</xdr:colOff>
          <xdr:row>30</xdr:row>
          <xdr:rowOff>254000</xdr:rowOff>
        </xdr:to>
        <xdr:sp macro="" textlink="">
          <xdr:nvSpPr>
            <xdr:cNvPr id="228522" name="Drop Down 170" hidden="1">
              <a:extLst>
                <a:ext uri="{63B3BB69-23CF-44E3-9099-C40C66FF867C}">
                  <a14:compatExt spid="_x0000_s228522"/>
                </a:ext>
                <a:ext uri="{FF2B5EF4-FFF2-40B4-BE49-F238E27FC236}">
                  <a16:creationId xmlns:a16="http://schemas.microsoft.com/office/drawing/2014/main" id="{00000000-0008-0000-1900-0000A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30</xdr:row>
          <xdr:rowOff>12700</xdr:rowOff>
        </xdr:from>
        <xdr:to>
          <xdr:col>9</xdr:col>
          <xdr:colOff>12700</xdr:colOff>
          <xdr:row>30</xdr:row>
          <xdr:rowOff>241300</xdr:rowOff>
        </xdr:to>
        <xdr:sp macro="" textlink="">
          <xdr:nvSpPr>
            <xdr:cNvPr id="228523" name="Drop Down 171" hidden="1">
              <a:extLst>
                <a:ext uri="{63B3BB69-23CF-44E3-9099-C40C66FF867C}">
                  <a14:compatExt spid="_x0000_s228523"/>
                </a:ext>
                <a:ext uri="{FF2B5EF4-FFF2-40B4-BE49-F238E27FC236}">
                  <a16:creationId xmlns:a16="http://schemas.microsoft.com/office/drawing/2014/main" id="{00000000-0008-0000-1900-0000A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30</xdr:row>
          <xdr:rowOff>12700</xdr:rowOff>
        </xdr:from>
        <xdr:to>
          <xdr:col>9</xdr:col>
          <xdr:colOff>12700</xdr:colOff>
          <xdr:row>30</xdr:row>
          <xdr:rowOff>241300</xdr:rowOff>
        </xdr:to>
        <xdr:sp macro="" textlink="">
          <xdr:nvSpPr>
            <xdr:cNvPr id="228524" name="Drop Down 172" hidden="1">
              <a:extLst>
                <a:ext uri="{63B3BB69-23CF-44E3-9099-C40C66FF867C}">
                  <a14:compatExt spid="_x0000_s228524"/>
                </a:ext>
                <a:ext uri="{FF2B5EF4-FFF2-40B4-BE49-F238E27FC236}">
                  <a16:creationId xmlns:a16="http://schemas.microsoft.com/office/drawing/2014/main" id="{00000000-0008-0000-1900-0000A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30</xdr:row>
          <xdr:rowOff>12700</xdr:rowOff>
        </xdr:from>
        <xdr:to>
          <xdr:col>9</xdr:col>
          <xdr:colOff>12700</xdr:colOff>
          <xdr:row>30</xdr:row>
          <xdr:rowOff>241300</xdr:rowOff>
        </xdr:to>
        <xdr:sp macro="" textlink="">
          <xdr:nvSpPr>
            <xdr:cNvPr id="228525" name="Drop Down 173" hidden="1">
              <a:extLst>
                <a:ext uri="{63B3BB69-23CF-44E3-9099-C40C66FF867C}">
                  <a14:compatExt spid="_x0000_s228525"/>
                </a:ext>
                <a:ext uri="{FF2B5EF4-FFF2-40B4-BE49-F238E27FC236}">
                  <a16:creationId xmlns:a16="http://schemas.microsoft.com/office/drawing/2014/main" id="{00000000-0008-0000-1900-0000A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30</xdr:row>
          <xdr:rowOff>12700</xdr:rowOff>
        </xdr:from>
        <xdr:to>
          <xdr:col>9</xdr:col>
          <xdr:colOff>25400</xdr:colOff>
          <xdr:row>30</xdr:row>
          <xdr:rowOff>254000</xdr:rowOff>
        </xdr:to>
        <xdr:sp macro="" textlink="">
          <xdr:nvSpPr>
            <xdr:cNvPr id="228526" name="Drop Down 174" hidden="1">
              <a:extLst>
                <a:ext uri="{63B3BB69-23CF-44E3-9099-C40C66FF867C}">
                  <a14:compatExt spid="_x0000_s228526"/>
                </a:ext>
                <a:ext uri="{FF2B5EF4-FFF2-40B4-BE49-F238E27FC236}">
                  <a16:creationId xmlns:a16="http://schemas.microsoft.com/office/drawing/2014/main" id="{00000000-0008-0000-1900-0000A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30</xdr:row>
          <xdr:rowOff>12700</xdr:rowOff>
        </xdr:from>
        <xdr:to>
          <xdr:col>11</xdr:col>
          <xdr:colOff>25400</xdr:colOff>
          <xdr:row>30</xdr:row>
          <xdr:rowOff>254000</xdr:rowOff>
        </xdr:to>
        <xdr:sp macro="" textlink="">
          <xdr:nvSpPr>
            <xdr:cNvPr id="228527" name="Drop Down 175" hidden="1">
              <a:extLst>
                <a:ext uri="{63B3BB69-23CF-44E3-9099-C40C66FF867C}">
                  <a14:compatExt spid="_x0000_s228527"/>
                </a:ext>
                <a:ext uri="{FF2B5EF4-FFF2-40B4-BE49-F238E27FC236}">
                  <a16:creationId xmlns:a16="http://schemas.microsoft.com/office/drawing/2014/main" id="{00000000-0008-0000-1900-0000A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31</xdr:row>
          <xdr:rowOff>12700</xdr:rowOff>
        </xdr:from>
        <xdr:to>
          <xdr:col>9</xdr:col>
          <xdr:colOff>25400</xdr:colOff>
          <xdr:row>31</xdr:row>
          <xdr:rowOff>254000</xdr:rowOff>
        </xdr:to>
        <xdr:sp macro="" textlink="">
          <xdr:nvSpPr>
            <xdr:cNvPr id="228528" name="Drop Down 176" hidden="1">
              <a:extLst>
                <a:ext uri="{63B3BB69-23CF-44E3-9099-C40C66FF867C}">
                  <a14:compatExt spid="_x0000_s228528"/>
                </a:ext>
                <a:ext uri="{FF2B5EF4-FFF2-40B4-BE49-F238E27FC236}">
                  <a16:creationId xmlns:a16="http://schemas.microsoft.com/office/drawing/2014/main" id="{00000000-0008-0000-1900-0000B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31</xdr:row>
          <xdr:rowOff>12700</xdr:rowOff>
        </xdr:from>
        <xdr:to>
          <xdr:col>9</xdr:col>
          <xdr:colOff>12700</xdr:colOff>
          <xdr:row>31</xdr:row>
          <xdr:rowOff>241300</xdr:rowOff>
        </xdr:to>
        <xdr:sp macro="" textlink="">
          <xdr:nvSpPr>
            <xdr:cNvPr id="228529" name="Drop Down 177" hidden="1">
              <a:extLst>
                <a:ext uri="{63B3BB69-23CF-44E3-9099-C40C66FF867C}">
                  <a14:compatExt spid="_x0000_s228529"/>
                </a:ext>
                <a:ext uri="{FF2B5EF4-FFF2-40B4-BE49-F238E27FC236}">
                  <a16:creationId xmlns:a16="http://schemas.microsoft.com/office/drawing/2014/main" id="{00000000-0008-0000-1900-0000B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31</xdr:row>
          <xdr:rowOff>12700</xdr:rowOff>
        </xdr:from>
        <xdr:to>
          <xdr:col>9</xdr:col>
          <xdr:colOff>12700</xdr:colOff>
          <xdr:row>31</xdr:row>
          <xdr:rowOff>241300</xdr:rowOff>
        </xdr:to>
        <xdr:sp macro="" textlink="">
          <xdr:nvSpPr>
            <xdr:cNvPr id="228530" name="Drop Down 178" hidden="1">
              <a:extLst>
                <a:ext uri="{63B3BB69-23CF-44E3-9099-C40C66FF867C}">
                  <a14:compatExt spid="_x0000_s228530"/>
                </a:ext>
                <a:ext uri="{FF2B5EF4-FFF2-40B4-BE49-F238E27FC236}">
                  <a16:creationId xmlns:a16="http://schemas.microsoft.com/office/drawing/2014/main" id="{00000000-0008-0000-1900-0000B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31</xdr:row>
          <xdr:rowOff>12700</xdr:rowOff>
        </xdr:from>
        <xdr:to>
          <xdr:col>9</xdr:col>
          <xdr:colOff>12700</xdr:colOff>
          <xdr:row>31</xdr:row>
          <xdr:rowOff>241300</xdr:rowOff>
        </xdr:to>
        <xdr:sp macro="" textlink="">
          <xdr:nvSpPr>
            <xdr:cNvPr id="228531" name="Drop Down 179" hidden="1">
              <a:extLst>
                <a:ext uri="{63B3BB69-23CF-44E3-9099-C40C66FF867C}">
                  <a14:compatExt spid="_x0000_s228531"/>
                </a:ext>
                <a:ext uri="{FF2B5EF4-FFF2-40B4-BE49-F238E27FC236}">
                  <a16:creationId xmlns:a16="http://schemas.microsoft.com/office/drawing/2014/main" id="{00000000-0008-0000-1900-0000B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31</xdr:row>
          <xdr:rowOff>12700</xdr:rowOff>
        </xdr:from>
        <xdr:to>
          <xdr:col>9</xdr:col>
          <xdr:colOff>25400</xdr:colOff>
          <xdr:row>31</xdr:row>
          <xdr:rowOff>254000</xdr:rowOff>
        </xdr:to>
        <xdr:sp macro="" textlink="">
          <xdr:nvSpPr>
            <xdr:cNvPr id="228532" name="Drop Down 180" hidden="1">
              <a:extLst>
                <a:ext uri="{63B3BB69-23CF-44E3-9099-C40C66FF867C}">
                  <a14:compatExt spid="_x0000_s228532"/>
                </a:ext>
                <a:ext uri="{FF2B5EF4-FFF2-40B4-BE49-F238E27FC236}">
                  <a16:creationId xmlns:a16="http://schemas.microsoft.com/office/drawing/2014/main" id="{00000000-0008-0000-1900-0000B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31</xdr:row>
          <xdr:rowOff>12700</xdr:rowOff>
        </xdr:from>
        <xdr:to>
          <xdr:col>11</xdr:col>
          <xdr:colOff>25400</xdr:colOff>
          <xdr:row>31</xdr:row>
          <xdr:rowOff>254000</xdr:rowOff>
        </xdr:to>
        <xdr:sp macro="" textlink="">
          <xdr:nvSpPr>
            <xdr:cNvPr id="228533" name="Drop Down 181" hidden="1">
              <a:extLst>
                <a:ext uri="{63B3BB69-23CF-44E3-9099-C40C66FF867C}">
                  <a14:compatExt spid="_x0000_s228533"/>
                </a:ext>
                <a:ext uri="{FF2B5EF4-FFF2-40B4-BE49-F238E27FC236}">
                  <a16:creationId xmlns:a16="http://schemas.microsoft.com/office/drawing/2014/main" id="{00000000-0008-0000-1900-0000B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32</xdr:row>
          <xdr:rowOff>12700</xdr:rowOff>
        </xdr:from>
        <xdr:to>
          <xdr:col>9</xdr:col>
          <xdr:colOff>25400</xdr:colOff>
          <xdr:row>32</xdr:row>
          <xdr:rowOff>254000</xdr:rowOff>
        </xdr:to>
        <xdr:sp macro="" textlink="">
          <xdr:nvSpPr>
            <xdr:cNvPr id="228534" name="Drop Down 182" hidden="1">
              <a:extLst>
                <a:ext uri="{63B3BB69-23CF-44E3-9099-C40C66FF867C}">
                  <a14:compatExt spid="_x0000_s228534"/>
                </a:ext>
                <a:ext uri="{FF2B5EF4-FFF2-40B4-BE49-F238E27FC236}">
                  <a16:creationId xmlns:a16="http://schemas.microsoft.com/office/drawing/2014/main" id="{00000000-0008-0000-1900-0000B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32</xdr:row>
          <xdr:rowOff>12700</xdr:rowOff>
        </xdr:from>
        <xdr:to>
          <xdr:col>9</xdr:col>
          <xdr:colOff>12700</xdr:colOff>
          <xdr:row>32</xdr:row>
          <xdr:rowOff>241300</xdr:rowOff>
        </xdr:to>
        <xdr:sp macro="" textlink="">
          <xdr:nvSpPr>
            <xdr:cNvPr id="228535" name="Drop Down 183" hidden="1">
              <a:extLst>
                <a:ext uri="{63B3BB69-23CF-44E3-9099-C40C66FF867C}">
                  <a14:compatExt spid="_x0000_s228535"/>
                </a:ext>
                <a:ext uri="{FF2B5EF4-FFF2-40B4-BE49-F238E27FC236}">
                  <a16:creationId xmlns:a16="http://schemas.microsoft.com/office/drawing/2014/main" id="{00000000-0008-0000-1900-0000B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32</xdr:row>
          <xdr:rowOff>12700</xdr:rowOff>
        </xdr:from>
        <xdr:to>
          <xdr:col>9</xdr:col>
          <xdr:colOff>25400</xdr:colOff>
          <xdr:row>32</xdr:row>
          <xdr:rowOff>254000</xdr:rowOff>
        </xdr:to>
        <xdr:sp macro="" textlink="">
          <xdr:nvSpPr>
            <xdr:cNvPr id="228536" name="Drop Down 184" hidden="1">
              <a:extLst>
                <a:ext uri="{63B3BB69-23CF-44E3-9099-C40C66FF867C}">
                  <a14:compatExt spid="_x0000_s228536"/>
                </a:ext>
                <a:ext uri="{FF2B5EF4-FFF2-40B4-BE49-F238E27FC236}">
                  <a16:creationId xmlns:a16="http://schemas.microsoft.com/office/drawing/2014/main" id="{00000000-0008-0000-1900-0000B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32</xdr:row>
          <xdr:rowOff>12700</xdr:rowOff>
        </xdr:from>
        <xdr:to>
          <xdr:col>11</xdr:col>
          <xdr:colOff>25400</xdr:colOff>
          <xdr:row>32</xdr:row>
          <xdr:rowOff>254000</xdr:rowOff>
        </xdr:to>
        <xdr:sp macro="" textlink="">
          <xdr:nvSpPr>
            <xdr:cNvPr id="228537" name="Drop Down 185" hidden="1">
              <a:extLst>
                <a:ext uri="{63B3BB69-23CF-44E3-9099-C40C66FF867C}">
                  <a14:compatExt spid="_x0000_s228537"/>
                </a:ext>
                <a:ext uri="{FF2B5EF4-FFF2-40B4-BE49-F238E27FC236}">
                  <a16:creationId xmlns:a16="http://schemas.microsoft.com/office/drawing/2014/main" id="{00000000-0008-0000-1900-0000B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33</xdr:row>
          <xdr:rowOff>12700</xdr:rowOff>
        </xdr:from>
        <xdr:to>
          <xdr:col>9</xdr:col>
          <xdr:colOff>25400</xdr:colOff>
          <xdr:row>33</xdr:row>
          <xdr:rowOff>254000</xdr:rowOff>
        </xdr:to>
        <xdr:sp macro="" textlink="">
          <xdr:nvSpPr>
            <xdr:cNvPr id="228538" name="Drop Down 186" hidden="1">
              <a:extLst>
                <a:ext uri="{63B3BB69-23CF-44E3-9099-C40C66FF867C}">
                  <a14:compatExt spid="_x0000_s228538"/>
                </a:ext>
                <a:ext uri="{FF2B5EF4-FFF2-40B4-BE49-F238E27FC236}">
                  <a16:creationId xmlns:a16="http://schemas.microsoft.com/office/drawing/2014/main" id="{00000000-0008-0000-1900-0000B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33</xdr:row>
          <xdr:rowOff>12700</xdr:rowOff>
        </xdr:from>
        <xdr:to>
          <xdr:col>9</xdr:col>
          <xdr:colOff>25400</xdr:colOff>
          <xdr:row>33</xdr:row>
          <xdr:rowOff>254000</xdr:rowOff>
        </xdr:to>
        <xdr:sp macro="" textlink="">
          <xdr:nvSpPr>
            <xdr:cNvPr id="228539" name="Drop Down 187" hidden="1">
              <a:extLst>
                <a:ext uri="{63B3BB69-23CF-44E3-9099-C40C66FF867C}">
                  <a14:compatExt spid="_x0000_s228539"/>
                </a:ext>
                <a:ext uri="{FF2B5EF4-FFF2-40B4-BE49-F238E27FC236}">
                  <a16:creationId xmlns:a16="http://schemas.microsoft.com/office/drawing/2014/main" id="{00000000-0008-0000-1900-0000B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33</xdr:row>
          <xdr:rowOff>12700</xdr:rowOff>
        </xdr:from>
        <xdr:to>
          <xdr:col>9</xdr:col>
          <xdr:colOff>12700</xdr:colOff>
          <xdr:row>33</xdr:row>
          <xdr:rowOff>241300</xdr:rowOff>
        </xdr:to>
        <xdr:sp macro="" textlink="">
          <xdr:nvSpPr>
            <xdr:cNvPr id="228540" name="Drop Down 188" hidden="1">
              <a:extLst>
                <a:ext uri="{63B3BB69-23CF-44E3-9099-C40C66FF867C}">
                  <a14:compatExt spid="_x0000_s228540"/>
                </a:ext>
                <a:ext uri="{FF2B5EF4-FFF2-40B4-BE49-F238E27FC236}">
                  <a16:creationId xmlns:a16="http://schemas.microsoft.com/office/drawing/2014/main" id="{00000000-0008-0000-1900-0000B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33</xdr:row>
          <xdr:rowOff>12700</xdr:rowOff>
        </xdr:from>
        <xdr:to>
          <xdr:col>9</xdr:col>
          <xdr:colOff>12700</xdr:colOff>
          <xdr:row>33</xdr:row>
          <xdr:rowOff>241300</xdr:rowOff>
        </xdr:to>
        <xdr:sp macro="" textlink="">
          <xdr:nvSpPr>
            <xdr:cNvPr id="228541" name="Drop Down 189" hidden="1">
              <a:extLst>
                <a:ext uri="{63B3BB69-23CF-44E3-9099-C40C66FF867C}">
                  <a14:compatExt spid="_x0000_s228541"/>
                </a:ext>
                <a:ext uri="{FF2B5EF4-FFF2-40B4-BE49-F238E27FC236}">
                  <a16:creationId xmlns:a16="http://schemas.microsoft.com/office/drawing/2014/main" id="{00000000-0008-0000-1900-0000B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33</xdr:row>
          <xdr:rowOff>12700</xdr:rowOff>
        </xdr:from>
        <xdr:to>
          <xdr:col>9</xdr:col>
          <xdr:colOff>12700</xdr:colOff>
          <xdr:row>33</xdr:row>
          <xdr:rowOff>241300</xdr:rowOff>
        </xdr:to>
        <xdr:sp macro="" textlink="">
          <xdr:nvSpPr>
            <xdr:cNvPr id="228542" name="Drop Down 190" hidden="1">
              <a:extLst>
                <a:ext uri="{63B3BB69-23CF-44E3-9099-C40C66FF867C}">
                  <a14:compatExt spid="_x0000_s228542"/>
                </a:ext>
                <a:ext uri="{FF2B5EF4-FFF2-40B4-BE49-F238E27FC236}">
                  <a16:creationId xmlns:a16="http://schemas.microsoft.com/office/drawing/2014/main" id="{00000000-0008-0000-1900-0000B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33</xdr:row>
          <xdr:rowOff>12700</xdr:rowOff>
        </xdr:from>
        <xdr:to>
          <xdr:col>9</xdr:col>
          <xdr:colOff>25400</xdr:colOff>
          <xdr:row>33</xdr:row>
          <xdr:rowOff>254000</xdr:rowOff>
        </xdr:to>
        <xdr:sp macro="" textlink="">
          <xdr:nvSpPr>
            <xdr:cNvPr id="228543" name="Drop Down 191" hidden="1">
              <a:extLst>
                <a:ext uri="{63B3BB69-23CF-44E3-9099-C40C66FF867C}">
                  <a14:compatExt spid="_x0000_s228543"/>
                </a:ext>
                <a:ext uri="{FF2B5EF4-FFF2-40B4-BE49-F238E27FC236}">
                  <a16:creationId xmlns:a16="http://schemas.microsoft.com/office/drawing/2014/main" id="{00000000-0008-0000-1900-0000B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33</xdr:row>
          <xdr:rowOff>12700</xdr:rowOff>
        </xdr:from>
        <xdr:to>
          <xdr:col>11</xdr:col>
          <xdr:colOff>25400</xdr:colOff>
          <xdr:row>33</xdr:row>
          <xdr:rowOff>254000</xdr:rowOff>
        </xdr:to>
        <xdr:sp macro="" textlink="">
          <xdr:nvSpPr>
            <xdr:cNvPr id="228544" name="Drop Down 192" hidden="1">
              <a:extLst>
                <a:ext uri="{63B3BB69-23CF-44E3-9099-C40C66FF867C}">
                  <a14:compatExt spid="_x0000_s228544"/>
                </a:ext>
                <a:ext uri="{FF2B5EF4-FFF2-40B4-BE49-F238E27FC236}">
                  <a16:creationId xmlns:a16="http://schemas.microsoft.com/office/drawing/2014/main" id="{00000000-0008-0000-1900-0000C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34</xdr:row>
          <xdr:rowOff>12700</xdr:rowOff>
        </xdr:from>
        <xdr:to>
          <xdr:col>9</xdr:col>
          <xdr:colOff>25400</xdr:colOff>
          <xdr:row>34</xdr:row>
          <xdr:rowOff>254000</xdr:rowOff>
        </xdr:to>
        <xdr:sp macro="" textlink="">
          <xdr:nvSpPr>
            <xdr:cNvPr id="228545" name="Drop Down 193" hidden="1">
              <a:extLst>
                <a:ext uri="{63B3BB69-23CF-44E3-9099-C40C66FF867C}">
                  <a14:compatExt spid="_x0000_s228545"/>
                </a:ext>
                <a:ext uri="{FF2B5EF4-FFF2-40B4-BE49-F238E27FC236}">
                  <a16:creationId xmlns:a16="http://schemas.microsoft.com/office/drawing/2014/main" id="{00000000-0008-0000-1900-0000C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34</xdr:row>
          <xdr:rowOff>12700</xdr:rowOff>
        </xdr:from>
        <xdr:to>
          <xdr:col>9</xdr:col>
          <xdr:colOff>25400</xdr:colOff>
          <xdr:row>34</xdr:row>
          <xdr:rowOff>254000</xdr:rowOff>
        </xdr:to>
        <xdr:sp macro="" textlink="">
          <xdr:nvSpPr>
            <xdr:cNvPr id="228546" name="Drop Down 194" hidden="1">
              <a:extLst>
                <a:ext uri="{63B3BB69-23CF-44E3-9099-C40C66FF867C}">
                  <a14:compatExt spid="_x0000_s228546"/>
                </a:ext>
                <a:ext uri="{FF2B5EF4-FFF2-40B4-BE49-F238E27FC236}">
                  <a16:creationId xmlns:a16="http://schemas.microsoft.com/office/drawing/2014/main" id="{00000000-0008-0000-1900-0000C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34</xdr:row>
          <xdr:rowOff>12700</xdr:rowOff>
        </xdr:from>
        <xdr:to>
          <xdr:col>9</xdr:col>
          <xdr:colOff>12700</xdr:colOff>
          <xdr:row>34</xdr:row>
          <xdr:rowOff>241300</xdr:rowOff>
        </xdr:to>
        <xdr:sp macro="" textlink="">
          <xdr:nvSpPr>
            <xdr:cNvPr id="228547" name="Drop Down 195" hidden="1">
              <a:extLst>
                <a:ext uri="{63B3BB69-23CF-44E3-9099-C40C66FF867C}">
                  <a14:compatExt spid="_x0000_s228547"/>
                </a:ext>
                <a:ext uri="{FF2B5EF4-FFF2-40B4-BE49-F238E27FC236}">
                  <a16:creationId xmlns:a16="http://schemas.microsoft.com/office/drawing/2014/main" id="{00000000-0008-0000-1900-0000C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34</xdr:row>
          <xdr:rowOff>12700</xdr:rowOff>
        </xdr:from>
        <xdr:to>
          <xdr:col>9</xdr:col>
          <xdr:colOff>12700</xdr:colOff>
          <xdr:row>34</xdr:row>
          <xdr:rowOff>241300</xdr:rowOff>
        </xdr:to>
        <xdr:sp macro="" textlink="">
          <xdr:nvSpPr>
            <xdr:cNvPr id="228548" name="Drop Down 196" hidden="1">
              <a:extLst>
                <a:ext uri="{63B3BB69-23CF-44E3-9099-C40C66FF867C}">
                  <a14:compatExt spid="_x0000_s228548"/>
                </a:ext>
                <a:ext uri="{FF2B5EF4-FFF2-40B4-BE49-F238E27FC236}">
                  <a16:creationId xmlns:a16="http://schemas.microsoft.com/office/drawing/2014/main" id="{00000000-0008-0000-1900-0000C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34</xdr:row>
          <xdr:rowOff>12700</xdr:rowOff>
        </xdr:from>
        <xdr:to>
          <xdr:col>9</xdr:col>
          <xdr:colOff>12700</xdr:colOff>
          <xdr:row>34</xdr:row>
          <xdr:rowOff>241300</xdr:rowOff>
        </xdr:to>
        <xdr:sp macro="" textlink="">
          <xdr:nvSpPr>
            <xdr:cNvPr id="228549" name="Drop Down 197" hidden="1">
              <a:extLst>
                <a:ext uri="{63B3BB69-23CF-44E3-9099-C40C66FF867C}">
                  <a14:compatExt spid="_x0000_s228549"/>
                </a:ext>
                <a:ext uri="{FF2B5EF4-FFF2-40B4-BE49-F238E27FC236}">
                  <a16:creationId xmlns:a16="http://schemas.microsoft.com/office/drawing/2014/main" id="{00000000-0008-0000-1900-0000C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34</xdr:row>
          <xdr:rowOff>12700</xdr:rowOff>
        </xdr:from>
        <xdr:to>
          <xdr:col>9</xdr:col>
          <xdr:colOff>25400</xdr:colOff>
          <xdr:row>34</xdr:row>
          <xdr:rowOff>254000</xdr:rowOff>
        </xdr:to>
        <xdr:sp macro="" textlink="">
          <xdr:nvSpPr>
            <xdr:cNvPr id="228550" name="Drop Down 198" hidden="1">
              <a:extLst>
                <a:ext uri="{63B3BB69-23CF-44E3-9099-C40C66FF867C}">
                  <a14:compatExt spid="_x0000_s228550"/>
                </a:ext>
                <a:ext uri="{FF2B5EF4-FFF2-40B4-BE49-F238E27FC236}">
                  <a16:creationId xmlns:a16="http://schemas.microsoft.com/office/drawing/2014/main" id="{00000000-0008-0000-1900-0000C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34</xdr:row>
          <xdr:rowOff>12700</xdr:rowOff>
        </xdr:from>
        <xdr:to>
          <xdr:col>11</xdr:col>
          <xdr:colOff>25400</xdr:colOff>
          <xdr:row>34</xdr:row>
          <xdr:rowOff>254000</xdr:rowOff>
        </xdr:to>
        <xdr:sp macro="" textlink="">
          <xdr:nvSpPr>
            <xdr:cNvPr id="228551" name="Drop Down 199" hidden="1">
              <a:extLst>
                <a:ext uri="{63B3BB69-23CF-44E3-9099-C40C66FF867C}">
                  <a14:compatExt spid="_x0000_s228551"/>
                </a:ext>
                <a:ext uri="{FF2B5EF4-FFF2-40B4-BE49-F238E27FC236}">
                  <a16:creationId xmlns:a16="http://schemas.microsoft.com/office/drawing/2014/main" id="{00000000-0008-0000-1900-0000C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36</xdr:row>
          <xdr:rowOff>12700</xdr:rowOff>
        </xdr:from>
        <xdr:to>
          <xdr:col>9</xdr:col>
          <xdr:colOff>25400</xdr:colOff>
          <xdr:row>36</xdr:row>
          <xdr:rowOff>254000</xdr:rowOff>
        </xdr:to>
        <xdr:sp macro="" textlink="">
          <xdr:nvSpPr>
            <xdr:cNvPr id="228552" name="Drop Down 200" hidden="1">
              <a:extLst>
                <a:ext uri="{63B3BB69-23CF-44E3-9099-C40C66FF867C}">
                  <a14:compatExt spid="_x0000_s228552"/>
                </a:ext>
                <a:ext uri="{FF2B5EF4-FFF2-40B4-BE49-F238E27FC236}">
                  <a16:creationId xmlns:a16="http://schemas.microsoft.com/office/drawing/2014/main" id="{00000000-0008-0000-1900-0000C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36</xdr:row>
          <xdr:rowOff>12700</xdr:rowOff>
        </xdr:from>
        <xdr:to>
          <xdr:col>9</xdr:col>
          <xdr:colOff>25400</xdr:colOff>
          <xdr:row>36</xdr:row>
          <xdr:rowOff>254000</xdr:rowOff>
        </xdr:to>
        <xdr:sp macro="" textlink="">
          <xdr:nvSpPr>
            <xdr:cNvPr id="228553" name="Drop Down 201" hidden="1">
              <a:extLst>
                <a:ext uri="{63B3BB69-23CF-44E3-9099-C40C66FF867C}">
                  <a14:compatExt spid="_x0000_s228553"/>
                </a:ext>
                <a:ext uri="{FF2B5EF4-FFF2-40B4-BE49-F238E27FC236}">
                  <a16:creationId xmlns:a16="http://schemas.microsoft.com/office/drawing/2014/main" id="{00000000-0008-0000-1900-0000C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36</xdr:row>
          <xdr:rowOff>12700</xdr:rowOff>
        </xdr:from>
        <xdr:to>
          <xdr:col>9</xdr:col>
          <xdr:colOff>12700</xdr:colOff>
          <xdr:row>36</xdr:row>
          <xdr:rowOff>241300</xdr:rowOff>
        </xdr:to>
        <xdr:sp macro="" textlink="">
          <xdr:nvSpPr>
            <xdr:cNvPr id="228554" name="Drop Down 202" hidden="1">
              <a:extLst>
                <a:ext uri="{63B3BB69-23CF-44E3-9099-C40C66FF867C}">
                  <a14:compatExt spid="_x0000_s228554"/>
                </a:ext>
                <a:ext uri="{FF2B5EF4-FFF2-40B4-BE49-F238E27FC236}">
                  <a16:creationId xmlns:a16="http://schemas.microsoft.com/office/drawing/2014/main" id="{00000000-0008-0000-1900-0000C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36</xdr:row>
          <xdr:rowOff>12700</xdr:rowOff>
        </xdr:from>
        <xdr:to>
          <xdr:col>9</xdr:col>
          <xdr:colOff>12700</xdr:colOff>
          <xdr:row>36</xdr:row>
          <xdr:rowOff>241300</xdr:rowOff>
        </xdr:to>
        <xdr:sp macro="" textlink="">
          <xdr:nvSpPr>
            <xdr:cNvPr id="228555" name="Drop Down 203" hidden="1">
              <a:extLst>
                <a:ext uri="{63B3BB69-23CF-44E3-9099-C40C66FF867C}">
                  <a14:compatExt spid="_x0000_s228555"/>
                </a:ext>
                <a:ext uri="{FF2B5EF4-FFF2-40B4-BE49-F238E27FC236}">
                  <a16:creationId xmlns:a16="http://schemas.microsoft.com/office/drawing/2014/main" id="{00000000-0008-0000-1900-0000C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36</xdr:row>
          <xdr:rowOff>12700</xdr:rowOff>
        </xdr:from>
        <xdr:to>
          <xdr:col>9</xdr:col>
          <xdr:colOff>12700</xdr:colOff>
          <xdr:row>36</xdr:row>
          <xdr:rowOff>241300</xdr:rowOff>
        </xdr:to>
        <xdr:sp macro="" textlink="">
          <xdr:nvSpPr>
            <xdr:cNvPr id="228556" name="Drop Down 204" hidden="1">
              <a:extLst>
                <a:ext uri="{63B3BB69-23CF-44E3-9099-C40C66FF867C}">
                  <a14:compatExt spid="_x0000_s228556"/>
                </a:ext>
                <a:ext uri="{FF2B5EF4-FFF2-40B4-BE49-F238E27FC236}">
                  <a16:creationId xmlns:a16="http://schemas.microsoft.com/office/drawing/2014/main" id="{00000000-0008-0000-1900-0000C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36</xdr:row>
          <xdr:rowOff>12700</xdr:rowOff>
        </xdr:from>
        <xdr:to>
          <xdr:col>9</xdr:col>
          <xdr:colOff>25400</xdr:colOff>
          <xdr:row>36</xdr:row>
          <xdr:rowOff>254000</xdr:rowOff>
        </xdr:to>
        <xdr:sp macro="" textlink="">
          <xdr:nvSpPr>
            <xdr:cNvPr id="228557" name="Drop Down 205" hidden="1">
              <a:extLst>
                <a:ext uri="{63B3BB69-23CF-44E3-9099-C40C66FF867C}">
                  <a14:compatExt spid="_x0000_s228557"/>
                </a:ext>
                <a:ext uri="{FF2B5EF4-FFF2-40B4-BE49-F238E27FC236}">
                  <a16:creationId xmlns:a16="http://schemas.microsoft.com/office/drawing/2014/main" id="{00000000-0008-0000-1900-0000C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36</xdr:row>
          <xdr:rowOff>12700</xdr:rowOff>
        </xdr:from>
        <xdr:to>
          <xdr:col>11</xdr:col>
          <xdr:colOff>25400</xdr:colOff>
          <xdr:row>36</xdr:row>
          <xdr:rowOff>254000</xdr:rowOff>
        </xdr:to>
        <xdr:sp macro="" textlink="">
          <xdr:nvSpPr>
            <xdr:cNvPr id="228558" name="Drop Down 206" hidden="1">
              <a:extLst>
                <a:ext uri="{63B3BB69-23CF-44E3-9099-C40C66FF867C}">
                  <a14:compatExt spid="_x0000_s228558"/>
                </a:ext>
                <a:ext uri="{FF2B5EF4-FFF2-40B4-BE49-F238E27FC236}">
                  <a16:creationId xmlns:a16="http://schemas.microsoft.com/office/drawing/2014/main" id="{00000000-0008-0000-1900-0000C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37</xdr:row>
          <xdr:rowOff>12700</xdr:rowOff>
        </xdr:from>
        <xdr:to>
          <xdr:col>9</xdr:col>
          <xdr:colOff>25400</xdr:colOff>
          <xdr:row>37</xdr:row>
          <xdr:rowOff>254000</xdr:rowOff>
        </xdr:to>
        <xdr:sp macro="" textlink="">
          <xdr:nvSpPr>
            <xdr:cNvPr id="228559" name="Drop Down 207" hidden="1">
              <a:extLst>
                <a:ext uri="{63B3BB69-23CF-44E3-9099-C40C66FF867C}">
                  <a14:compatExt spid="_x0000_s228559"/>
                </a:ext>
                <a:ext uri="{FF2B5EF4-FFF2-40B4-BE49-F238E27FC236}">
                  <a16:creationId xmlns:a16="http://schemas.microsoft.com/office/drawing/2014/main" id="{00000000-0008-0000-1900-0000C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37</xdr:row>
          <xdr:rowOff>12700</xdr:rowOff>
        </xdr:from>
        <xdr:to>
          <xdr:col>9</xdr:col>
          <xdr:colOff>25400</xdr:colOff>
          <xdr:row>37</xdr:row>
          <xdr:rowOff>254000</xdr:rowOff>
        </xdr:to>
        <xdr:sp macro="" textlink="">
          <xdr:nvSpPr>
            <xdr:cNvPr id="228560" name="Drop Down 208" hidden="1">
              <a:extLst>
                <a:ext uri="{63B3BB69-23CF-44E3-9099-C40C66FF867C}">
                  <a14:compatExt spid="_x0000_s228560"/>
                </a:ext>
                <a:ext uri="{FF2B5EF4-FFF2-40B4-BE49-F238E27FC236}">
                  <a16:creationId xmlns:a16="http://schemas.microsoft.com/office/drawing/2014/main" id="{00000000-0008-0000-1900-0000D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37</xdr:row>
          <xdr:rowOff>12700</xdr:rowOff>
        </xdr:from>
        <xdr:to>
          <xdr:col>9</xdr:col>
          <xdr:colOff>12700</xdr:colOff>
          <xdr:row>37</xdr:row>
          <xdr:rowOff>241300</xdr:rowOff>
        </xdr:to>
        <xdr:sp macro="" textlink="">
          <xdr:nvSpPr>
            <xdr:cNvPr id="228561" name="Drop Down 209" hidden="1">
              <a:extLst>
                <a:ext uri="{63B3BB69-23CF-44E3-9099-C40C66FF867C}">
                  <a14:compatExt spid="_x0000_s228561"/>
                </a:ext>
                <a:ext uri="{FF2B5EF4-FFF2-40B4-BE49-F238E27FC236}">
                  <a16:creationId xmlns:a16="http://schemas.microsoft.com/office/drawing/2014/main" id="{00000000-0008-0000-1900-0000D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37</xdr:row>
          <xdr:rowOff>12700</xdr:rowOff>
        </xdr:from>
        <xdr:to>
          <xdr:col>9</xdr:col>
          <xdr:colOff>25400</xdr:colOff>
          <xdr:row>37</xdr:row>
          <xdr:rowOff>254000</xdr:rowOff>
        </xdr:to>
        <xdr:sp macro="" textlink="">
          <xdr:nvSpPr>
            <xdr:cNvPr id="228562" name="Drop Down 210" hidden="1">
              <a:extLst>
                <a:ext uri="{63B3BB69-23CF-44E3-9099-C40C66FF867C}">
                  <a14:compatExt spid="_x0000_s228562"/>
                </a:ext>
                <a:ext uri="{FF2B5EF4-FFF2-40B4-BE49-F238E27FC236}">
                  <a16:creationId xmlns:a16="http://schemas.microsoft.com/office/drawing/2014/main" id="{00000000-0008-0000-1900-0000D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37</xdr:row>
          <xdr:rowOff>12700</xdr:rowOff>
        </xdr:from>
        <xdr:to>
          <xdr:col>11</xdr:col>
          <xdr:colOff>25400</xdr:colOff>
          <xdr:row>37</xdr:row>
          <xdr:rowOff>254000</xdr:rowOff>
        </xdr:to>
        <xdr:sp macro="" textlink="">
          <xdr:nvSpPr>
            <xdr:cNvPr id="228563" name="Drop Down 211" hidden="1">
              <a:extLst>
                <a:ext uri="{63B3BB69-23CF-44E3-9099-C40C66FF867C}">
                  <a14:compatExt spid="_x0000_s228563"/>
                </a:ext>
                <a:ext uri="{FF2B5EF4-FFF2-40B4-BE49-F238E27FC236}">
                  <a16:creationId xmlns:a16="http://schemas.microsoft.com/office/drawing/2014/main" id="{00000000-0008-0000-1900-0000D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38</xdr:row>
          <xdr:rowOff>12700</xdr:rowOff>
        </xdr:from>
        <xdr:to>
          <xdr:col>9</xdr:col>
          <xdr:colOff>12700</xdr:colOff>
          <xdr:row>38</xdr:row>
          <xdr:rowOff>241300</xdr:rowOff>
        </xdr:to>
        <xdr:sp macro="" textlink="">
          <xdr:nvSpPr>
            <xdr:cNvPr id="228564" name="Drop Down 212" hidden="1">
              <a:extLst>
                <a:ext uri="{63B3BB69-23CF-44E3-9099-C40C66FF867C}">
                  <a14:compatExt spid="_x0000_s228564"/>
                </a:ext>
                <a:ext uri="{FF2B5EF4-FFF2-40B4-BE49-F238E27FC236}">
                  <a16:creationId xmlns:a16="http://schemas.microsoft.com/office/drawing/2014/main" id="{00000000-0008-0000-1900-0000D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38</xdr:row>
          <xdr:rowOff>12700</xdr:rowOff>
        </xdr:from>
        <xdr:to>
          <xdr:col>9</xdr:col>
          <xdr:colOff>25400</xdr:colOff>
          <xdr:row>38</xdr:row>
          <xdr:rowOff>254000</xdr:rowOff>
        </xdr:to>
        <xdr:sp macro="" textlink="">
          <xdr:nvSpPr>
            <xdr:cNvPr id="228565" name="Drop Down 213" hidden="1">
              <a:extLst>
                <a:ext uri="{63B3BB69-23CF-44E3-9099-C40C66FF867C}">
                  <a14:compatExt spid="_x0000_s228565"/>
                </a:ext>
                <a:ext uri="{FF2B5EF4-FFF2-40B4-BE49-F238E27FC236}">
                  <a16:creationId xmlns:a16="http://schemas.microsoft.com/office/drawing/2014/main" id="{00000000-0008-0000-1900-0000D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38</xdr:row>
          <xdr:rowOff>12700</xdr:rowOff>
        </xdr:from>
        <xdr:to>
          <xdr:col>9</xdr:col>
          <xdr:colOff>25400</xdr:colOff>
          <xdr:row>38</xdr:row>
          <xdr:rowOff>254000</xdr:rowOff>
        </xdr:to>
        <xdr:sp macro="" textlink="">
          <xdr:nvSpPr>
            <xdr:cNvPr id="228566" name="Drop Down 214" hidden="1">
              <a:extLst>
                <a:ext uri="{63B3BB69-23CF-44E3-9099-C40C66FF867C}">
                  <a14:compatExt spid="_x0000_s228566"/>
                </a:ext>
                <a:ext uri="{FF2B5EF4-FFF2-40B4-BE49-F238E27FC236}">
                  <a16:creationId xmlns:a16="http://schemas.microsoft.com/office/drawing/2014/main" id="{00000000-0008-0000-1900-0000D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38</xdr:row>
          <xdr:rowOff>12700</xdr:rowOff>
        </xdr:from>
        <xdr:to>
          <xdr:col>9</xdr:col>
          <xdr:colOff>12700</xdr:colOff>
          <xdr:row>38</xdr:row>
          <xdr:rowOff>241300</xdr:rowOff>
        </xdr:to>
        <xdr:sp macro="" textlink="">
          <xdr:nvSpPr>
            <xdr:cNvPr id="228567" name="Drop Down 215" hidden="1">
              <a:extLst>
                <a:ext uri="{63B3BB69-23CF-44E3-9099-C40C66FF867C}">
                  <a14:compatExt spid="_x0000_s228567"/>
                </a:ext>
                <a:ext uri="{FF2B5EF4-FFF2-40B4-BE49-F238E27FC236}">
                  <a16:creationId xmlns:a16="http://schemas.microsoft.com/office/drawing/2014/main" id="{00000000-0008-0000-1900-0000D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38</xdr:row>
          <xdr:rowOff>12700</xdr:rowOff>
        </xdr:from>
        <xdr:to>
          <xdr:col>9</xdr:col>
          <xdr:colOff>12700</xdr:colOff>
          <xdr:row>38</xdr:row>
          <xdr:rowOff>241300</xdr:rowOff>
        </xdr:to>
        <xdr:sp macro="" textlink="">
          <xdr:nvSpPr>
            <xdr:cNvPr id="228568" name="Drop Down 216" hidden="1">
              <a:extLst>
                <a:ext uri="{63B3BB69-23CF-44E3-9099-C40C66FF867C}">
                  <a14:compatExt spid="_x0000_s228568"/>
                </a:ext>
                <a:ext uri="{FF2B5EF4-FFF2-40B4-BE49-F238E27FC236}">
                  <a16:creationId xmlns:a16="http://schemas.microsoft.com/office/drawing/2014/main" id="{00000000-0008-0000-1900-0000D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38</xdr:row>
          <xdr:rowOff>12700</xdr:rowOff>
        </xdr:from>
        <xdr:to>
          <xdr:col>9</xdr:col>
          <xdr:colOff>12700</xdr:colOff>
          <xdr:row>38</xdr:row>
          <xdr:rowOff>241300</xdr:rowOff>
        </xdr:to>
        <xdr:sp macro="" textlink="">
          <xdr:nvSpPr>
            <xdr:cNvPr id="228569" name="Drop Down 217" hidden="1">
              <a:extLst>
                <a:ext uri="{63B3BB69-23CF-44E3-9099-C40C66FF867C}">
                  <a14:compatExt spid="_x0000_s228569"/>
                </a:ext>
                <a:ext uri="{FF2B5EF4-FFF2-40B4-BE49-F238E27FC236}">
                  <a16:creationId xmlns:a16="http://schemas.microsoft.com/office/drawing/2014/main" id="{00000000-0008-0000-1900-0000D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38</xdr:row>
          <xdr:rowOff>12700</xdr:rowOff>
        </xdr:from>
        <xdr:to>
          <xdr:col>9</xdr:col>
          <xdr:colOff>25400</xdr:colOff>
          <xdr:row>38</xdr:row>
          <xdr:rowOff>254000</xdr:rowOff>
        </xdr:to>
        <xdr:sp macro="" textlink="">
          <xdr:nvSpPr>
            <xdr:cNvPr id="228570" name="Drop Down 218" hidden="1">
              <a:extLst>
                <a:ext uri="{63B3BB69-23CF-44E3-9099-C40C66FF867C}">
                  <a14:compatExt spid="_x0000_s228570"/>
                </a:ext>
                <a:ext uri="{FF2B5EF4-FFF2-40B4-BE49-F238E27FC236}">
                  <a16:creationId xmlns:a16="http://schemas.microsoft.com/office/drawing/2014/main" id="{00000000-0008-0000-1900-0000D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38</xdr:row>
          <xdr:rowOff>12700</xdr:rowOff>
        </xdr:from>
        <xdr:to>
          <xdr:col>11</xdr:col>
          <xdr:colOff>25400</xdr:colOff>
          <xdr:row>38</xdr:row>
          <xdr:rowOff>254000</xdr:rowOff>
        </xdr:to>
        <xdr:sp macro="" textlink="">
          <xdr:nvSpPr>
            <xdr:cNvPr id="228571" name="Drop Down 219" hidden="1">
              <a:extLst>
                <a:ext uri="{63B3BB69-23CF-44E3-9099-C40C66FF867C}">
                  <a14:compatExt spid="_x0000_s228571"/>
                </a:ext>
                <a:ext uri="{FF2B5EF4-FFF2-40B4-BE49-F238E27FC236}">
                  <a16:creationId xmlns:a16="http://schemas.microsoft.com/office/drawing/2014/main" id="{00000000-0008-0000-1900-0000D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39</xdr:row>
          <xdr:rowOff>12700</xdr:rowOff>
        </xdr:from>
        <xdr:to>
          <xdr:col>9</xdr:col>
          <xdr:colOff>12700</xdr:colOff>
          <xdr:row>39</xdr:row>
          <xdr:rowOff>241300</xdr:rowOff>
        </xdr:to>
        <xdr:sp macro="" textlink="">
          <xdr:nvSpPr>
            <xdr:cNvPr id="228572" name="Drop Down 220" hidden="1">
              <a:extLst>
                <a:ext uri="{63B3BB69-23CF-44E3-9099-C40C66FF867C}">
                  <a14:compatExt spid="_x0000_s228572"/>
                </a:ext>
                <a:ext uri="{FF2B5EF4-FFF2-40B4-BE49-F238E27FC236}">
                  <a16:creationId xmlns:a16="http://schemas.microsoft.com/office/drawing/2014/main" id="{00000000-0008-0000-1900-0000D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39</xdr:row>
          <xdr:rowOff>12700</xdr:rowOff>
        </xdr:from>
        <xdr:to>
          <xdr:col>9</xdr:col>
          <xdr:colOff>25400</xdr:colOff>
          <xdr:row>39</xdr:row>
          <xdr:rowOff>254000</xdr:rowOff>
        </xdr:to>
        <xdr:sp macro="" textlink="">
          <xdr:nvSpPr>
            <xdr:cNvPr id="228573" name="Drop Down 221" hidden="1">
              <a:extLst>
                <a:ext uri="{63B3BB69-23CF-44E3-9099-C40C66FF867C}">
                  <a14:compatExt spid="_x0000_s228573"/>
                </a:ext>
                <a:ext uri="{FF2B5EF4-FFF2-40B4-BE49-F238E27FC236}">
                  <a16:creationId xmlns:a16="http://schemas.microsoft.com/office/drawing/2014/main" id="{00000000-0008-0000-1900-0000D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39</xdr:row>
          <xdr:rowOff>12700</xdr:rowOff>
        </xdr:from>
        <xdr:to>
          <xdr:col>9</xdr:col>
          <xdr:colOff>25400</xdr:colOff>
          <xdr:row>39</xdr:row>
          <xdr:rowOff>254000</xdr:rowOff>
        </xdr:to>
        <xdr:sp macro="" textlink="">
          <xdr:nvSpPr>
            <xdr:cNvPr id="228574" name="Drop Down 222" hidden="1">
              <a:extLst>
                <a:ext uri="{63B3BB69-23CF-44E3-9099-C40C66FF867C}">
                  <a14:compatExt spid="_x0000_s228574"/>
                </a:ext>
                <a:ext uri="{FF2B5EF4-FFF2-40B4-BE49-F238E27FC236}">
                  <a16:creationId xmlns:a16="http://schemas.microsoft.com/office/drawing/2014/main" id="{00000000-0008-0000-1900-0000D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39</xdr:row>
          <xdr:rowOff>12700</xdr:rowOff>
        </xdr:from>
        <xdr:to>
          <xdr:col>9</xdr:col>
          <xdr:colOff>12700</xdr:colOff>
          <xdr:row>39</xdr:row>
          <xdr:rowOff>241300</xdr:rowOff>
        </xdr:to>
        <xdr:sp macro="" textlink="">
          <xdr:nvSpPr>
            <xdr:cNvPr id="228575" name="Drop Down 223" hidden="1">
              <a:extLst>
                <a:ext uri="{63B3BB69-23CF-44E3-9099-C40C66FF867C}">
                  <a14:compatExt spid="_x0000_s228575"/>
                </a:ext>
                <a:ext uri="{FF2B5EF4-FFF2-40B4-BE49-F238E27FC236}">
                  <a16:creationId xmlns:a16="http://schemas.microsoft.com/office/drawing/2014/main" id="{00000000-0008-0000-1900-0000D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39</xdr:row>
          <xdr:rowOff>12700</xdr:rowOff>
        </xdr:from>
        <xdr:to>
          <xdr:col>9</xdr:col>
          <xdr:colOff>12700</xdr:colOff>
          <xdr:row>39</xdr:row>
          <xdr:rowOff>241300</xdr:rowOff>
        </xdr:to>
        <xdr:sp macro="" textlink="">
          <xdr:nvSpPr>
            <xdr:cNvPr id="228576" name="Drop Down 224" hidden="1">
              <a:extLst>
                <a:ext uri="{63B3BB69-23CF-44E3-9099-C40C66FF867C}">
                  <a14:compatExt spid="_x0000_s228576"/>
                </a:ext>
                <a:ext uri="{FF2B5EF4-FFF2-40B4-BE49-F238E27FC236}">
                  <a16:creationId xmlns:a16="http://schemas.microsoft.com/office/drawing/2014/main" id="{00000000-0008-0000-1900-0000E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39</xdr:row>
          <xdr:rowOff>12700</xdr:rowOff>
        </xdr:from>
        <xdr:to>
          <xdr:col>9</xdr:col>
          <xdr:colOff>12700</xdr:colOff>
          <xdr:row>39</xdr:row>
          <xdr:rowOff>241300</xdr:rowOff>
        </xdr:to>
        <xdr:sp macro="" textlink="">
          <xdr:nvSpPr>
            <xdr:cNvPr id="228577" name="Drop Down 225" hidden="1">
              <a:extLst>
                <a:ext uri="{63B3BB69-23CF-44E3-9099-C40C66FF867C}">
                  <a14:compatExt spid="_x0000_s228577"/>
                </a:ext>
                <a:ext uri="{FF2B5EF4-FFF2-40B4-BE49-F238E27FC236}">
                  <a16:creationId xmlns:a16="http://schemas.microsoft.com/office/drawing/2014/main" id="{00000000-0008-0000-1900-0000E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39</xdr:row>
          <xdr:rowOff>12700</xdr:rowOff>
        </xdr:from>
        <xdr:to>
          <xdr:col>9</xdr:col>
          <xdr:colOff>25400</xdr:colOff>
          <xdr:row>39</xdr:row>
          <xdr:rowOff>254000</xdr:rowOff>
        </xdr:to>
        <xdr:sp macro="" textlink="">
          <xdr:nvSpPr>
            <xdr:cNvPr id="228578" name="Drop Down 226" hidden="1">
              <a:extLst>
                <a:ext uri="{63B3BB69-23CF-44E3-9099-C40C66FF867C}">
                  <a14:compatExt spid="_x0000_s228578"/>
                </a:ext>
                <a:ext uri="{FF2B5EF4-FFF2-40B4-BE49-F238E27FC236}">
                  <a16:creationId xmlns:a16="http://schemas.microsoft.com/office/drawing/2014/main" id="{00000000-0008-0000-1900-0000E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39</xdr:row>
          <xdr:rowOff>12700</xdr:rowOff>
        </xdr:from>
        <xdr:to>
          <xdr:col>11</xdr:col>
          <xdr:colOff>25400</xdr:colOff>
          <xdr:row>39</xdr:row>
          <xdr:rowOff>254000</xdr:rowOff>
        </xdr:to>
        <xdr:sp macro="" textlink="">
          <xdr:nvSpPr>
            <xdr:cNvPr id="228579" name="Drop Down 227" hidden="1">
              <a:extLst>
                <a:ext uri="{63B3BB69-23CF-44E3-9099-C40C66FF867C}">
                  <a14:compatExt spid="_x0000_s228579"/>
                </a:ext>
                <a:ext uri="{FF2B5EF4-FFF2-40B4-BE49-F238E27FC236}">
                  <a16:creationId xmlns:a16="http://schemas.microsoft.com/office/drawing/2014/main" id="{00000000-0008-0000-1900-0000E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40</xdr:row>
          <xdr:rowOff>12700</xdr:rowOff>
        </xdr:from>
        <xdr:to>
          <xdr:col>9</xdr:col>
          <xdr:colOff>12700</xdr:colOff>
          <xdr:row>40</xdr:row>
          <xdr:rowOff>241300</xdr:rowOff>
        </xdr:to>
        <xdr:sp macro="" textlink="">
          <xdr:nvSpPr>
            <xdr:cNvPr id="228580" name="Drop Down 228" hidden="1">
              <a:extLst>
                <a:ext uri="{63B3BB69-23CF-44E3-9099-C40C66FF867C}">
                  <a14:compatExt spid="_x0000_s228580"/>
                </a:ext>
                <a:ext uri="{FF2B5EF4-FFF2-40B4-BE49-F238E27FC236}">
                  <a16:creationId xmlns:a16="http://schemas.microsoft.com/office/drawing/2014/main" id="{00000000-0008-0000-1900-0000E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40</xdr:row>
          <xdr:rowOff>12700</xdr:rowOff>
        </xdr:from>
        <xdr:to>
          <xdr:col>9</xdr:col>
          <xdr:colOff>25400</xdr:colOff>
          <xdr:row>40</xdr:row>
          <xdr:rowOff>254000</xdr:rowOff>
        </xdr:to>
        <xdr:sp macro="" textlink="">
          <xdr:nvSpPr>
            <xdr:cNvPr id="228581" name="Drop Down 229" hidden="1">
              <a:extLst>
                <a:ext uri="{63B3BB69-23CF-44E3-9099-C40C66FF867C}">
                  <a14:compatExt spid="_x0000_s228581"/>
                </a:ext>
                <a:ext uri="{FF2B5EF4-FFF2-40B4-BE49-F238E27FC236}">
                  <a16:creationId xmlns:a16="http://schemas.microsoft.com/office/drawing/2014/main" id="{00000000-0008-0000-1900-0000E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40</xdr:row>
          <xdr:rowOff>12700</xdr:rowOff>
        </xdr:from>
        <xdr:to>
          <xdr:col>9</xdr:col>
          <xdr:colOff>25400</xdr:colOff>
          <xdr:row>40</xdr:row>
          <xdr:rowOff>254000</xdr:rowOff>
        </xdr:to>
        <xdr:sp macro="" textlink="">
          <xdr:nvSpPr>
            <xdr:cNvPr id="228582" name="Drop Down 230" hidden="1">
              <a:extLst>
                <a:ext uri="{63B3BB69-23CF-44E3-9099-C40C66FF867C}">
                  <a14:compatExt spid="_x0000_s228582"/>
                </a:ext>
                <a:ext uri="{FF2B5EF4-FFF2-40B4-BE49-F238E27FC236}">
                  <a16:creationId xmlns:a16="http://schemas.microsoft.com/office/drawing/2014/main" id="{00000000-0008-0000-1900-0000E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40</xdr:row>
          <xdr:rowOff>12700</xdr:rowOff>
        </xdr:from>
        <xdr:to>
          <xdr:col>9</xdr:col>
          <xdr:colOff>12700</xdr:colOff>
          <xdr:row>40</xdr:row>
          <xdr:rowOff>241300</xdr:rowOff>
        </xdr:to>
        <xdr:sp macro="" textlink="">
          <xdr:nvSpPr>
            <xdr:cNvPr id="228583" name="Drop Down 231" hidden="1">
              <a:extLst>
                <a:ext uri="{63B3BB69-23CF-44E3-9099-C40C66FF867C}">
                  <a14:compatExt spid="_x0000_s228583"/>
                </a:ext>
                <a:ext uri="{FF2B5EF4-FFF2-40B4-BE49-F238E27FC236}">
                  <a16:creationId xmlns:a16="http://schemas.microsoft.com/office/drawing/2014/main" id="{00000000-0008-0000-1900-0000E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40</xdr:row>
          <xdr:rowOff>12700</xdr:rowOff>
        </xdr:from>
        <xdr:to>
          <xdr:col>9</xdr:col>
          <xdr:colOff>12700</xdr:colOff>
          <xdr:row>40</xdr:row>
          <xdr:rowOff>241300</xdr:rowOff>
        </xdr:to>
        <xdr:sp macro="" textlink="">
          <xdr:nvSpPr>
            <xdr:cNvPr id="228584" name="Drop Down 232" hidden="1">
              <a:extLst>
                <a:ext uri="{63B3BB69-23CF-44E3-9099-C40C66FF867C}">
                  <a14:compatExt spid="_x0000_s228584"/>
                </a:ext>
                <a:ext uri="{FF2B5EF4-FFF2-40B4-BE49-F238E27FC236}">
                  <a16:creationId xmlns:a16="http://schemas.microsoft.com/office/drawing/2014/main" id="{00000000-0008-0000-1900-0000E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40</xdr:row>
          <xdr:rowOff>12700</xdr:rowOff>
        </xdr:from>
        <xdr:to>
          <xdr:col>9</xdr:col>
          <xdr:colOff>12700</xdr:colOff>
          <xdr:row>40</xdr:row>
          <xdr:rowOff>241300</xdr:rowOff>
        </xdr:to>
        <xdr:sp macro="" textlink="">
          <xdr:nvSpPr>
            <xdr:cNvPr id="228585" name="Drop Down 233" hidden="1">
              <a:extLst>
                <a:ext uri="{63B3BB69-23CF-44E3-9099-C40C66FF867C}">
                  <a14:compatExt spid="_x0000_s228585"/>
                </a:ext>
                <a:ext uri="{FF2B5EF4-FFF2-40B4-BE49-F238E27FC236}">
                  <a16:creationId xmlns:a16="http://schemas.microsoft.com/office/drawing/2014/main" id="{00000000-0008-0000-1900-0000E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40</xdr:row>
          <xdr:rowOff>12700</xdr:rowOff>
        </xdr:from>
        <xdr:to>
          <xdr:col>9</xdr:col>
          <xdr:colOff>25400</xdr:colOff>
          <xdr:row>40</xdr:row>
          <xdr:rowOff>254000</xdr:rowOff>
        </xdr:to>
        <xdr:sp macro="" textlink="">
          <xdr:nvSpPr>
            <xdr:cNvPr id="228586" name="Drop Down 234" hidden="1">
              <a:extLst>
                <a:ext uri="{63B3BB69-23CF-44E3-9099-C40C66FF867C}">
                  <a14:compatExt spid="_x0000_s228586"/>
                </a:ext>
                <a:ext uri="{FF2B5EF4-FFF2-40B4-BE49-F238E27FC236}">
                  <a16:creationId xmlns:a16="http://schemas.microsoft.com/office/drawing/2014/main" id="{00000000-0008-0000-1900-0000E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40</xdr:row>
          <xdr:rowOff>12700</xdr:rowOff>
        </xdr:from>
        <xdr:to>
          <xdr:col>11</xdr:col>
          <xdr:colOff>25400</xdr:colOff>
          <xdr:row>40</xdr:row>
          <xdr:rowOff>254000</xdr:rowOff>
        </xdr:to>
        <xdr:sp macro="" textlink="">
          <xdr:nvSpPr>
            <xdr:cNvPr id="228587" name="Drop Down 235" hidden="1">
              <a:extLst>
                <a:ext uri="{63B3BB69-23CF-44E3-9099-C40C66FF867C}">
                  <a14:compatExt spid="_x0000_s228587"/>
                </a:ext>
                <a:ext uri="{FF2B5EF4-FFF2-40B4-BE49-F238E27FC236}">
                  <a16:creationId xmlns:a16="http://schemas.microsoft.com/office/drawing/2014/main" id="{00000000-0008-0000-1900-0000E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41</xdr:row>
          <xdr:rowOff>12700</xdr:rowOff>
        </xdr:from>
        <xdr:to>
          <xdr:col>9</xdr:col>
          <xdr:colOff>12700</xdr:colOff>
          <xdr:row>41</xdr:row>
          <xdr:rowOff>241300</xdr:rowOff>
        </xdr:to>
        <xdr:sp macro="" textlink="">
          <xdr:nvSpPr>
            <xdr:cNvPr id="228588" name="Drop Down 236" hidden="1">
              <a:extLst>
                <a:ext uri="{63B3BB69-23CF-44E3-9099-C40C66FF867C}">
                  <a14:compatExt spid="_x0000_s228588"/>
                </a:ext>
                <a:ext uri="{FF2B5EF4-FFF2-40B4-BE49-F238E27FC236}">
                  <a16:creationId xmlns:a16="http://schemas.microsoft.com/office/drawing/2014/main" id="{00000000-0008-0000-1900-0000E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41</xdr:row>
          <xdr:rowOff>12700</xdr:rowOff>
        </xdr:from>
        <xdr:to>
          <xdr:col>9</xdr:col>
          <xdr:colOff>25400</xdr:colOff>
          <xdr:row>41</xdr:row>
          <xdr:rowOff>254000</xdr:rowOff>
        </xdr:to>
        <xdr:sp macro="" textlink="">
          <xdr:nvSpPr>
            <xdr:cNvPr id="228589" name="Drop Down 237" hidden="1">
              <a:extLst>
                <a:ext uri="{63B3BB69-23CF-44E3-9099-C40C66FF867C}">
                  <a14:compatExt spid="_x0000_s228589"/>
                </a:ext>
                <a:ext uri="{FF2B5EF4-FFF2-40B4-BE49-F238E27FC236}">
                  <a16:creationId xmlns:a16="http://schemas.microsoft.com/office/drawing/2014/main" id="{00000000-0008-0000-1900-0000E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41</xdr:row>
          <xdr:rowOff>12700</xdr:rowOff>
        </xdr:from>
        <xdr:to>
          <xdr:col>9</xdr:col>
          <xdr:colOff>25400</xdr:colOff>
          <xdr:row>41</xdr:row>
          <xdr:rowOff>254000</xdr:rowOff>
        </xdr:to>
        <xdr:sp macro="" textlink="">
          <xdr:nvSpPr>
            <xdr:cNvPr id="228590" name="Drop Down 238" hidden="1">
              <a:extLst>
                <a:ext uri="{63B3BB69-23CF-44E3-9099-C40C66FF867C}">
                  <a14:compatExt spid="_x0000_s228590"/>
                </a:ext>
                <a:ext uri="{FF2B5EF4-FFF2-40B4-BE49-F238E27FC236}">
                  <a16:creationId xmlns:a16="http://schemas.microsoft.com/office/drawing/2014/main" id="{00000000-0008-0000-1900-0000E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41</xdr:row>
          <xdr:rowOff>12700</xdr:rowOff>
        </xdr:from>
        <xdr:to>
          <xdr:col>9</xdr:col>
          <xdr:colOff>12700</xdr:colOff>
          <xdr:row>41</xdr:row>
          <xdr:rowOff>241300</xdr:rowOff>
        </xdr:to>
        <xdr:sp macro="" textlink="">
          <xdr:nvSpPr>
            <xdr:cNvPr id="228591" name="Drop Down 239" hidden="1">
              <a:extLst>
                <a:ext uri="{63B3BB69-23CF-44E3-9099-C40C66FF867C}">
                  <a14:compatExt spid="_x0000_s228591"/>
                </a:ext>
                <a:ext uri="{FF2B5EF4-FFF2-40B4-BE49-F238E27FC236}">
                  <a16:creationId xmlns:a16="http://schemas.microsoft.com/office/drawing/2014/main" id="{00000000-0008-0000-1900-0000E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41</xdr:row>
          <xdr:rowOff>12700</xdr:rowOff>
        </xdr:from>
        <xdr:to>
          <xdr:col>9</xdr:col>
          <xdr:colOff>12700</xdr:colOff>
          <xdr:row>41</xdr:row>
          <xdr:rowOff>241300</xdr:rowOff>
        </xdr:to>
        <xdr:sp macro="" textlink="">
          <xdr:nvSpPr>
            <xdr:cNvPr id="228592" name="Drop Down 240" hidden="1">
              <a:extLst>
                <a:ext uri="{63B3BB69-23CF-44E3-9099-C40C66FF867C}">
                  <a14:compatExt spid="_x0000_s228592"/>
                </a:ext>
                <a:ext uri="{FF2B5EF4-FFF2-40B4-BE49-F238E27FC236}">
                  <a16:creationId xmlns:a16="http://schemas.microsoft.com/office/drawing/2014/main" id="{00000000-0008-0000-1900-0000F0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41</xdr:row>
          <xdr:rowOff>12700</xdr:rowOff>
        </xdr:from>
        <xdr:to>
          <xdr:col>9</xdr:col>
          <xdr:colOff>12700</xdr:colOff>
          <xdr:row>41</xdr:row>
          <xdr:rowOff>241300</xdr:rowOff>
        </xdr:to>
        <xdr:sp macro="" textlink="">
          <xdr:nvSpPr>
            <xdr:cNvPr id="228593" name="Drop Down 241" hidden="1">
              <a:extLst>
                <a:ext uri="{63B3BB69-23CF-44E3-9099-C40C66FF867C}">
                  <a14:compatExt spid="_x0000_s228593"/>
                </a:ext>
                <a:ext uri="{FF2B5EF4-FFF2-40B4-BE49-F238E27FC236}">
                  <a16:creationId xmlns:a16="http://schemas.microsoft.com/office/drawing/2014/main" id="{00000000-0008-0000-1900-0000F1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41</xdr:row>
          <xdr:rowOff>12700</xdr:rowOff>
        </xdr:from>
        <xdr:to>
          <xdr:col>9</xdr:col>
          <xdr:colOff>25400</xdr:colOff>
          <xdr:row>41</xdr:row>
          <xdr:rowOff>254000</xdr:rowOff>
        </xdr:to>
        <xdr:sp macro="" textlink="">
          <xdr:nvSpPr>
            <xdr:cNvPr id="228594" name="Drop Down 242" hidden="1">
              <a:extLst>
                <a:ext uri="{63B3BB69-23CF-44E3-9099-C40C66FF867C}">
                  <a14:compatExt spid="_x0000_s228594"/>
                </a:ext>
                <a:ext uri="{FF2B5EF4-FFF2-40B4-BE49-F238E27FC236}">
                  <a16:creationId xmlns:a16="http://schemas.microsoft.com/office/drawing/2014/main" id="{00000000-0008-0000-1900-0000F2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41</xdr:row>
          <xdr:rowOff>12700</xdr:rowOff>
        </xdr:from>
        <xdr:to>
          <xdr:col>11</xdr:col>
          <xdr:colOff>25400</xdr:colOff>
          <xdr:row>41</xdr:row>
          <xdr:rowOff>254000</xdr:rowOff>
        </xdr:to>
        <xdr:sp macro="" textlink="">
          <xdr:nvSpPr>
            <xdr:cNvPr id="228595" name="Drop Down 243" hidden="1">
              <a:extLst>
                <a:ext uri="{63B3BB69-23CF-44E3-9099-C40C66FF867C}">
                  <a14:compatExt spid="_x0000_s228595"/>
                </a:ext>
                <a:ext uri="{FF2B5EF4-FFF2-40B4-BE49-F238E27FC236}">
                  <a16:creationId xmlns:a16="http://schemas.microsoft.com/office/drawing/2014/main" id="{00000000-0008-0000-1900-0000F3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42</xdr:row>
          <xdr:rowOff>12700</xdr:rowOff>
        </xdr:from>
        <xdr:to>
          <xdr:col>9</xdr:col>
          <xdr:colOff>12700</xdr:colOff>
          <xdr:row>42</xdr:row>
          <xdr:rowOff>241300</xdr:rowOff>
        </xdr:to>
        <xdr:sp macro="" textlink="">
          <xdr:nvSpPr>
            <xdr:cNvPr id="228596" name="Drop Down 244" hidden="1">
              <a:extLst>
                <a:ext uri="{63B3BB69-23CF-44E3-9099-C40C66FF867C}">
                  <a14:compatExt spid="_x0000_s228596"/>
                </a:ext>
                <a:ext uri="{FF2B5EF4-FFF2-40B4-BE49-F238E27FC236}">
                  <a16:creationId xmlns:a16="http://schemas.microsoft.com/office/drawing/2014/main" id="{00000000-0008-0000-1900-0000F4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42</xdr:row>
          <xdr:rowOff>12700</xdr:rowOff>
        </xdr:from>
        <xdr:to>
          <xdr:col>9</xdr:col>
          <xdr:colOff>25400</xdr:colOff>
          <xdr:row>42</xdr:row>
          <xdr:rowOff>254000</xdr:rowOff>
        </xdr:to>
        <xdr:sp macro="" textlink="">
          <xdr:nvSpPr>
            <xdr:cNvPr id="228597" name="Drop Down 245" hidden="1">
              <a:extLst>
                <a:ext uri="{63B3BB69-23CF-44E3-9099-C40C66FF867C}">
                  <a14:compatExt spid="_x0000_s228597"/>
                </a:ext>
                <a:ext uri="{FF2B5EF4-FFF2-40B4-BE49-F238E27FC236}">
                  <a16:creationId xmlns:a16="http://schemas.microsoft.com/office/drawing/2014/main" id="{00000000-0008-0000-1900-0000F5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42</xdr:row>
          <xdr:rowOff>12700</xdr:rowOff>
        </xdr:from>
        <xdr:to>
          <xdr:col>9</xdr:col>
          <xdr:colOff>25400</xdr:colOff>
          <xdr:row>42</xdr:row>
          <xdr:rowOff>254000</xdr:rowOff>
        </xdr:to>
        <xdr:sp macro="" textlink="">
          <xdr:nvSpPr>
            <xdr:cNvPr id="228598" name="Drop Down 246" hidden="1">
              <a:extLst>
                <a:ext uri="{63B3BB69-23CF-44E3-9099-C40C66FF867C}">
                  <a14:compatExt spid="_x0000_s228598"/>
                </a:ext>
                <a:ext uri="{FF2B5EF4-FFF2-40B4-BE49-F238E27FC236}">
                  <a16:creationId xmlns:a16="http://schemas.microsoft.com/office/drawing/2014/main" id="{00000000-0008-0000-1900-0000F6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42</xdr:row>
          <xdr:rowOff>12700</xdr:rowOff>
        </xdr:from>
        <xdr:to>
          <xdr:col>9</xdr:col>
          <xdr:colOff>12700</xdr:colOff>
          <xdr:row>42</xdr:row>
          <xdr:rowOff>241300</xdr:rowOff>
        </xdr:to>
        <xdr:sp macro="" textlink="">
          <xdr:nvSpPr>
            <xdr:cNvPr id="228599" name="Drop Down 247" hidden="1">
              <a:extLst>
                <a:ext uri="{63B3BB69-23CF-44E3-9099-C40C66FF867C}">
                  <a14:compatExt spid="_x0000_s228599"/>
                </a:ext>
                <a:ext uri="{FF2B5EF4-FFF2-40B4-BE49-F238E27FC236}">
                  <a16:creationId xmlns:a16="http://schemas.microsoft.com/office/drawing/2014/main" id="{00000000-0008-0000-1900-0000F7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42</xdr:row>
          <xdr:rowOff>12700</xdr:rowOff>
        </xdr:from>
        <xdr:to>
          <xdr:col>9</xdr:col>
          <xdr:colOff>12700</xdr:colOff>
          <xdr:row>42</xdr:row>
          <xdr:rowOff>241300</xdr:rowOff>
        </xdr:to>
        <xdr:sp macro="" textlink="">
          <xdr:nvSpPr>
            <xdr:cNvPr id="228600" name="Drop Down 248" hidden="1">
              <a:extLst>
                <a:ext uri="{63B3BB69-23CF-44E3-9099-C40C66FF867C}">
                  <a14:compatExt spid="_x0000_s228600"/>
                </a:ext>
                <a:ext uri="{FF2B5EF4-FFF2-40B4-BE49-F238E27FC236}">
                  <a16:creationId xmlns:a16="http://schemas.microsoft.com/office/drawing/2014/main" id="{00000000-0008-0000-1900-0000F8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42</xdr:row>
          <xdr:rowOff>12700</xdr:rowOff>
        </xdr:from>
        <xdr:to>
          <xdr:col>9</xdr:col>
          <xdr:colOff>12700</xdr:colOff>
          <xdr:row>42</xdr:row>
          <xdr:rowOff>241300</xdr:rowOff>
        </xdr:to>
        <xdr:sp macro="" textlink="">
          <xdr:nvSpPr>
            <xdr:cNvPr id="228601" name="Drop Down 249" hidden="1">
              <a:extLst>
                <a:ext uri="{63B3BB69-23CF-44E3-9099-C40C66FF867C}">
                  <a14:compatExt spid="_x0000_s228601"/>
                </a:ext>
                <a:ext uri="{FF2B5EF4-FFF2-40B4-BE49-F238E27FC236}">
                  <a16:creationId xmlns:a16="http://schemas.microsoft.com/office/drawing/2014/main" id="{00000000-0008-0000-1900-0000F9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42</xdr:row>
          <xdr:rowOff>12700</xdr:rowOff>
        </xdr:from>
        <xdr:to>
          <xdr:col>9</xdr:col>
          <xdr:colOff>25400</xdr:colOff>
          <xdr:row>42</xdr:row>
          <xdr:rowOff>254000</xdr:rowOff>
        </xdr:to>
        <xdr:sp macro="" textlink="">
          <xdr:nvSpPr>
            <xdr:cNvPr id="228602" name="Drop Down 250" hidden="1">
              <a:extLst>
                <a:ext uri="{63B3BB69-23CF-44E3-9099-C40C66FF867C}">
                  <a14:compatExt spid="_x0000_s228602"/>
                </a:ext>
                <a:ext uri="{FF2B5EF4-FFF2-40B4-BE49-F238E27FC236}">
                  <a16:creationId xmlns:a16="http://schemas.microsoft.com/office/drawing/2014/main" id="{00000000-0008-0000-1900-0000FA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42</xdr:row>
          <xdr:rowOff>12700</xdr:rowOff>
        </xdr:from>
        <xdr:to>
          <xdr:col>11</xdr:col>
          <xdr:colOff>25400</xdr:colOff>
          <xdr:row>42</xdr:row>
          <xdr:rowOff>254000</xdr:rowOff>
        </xdr:to>
        <xdr:sp macro="" textlink="">
          <xdr:nvSpPr>
            <xdr:cNvPr id="228603" name="Drop Down 251" hidden="1">
              <a:extLst>
                <a:ext uri="{63B3BB69-23CF-44E3-9099-C40C66FF867C}">
                  <a14:compatExt spid="_x0000_s228603"/>
                </a:ext>
                <a:ext uri="{FF2B5EF4-FFF2-40B4-BE49-F238E27FC236}">
                  <a16:creationId xmlns:a16="http://schemas.microsoft.com/office/drawing/2014/main" id="{00000000-0008-0000-1900-0000FB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43</xdr:row>
          <xdr:rowOff>12700</xdr:rowOff>
        </xdr:from>
        <xdr:to>
          <xdr:col>9</xdr:col>
          <xdr:colOff>12700</xdr:colOff>
          <xdr:row>43</xdr:row>
          <xdr:rowOff>241300</xdr:rowOff>
        </xdr:to>
        <xdr:sp macro="" textlink="">
          <xdr:nvSpPr>
            <xdr:cNvPr id="228604" name="Drop Down 252" hidden="1">
              <a:extLst>
                <a:ext uri="{63B3BB69-23CF-44E3-9099-C40C66FF867C}">
                  <a14:compatExt spid="_x0000_s228604"/>
                </a:ext>
                <a:ext uri="{FF2B5EF4-FFF2-40B4-BE49-F238E27FC236}">
                  <a16:creationId xmlns:a16="http://schemas.microsoft.com/office/drawing/2014/main" id="{00000000-0008-0000-1900-0000FC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43</xdr:row>
          <xdr:rowOff>12700</xdr:rowOff>
        </xdr:from>
        <xdr:to>
          <xdr:col>9</xdr:col>
          <xdr:colOff>25400</xdr:colOff>
          <xdr:row>43</xdr:row>
          <xdr:rowOff>254000</xdr:rowOff>
        </xdr:to>
        <xdr:sp macro="" textlink="">
          <xdr:nvSpPr>
            <xdr:cNvPr id="228605" name="Drop Down 253" hidden="1">
              <a:extLst>
                <a:ext uri="{63B3BB69-23CF-44E3-9099-C40C66FF867C}">
                  <a14:compatExt spid="_x0000_s228605"/>
                </a:ext>
                <a:ext uri="{FF2B5EF4-FFF2-40B4-BE49-F238E27FC236}">
                  <a16:creationId xmlns:a16="http://schemas.microsoft.com/office/drawing/2014/main" id="{00000000-0008-0000-1900-0000FD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43</xdr:row>
          <xdr:rowOff>12700</xdr:rowOff>
        </xdr:from>
        <xdr:to>
          <xdr:col>9</xdr:col>
          <xdr:colOff>25400</xdr:colOff>
          <xdr:row>43</xdr:row>
          <xdr:rowOff>254000</xdr:rowOff>
        </xdr:to>
        <xdr:sp macro="" textlink="">
          <xdr:nvSpPr>
            <xdr:cNvPr id="228606" name="Drop Down 254" hidden="1">
              <a:extLst>
                <a:ext uri="{63B3BB69-23CF-44E3-9099-C40C66FF867C}">
                  <a14:compatExt spid="_x0000_s228606"/>
                </a:ext>
                <a:ext uri="{FF2B5EF4-FFF2-40B4-BE49-F238E27FC236}">
                  <a16:creationId xmlns:a16="http://schemas.microsoft.com/office/drawing/2014/main" id="{00000000-0008-0000-1900-0000FE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43</xdr:row>
          <xdr:rowOff>12700</xdr:rowOff>
        </xdr:from>
        <xdr:to>
          <xdr:col>9</xdr:col>
          <xdr:colOff>12700</xdr:colOff>
          <xdr:row>43</xdr:row>
          <xdr:rowOff>241300</xdr:rowOff>
        </xdr:to>
        <xdr:sp macro="" textlink="">
          <xdr:nvSpPr>
            <xdr:cNvPr id="228607" name="Drop Down 255" hidden="1">
              <a:extLst>
                <a:ext uri="{63B3BB69-23CF-44E3-9099-C40C66FF867C}">
                  <a14:compatExt spid="_x0000_s228607"/>
                </a:ext>
                <a:ext uri="{FF2B5EF4-FFF2-40B4-BE49-F238E27FC236}">
                  <a16:creationId xmlns:a16="http://schemas.microsoft.com/office/drawing/2014/main" id="{00000000-0008-0000-1900-0000FF7C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43</xdr:row>
          <xdr:rowOff>12700</xdr:rowOff>
        </xdr:from>
        <xdr:to>
          <xdr:col>9</xdr:col>
          <xdr:colOff>12700</xdr:colOff>
          <xdr:row>43</xdr:row>
          <xdr:rowOff>241300</xdr:rowOff>
        </xdr:to>
        <xdr:sp macro="" textlink="">
          <xdr:nvSpPr>
            <xdr:cNvPr id="228608" name="Drop Down 256" hidden="1">
              <a:extLst>
                <a:ext uri="{63B3BB69-23CF-44E3-9099-C40C66FF867C}">
                  <a14:compatExt spid="_x0000_s228608"/>
                </a:ext>
                <a:ext uri="{FF2B5EF4-FFF2-40B4-BE49-F238E27FC236}">
                  <a16:creationId xmlns:a16="http://schemas.microsoft.com/office/drawing/2014/main" id="{00000000-0008-0000-1900-00000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43</xdr:row>
          <xdr:rowOff>12700</xdr:rowOff>
        </xdr:from>
        <xdr:to>
          <xdr:col>9</xdr:col>
          <xdr:colOff>12700</xdr:colOff>
          <xdr:row>43</xdr:row>
          <xdr:rowOff>241300</xdr:rowOff>
        </xdr:to>
        <xdr:sp macro="" textlink="">
          <xdr:nvSpPr>
            <xdr:cNvPr id="228609" name="Drop Down 257" hidden="1">
              <a:extLst>
                <a:ext uri="{63B3BB69-23CF-44E3-9099-C40C66FF867C}">
                  <a14:compatExt spid="_x0000_s228609"/>
                </a:ext>
                <a:ext uri="{FF2B5EF4-FFF2-40B4-BE49-F238E27FC236}">
                  <a16:creationId xmlns:a16="http://schemas.microsoft.com/office/drawing/2014/main" id="{00000000-0008-0000-1900-00000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43</xdr:row>
          <xdr:rowOff>12700</xdr:rowOff>
        </xdr:from>
        <xdr:to>
          <xdr:col>9</xdr:col>
          <xdr:colOff>25400</xdr:colOff>
          <xdr:row>43</xdr:row>
          <xdr:rowOff>254000</xdr:rowOff>
        </xdr:to>
        <xdr:sp macro="" textlink="">
          <xdr:nvSpPr>
            <xdr:cNvPr id="228610" name="Drop Down 258" hidden="1">
              <a:extLst>
                <a:ext uri="{63B3BB69-23CF-44E3-9099-C40C66FF867C}">
                  <a14:compatExt spid="_x0000_s228610"/>
                </a:ext>
                <a:ext uri="{FF2B5EF4-FFF2-40B4-BE49-F238E27FC236}">
                  <a16:creationId xmlns:a16="http://schemas.microsoft.com/office/drawing/2014/main" id="{00000000-0008-0000-1900-00000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43</xdr:row>
          <xdr:rowOff>12700</xdr:rowOff>
        </xdr:from>
        <xdr:to>
          <xdr:col>11</xdr:col>
          <xdr:colOff>25400</xdr:colOff>
          <xdr:row>43</xdr:row>
          <xdr:rowOff>254000</xdr:rowOff>
        </xdr:to>
        <xdr:sp macro="" textlink="">
          <xdr:nvSpPr>
            <xdr:cNvPr id="228611" name="Drop Down 259" hidden="1">
              <a:extLst>
                <a:ext uri="{63B3BB69-23CF-44E3-9099-C40C66FF867C}">
                  <a14:compatExt spid="_x0000_s228611"/>
                </a:ext>
                <a:ext uri="{FF2B5EF4-FFF2-40B4-BE49-F238E27FC236}">
                  <a16:creationId xmlns:a16="http://schemas.microsoft.com/office/drawing/2014/main" id="{00000000-0008-0000-1900-00000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44</xdr:row>
          <xdr:rowOff>12700</xdr:rowOff>
        </xdr:from>
        <xdr:to>
          <xdr:col>9</xdr:col>
          <xdr:colOff>12700</xdr:colOff>
          <xdr:row>44</xdr:row>
          <xdr:rowOff>241300</xdr:rowOff>
        </xdr:to>
        <xdr:sp macro="" textlink="">
          <xdr:nvSpPr>
            <xdr:cNvPr id="228612" name="Drop Down 260" hidden="1">
              <a:extLst>
                <a:ext uri="{63B3BB69-23CF-44E3-9099-C40C66FF867C}">
                  <a14:compatExt spid="_x0000_s228612"/>
                </a:ext>
                <a:ext uri="{FF2B5EF4-FFF2-40B4-BE49-F238E27FC236}">
                  <a16:creationId xmlns:a16="http://schemas.microsoft.com/office/drawing/2014/main" id="{00000000-0008-0000-1900-00000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44</xdr:row>
          <xdr:rowOff>12700</xdr:rowOff>
        </xdr:from>
        <xdr:to>
          <xdr:col>9</xdr:col>
          <xdr:colOff>25400</xdr:colOff>
          <xdr:row>44</xdr:row>
          <xdr:rowOff>254000</xdr:rowOff>
        </xdr:to>
        <xdr:sp macro="" textlink="">
          <xdr:nvSpPr>
            <xdr:cNvPr id="228613" name="Drop Down 261" hidden="1">
              <a:extLst>
                <a:ext uri="{63B3BB69-23CF-44E3-9099-C40C66FF867C}">
                  <a14:compatExt spid="_x0000_s228613"/>
                </a:ext>
                <a:ext uri="{FF2B5EF4-FFF2-40B4-BE49-F238E27FC236}">
                  <a16:creationId xmlns:a16="http://schemas.microsoft.com/office/drawing/2014/main" id="{00000000-0008-0000-1900-00000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44</xdr:row>
          <xdr:rowOff>12700</xdr:rowOff>
        </xdr:from>
        <xdr:to>
          <xdr:col>9</xdr:col>
          <xdr:colOff>25400</xdr:colOff>
          <xdr:row>44</xdr:row>
          <xdr:rowOff>254000</xdr:rowOff>
        </xdr:to>
        <xdr:sp macro="" textlink="">
          <xdr:nvSpPr>
            <xdr:cNvPr id="228614" name="Drop Down 262" hidden="1">
              <a:extLst>
                <a:ext uri="{63B3BB69-23CF-44E3-9099-C40C66FF867C}">
                  <a14:compatExt spid="_x0000_s228614"/>
                </a:ext>
                <a:ext uri="{FF2B5EF4-FFF2-40B4-BE49-F238E27FC236}">
                  <a16:creationId xmlns:a16="http://schemas.microsoft.com/office/drawing/2014/main" id="{00000000-0008-0000-1900-00000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44</xdr:row>
          <xdr:rowOff>12700</xdr:rowOff>
        </xdr:from>
        <xdr:to>
          <xdr:col>9</xdr:col>
          <xdr:colOff>12700</xdr:colOff>
          <xdr:row>44</xdr:row>
          <xdr:rowOff>241300</xdr:rowOff>
        </xdr:to>
        <xdr:sp macro="" textlink="">
          <xdr:nvSpPr>
            <xdr:cNvPr id="228615" name="Drop Down 263" hidden="1">
              <a:extLst>
                <a:ext uri="{63B3BB69-23CF-44E3-9099-C40C66FF867C}">
                  <a14:compatExt spid="_x0000_s228615"/>
                </a:ext>
                <a:ext uri="{FF2B5EF4-FFF2-40B4-BE49-F238E27FC236}">
                  <a16:creationId xmlns:a16="http://schemas.microsoft.com/office/drawing/2014/main" id="{00000000-0008-0000-1900-00000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44</xdr:row>
          <xdr:rowOff>12700</xdr:rowOff>
        </xdr:from>
        <xdr:to>
          <xdr:col>9</xdr:col>
          <xdr:colOff>12700</xdr:colOff>
          <xdr:row>44</xdr:row>
          <xdr:rowOff>241300</xdr:rowOff>
        </xdr:to>
        <xdr:sp macro="" textlink="">
          <xdr:nvSpPr>
            <xdr:cNvPr id="228616" name="Drop Down 264" hidden="1">
              <a:extLst>
                <a:ext uri="{63B3BB69-23CF-44E3-9099-C40C66FF867C}">
                  <a14:compatExt spid="_x0000_s228616"/>
                </a:ext>
                <a:ext uri="{FF2B5EF4-FFF2-40B4-BE49-F238E27FC236}">
                  <a16:creationId xmlns:a16="http://schemas.microsoft.com/office/drawing/2014/main" id="{00000000-0008-0000-1900-00000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44</xdr:row>
          <xdr:rowOff>12700</xdr:rowOff>
        </xdr:from>
        <xdr:to>
          <xdr:col>9</xdr:col>
          <xdr:colOff>12700</xdr:colOff>
          <xdr:row>44</xdr:row>
          <xdr:rowOff>241300</xdr:rowOff>
        </xdr:to>
        <xdr:sp macro="" textlink="">
          <xdr:nvSpPr>
            <xdr:cNvPr id="228617" name="Drop Down 265" hidden="1">
              <a:extLst>
                <a:ext uri="{63B3BB69-23CF-44E3-9099-C40C66FF867C}">
                  <a14:compatExt spid="_x0000_s228617"/>
                </a:ext>
                <a:ext uri="{FF2B5EF4-FFF2-40B4-BE49-F238E27FC236}">
                  <a16:creationId xmlns:a16="http://schemas.microsoft.com/office/drawing/2014/main" id="{00000000-0008-0000-1900-00000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44</xdr:row>
          <xdr:rowOff>12700</xdr:rowOff>
        </xdr:from>
        <xdr:to>
          <xdr:col>9</xdr:col>
          <xdr:colOff>25400</xdr:colOff>
          <xdr:row>44</xdr:row>
          <xdr:rowOff>254000</xdr:rowOff>
        </xdr:to>
        <xdr:sp macro="" textlink="">
          <xdr:nvSpPr>
            <xdr:cNvPr id="228618" name="Drop Down 266" hidden="1">
              <a:extLst>
                <a:ext uri="{63B3BB69-23CF-44E3-9099-C40C66FF867C}">
                  <a14:compatExt spid="_x0000_s228618"/>
                </a:ext>
                <a:ext uri="{FF2B5EF4-FFF2-40B4-BE49-F238E27FC236}">
                  <a16:creationId xmlns:a16="http://schemas.microsoft.com/office/drawing/2014/main" id="{00000000-0008-0000-1900-00000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44</xdr:row>
          <xdr:rowOff>12700</xdr:rowOff>
        </xdr:from>
        <xdr:to>
          <xdr:col>11</xdr:col>
          <xdr:colOff>25400</xdr:colOff>
          <xdr:row>44</xdr:row>
          <xdr:rowOff>254000</xdr:rowOff>
        </xdr:to>
        <xdr:sp macro="" textlink="">
          <xdr:nvSpPr>
            <xdr:cNvPr id="228619" name="Drop Down 267" hidden="1">
              <a:extLst>
                <a:ext uri="{63B3BB69-23CF-44E3-9099-C40C66FF867C}">
                  <a14:compatExt spid="_x0000_s228619"/>
                </a:ext>
                <a:ext uri="{FF2B5EF4-FFF2-40B4-BE49-F238E27FC236}">
                  <a16:creationId xmlns:a16="http://schemas.microsoft.com/office/drawing/2014/main" id="{00000000-0008-0000-1900-00000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45</xdr:row>
          <xdr:rowOff>12700</xdr:rowOff>
        </xdr:from>
        <xdr:to>
          <xdr:col>9</xdr:col>
          <xdr:colOff>12700</xdr:colOff>
          <xdr:row>45</xdr:row>
          <xdr:rowOff>241300</xdr:rowOff>
        </xdr:to>
        <xdr:sp macro="" textlink="">
          <xdr:nvSpPr>
            <xdr:cNvPr id="228620" name="Drop Down 268" hidden="1">
              <a:extLst>
                <a:ext uri="{63B3BB69-23CF-44E3-9099-C40C66FF867C}">
                  <a14:compatExt spid="_x0000_s228620"/>
                </a:ext>
                <a:ext uri="{FF2B5EF4-FFF2-40B4-BE49-F238E27FC236}">
                  <a16:creationId xmlns:a16="http://schemas.microsoft.com/office/drawing/2014/main" id="{00000000-0008-0000-1900-00000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45</xdr:row>
          <xdr:rowOff>12700</xdr:rowOff>
        </xdr:from>
        <xdr:to>
          <xdr:col>9</xdr:col>
          <xdr:colOff>25400</xdr:colOff>
          <xdr:row>45</xdr:row>
          <xdr:rowOff>254000</xdr:rowOff>
        </xdr:to>
        <xdr:sp macro="" textlink="">
          <xdr:nvSpPr>
            <xdr:cNvPr id="228621" name="Drop Down 269" hidden="1">
              <a:extLst>
                <a:ext uri="{63B3BB69-23CF-44E3-9099-C40C66FF867C}">
                  <a14:compatExt spid="_x0000_s228621"/>
                </a:ext>
                <a:ext uri="{FF2B5EF4-FFF2-40B4-BE49-F238E27FC236}">
                  <a16:creationId xmlns:a16="http://schemas.microsoft.com/office/drawing/2014/main" id="{00000000-0008-0000-1900-00000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45</xdr:row>
          <xdr:rowOff>12700</xdr:rowOff>
        </xdr:from>
        <xdr:to>
          <xdr:col>9</xdr:col>
          <xdr:colOff>25400</xdr:colOff>
          <xdr:row>45</xdr:row>
          <xdr:rowOff>254000</xdr:rowOff>
        </xdr:to>
        <xdr:sp macro="" textlink="">
          <xdr:nvSpPr>
            <xdr:cNvPr id="228622" name="Drop Down 270" hidden="1">
              <a:extLst>
                <a:ext uri="{63B3BB69-23CF-44E3-9099-C40C66FF867C}">
                  <a14:compatExt spid="_x0000_s228622"/>
                </a:ext>
                <a:ext uri="{FF2B5EF4-FFF2-40B4-BE49-F238E27FC236}">
                  <a16:creationId xmlns:a16="http://schemas.microsoft.com/office/drawing/2014/main" id="{00000000-0008-0000-1900-00000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45</xdr:row>
          <xdr:rowOff>12700</xdr:rowOff>
        </xdr:from>
        <xdr:to>
          <xdr:col>9</xdr:col>
          <xdr:colOff>12700</xdr:colOff>
          <xdr:row>45</xdr:row>
          <xdr:rowOff>241300</xdr:rowOff>
        </xdr:to>
        <xdr:sp macro="" textlink="">
          <xdr:nvSpPr>
            <xdr:cNvPr id="228623" name="Drop Down 271" hidden="1">
              <a:extLst>
                <a:ext uri="{63B3BB69-23CF-44E3-9099-C40C66FF867C}">
                  <a14:compatExt spid="_x0000_s228623"/>
                </a:ext>
                <a:ext uri="{FF2B5EF4-FFF2-40B4-BE49-F238E27FC236}">
                  <a16:creationId xmlns:a16="http://schemas.microsoft.com/office/drawing/2014/main" id="{00000000-0008-0000-1900-00000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45</xdr:row>
          <xdr:rowOff>12700</xdr:rowOff>
        </xdr:from>
        <xdr:to>
          <xdr:col>9</xdr:col>
          <xdr:colOff>12700</xdr:colOff>
          <xdr:row>45</xdr:row>
          <xdr:rowOff>241300</xdr:rowOff>
        </xdr:to>
        <xdr:sp macro="" textlink="">
          <xdr:nvSpPr>
            <xdr:cNvPr id="228624" name="Drop Down 272" hidden="1">
              <a:extLst>
                <a:ext uri="{63B3BB69-23CF-44E3-9099-C40C66FF867C}">
                  <a14:compatExt spid="_x0000_s228624"/>
                </a:ext>
                <a:ext uri="{FF2B5EF4-FFF2-40B4-BE49-F238E27FC236}">
                  <a16:creationId xmlns:a16="http://schemas.microsoft.com/office/drawing/2014/main" id="{00000000-0008-0000-1900-00001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45</xdr:row>
          <xdr:rowOff>12700</xdr:rowOff>
        </xdr:from>
        <xdr:to>
          <xdr:col>9</xdr:col>
          <xdr:colOff>12700</xdr:colOff>
          <xdr:row>45</xdr:row>
          <xdr:rowOff>241300</xdr:rowOff>
        </xdr:to>
        <xdr:sp macro="" textlink="">
          <xdr:nvSpPr>
            <xdr:cNvPr id="228625" name="Drop Down 273" hidden="1">
              <a:extLst>
                <a:ext uri="{63B3BB69-23CF-44E3-9099-C40C66FF867C}">
                  <a14:compatExt spid="_x0000_s228625"/>
                </a:ext>
                <a:ext uri="{FF2B5EF4-FFF2-40B4-BE49-F238E27FC236}">
                  <a16:creationId xmlns:a16="http://schemas.microsoft.com/office/drawing/2014/main" id="{00000000-0008-0000-1900-00001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45</xdr:row>
          <xdr:rowOff>12700</xdr:rowOff>
        </xdr:from>
        <xdr:to>
          <xdr:col>9</xdr:col>
          <xdr:colOff>25400</xdr:colOff>
          <xdr:row>45</xdr:row>
          <xdr:rowOff>254000</xdr:rowOff>
        </xdr:to>
        <xdr:sp macro="" textlink="">
          <xdr:nvSpPr>
            <xdr:cNvPr id="228626" name="Drop Down 274" hidden="1">
              <a:extLst>
                <a:ext uri="{63B3BB69-23CF-44E3-9099-C40C66FF867C}">
                  <a14:compatExt spid="_x0000_s228626"/>
                </a:ext>
                <a:ext uri="{FF2B5EF4-FFF2-40B4-BE49-F238E27FC236}">
                  <a16:creationId xmlns:a16="http://schemas.microsoft.com/office/drawing/2014/main" id="{00000000-0008-0000-1900-00001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45</xdr:row>
          <xdr:rowOff>12700</xdr:rowOff>
        </xdr:from>
        <xdr:to>
          <xdr:col>11</xdr:col>
          <xdr:colOff>25400</xdr:colOff>
          <xdr:row>45</xdr:row>
          <xdr:rowOff>254000</xdr:rowOff>
        </xdr:to>
        <xdr:sp macro="" textlink="">
          <xdr:nvSpPr>
            <xdr:cNvPr id="228627" name="Drop Down 275" hidden="1">
              <a:extLst>
                <a:ext uri="{63B3BB69-23CF-44E3-9099-C40C66FF867C}">
                  <a14:compatExt spid="_x0000_s228627"/>
                </a:ext>
                <a:ext uri="{FF2B5EF4-FFF2-40B4-BE49-F238E27FC236}">
                  <a16:creationId xmlns:a16="http://schemas.microsoft.com/office/drawing/2014/main" id="{00000000-0008-0000-1900-00001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46</xdr:row>
          <xdr:rowOff>12700</xdr:rowOff>
        </xdr:from>
        <xdr:to>
          <xdr:col>9</xdr:col>
          <xdr:colOff>12700</xdr:colOff>
          <xdr:row>46</xdr:row>
          <xdr:rowOff>241300</xdr:rowOff>
        </xdr:to>
        <xdr:sp macro="" textlink="">
          <xdr:nvSpPr>
            <xdr:cNvPr id="228628" name="Drop Down 276" hidden="1">
              <a:extLst>
                <a:ext uri="{63B3BB69-23CF-44E3-9099-C40C66FF867C}">
                  <a14:compatExt spid="_x0000_s228628"/>
                </a:ext>
                <a:ext uri="{FF2B5EF4-FFF2-40B4-BE49-F238E27FC236}">
                  <a16:creationId xmlns:a16="http://schemas.microsoft.com/office/drawing/2014/main" id="{00000000-0008-0000-1900-00001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46</xdr:row>
          <xdr:rowOff>12700</xdr:rowOff>
        </xdr:from>
        <xdr:to>
          <xdr:col>9</xdr:col>
          <xdr:colOff>25400</xdr:colOff>
          <xdr:row>46</xdr:row>
          <xdr:rowOff>254000</xdr:rowOff>
        </xdr:to>
        <xdr:sp macro="" textlink="">
          <xdr:nvSpPr>
            <xdr:cNvPr id="228629" name="Drop Down 277" hidden="1">
              <a:extLst>
                <a:ext uri="{63B3BB69-23CF-44E3-9099-C40C66FF867C}">
                  <a14:compatExt spid="_x0000_s228629"/>
                </a:ext>
                <a:ext uri="{FF2B5EF4-FFF2-40B4-BE49-F238E27FC236}">
                  <a16:creationId xmlns:a16="http://schemas.microsoft.com/office/drawing/2014/main" id="{00000000-0008-0000-1900-00001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46</xdr:row>
          <xdr:rowOff>12700</xdr:rowOff>
        </xdr:from>
        <xdr:to>
          <xdr:col>9</xdr:col>
          <xdr:colOff>25400</xdr:colOff>
          <xdr:row>46</xdr:row>
          <xdr:rowOff>254000</xdr:rowOff>
        </xdr:to>
        <xdr:sp macro="" textlink="">
          <xdr:nvSpPr>
            <xdr:cNvPr id="228630" name="Drop Down 278" hidden="1">
              <a:extLst>
                <a:ext uri="{63B3BB69-23CF-44E3-9099-C40C66FF867C}">
                  <a14:compatExt spid="_x0000_s228630"/>
                </a:ext>
                <a:ext uri="{FF2B5EF4-FFF2-40B4-BE49-F238E27FC236}">
                  <a16:creationId xmlns:a16="http://schemas.microsoft.com/office/drawing/2014/main" id="{00000000-0008-0000-1900-00001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46</xdr:row>
          <xdr:rowOff>12700</xdr:rowOff>
        </xdr:from>
        <xdr:to>
          <xdr:col>9</xdr:col>
          <xdr:colOff>12700</xdr:colOff>
          <xdr:row>46</xdr:row>
          <xdr:rowOff>241300</xdr:rowOff>
        </xdr:to>
        <xdr:sp macro="" textlink="">
          <xdr:nvSpPr>
            <xdr:cNvPr id="228631" name="Drop Down 279" hidden="1">
              <a:extLst>
                <a:ext uri="{63B3BB69-23CF-44E3-9099-C40C66FF867C}">
                  <a14:compatExt spid="_x0000_s228631"/>
                </a:ext>
                <a:ext uri="{FF2B5EF4-FFF2-40B4-BE49-F238E27FC236}">
                  <a16:creationId xmlns:a16="http://schemas.microsoft.com/office/drawing/2014/main" id="{00000000-0008-0000-1900-00001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46</xdr:row>
          <xdr:rowOff>12700</xdr:rowOff>
        </xdr:from>
        <xdr:to>
          <xdr:col>9</xdr:col>
          <xdr:colOff>12700</xdr:colOff>
          <xdr:row>46</xdr:row>
          <xdr:rowOff>241300</xdr:rowOff>
        </xdr:to>
        <xdr:sp macro="" textlink="">
          <xdr:nvSpPr>
            <xdr:cNvPr id="228632" name="Drop Down 280" hidden="1">
              <a:extLst>
                <a:ext uri="{63B3BB69-23CF-44E3-9099-C40C66FF867C}">
                  <a14:compatExt spid="_x0000_s228632"/>
                </a:ext>
                <a:ext uri="{FF2B5EF4-FFF2-40B4-BE49-F238E27FC236}">
                  <a16:creationId xmlns:a16="http://schemas.microsoft.com/office/drawing/2014/main" id="{00000000-0008-0000-1900-00001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46</xdr:row>
          <xdr:rowOff>12700</xdr:rowOff>
        </xdr:from>
        <xdr:to>
          <xdr:col>9</xdr:col>
          <xdr:colOff>12700</xdr:colOff>
          <xdr:row>46</xdr:row>
          <xdr:rowOff>241300</xdr:rowOff>
        </xdr:to>
        <xdr:sp macro="" textlink="">
          <xdr:nvSpPr>
            <xdr:cNvPr id="228633" name="Drop Down 281" hidden="1">
              <a:extLst>
                <a:ext uri="{63B3BB69-23CF-44E3-9099-C40C66FF867C}">
                  <a14:compatExt spid="_x0000_s228633"/>
                </a:ext>
                <a:ext uri="{FF2B5EF4-FFF2-40B4-BE49-F238E27FC236}">
                  <a16:creationId xmlns:a16="http://schemas.microsoft.com/office/drawing/2014/main" id="{00000000-0008-0000-1900-00001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46</xdr:row>
          <xdr:rowOff>12700</xdr:rowOff>
        </xdr:from>
        <xdr:to>
          <xdr:col>9</xdr:col>
          <xdr:colOff>25400</xdr:colOff>
          <xdr:row>46</xdr:row>
          <xdr:rowOff>254000</xdr:rowOff>
        </xdr:to>
        <xdr:sp macro="" textlink="">
          <xdr:nvSpPr>
            <xdr:cNvPr id="228634" name="Drop Down 282" hidden="1">
              <a:extLst>
                <a:ext uri="{63B3BB69-23CF-44E3-9099-C40C66FF867C}">
                  <a14:compatExt spid="_x0000_s228634"/>
                </a:ext>
                <a:ext uri="{FF2B5EF4-FFF2-40B4-BE49-F238E27FC236}">
                  <a16:creationId xmlns:a16="http://schemas.microsoft.com/office/drawing/2014/main" id="{00000000-0008-0000-1900-00001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46</xdr:row>
          <xdr:rowOff>12700</xdr:rowOff>
        </xdr:from>
        <xdr:to>
          <xdr:col>11</xdr:col>
          <xdr:colOff>25400</xdr:colOff>
          <xdr:row>46</xdr:row>
          <xdr:rowOff>254000</xdr:rowOff>
        </xdr:to>
        <xdr:sp macro="" textlink="">
          <xdr:nvSpPr>
            <xdr:cNvPr id="228635" name="Drop Down 283" hidden="1">
              <a:extLst>
                <a:ext uri="{63B3BB69-23CF-44E3-9099-C40C66FF867C}">
                  <a14:compatExt spid="_x0000_s228635"/>
                </a:ext>
                <a:ext uri="{FF2B5EF4-FFF2-40B4-BE49-F238E27FC236}">
                  <a16:creationId xmlns:a16="http://schemas.microsoft.com/office/drawing/2014/main" id="{00000000-0008-0000-1900-00001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47</xdr:row>
          <xdr:rowOff>12700</xdr:rowOff>
        </xdr:from>
        <xdr:to>
          <xdr:col>9</xdr:col>
          <xdr:colOff>12700</xdr:colOff>
          <xdr:row>47</xdr:row>
          <xdr:rowOff>241300</xdr:rowOff>
        </xdr:to>
        <xdr:sp macro="" textlink="">
          <xdr:nvSpPr>
            <xdr:cNvPr id="228636" name="Drop Down 284" hidden="1">
              <a:extLst>
                <a:ext uri="{63B3BB69-23CF-44E3-9099-C40C66FF867C}">
                  <a14:compatExt spid="_x0000_s228636"/>
                </a:ext>
                <a:ext uri="{FF2B5EF4-FFF2-40B4-BE49-F238E27FC236}">
                  <a16:creationId xmlns:a16="http://schemas.microsoft.com/office/drawing/2014/main" id="{00000000-0008-0000-1900-00001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47</xdr:row>
          <xdr:rowOff>12700</xdr:rowOff>
        </xdr:from>
        <xdr:to>
          <xdr:col>9</xdr:col>
          <xdr:colOff>25400</xdr:colOff>
          <xdr:row>47</xdr:row>
          <xdr:rowOff>254000</xdr:rowOff>
        </xdr:to>
        <xdr:sp macro="" textlink="">
          <xdr:nvSpPr>
            <xdr:cNvPr id="228637" name="Drop Down 285" hidden="1">
              <a:extLst>
                <a:ext uri="{63B3BB69-23CF-44E3-9099-C40C66FF867C}">
                  <a14:compatExt spid="_x0000_s228637"/>
                </a:ext>
                <a:ext uri="{FF2B5EF4-FFF2-40B4-BE49-F238E27FC236}">
                  <a16:creationId xmlns:a16="http://schemas.microsoft.com/office/drawing/2014/main" id="{00000000-0008-0000-1900-00001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47</xdr:row>
          <xdr:rowOff>12700</xdr:rowOff>
        </xdr:from>
        <xdr:to>
          <xdr:col>9</xdr:col>
          <xdr:colOff>25400</xdr:colOff>
          <xdr:row>47</xdr:row>
          <xdr:rowOff>254000</xdr:rowOff>
        </xdr:to>
        <xdr:sp macro="" textlink="">
          <xdr:nvSpPr>
            <xdr:cNvPr id="228638" name="Drop Down 286" hidden="1">
              <a:extLst>
                <a:ext uri="{63B3BB69-23CF-44E3-9099-C40C66FF867C}">
                  <a14:compatExt spid="_x0000_s228638"/>
                </a:ext>
                <a:ext uri="{FF2B5EF4-FFF2-40B4-BE49-F238E27FC236}">
                  <a16:creationId xmlns:a16="http://schemas.microsoft.com/office/drawing/2014/main" id="{00000000-0008-0000-1900-00001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47</xdr:row>
          <xdr:rowOff>12700</xdr:rowOff>
        </xdr:from>
        <xdr:to>
          <xdr:col>9</xdr:col>
          <xdr:colOff>12700</xdr:colOff>
          <xdr:row>47</xdr:row>
          <xdr:rowOff>241300</xdr:rowOff>
        </xdr:to>
        <xdr:sp macro="" textlink="">
          <xdr:nvSpPr>
            <xdr:cNvPr id="228639" name="Drop Down 287" hidden="1">
              <a:extLst>
                <a:ext uri="{63B3BB69-23CF-44E3-9099-C40C66FF867C}">
                  <a14:compatExt spid="_x0000_s228639"/>
                </a:ext>
                <a:ext uri="{FF2B5EF4-FFF2-40B4-BE49-F238E27FC236}">
                  <a16:creationId xmlns:a16="http://schemas.microsoft.com/office/drawing/2014/main" id="{00000000-0008-0000-1900-00001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47</xdr:row>
          <xdr:rowOff>12700</xdr:rowOff>
        </xdr:from>
        <xdr:to>
          <xdr:col>9</xdr:col>
          <xdr:colOff>25400</xdr:colOff>
          <xdr:row>47</xdr:row>
          <xdr:rowOff>254000</xdr:rowOff>
        </xdr:to>
        <xdr:sp macro="" textlink="">
          <xdr:nvSpPr>
            <xdr:cNvPr id="228640" name="Drop Down 288" hidden="1">
              <a:extLst>
                <a:ext uri="{63B3BB69-23CF-44E3-9099-C40C66FF867C}">
                  <a14:compatExt spid="_x0000_s228640"/>
                </a:ext>
                <a:ext uri="{FF2B5EF4-FFF2-40B4-BE49-F238E27FC236}">
                  <a16:creationId xmlns:a16="http://schemas.microsoft.com/office/drawing/2014/main" id="{00000000-0008-0000-1900-00002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47</xdr:row>
          <xdr:rowOff>12700</xdr:rowOff>
        </xdr:from>
        <xdr:to>
          <xdr:col>11</xdr:col>
          <xdr:colOff>25400</xdr:colOff>
          <xdr:row>47</xdr:row>
          <xdr:rowOff>254000</xdr:rowOff>
        </xdr:to>
        <xdr:sp macro="" textlink="">
          <xdr:nvSpPr>
            <xdr:cNvPr id="228641" name="Drop Down 289" hidden="1">
              <a:extLst>
                <a:ext uri="{63B3BB69-23CF-44E3-9099-C40C66FF867C}">
                  <a14:compatExt spid="_x0000_s228641"/>
                </a:ext>
                <a:ext uri="{FF2B5EF4-FFF2-40B4-BE49-F238E27FC236}">
                  <a16:creationId xmlns:a16="http://schemas.microsoft.com/office/drawing/2014/main" id="{00000000-0008-0000-1900-00002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48</xdr:row>
          <xdr:rowOff>12700</xdr:rowOff>
        </xdr:from>
        <xdr:to>
          <xdr:col>9</xdr:col>
          <xdr:colOff>12700</xdr:colOff>
          <xdr:row>48</xdr:row>
          <xdr:rowOff>241300</xdr:rowOff>
        </xdr:to>
        <xdr:sp macro="" textlink="">
          <xdr:nvSpPr>
            <xdr:cNvPr id="228642" name="Drop Down 290" hidden="1">
              <a:extLst>
                <a:ext uri="{63B3BB69-23CF-44E3-9099-C40C66FF867C}">
                  <a14:compatExt spid="_x0000_s228642"/>
                </a:ext>
                <a:ext uri="{FF2B5EF4-FFF2-40B4-BE49-F238E27FC236}">
                  <a16:creationId xmlns:a16="http://schemas.microsoft.com/office/drawing/2014/main" id="{00000000-0008-0000-1900-00002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48</xdr:row>
          <xdr:rowOff>12700</xdr:rowOff>
        </xdr:from>
        <xdr:to>
          <xdr:col>9</xdr:col>
          <xdr:colOff>25400</xdr:colOff>
          <xdr:row>48</xdr:row>
          <xdr:rowOff>254000</xdr:rowOff>
        </xdr:to>
        <xdr:sp macro="" textlink="">
          <xdr:nvSpPr>
            <xdr:cNvPr id="228643" name="Drop Down 291" hidden="1">
              <a:extLst>
                <a:ext uri="{63B3BB69-23CF-44E3-9099-C40C66FF867C}">
                  <a14:compatExt spid="_x0000_s228643"/>
                </a:ext>
                <a:ext uri="{FF2B5EF4-FFF2-40B4-BE49-F238E27FC236}">
                  <a16:creationId xmlns:a16="http://schemas.microsoft.com/office/drawing/2014/main" id="{00000000-0008-0000-1900-00002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48</xdr:row>
          <xdr:rowOff>12700</xdr:rowOff>
        </xdr:from>
        <xdr:to>
          <xdr:col>9</xdr:col>
          <xdr:colOff>25400</xdr:colOff>
          <xdr:row>48</xdr:row>
          <xdr:rowOff>254000</xdr:rowOff>
        </xdr:to>
        <xdr:sp macro="" textlink="">
          <xdr:nvSpPr>
            <xdr:cNvPr id="228644" name="Drop Down 292" hidden="1">
              <a:extLst>
                <a:ext uri="{63B3BB69-23CF-44E3-9099-C40C66FF867C}">
                  <a14:compatExt spid="_x0000_s228644"/>
                </a:ext>
                <a:ext uri="{FF2B5EF4-FFF2-40B4-BE49-F238E27FC236}">
                  <a16:creationId xmlns:a16="http://schemas.microsoft.com/office/drawing/2014/main" id="{00000000-0008-0000-1900-00002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48</xdr:row>
          <xdr:rowOff>12700</xdr:rowOff>
        </xdr:from>
        <xdr:to>
          <xdr:col>9</xdr:col>
          <xdr:colOff>12700</xdr:colOff>
          <xdr:row>48</xdr:row>
          <xdr:rowOff>241300</xdr:rowOff>
        </xdr:to>
        <xdr:sp macro="" textlink="">
          <xdr:nvSpPr>
            <xdr:cNvPr id="228645" name="Drop Down 293" hidden="1">
              <a:extLst>
                <a:ext uri="{63B3BB69-23CF-44E3-9099-C40C66FF867C}">
                  <a14:compatExt spid="_x0000_s228645"/>
                </a:ext>
                <a:ext uri="{FF2B5EF4-FFF2-40B4-BE49-F238E27FC236}">
                  <a16:creationId xmlns:a16="http://schemas.microsoft.com/office/drawing/2014/main" id="{00000000-0008-0000-1900-00002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48</xdr:row>
          <xdr:rowOff>12700</xdr:rowOff>
        </xdr:from>
        <xdr:to>
          <xdr:col>9</xdr:col>
          <xdr:colOff>25400</xdr:colOff>
          <xdr:row>48</xdr:row>
          <xdr:rowOff>254000</xdr:rowOff>
        </xdr:to>
        <xdr:sp macro="" textlink="">
          <xdr:nvSpPr>
            <xdr:cNvPr id="228646" name="Drop Down 294" hidden="1">
              <a:extLst>
                <a:ext uri="{63B3BB69-23CF-44E3-9099-C40C66FF867C}">
                  <a14:compatExt spid="_x0000_s228646"/>
                </a:ext>
                <a:ext uri="{FF2B5EF4-FFF2-40B4-BE49-F238E27FC236}">
                  <a16:creationId xmlns:a16="http://schemas.microsoft.com/office/drawing/2014/main" id="{00000000-0008-0000-1900-00002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48</xdr:row>
          <xdr:rowOff>12700</xdr:rowOff>
        </xdr:from>
        <xdr:to>
          <xdr:col>11</xdr:col>
          <xdr:colOff>25400</xdr:colOff>
          <xdr:row>48</xdr:row>
          <xdr:rowOff>254000</xdr:rowOff>
        </xdr:to>
        <xdr:sp macro="" textlink="">
          <xdr:nvSpPr>
            <xdr:cNvPr id="228647" name="Drop Down 295" hidden="1">
              <a:extLst>
                <a:ext uri="{63B3BB69-23CF-44E3-9099-C40C66FF867C}">
                  <a14:compatExt spid="_x0000_s228647"/>
                </a:ext>
                <a:ext uri="{FF2B5EF4-FFF2-40B4-BE49-F238E27FC236}">
                  <a16:creationId xmlns:a16="http://schemas.microsoft.com/office/drawing/2014/main" id="{00000000-0008-0000-1900-00002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49</xdr:row>
          <xdr:rowOff>12700</xdr:rowOff>
        </xdr:from>
        <xdr:to>
          <xdr:col>9</xdr:col>
          <xdr:colOff>12700</xdr:colOff>
          <xdr:row>49</xdr:row>
          <xdr:rowOff>241300</xdr:rowOff>
        </xdr:to>
        <xdr:sp macro="" textlink="">
          <xdr:nvSpPr>
            <xdr:cNvPr id="228648" name="Drop Down 296" hidden="1">
              <a:extLst>
                <a:ext uri="{63B3BB69-23CF-44E3-9099-C40C66FF867C}">
                  <a14:compatExt spid="_x0000_s228648"/>
                </a:ext>
                <a:ext uri="{FF2B5EF4-FFF2-40B4-BE49-F238E27FC236}">
                  <a16:creationId xmlns:a16="http://schemas.microsoft.com/office/drawing/2014/main" id="{00000000-0008-0000-1900-00002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49</xdr:row>
          <xdr:rowOff>12700</xdr:rowOff>
        </xdr:from>
        <xdr:to>
          <xdr:col>9</xdr:col>
          <xdr:colOff>12700</xdr:colOff>
          <xdr:row>49</xdr:row>
          <xdr:rowOff>241300</xdr:rowOff>
        </xdr:to>
        <xdr:sp macro="" textlink="">
          <xdr:nvSpPr>
            <xdr:cNvPr id="228649" name="Drop Down 297" hidden="1">
              <a:extLst>
                <a:ext uri="{63B3BB69-23CF-44E3-9099-C40C66FF867C}">
                  <a14:compatExt spid="_x0000_s228649"/>
                </a:ext>
                <a:ext uri="{FF2B5EF4-FFF2-40B4-BE49-F238E27FC236}">
                  <a16:creationId xmlns:a16="http://schemas.microsoft.com/office/drawing/2014/main" id="{00000000-0008-0000-1900-00002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49</xdr:row>
          <xdr:rowOff>12700</xdr:rowOff>
        </xdr:from>
        <xdr:to>
          <xdr:col>9</xdr:col>
          <xdr:colOff>25400</xdr:colOff>
          <xdr:row>49</xdr:row>
          <xdr:rowOff>254000</xdr:rowOff>
        </xdr:to>
        <xdr:sp macro="" textlink="">
          <xdr:nvSpPr>
            <xdr:cNvPr id="228650" name="Drop Down 298" hidden="1">
              <a:extLst>
                <a:ext uri="{63B3BB69-23CF-44E3-9099-C40C66FF867C}">
                  <a14:compatExt spid="_x0000_s228650"/>
                </a:ext>
                <a:ext uri="{FF2B5EF4-FFF2-40B4-BE49-F238E27FC236}">
                  <a16:creationId xmlns:a16="http://schemas.microsoft.com/office/drawing/2014/main" id="{00000000-0008-0000-1900-00002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49</xdr:row>
          <xdr:rowOff>12700</xdr:rowOff>
        </xdr:from>
        <xdr:to>
          <xdr:col>9</xdr:col>
          <xdr:colOff>25400</xdr:colOff>
          <xdr:row>49</xdr:row>
          <xdr:rowOff>254000</xdr:rowOff>
        </xdr:to>
        <xdr:sp macro="" textlink="">
          <xdr:nvSpPr>
            <xdr:cNvPr id="228651" name="Drop Down 299" hidden="1">
              <a:extLst>
                <a:ext uri="{63B3BB69-23CF-44E3-9099-C40C66FF867C}">
                  <a14:compatExt spid="_x0000_s228651"/>
                </a:ext>
                <a:ext uri="{FF2B5EF4-FFF2-40B4-BE49-F238E27FC236}">
                  <a16:creationId xmlns:a16="http://schemas.microsoft.com/office/drawing/2014/main" id="{00000000-0008-0000-1900-00002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49</xdr:row>
          <xdr:rowOff>12700</xdr:rowOff>
        </xdr:from>
        <xdr:to>
          <xdr:col>9</xdr:col>
          <xdr:colOff>12700</xdr:colOff>
          <xdr:row>49</xdr:row>
          <xdr:rowOff>241300</xdr:rowOff>
        </xdr:to>
        <xdr:sp macro="" textlink="">
          <xdr:nvSpPr>
            <xdr:cNvPr id="228652" name="Drop Down 300" hidden="1">
              <a:extLst>
                <a:ext uri="{63B3BB69-23CF-44E3-9099-C40C66FF867C}">
                  <a14:compatExt spid="_x0000_s228652"/>
                </a:ext>
                <a:ext uri="{FF2B5EF4-FFF2-40B4-BE49-F238E27FC236}">
                  <a16:creationId xmlns:a16="http://schemas.microsoft.com/office/drawing/2014/main" id="{00000000-0008-0000-1900-00002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49</xdr:row>
          <xdr:rowOff>12700</xdr:rowOff>
        </xdr:from>
        <xdr:to>
          <xdr:col>9</xdr:col>
          <xdr:colOff>12700</xdr:colOff>
          <xdr:row>49</xdr:row>
          <xdr:rowOff>241300</xdr:rowOff>
        </xdr:to>
        <xdr:sp macro="" textlink="">
          <xdr:nvSpPr>
            <xdr:cNvPr id="228653" name="Drop Down 301" hidden="1">
              <a:extLst>
                <a:ext uri="{63B3BB69-23CF-44E3-9099-C40C66FF867C}">
                  <a14:compatExt spid="_x0000_s228653"/>
                </a:ext>
                <a:ext uri="{FF2B5EF4-FFF2-40B4-BE49-F238E27FC236}">
                  <a16:creationId xmlns:a16="http://schemas.microsoft.com/office/drawing/2014/main" id="{00000000-0008-0000-1900-00002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49</xdr:row>
          <xdr:rowOff>12700</xdr:rowOff>
        </xdr:from>
        <xdr:to>
          <xdr:col>9</xdr:col>
          <xdr:colOff>12700</xdr:colOff>
          <xdr:row>49</xdr:row>
          <xdr:rowOff>241300</xdr:rowOff>
        </xdr:to>
        <xdr:sp macro="" textlink="">
          <xdr:nvSpPr>
            <xdr:cNvPr id="228654" name="Drop Down 302" hidden="1">
              <a:extLst>
                <a:ext uri="{63B3BB69-23CF-44E3-9099-C40C66FF867C}">
                  <a14:compatExt spid="_x0000_s228654"/>
                </a:ext>
                <a:ext uri="{FF2B5EF4-FFF2-40B4-BE49-F238E27FC236}">
                  <a16:creationId xmlns:a16="http://schemas.microsoft.com/office/drawing/2014/main" id="{00000000-0008-0000-1900-00002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49</xdr:row>
          <xdr:rowOff>12700</xdr:rowOff>
        </xdr:from>
        <xdr:to>
          <xdr:col>9</xdr:col>
          <xdr:colOff>25400</xdr:colOff>
          <xdr:row>49</xdr:row>
          <xdr:rowOff>254000</xdr:rowOff>
        </xdr:to>
        <xdr:sp macro="" textlink="">
          <xdr:nvSpPr>
            <xdr:cNvPr id="228655" name="Drop Down 303" hidden="1">
              <a:extLst>
                <a:ext uri="{63B3BB69-23CF-44E3-9099-C40C66FF867C}">
                  <a14:compatExt spid="_x0000_s228655"/>
                </a:ext>
                <a:ext uri="{FF2B5EF4-FFF2-40B4-BE49-F238E27FC236}">
                  <a16:creationId xmlns:a16="http://schemas.microsoft.com/office/drawing/2014/main" id="{00000000-0008-0000-1900-00002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49</xdr:row>
          <xdr:rowOff>12700</xdr:rowOff>
        </xdr:from>
        <xdr:to>
          <xdr:col>11</xdr:col>
          <xdr:colOff>25400</xdr:colOff>
          <xdr:row>49</xdr:row>
          <xdr:rowOff>254000</xdr:rowOff>
        </xdr:to>
        <xdr:sp macro="" textlink="">
          <xdr:nvSpPr>
            <xdr:cNvPr id="228656" name="Drop Down 304" hidden="1">
              <a:extLst>
                <a:ext uri="{63B3BB69-23CF-44E3-9099-C40C66FF867C}">
                  <a14:compatExt spid="_x0000_s228656"/>
                </a:ext>
                <a:ext uri="{FF2B5EF4-FFF2-40B4-BE49-F238E27FC236}">
                  <a16:creationId xmlns:a16="http://schemas.microsoft.com/office/drawing/2014/main" id="{00000000-0008-0000-1900-00003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52</xdr:row>
          <xdr:rowOff>12700</xdr:rowOff>
        </xdr:from>
        <xdr:to>
          <xdr:col>9</xdr:col>
          <xdr:colOff>12700</xdr:colOff>
          <xdr:row>52</xdr:row>
          <xdr:rowOff>241300</xdr:rowOff>
        </xdr:to>
        <xdr:sp macro="" textlink="">
          <xdr:nvSpPr>
            <xdr:cNvPr id="228657" name="Drop Down 305" hidden="1">
              <a:extLst>
                <a:ext uri="{63B3BB69-23CF-44E3-9099-C40C66FF867C}">
                  <a14:compatExt spid="_x0000_s228657"/>
                </a:ext>
                <a:ext uri="{FF2B5EF4-FFF2-40B4-BE49-F238E27FC236}">
                  <a16:creationId xmlns:a16="http://schemas.microsoft.com/office/drawing/2014/main" id="{00000000-0008-0000-1900-00003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52</xdr:row>
          <xdr:rowOff>12700</xdr:rowOff>
        </xdr:from>
        <xdr:to>
          <xdr:col>9</xdr:col>
          <xdr:colOff>25400</xdr:colOff>
          <xdr:row>52</xdr:row>
          <xdr:rowOff>254000</xdr:rowOff>
        </xdr:to>
        <xdr:sp macro="" textlink="">
          <xdr:nvSpPr>
            <xdr:cNvPr id="228658" name="Drop Down 306" hidden="1">
              <a:extLst>
                <a:ext uri="{63B3BB69-23CF-44E3-9099-C40C66FF867C}">
                  <a14:compatExt spid="_x0000_s228658"/>
                </a:ext>
                <a:ext uri="{FF2B5EF4-FFF2-40B4-BE49-F238E27FC236}">
                  <a16:creationId xmlns:a16="http://schemas.microsoft.com/office/drawing/2014/main" id="{00000000-0008-0000-1900-00003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52</xdr:row>
          <xdr:rowOff>12700</xdr:rowOff>
        </xdr:from>
        <xdr:to>
          <xdr:col>11</xdr:col>
          <xdr:colOff>25400</xdr:colOff>
          <xdr:row>52</xdr:row>
          <xdr:rowOff>254000</xdr:rowOff>
        </xdr:to>
        <xdr:sp macro="" textlink="">
          <xdr:nvSpPr>
            <xdr:cNvPr id="228659" name="Drop Down 307" hidden="1">
              <a:extLst>
                <a:ext uri="{63B3BB69-23CF-44E3-9099-C40C66FF867C}">
                  <a14:compatExt spid="_x0000_s228659"/>
                </a:ext>
                <a:ext uri="{FF2B5EF4-FFF2-40B4-BE49-F238E27FC236}">
                  <a16:creationId xmlns:a16="http://schemas.microsoft.com/office/drawing/2014/main" id="{00000000-0008-0000-1900-00003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53</xdr:row>
          <xdr:rowOff>12700</xdr:rowOff>
        </xdr:from>
        <xdr:to>
          <xdr:col>9</xdr:col>
          <xdr:colOff>25400</xdr:colOff>
          <xdr:row>53</xdr:row>
          <xdr:rowOff>254000</xdr:rowOff>
        </xdr:to>
        <xdr:sp macro="" textlink="">
          <xdr:nvSpPr>
            <xdr:cNvPr id="228660" name="Drop Down 308" hidden="1">
              <a:extLst>
                <a:ext uri="{63B3BB69-23CF-44E3-9099-C40C66FF867C}">
                  <a14:compatExt spid="_x0000_s228660"/>
                </a:ext>
                <a:ext uri="{FF2B5EF4-FFF2-40B4-BE49-F238E27FC236}">
                  <a16:creationId xmlns:a16="http://schemas.microsoft.com/office/drawing/2014/main" id="{00000000-0008-0000-1900-00003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53</xdr:row>
          <xdr:rowOff>12700</xdr:rowOff>
        </xdr:from>
        <xdr:to>
          <xdr:col>9</xdr:col>
          <xdr:colOff>12700</xdr:colOff>
          <xdr:row>53</xdr:row>
          <xdr:rowOff>241300</xdr:rowOff>
        </xdr:to>
        <xdr:sp macro="" textlink="">
          <xdr:nvSpPr>
            <xdr:cNvPr id="228661" name="Drop Down 309" hidden="1">
              <a:extLst>
                <a:ext uri="{63B3BB69-23CF-44E3-9099-C40C66FF867C}">
                  <a14:compatExt spid="_x0000_s228661"/>
                </a:ext>
                <a:ext uri="{FF2B5EF4-FFF2-40B4-BE49-F238E27FC236}">
                  <a16:creationId xmlns:a16="http://schemas.microsoft.com/office/drawing/2014/main" id="{00000000-0008-0000-1900-00003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53</xdr:row>
          <xdr:rowOff>12700</xdr:rowOff>
        </xdr:from>
        <xdr:to>
          <xdr:col>9</xdr:col>
          <xdr:colOff>12700</xdr:colOff>
          <xdr:row>53</xdr:row>
          <xdr:rowOff>241300</xdr:rowOff>
        </xdr:to>
        <xdr:sp macro="" textlink="">
          <xdr:nvSpPr>
            <xdr:cNvPr id="228662" name="Drop Down 310" hidden="1">
              <a:extLst>
                <a:ext uri="{63B3BB69-23CF-44E3-9099-C40C66FF867C}">
                  <a14:compatExt spid="_x0000_s228662"/>
                </a:ext>
                <a:ext uri="{FF2B5EF4-FFF2-40B4-BE49-F238E27FC236}">
                  <a16:creationId xmlns:a16="http://schemas.microsoft.com/office/drawing/2014/main" id="{00000000-0008-0000-1900-00003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53</xdr:row>
          <xdr:rowOff>12700</xdr:rowOff>
        </xdr:from>
        <xdr:to>
          <xdr:col>9</xdr:col>
          <xdr:colOff>25400</xdr:colOff>
          <xdr:row>53</xdr:row>
          <xdr:rowOff>254000</xdr:rowOff>
        </xdr:to>
        <xdr:sp macro="" textlink="">
          <xdr:nvSpPr>
            <xdr:cNvPr id="228663" name="Drop Down 311" hidden="1">
              <a:extLst>
                <a:ext uri="{63B3BB69-23CF-44E3-9099-C40C66FF867C}">
                  <a14:compatExt spid="_x0000_s228663"/>
                </a:ext>
                <a:ext uri="{FF2B5EF4-FFF2-40B4-BE49-F238E27FC236}">
                  <a16:creationId xmlns:a16="http://schemas.microsoft.com/office/drawing/2014/main" id="{00000000-0008-0000-1900-00003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53</xdr:row>
          <xdr:rowOff>12700</xdr:rowOff>
        </xdr:from>
        <xdr:to>
          <xdr:col>9</xdr:col>
          <xdr:colOff>25400</xdr:colOff>
          <xdr:row>53</xdr:row>
          <xdr:rowOff>254000</xdr:rowOff>
        </xdr:to>
        <xdr:sp macro="" textlink="">
          <xdr:nvSpPr>
            <xdr:cNvPr id="228664" name="Drop Down 312" hidden="1">
              <a:extLst>
                <a:ext uri="{63B3BB69-23CF-44E3-9099-C40C66FF867C}">
                  <a14:compatExt spid="_x0000_s228664"/>
                </a:ext>
                <a:ext uri="{FF2B5EF4-FFF2-40B4-BE49-F238E27FC236}">
                  <a16:creationId xmlns:a16="http://schemas.microsoft.com/office/drawing/2014/main" id="{00000000-0008-0000-1900-00003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53</xdr:row>
          <xdr:rowOff>12700</xdr:rowOff>
        </xdr:from>
        <xdr:to>
          <xdr:col>9</xdr:col>
          <xdr:colOff>12700</xdr:colOff>
          <xdr:row>53</xdr:row>
          <xdr:rowOff>241300</xdr:rowOff>
        </xdr:to>
        <xdr:sp macro="" textlink="">
          <xdr:nvSpPr>
            <xdr:cNvPr id="228665" name="Drop Down 313" hidden="1">
              <a:extLst>
                <a:ext uri="{63B3BB69-23CF-44E3-9099-C40C66FF867C}">
                  <a14:compatExt spid="_x0000_s228665"/>
                </a:ext>
                <a:ext uri="{FF2B5EF4-FFF2-40B4-BE49-F238E27FC236}">
                  <a16:creationId xmlns:a16="http://schemas.microsoft.com/office/drawing/2014/main" id="{00000000-0008-0000-1900-00003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53</xdr:row>
          <xdr:rowOff>12700</xdr:rowOff>
        </xdr:from>
        <xdr:to>
          <xdr:col>9</xdr:col>
          <xdr:colOff>12700</xdr:colOff>
          <xdr:row>53</xdr:row>
          <xdr:rowOff>241300</xdr:rowOff>
        </xdr:to>
        <xdr:sp macro="" textlink="">
          <xdr:nvSpPr>
            <xdr:cNvPr id="228666" name="Drop Down 314" hidden="1">
              <a:extLst>
                <a:ext uri="{63B3BB69-23CF-44E3-9099-C40C66FF867C}">
                  <a14:compatExt spid="_x0000_s228666"/>
                </a:ext>
                <a:ext uri="{FF2B5EF4-FFF2-40B4-BE49-F238E27FC236}">
                  <a16:creationId xmlns:a16="http://schemas.microsoft.com/office/drawing/2014/main" id="{00000000-0008-0000-1900-00003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53</xdr:row>
          <xdr:rowOff>12700</xdr:rowOff>
        </xdr:from>
        <xdr:to>
          <xdr:col>9</xdr:col>
          <xdr:colOff>12700</xdr:colOff>
          <xdr:row>53</xdr:row>
          <xdr:rowOff>241300</xdr:rowOff>
        </xdr:to>
        <xdr:sp macro="" textlink="">
          <xdr:nvSpPr>
            <xdr:cNvPr id="228667" name="Drop Down 315" hidden="1">
              <a:extLst>
                <a:ext uri="{63B3BB69-23CF-44E3-9099-C40C66FF867C}">
                  <a14:compatExt spid="_x0000_s228667"/>
                </a:ext>
                <a:ext uri="{FF2B5EF4-FFF2-40B4-BE49-F238E27FC236}">
                  <a16:creationId xmlns:a16="http://schemas.microsoft.com/office/drawing/2014/main" id="{00000000-0008-0000-1900-00003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53</xdr:row>
          <xdr:rowOff>12700</xdr:rowOff>
        </xdr:from>
        <xdr:to>
          <xdr:col>9</xdr:col>
          <xdr:colOff>25400</xdr:colOff>
          <xdr:row>53</xdr:row>
          <xdr:rowOff>254000</xdr:rowOff>
        </xdr:to>
        <xdr:sp macro="" textlink="">
          <xdr:nvSpPr>
            <xdr:cNvPr id="228668" name="Drop Down 316" hidden="1">
              <a:extLst>
                <a:ext uri="{63B3BB69-23CF-44E3-9099-C40C66FF867C}">
                  <a14:compatExt spid="_x0000_s228668"/>
                </a:ext>
                <a:ext uri="{FF2B5EF4-FFF2-40B4-BE49-F238E27FC236}">
                  <a16:creationId xmlns:a16="http://schemas.microsoft.com/office/drawing/2014/main" id="{00000000-0008-0000-1900-00003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53</xdr:row>
          <xdr:rowOff>12700</xdr:rowOff>
        </xdr:from>
        <xdr:to>
          <xdr:col>11</xdr:col>
          <xdr:colOff>25400</xdr:colOff>
          <xdr:row>53</xdr:row>
          <xdr:rowOff>254000</xdr:rowOff>
        </xdr:to>
        <xdr:sp macro="" textlink="">
          <xdr:nvSpPr>
            <xdr:cNvPr id="228669" name="Drop Down 317" hidden="1">
              <a:extLst>
                <a:ext uri="{63B3BB69-23CF-44E3-9099-C40C66FF867C}">
                  <a14:compatExt spid="_x0000_s228669"/>
                </a:ext>
                <a:ext uri="{FF2B5EF4-FFF2-40B4-BE49-F238E27FC236}">
                  <a16:creationId xmlns:a16="http://schemas.microsoft.com/office/drawing/2014/main" id="{00000000-0008-0000-1900-00003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54</xdr:row>
          <xdr:rowOff>12700</xdr:rowOff>
        </xdr:from>
        <xdr:to>
          <xdr:col>9</xdr:col>
          <xdr:colOff>25400</xdr:colOff>
          <xdr:row>54</xdr:row>
          <xdr:rowOff>254000</xdr:rowOff>
        </xdr:to>
        <xdr:sp macro="" textlink="">
          <xdr:nvSpPr>
            <xdr:cNvPr id="228670" name="Drop Down 318" hidden="1">
              <a:extLst>
                <a:ext uri="{63B3BB69-23CF-44E3-9099-C40C66FF867C}">
                  <a14:compatExt spid="_x0000_s228670"/>
                </a:ext>
                <a:ext uri="{FF2B5EF4-FFF2-40B4-BE49-F238E27FC236}">
                  <a16:creationId xmlns:a16="http://schemas.microsoft.com/office/drawing/2014/main" id="{00000000-0008-0000-1900-00003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54</xdr:row>
          <xdr:rowOff>12700</xdr:rowOff>
        </xdr:from>
        <xdr:to>
          <xdr:col>9</xdr:col>
          <xdr:colOff>12700</xdr:colOff>
          <xdr:row>54</xdr:row>
          <xdr:rowOff>241300</xdr:rowOff>
        </xdr:to>
        <xdr:sp macro="" textlink="">
          <xdr:nvSpPr>
            <xdr:cNvPr id="228671" name="Drop Down 319" hidden="1">
              <a:extLst>
                <a:ext uri="{63B3BB69-23CF-44E3-9099-C40C66FF867C}">
                  <a14:compatExt spid="_x0000_s228671"/>
                </a:ext>
                <a:ext uri="{FF2B5EF4-FFF2-40B4-BE49-F238E27FC236}">
                  <a16:creationId xmlns:a16="http://schemas.microsoft.com/office/drawing/2014/main" id="{00000000-0008-0000-1900-00003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54</xdr:row>
          <xdr:rowOff>12700</xdr:rowOff>
        </xdr:from>
        <xdr:to>
          <xdr:col>9</xdr:col>
          <xdr:colOff>12700</xdr:colOff>
          <xdr:row>54</xdr:row>
          <xdr:rowOff>241300</xdr:rowOff>
        </xdr:to>
        <xdr:sp macro="" textlink="">
          <xdr:nvSpPr>
            <xdr:cNvPr id="228672" name="Drop Down 320" hidden="1">
              <a:extLst>
                <a:ext uri="{63B3BB69-23CF-44E3-9099-C40C66FF867C}">
                  <a14:compatExt spid="_x0000_s228672"/>
                </a:ext>
                <a:ext uri="{FF2B5EF4-FFF2-40B4-BE49-F238E27FC236}">
                  <a16:creationId xmlns:a16="http://schemas.microsoft.com/office/drawing/2014/main" id="{00000000-0008-0000-1900-00004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54</xdr:row>
          <xdr:rowOff>12700</xdr:rowOff>
        </xdr:from>
        <xdr:to>
          <xdr:col>9</xdr:col>
          <xdr:colOff>25400</xdr:colOff>
          <xdr:row>54</xdr:row>
          <xdr:rowOff>254000</xdr:rowOff>
        </xdr:to>
        <xdr:sp macro="" textlink="">
          <xdr:nvSpPr>
            <xdr:cNvPr id="228673" name="Drop Down 321" hidden="1">
              <a:extLst>
                <a:ext uri="{63B3BB69-23CF-44E3-9099-C40C66FF867C}">
                  <a14:compatExt spid="_x0000_s228673"/>
                </a:ext>
                <a:ext uri="{FF2B5EF4-FFF2-40B4-BE49-F238E27FC236}">
                  <a16:creationId xmlns:a16="http://schemas.microsoft.com/office/drawing/2014/main" id="{00000000-0008-0000-1900-00004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54</xdr:row>
          <xdr:rowOff>12700</xdr:rowOff>
        </xdr:from>
        <xdr:to>
          <xdr:col>9</xdr:col>
          <xdr:colOff>25400</xdr:colOff>
          <xdr:row>54</xdr:row>
          <xdr:rowOff>254000</xdr:rowOff>
        </xdr:to>
        <xdr:sp macro="" textlink="">
          <xdr:nvSpPr>
            <xdr:cNvPr id="228674" name="Drop Down 322" hidden="1">
              <a:extLst>
                <a:ext uri="{63B3BB69-23CF-44E3-9099-C40C66FF867C}">
                  <a14:compatExt spid="_x0000_s228674"/>
                </a:ext>
                <a:ext uri="{FF2B5EF4-FFF2-40B4-BE49-F238E27FC236}">
                  <a16:creationId xmlns:a16="http://schemas.microsoft.com/office/drawing/2014/main" id="{00000000-0008-0000-1900-00004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54</xdr:row>
          <xdr:rowOff>12700</xdr:rowOff>
        </xdr:from>
        <xdr:to>
          <xdr:col>9</xdr:col>
          <xdr:colOff>12700</xdr:colOff>
          <xdr:row>54</xdr:row>
          <xdr:rowOff>241300</xdr:rowOff>
        </xdr:to>
        <xdr:sp macro="" textlink="">
          <xdr:nvSpPr>
            <xdr:cNvPr id="228675" name="Drop Down 323" hidden="1">
              <a:extLst>
                <a:ext uri="{63B3BB69-23CF-44E3-9099-C40C66FF867C}">
                  <a14:compatExt spid="_x0000_s228675"/>
                </a:ext>
                <a:ext uri="{FF2B5EF4-FFF2-40B4-BE49-F238E27FC236}">
                  <a16:creationId xmlns:a16="http://schemas.microsoft.com/office/drawing/2014/main" id="{00000000-0008-0000-1900-00004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54</xdr:row>
          <xdr:rowOff>12700</xdr:rowOff>
        </xdr:from>
        <xdr:to>
          <xdr:col>9</xdr:col>
          <xdr:colOff>12700</xdr:colOff>
          <xdr:row>54</xdr:row>
          <xdr:rowOff>241300</xdr:rowOff>
        </xdr:to>
        <xdr:sp macro="" textlink="">
          <xdr:nvSpPr>
            <xdr:cNvPr id="228676" name="Drop Down 324" hidden="1">
              <a:extLst>
                <a:ext uri="{63B3BB69-23CF-44E3-9099-C40C66FF867C}">
                  <a14:compatExt spid="_x0000_s228676"/>
                </a:ext>
                <a:ext uri="{FF2B5EF4-FFF2-40B4-BE49-F238E27FC236}">
                  <a16:creationId xmlns:a16="http://schemas.microsoft.com/office/drawing/2014/main" id="{00000000-0008-0000-1900-00004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54</xdr:row>
          <xdr:rowOff>12700</xdr:rowOff>
        </xdr:from>
        <xdr:to>
          <xdr:col>9</xdr:col>
          <xdr:colOff>12700</xdr:colOff>
          <xdr:row>54</xdr:row>
          <xdr:rowOff>241300</xdr:rowOff>
        </xdr:to>
        <xdr:sp macro="" textlink="">
          <xdr:nvSpPr>
            <xdr:cNvPr id="228677" name="Drop Down 325" hidden="1">
              <a:extLst>
                <a:ext uri="{63B3BB69-23CF-44E3-9099-C40C66FF867C}">
                  <a14:compatExt spid="_x0000_s228677"/>
                </a:ext>
                <a:ext uri="{FF2B5EF4-FFF2-40B4-BE49-F238E27FC236}">
                  <a16:creationId xmlns:a16="http://schemas.microsoft.com/office/drawing/2014/main" id="{00000000-0008-0000-1900-00004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54</xdr:row>
          <xdr:rowOff>12700</xdr:rowOff>
        </xdr:from>
        <xdr:to>
          <xdr:col>9</xdr:col>
          <xdr:colOff>25400</xdr:colOff>
          <xdr:row>54</xdr:row>
          <xdr:rowOff>254000</xdr:rowOff>
        </xdr:to>
        <xdr:sp macro="" textlink="">
          <xdr:nvSpPr>
            <xdr:cNvPr id="228678" name="Drop Down 326" hidden="1">
              <a:extLst>
                <a:ext uri="{63B3BB69-23CF-44E3-9099-C40C66FF867C}">
                  <a14:compatExt spid="_x0000_s228678"/>
                </a:ext>
                <a:ext uri="{FF2B5EF4-FFF2-40B4-BE49-F238E27FC236}">
                  <a16:creationId xmlns:a16="http://schemas.microsoft.com/office/drawing/2014/main" id="{00000000-0008-0000-1900-00004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54</xdr:row>
          <xdr:rowOff>12700</xdr:rowOff>
        </xdr:from>
        <xdr:to>
          <xdr:col>11</xdr:col>
          <xdr:colOff>25400</xdr:colOff>
          <xdr:row>54</xdr:row>
          <xdr:rowOff>254000</xdr:rowOff>
        </xdr:to>
        <xdr:sp macro="" textlink="">
          <xdr:nvSpPr>
            <xdr:cNvPr id="228679" name="Drop Down 327" hidden="1">
              <a:extLst>
                <a:ext uri="{63B3BB69-23CF-44E3-9099-C40C66FF867C}">
                  <a14:compatExt spid="_x0000_s228679"/>
                </a:ext>
                <a:ext uri="{FF2B5EF4-FFF2-40B4-BE49-F238E27FC236}">
                  <a16:creationId xmlns:a16="http://schemas.microsoft.com/office/drawing/2014/main" id="{00000000-0008-0000-1900-00004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55</xdr:row>
          <xdr:rowOff>12700</xdr:rowOff>
        </xdr:from>
        <xdr:to>
          <xdr:col>9</xdr:col>
          <xdr:colOff>25400</xdr:colOff>
          <xdr:row>55</xdr:row>
          <xdr:rowOff>254000</xdr:rowOff>
        </xdr:to>
        <xdr:sp macro="" textlink="">
          <xdr:nvSpPr>
            <xdr:cNvPr id="228680" name="Drop Down 328" hidden="1">
              <a:extLst>
                <a:ext uri="{63B3BB69-23CF-44E3-9099-C40C66FF867C}">
                  <a14:compatExt spid="_x0000_s228680"/>
                </a:ext>
                <a:ext uri="{FF2B5EF4-FFF2-40B4-BE49-F238E27FC236}">
                  <a16:creationId xmlns:a16="http://schemas.microsoft.com/office/drawing/2014/main" id="{00000000-0008-0000-1900-00004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55</xdr:row>
          <xdr:rowOff>12700</xdr:rowOff>
        </xdr:from>
        <xdr:to>
          <xdr:col>9</xdr:col>
          <xdr:colOff>12700</xdr:colOff>
          <xdr:row>55</xdr:row>
          <xdr:rowOff>241300</xdr:rowOff>
        </xdr:to>
        <xdr:sp macro="" textlink="">
          <xdr:nvSpPr>
            <xdr:cNvPr id="228681" name="Drop Down 329" hidden="1">
              <a:extLst>
                <a:ext uri="{63B3BB69-23CF-44E3-9099-C40C66FF867C}">
                  <a14:compatExt spid="_x0000_s228681"/>
                </a:ext>
                <a:ext uri="{FF2B5EF4-FFF2-40B4-BE49-F238E27FC236}">
                  <a16:creationId xmlns:a16="http://schemas.microsoft.com/office/drawing/2014/main" id="{00000000-0008-0000-1900-00004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55</xdr:row>
          <xdr:rowOff>12700</xdr:rowOff>
        </xdr:from>
        <xdr:to>
          <xdr:col>9</xdr:col>
          <xdr:colOff>12700</xdr:colOff>
          <xdr:row>55</xdr:row>
          <xdr:rowOff>241300</xdr:rowOff>
        </xdr:to>
        <xdr:sp macro="" textlink="">
          <xdr:nvSpPr>
            <xdr:cNvPr id="228682" name="Drop Down 330" hidden="1">
              <a:extLst>
                <a:ext uri="{63B3BB69-23CF-44E3-9099-C40C66FF867C}">
                  <a14:compatExt spid="_x0000_s228682"/>
                </a:ext>
                <a:ext uri="{FF2B5EF4-FFF2-40B4-BE49-F238E27FC236}">
                  <a16:creationId xmlns:a16="http://schemas.microsoft.com/office/drawing/2014/main" id="{00000000-0008-0000-1900-00004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55</xdr:row>
          <xdr:rowOff>12700</xdr:rowOff>
        </xdr:from>
        <xdr:to>
          <xdr:col>9</xdr:col>
          <xdr:colOff>25400</xdr:colOff>
          <xdr:row>55</xdr:row>
          <xdr:rowOff>254000</xdr:rowOff>
        </xdr:to>
        <xdr:sp macro="" textlink="">
          <xdr:nvSpPr>
            <xdr:cNvPr id="228683" name="Drop Down 331" hidden="1">
              <a:extLst>
                <a:ext uri="{63B3BB69-23CF-44E3-9099-C40C66FF867C}">
                  <a14:compatExt spid="_x0000_s228683"/>
                </a:ext>
                <a:ext uri="{FF2B5EF4-FFF2-40B4-BE49-F238E27FC236}">
                  <a16:creationId xmlns:a16="http://schemas.microsoft.com/office/drawing/2014/main" id="{00000000-0008-0000-1900-00004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55</xdr:row>
          <xdr:rowOff>12700</xdr:rowOff>
        </xdr:from>
        <xdr:to>
          <xdr:col>9</xdr:col>
          <xdr:colOff>25400</xdr:colOff>
          <xdr:row>55</xdr:row>
          <xdr:rowOff>254000</xdr:rowOff>
        </xdr:to>
        <xdr:sp macro="" textlink="">
          <xdr:nvSpPr>
            <xdr:cNvPr id="228684" name="Drop Down 332" hidden="1">
              <a:extLst>
                <a:ext uri="{63B3BB69-23CF-44E3-9099-C40C66FF867C}">
                  <a14:compatExt spid="_x0000_s228684"/>
                </a:ext>
                <a:ext uri="{FF2B5EF4-FFF2-40B4-BE49-F238E27FC236}">
                  <a16:creationId xmlns:a16="http://schemas.microsoft.com/office/drawing/2014/main" id="{00000000-0008-0000-1900-00004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55</xdr:row>
          <xdr:rowOff>12700</xdr:rowOff>
        </xdr:from>
        <xdr:to>
          <xdr:col>9</xdr:col>
          <xdr:colOff>12700</xdr:colOff>
          <xdr:row>55</xdr:row>
          <xdr:rowOff>241300</xdr:rowOff>
        </xdr:to>
        <xdr:sp macro="" textlink="">
          <xdr:nvSpPr>
            <xdr:cNvPr id="228685" name="Drop Down 333" hidden="1">
              <a:extLst>
                <a:ext uri="{63B3BB69-23CF-44E3-9099-C40C66FF867C}">
                  <a14:compatExt spid="_x0000_s228685"/>
                </a:ext>
                <a:ext uri="{FF2B5EF4-FFF2-40B4-BE49-F238E27FC236}">
                  <a16:creationId xmlns:a16="http://schemas.microsoft.com/office/drawing/2014/main" id="{00000000-0008-0000-1900-00004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55</xdr:row>
          <xdr:rowOff>12700</xdr:rowOff>
        </xdr:from>
        <xdr:to>
          <xdr:col>9</xdr:col>
          <xdr:colOff>12700</xdr:colOff>
          <xdr:row>55</xdr:row>
          <xdr:rowOff>241300</xdr:rowOff>
        </xdr:to>
        <xdr:sp macro="" textlink="">
          <xdr:nvSpPr>
            <xdr:cNvPr id="228686" name="Drop Down 334" hidden="1">
              <a:extLst>
                <a:ext uri="{63B3BB69-23CF-44E3-9099-C40C66FF867C}">
                  <a14:compatExt spid="_x0000_s228686"/>
                </a:ext>
                <a:ext uri="{FF2B5EF4-FFF2-40B4-BE49-F238E27FC236}">
                  <a16:creationId xmlns:a16="http://schemas.microsoft.com/office/drawing/2014/main" id="{00000000-0008-0000-1900-00004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55</xdr:row>
          <xdr:rowOff>12700</xdr:rowOff>
        </xdr:from>
        <xdr:to>
          <xdr:col>9</xdr:col>
          <xdr:colOff>12700</xdr:colOff>
          <xdr:row>55</xdr:row>
          <xdr:rowOff>241300</xdr:rowOff>
        </xdr:to>
        <xdr:sp macro="" textlink="">
          <xdr:nvSpPr>
            <xdr:cNvPr id="228687" name="Drop Down 335" hidden="1">
              <a:extLst>
                <a:ext uri="{63B3BB69-23CF-44E3-9099-C40C66FF867C}">
                  <a14:compatExt spid="_x0000_s228687"/>
                </a:ext>
                <a:ext uri="{FF2B5EF4-FFF2-40B4-BE49-F238E27FC236}">
                  <a16:creationId xmlns:a16="http://schemas.microsoft.com/office/drawing/2014/main" id="{00000000-0008-0000-1900-00004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55</xdr:row>
          <xdr:rowOff>12700</xdr:rowOff>
        </xdr:from>
        <xdr:to>
          <xdr:col>9</xdr:col>
          <xdr:colOff>25400</xdr:colOff>
          <xdr:row>55</xdr:row>
          <xdr:rowOff>254000</xdr:rowOff>
        </xdr:to>
        <xdr:sp macro="" textlink="">
          <xdr:nvSpPr>
            <xdr:cNvPr id="228688" name="Drop Down 336" hidden="1">
              <a:extLst>
                <a:ext uri="{63B3BB69-23CF-44E3-9099-C40C66FF867C}">
                  <a14:compatExt spid="_x0000_s228688"/>
                </a:ext>
                <a:ext uri="{FF2B5EF4-FFF2-40B4-BE49-F238E27FC236}">
                  <a16:creationId xmlns:a16="http://schemas.microsoft.com/office/drawing/2014/main" id="{00000000-0008-0000-1900-00005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55</xdr:row>
          <xdr:rowOff>12700</xdr:rowOff>
        </xdr:from>
        <xdr:to>
          <xdr:col>11</xdr:col>
          <xdr:colOff>25400</xdr:colOff>
          <xdr:row>55</xdr:row>
          <xdr:rowOff>254000</xdr:rowOff>
        </xdr:to>
        <xdr:sp macro="" textlink="">
          <xdr:nvSpPr>
            <xdr:cNvPr id="228689" name="Drop Down 337" hidden="1">
              <a:extLst>
                <a:ext uri="{63B3BB69-23CF-44E3-9099-C40C66FF867C}">
                  <a14:compatExt spid="_x0000_s228689"/>
                </a:ext>
                <a:ext uri="{FF2B5EF4-FFF2-40B4-BE49-F238E27FC236}">
                  <a16:creationId xmlns:a16="http://schemas.microsoft.com/office/drawing/2014/main" id="{00000000-0008-0000-1900-00005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56</xdr:row>
          <xdr:rowOff>12700</xdr:rowOff>
        </xdr:from>
        <xdr:to>
          <xdr:col>9</xdr:col>
          <xdr:colOff>25400</xdr:colOff>
          <xdr:row>56</xdr:row>
          <xdr:rowOff>254000</xdr:rowOff>
        </xdr:to>
        <xdr:sp macro="" textlink="">
          <xdr:nvSpPr>
            <xdr:cNvPr id="228690" name="Drop Down 338" hidden="1">
              <a:extLst>
                <a:ext uri="{63B3BB69-23CF-44E3-9099-C40C66FF867C}">
                  <a14:compatExt spid="_x0000_s228690"/>
                </a:ext>
                <a:ext uri="{FF2B5EF4-FFF2-40B4-BE49-F238E27FC236}">
                  <a16:creationId xmlns:a16="http://schemas.microsoft.com/office/drawing/2014/main" id="{00000000-0008-0000-1900-00005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56</xdr:row>
          <xdr:rowOff>12700</xdr:rowOff>
        </xdr:from>
        <xdr:to>
          <xdr:col>9</xdr:col>
          <xdr:colOff>12700</xdr:colOff>
          <xdr:row>56</xdr:row>
          <xdr:rowOff>241300</xdr:rowOff>
        </xdr:to>
        <xdr:sp macro="" textlink="">
          <xdr:nvSpPr>
            <xdr:cNvPr id="228691" name="Drop Down 339" hidden="1">
              <a:extLst>
                <a:ext uri="{63B3BB69-23CF-44E3-9099-C40C66FF867C}">
                  <a14:compatExt spid="_x0000_s228691"/>
                </a:ext>
                <a:ext uri="{FF2B5EF4-FFF2-40B4-BE49-F238E27FC236}">
                  <a16:creationId xmlns:a16="http://schemas.microsoft.com/office/drawing/2014/main" id="{00000000-0008-0000-1900-00005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56</xdr:row>
          <xdr:rowOff>12700</xdr:rowOff>
        </xdr:from>
        <xdr:to>
          <xdr:col>9</xdr:col>
          <xdr:colOff>12700</xdr:colOff>
          <xdr:row>56</xdr:row>
          <xdr:rowOff>241300</xdr:rowOff>
        </xdr:to>
        <xdr:sp macro="" textlink="">
          <xdr:nvSpPr>
            <xdr:cNvPr id="228692" name="Drop Down 340" hidden="1">
              <a:extLst>
                <a:ext uri="{63B3BB69-23CF-44E3-9099-C40C66FF867C}">
                  <a14:compatExt spid="_x0000_s228692"/>
                </a:ext>
                <a:ext uri="{FF2B5EF4-FFF2-40B4-BE49-F238E27FC236}">
                  <a16:creationId xmlns:a16="http://schemas.microsoft.com/office/drawing/2014/main" id="{00000000-0008-0000-1900-00005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56</xdr:row>
          <xdr:rowOff>12700</xdr:rowOff>
        </xdr:from>
        <xdr:to>
          <xdr:col>9</xdr:col>
          <xdr:colOff>25400</xdr:colOff>
          <xdr:row>56</xdr:row>
          <xdr:rowOff>254000</xdr:rowOff>
        </xdr:to>
        <xdr:sp macro="" textlink="">
          <xdr:nvSpPr>
            <xdr:cNvPr id="228693" name="Drop Down 341" hidden="1">
              <a:extLst>
                <a:ext uri="{63B3BB69-23CF-44E3-9099-C40C66FF867C}">
                  <a14:compatExt spid="_x0000_s228693"/>
                </a:ext>
                <a:ext uri="{FF2B5EF4-FFF2-40B4-BE49-F238E27FC236}">
                  <a16:creationId xmlns:a16="http://schemas.microsoft.com/office/drawing/2014/main" id="{00000000-0008-0000-1900-00005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56</xdr:row>
          <xdr:rowOff>12700</xdr:rowOff>
        </xdr:from>
        <xdr:to>
          <xdr:col>9</xdr:col>
          <xdr:colOff>25400</xdr:colOff>
          <xdr:row>56</xdr:row>
          <xdr:rowOff>254000</xdr:rowOff>
        </xdr:to>
        <xdr:sp macro="" textlink="">
          <xdr:nvSpPr>
            <xdr:cNvPr id="228694" name="Drop Down 342" hidden="1">
              <a:extLst>
                <a:ext uri="{63B3BB69-23CF-44E3-9099-C40C66FF867C}">
                  <a14:compatExt spid="_x0000_s228694"/>
                </a:ext>
                <a:ext uri="{FF2B5EF4-FFF2-40B4-BE49-F238E27FC236}">
                  <a16:creationId xmlns:a16="http://schemas.microsoft.com/office/drawing/2014/main" id="{00000000-0008-0000-1900-00005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56</xdr:row>
          <xdr:rowOff>12700</xdr:rowOff>
        </xdr:from>
        <xdr:to>
          <xdr:col>9</xdr:col>
          <xdr:colOff>12700</xdr:colOff>
          <xdr:row>56</xdr:row>
          <xdr:rowOff>241300</xdr:rowOff>
        </xdr:to>
        <xdr:sp macro="" textlink="">
          <xdr:nvSpPr>
            <xdr:cNvPr id="228695" name="Drop Down 343" hidden="1">
              <a:extLst>
                <a:ext uri="{63B3BB69-23CF-44E3-9099-C40C66FF867C}">
                  <a14:compatExt spid="_x0000_s228695"/>
                </a:ext>
                <a:ext uri="{FF2B5EF4-FFF2-40B4-BE49-F238E27FC236}">
                  <a16:creationId xmlns:a16="http://schemas.microsoft.com/office/drawing/2014/main" id="{00000000-0008-0000-1900-00005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56</xdr:row>
          <xdr:rowOff>12700</xdr:rowOff>
        </xdr:from>
        <xdr:to>
          <xdr:col>9</xdr:col>
          <xdr:colOff>12700</xdr:colOff>
          <xdr:row>56</xdr:row>
          <xdr:rowOff>241300</xdr:rowOff>
        </xdr:to>
        <xdr:sp macro="" textlink="">
          <xdr:nvSpPr>
            <xdr:cNvPr id="228696" name="Drop Down 344" hidden="1">
              <a:extLst>
                <a:ext uri="{63B3BB69-23CF-44E3-9099-C40C66FF867C}">
                  <a14:compatExt spid="_x0000_s228696"/>
                </a:ext>
                <a:ext uri="{FF2B5EF4-FFF2-40B4-BE49-F238E27FC236}">
                  <a16:creationId xmlns:a16="http://schemas.microsoft.com/office/drawing/2014/main" id="{00000000-0008-0000-1900-00005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56</xdr:row>
          <xdr:rowOff>12700</xdr:rowOff>
        </xdr:from>
        <xdr:to>
          <xdr:col>9</xdr:col>
          <xdr:colOff>12700</xdr:colOff>
          <xdr:row>56</xdr:row>
          <xdr:rowOff>241300</xdr:rowOff>
        </xdr:to>
        <xdr:sp macro="" textlink="">
          <xdr:nvSpPr>
            <xdr:cNvPr id="228697" name="Drop Down 345" hidden="1">
              <a:extLst>
                <a:ext uri="{63B3BB69-23CF-44E3-9099-C40C66FF867C}">
                  <a14:compatExt spid="_x0000_s228697"/>
                </a:ext>
                <a:ext uri="{FF2B5EF4-FFF2-40B4-BE49-F238E27FC236}">
                  <a16:creationId xmlns:a16="http://schemas.microsoft.com/office/drawing/2014/main" id="{00000000-0008-0000-1900-00005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56</xdr:row>
          <xdr:rowOff>12700</xdr:rowOff>
        </xdr:from>
        <xdr:to>
          <xdr:col>9</xdr:col>
          <xdr:colOff>25400</xdr:colOff>
          <xdr:row>56</xdr:row>
          <xdr:rowOff>254000</xdr:rowOff>
        </xdr:to>
        <xdr:sp macro="" textlink="">
          <xdr:nvSpPr>
            <xdr:cNvPr id="228698" name="Drop Down 346" hidden="1">
              <a:extLst>
                <a:ext uri="{63B3BB69-23CF-44E3-9099-C40C66FF867C}">
                  <a14:compatExt spid="_x0000_s228698"/>
                </a:ext>
                <a:ext uri="{FF2B5EF4-FFF2-40B4-BE49-F238E27FC236}">
                  <a16:creationId xmlns:a16="http://schemas.microsoft.com/office/drawing/2014/main" id="{00000000-0008-0000-1900-00005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56</xdr:row>
          <xdr:rowOff>12700</xdr:rowOff>
        </xdr:from>
        <xdr:to>
          <xdr:col>11</xdr:col>
          <xdr:colOff>25400</xdr:colOff>
          <xdr:row>56</xdr:row>
          <xdr:rowOff>254000</xdr:rowOff>
        </xdr:to>
        <xdr:sp macro="" textlink="">
          <xdr:nvSpPr>
            <xdr:cNvPr id="228699" name="Drop Down 347" hidden="1">
              <a:extLst>
                <a:ext uri="{63B3BB69-23CF-44E3-9099-C40C66FF867C}">
                  <a14:compatExt spid="_x0000_s228699"/>
                </a:ext>
                <a:ext uri="{FF2B5EF4-FFF2-40B4-BE49-F238E27FC236}">
                  <a16:creationId xmlns:a16="http://schemas.microsoft.com/office/drawing/2014/main" id="{00000000-0008-0000-1900-00005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57</xdr:row>
          <xdr:rowOff>12700</xdr:rowOff>
        </xdr:from>
        <xdr:to>
          <xdr:col>9</xdr:col>
          <xdr:colOff>25400</xdr:colOff>
          <xdr:row>57</xdr:row>
          <xdr:rowOff>254000</xdr:rowOff>
        </xdr:to>
        <xdr:sp macro="" textlink="">
          <xdr:nvSpPr>
            <xdr:cNvPr id="228700" name="Drop Down 348" hidden="1">
              <a:extLst>
                <a:ext uri="{63B3BB69-23CF-44E3-9099-C40C66FF867C}">
                  <a14:compatExt spid="_x0000_s228700"/>
                </a:ext>
                <a:ext uri="{FF2B5EF4-FFF2-40B4-BE49-F238E27FC236}">
                  <a16:creationId xmlns:a16="http://schemas.microsoft.com/office/drawing/2014/main" id="{00000000-0008-0000-1900-00005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57</xdr:row>
          <xdr:rowOff>12700</xdr:rowOff>
        </xdr:from>
        <xdr:to>
          <xdr:col>9</xdr:col>
          <xdr:colOff>12700</xdr:colOff>
          <xdr:row>57</xdr:row>
          <xdr:rowOff>241300</xdr:rowOff>
        </xdr:to>
        <xdr:sp macro="" textlink="">
          <xdr:nvSpPr>
            <xdr:cNvPr id="228701" name="Drop Down 349" hidden="1">
              <a:extLst>
                <a:ext uri="{63B3BB69-23CF-44E3-9099-C40C66FF867C}">
                  <a14:compatExt spid="_x0000_s228701"/>
                </a:ext>
                <a:ext uri="{FF2B5EF4-FFF2-40B4-BE49-F238E27FC236}">
                  <a16:creationId xmlns:a16="http://schemas.microsoft.com/office/drawing/2014/main" id="{00000000-0008-0000-1900-00005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57</xdr:row>
          <xdr:rowOff>12700</xdr:rowOff>
        </xdr:from>
        <xdr:to>
          <xdr:col>9</xdr:col>
          <xdr:colOff>25400</xdr:colOff>
          <xdr:row>57</xdr:row>
          <xdr:rowOff>254000</xdr:rowOff>
        </xdr:to>
        <xdr:sp macro="" textlink="">
          <xdr:nvSpPr>
            <xdr:cNvPr id="228702" name="Drop Down 350" hidden="1">
              <a:extLst>
                <a:ext uri="{63B3BB69-23CF-44E3-9099-C40C66FF867C}">
                  <a14:compatExt spid="_x0000_s228702"/>
                </a:ext>
                <a:ext uri="{FF2B5EF4-FFF2-40B4-BE49-F238E27FC236}">
                  <a16:creationId xmlns:a16="http://schemas.microsoft.com/office/drawing/2014/main" id="{00000000-0008-0000-1900-00005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57</xdr:row>
          <xdr:rowOff>12700</xdr:rowOff>
        </xdr:from>
        <xdr:to>
          <xdr:col>11</xdr:col>
          <xdr:colOff>25400</xdr:colOff>
          <xdr:row>57</xdr:row>
          <xdr:rowOff>254000</xdr:rowOff>
        </xdr:to>
        <xdr:sp macro="" textlink="">
          <xdr:nvSpPr>
            <xdr:cNvPr id="228703" name="Drop Down 351" hidden="1">
              <a:extLst>
                <a:ext uri="{63B3BB69-23CF-44E3-9099-C40C66FF867C}">
                  <a14:compatExt spid="_x0000_s228703"/>
                </a:ext>
                <a:ext uri="{FF2B5EF4-FFF2-40B4-BE49-F238E27FC236}">
                  <a16:creationId xmlns:a16="http://schemas.microsoft.com/office/drawing/2014/main" id="{00000000-0008-0000-1900-00005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59</xdr:row>
          <xdr:rowOff>12700</xdr:rowOff>
        </xdr:from>
        <xdr:to>
          <xdr:col>9</xdr:col>
          <xdr:colOff>25400</xdr:colOff>
          <xdr:row>59</xdr:row>
          <xdr:rowOff>254000</xdr:rowOff>
        </xdr:to>
        <xdr:sp macro="" textlink="">
          <xdr:nvSpPr>
            <xdr:cNvPr id="228704" name="Drop Down 352" hidden="1">
              <a:extLst>
                <a:ext uri="{63B3BB69-23CF-44E3-9099-C40C66FF867C}">
                  <a14:compatExt spid="_x0000_s228704"/>
                </a:ext>
                <a:ext uri="{FF2B5EF4-FFF2-40B4-BE49-F238E27FC236}">
                  <a16:creationId xmlns:a16="http://schemas.microsoft.com/office/drawing/2014/main" id="{00000000-0008-0000-1900-00006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59</xdr:row>
          <xdr:rowOff>12700</xdr:rowOff>
        </xdr:from>
        <xdr:to>
          <xdr:col>9</xdr:col>
          <xdr:colOff>25400</xdr:colOff>
          <xdr:row>59</xdr:row>
          <xdr:rowOff>254000</xdr:rowOff>
        </xdr:to>
        <xdr:sp macro="" textlink="">
          <xdr:nvSpPr>
            <xdr:cNvPr id="228705" name="Drop Down 353" hidden="1">
              <a:extLst>
                <a:ext uri="{63B3BB69-23CF-44E3-9099-C40C66FF867C}">
                  <a14:compatExt spid="_x0000_s228705"/>
                </a:ext>
                <a:ext uri="{FF2B5EF4-FFF2-40B4-BE49-F238E27FC236}">
                  <a16:creationId xmlns:a16="http://schemas.microsoft.com/office/drawing/2014/main" id="{00000000-0008-0000-1900-00006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59</xdr:row>
          <xdr:rowOff>12700</xdr:rowOff>
        </xdr:from>
        <xdr:to>
          <xdr:col>9</xdr:col>
          <xdr:colOff>12700</xdr:colOff>
          <xdr:row>59</xdr:row>
          <xdr:rowOff>241300</xdr:rowOff>
        </xdr:to>
        <xdr:sp macro="" textlink="">
          <xdr:nvSpPr>
            <xdr:cNvPr id="228706" name="Drop Down 354" hidden="1">
              <a:extLst>
                <a:ext uri="{63B3BB69-23CF-44E3-9099-C40C66FF867C}">
                  <a14:compatExt spid="_x0000_s228706"/>
                </a:ext>
                <a:ext uri="{FF2B5EF4-FFF2-40B4-BE49-F238E27FC236}">
                  <a16:creationId xmlns:a16="http://schemas.microsoft.com/office/drawing/2014/main" id="{00000000-0008-0000-1900-00006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59</xdr:row>
          <xdr:rowOff>12700</xdr:rowOff>
        </xdr:from>
        <xdr:to>
          <xdr:col>9</xdr:col>
          <xdr:colOff>12700</xdr:colOff>
          <xdr:row>59</xdr:row>
          <xdr:rowOff>241300</xdr:rowOff>
        </xdr:to>
        <xdr:sp macro="" textlink="">
          <xdr:nvSpPr>
            <xdr:cNvPr id="228707" name="Drop Down 355" hidden="1">
              <a:extLst>
                <a:ext uri="{63B3BB69-23CF-44E3-9099-C40C66FF867C}">
                  <a14:compatExt spid="_x0000_s228707"/>
                </a:ext>
                <a:ext uri="{FF2B5EF4-FFF2-40B4-BE49-F238E27FC236}">
                  <a16:creationId xmlns:a16="http://schemas.microsoft.com/office/drawing/2014/main" id="{00000000-0008-0000-1900-00006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59</xdr:row>
          <xdr:rowOff>12700</xdr:rowOff>
        </xdr:from>
        <xdr:to>
          <xdr:col>9</xdr:col>
          <xdr:colOff>25400</xdr:colOff>
          <xdr:row>59</xdr:row>
          <xdr:rowOff>254000</xdr:rowOff>
        </xdr:to>
        <xdr:sp macro="" textlink="">
          <xdr:nvSpPr>
            <xdr:cNvPr id="228708" name="Drop Down 356" hidden="1">
              <a:extLst>
                <a:ext uri="{63B3BB69-23CF-44E3-9099-C40C66FF867C}">
                  <a14:compatExt spid="_x0000_s228708"/>
                </a:ext>
                <a:ext uri="{FF2B5EF4-FFF2-40B4-BE49-F238E27FC236}">
                  <a16:creationId xmlns:a16="http://schemas.microsoft.com/office/drawing/2014/main" id="{00000000-0008-0000-1900-00006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59</xdr:row>
          <xdr:rowOff>12700</xdr:rowOff>
        </xdr:from>
        <xdr:to>
          <xdr:col>9</xdr:col>
          <xdr:colOff>25400</xdr:colOff>
          <xdr:row>59</xdr:row>
          <xdr:rowOff>254000</xdr:rowOff>
        </xdr:to>
        <xdr:sp macro="" textlink="">
          <xdr:nvSpPr>
            <xdr:cNvPr id="228709" name="Drop Down 357" hidden="1">
              <a:extLst>
                <a:ext uri="{63B3BB69-23CF-44E3-9099-C40C66FF867C}">
                  <a14:compatExt spid="_x0000_s228709"/>
                </a:ext>
                <a:ext uri="{FF2B5EF4-FFF2-40B4-BE49-F238E27FC236}">
                  <a16:creationId xmlns:a16="http://schemas.microsoft.com/office/drawing/2014/main" id="{00000000-0008-0000-1900-00006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59</xdr:row>
          <xdr:rowOff>12700</xdr:rowOff>
        </xdr:from>
        <xdr:to>
          <xdr:col>9</xdr:col>
          <xdr:colOff>12700</xdr:colOff>
          <xdr:row>59</xdr:row>
          <xdr:rowOff>241300</xdr:rowOff>
        </xdr:to>
        <xdr:sp macro="" textlink="">
          <xdr:nvSpPr>
            <xdr:cNvPr id="228710" name="Drop Down 358" hidden="1">
              <a:extLst>
                <a:ext uri="{63B3BB69-23CF-44E3-9099-C40C66FF867C}">
                  <a14:compatExt spid="_x0000_s228710"/>
                </a:ext>
                <a:ext uri="{FF2B5EF4-FFF2-40B4-BE49-F238E27FC236}">
                  <a16:creationId xmlns:a16="http://schemas.microsoft.com/office/drawing/2014/main" id="{00000000-0008-0000-1900-00006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59</xdr:row>
          <xdr:rowOff>12700</xdr:rowOff>
        </xdr:from>
        <xdr:to>
          <xdr:col>9</xdr:col>
          <xdr:colOff>12700</xdr:colOff>
          <xdr:row>59</xdr:row>
          <xdr:rowOff>241300</xdr:rowOff>
        </xdr:to>
        <xdr:sp macro="" textlink="">
          <xdr:nvSpPr>
            <xdr:cNvPr id="228711" name="Drop Down 359" hidden="1">
              <a:extLst>
                <a:ext uri="{63B3BB69-23CF-44E3-9099-C40C66FF867C}">
                  <a14:compatExt spid="_x0000_s228711"/>
                </a:ext>
                <a:ext uri="{FF2B5EF4-FFF2-40B4-BE49-F238E27FC236}">
                  <a16:creationId xmlns:a16="http://schemas.microsoft.com/office/drawing/2014/main" id="{00000000-0008-0000-1900-00006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59</xdr:row>
          <xdr:rowOff>12700</xdr:rowOff>
        </xdr:from>
        <xdr:to>
          <xdr:col>9</xdr:col>
          <xdr:colOff>12700</xdr:colOff>
          <xdr:row>59</xdr:row>
          <xdr:rowOff>241300</xdr:rowOff>
        </xdr:to>
        <xdr:sp macro="" textlink="">
          <xdr:nvSpPr>
            <xdr:cNvPr id="228712" name="Drop Down 360" hidden="1">
              <a:extLst>
                <a:ext uri="{63B3BB69-23CF-44E3-9099-C40C66FF867C}">
                  <a14:compatExt spid="_x0000_s228712"/>
                </a:ext>
                <a:ext uri="{FF2B5EF4-FFF2-40B4-BE49-F238E27FC236}">
                  <a16:creationId xmlns:a16="http://schemas.microsoft.com/office/drawing/2014/main" id="{00000000-0008-0000-1900-00006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59</xdr:row>
          <xdr:rowOff>12700</xdr:rowOff>
        </xdr:from>
        <xdr:to>
          <xdr:col>9</xdr:col>
          <xdr:colOff>25400</xdr:colOff>
          <xdr:row>59</xdr:row>
          <xdr:rowOff>254000</xdr:rowOff>
        </xdr:to>
        <xdr:sp macro="" textlink="">
          <xdr:nvSpPr>
            <xdr:cNvPr id="228713" name="Drop Down 361" hidden="1">
              <a:extLst>
                <a:ext uri="{63B3BB69-23CF-44E3-9099-C40C66FF867C}">
                  <a14:compatExt spid="_x0000_s228713"/>
                </a:ext>
                <a:ext uri="{FF2B5EF4-FFF2-40B4-BE49-F238E27FC236}">
                  <a16:creationId xmlns:a16="http://schemas.microsoft.com/office/drawing/2014/main" id="{00000000-0008-0000-1900-00006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59</xdr:row>
          <xdr:rowOff>12700</xdr:rowOff>
        </xdr:from>
        <xdr:to>
          <xdr:col>11</xdr:col>
          <xdr:colOff>25400</xdr:colOff>
          <xdr:row>59</xdr:row>
          <xdr:rowOff>254000</xdr:rowOff>
        </xdr:to>
        <xdr:sp macro="" textlink="">
          <xdr:nvSpPr>
            <xdr:cNvPr id="228714" name="Drop Down 362" hidden="1">
              <a:extLst>
                <a:ext uri="{63B3BB69-23CF-44E3-9099-C40C66FF867C}">
                  <a14:compatExt spid="_x0000_s228714"/>
                </a:ext>
                <a:ext uri="{FF2B5EF4-FFF2-40B4-BE49-F238E27FC236}">
                  <a16:creationId xmlns:a16="http://schemas.microsoft.com/office/drawing/2014/main" id="{00000000-0008-0000-1900-00006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58</xdr:row>
          <xdr:rowOff>12700</xdr:rowOff>
        </xdr:from>
        <xdr:to>
          <xdr:col>9</xdr:col>
          <xdr:colOff>25400</xdr:colOff>
          <xdr:row>58</xdr:row>
          <xdr:rowOff>254000</xdr:rowOff>
        </xdr:to>
        <xdr:sp macro="" textlink="">
          <xdr:nvSpPr>
            <xdr:cNvPr id="228715" name="Drop Down 363" hidden="1">
              <a:extLst>
                <a:ext uri="{63B3BB69-23CF-44E3-9099-C40C66FF867C}">
                  <a14:compatExt spid="_x0000_s228715"/>
                </a:ext>
                <a:ext uri="{FF2B5EF4-FFF2-40B4-BE49-F238E27FC236}">
                  <a16:creationId xmlns:a16="http://schemas.microsoft.com/office/drawing/2014/main" id="{00000000-0008-0000-1900-00006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58</xdr:row>
          <xdr:rowOff>12700</xdr:rowOff>
        </xdr:from>
        <xdr:to>
          <xdr:col>9</xdr:col>
          <xdr:colOff>25400</xdr:colOff>
          <xdr:row>58</xdr:row>
          <xdr:rowOff>254000</xdr:rowOff>
        </xdr:to>
        <xdr:sp macro="" textlink="">
          <xdr:nvSpPr>
            <xdr:cNvPr id="228716" name="Drop Down 364" hidden="1">
              <a:extLst>
                <a:ext uri="{63B3BB69-23CF-44E3-9099-C40C66FF867C}">
                  <a14:compatExt spid="_x0000_s228716"/>
                </a:ext>
                <a:ext uri="{FF2B5EF4-FFF2-40B4-BE49-F238E27FC236}">
                  <a16:creationId xmlns:a16="http://schemas.microsoft.com/office/drawing/2014/main" id="{00000000-0008-0000-1900-00006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58</xdr:row>
          <xdr:rowOff>12700</xdr:rowOff>
        </xdr:from>
        <xdr:to>
          <xdr:col>9</xdr:col>
          <xdr:colOff>12700</xdr:colOff>
          <xdr:row>58</xdr:row>
          <xdr:rowOff>241300</xdr:rowOff>
        </xdr:to>
        <xdr:sp macro="" textlink="">
          <xdr:nvSpPr>
            <xdr:cNvPr id="228717" name="Drop Down 365" hidden="1">
              <a:extLst>
                <a:ext uri="{63B3BB69-23CF-44E3-9099-C40C66FF867C}">
                  <a14:compatExt spid="_x0000_s228717"/>
                </a:ext>
                <a:ext uri="{FF2B5EF4-FFF2-40B4-BE49-F238E27FC236}">
                  <a16:creationId xmlns:a16="http://schemas.microsoft.com/office/drawing/2014/main" id="{00000000-0008-0000-1900-00006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58</xdr:row>
          <xdr:rowOff>12700</xdr:rowOff>
        </xdr:from>
        <xdr:to>
          <xdr:col>9</xdr:col>
          <xdr:colOff>25400</xdr:colOff>
          <xdr:row>58</xdr:row>
          <xdr:rowOff>254000</xdr:rowOff>
        </xdr:to>
        <xdr:sp macro="" textlink="">
          <xdr:nvSpPr>
            <xdr:cNvPr id="228718" name="Drop Down 366" hidden="1">
              <a:extLst>
                <a:ext uri="{63B3BB69-23CF-44E3-9099-C40C66FF867C}">
                  <a14:compatExt spid="_x0000_s228718"/>
                </a:ext>
                <a:ext uri="{FF2B5EF4-FFF2-40B4-BE49-F238E27FC236}">
                  <a16:creationId xmlns:a16="http://schemas.microsoft.com/office/drawing/2014/main" id="{00000000-0008-0000-1900-00006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58</xdr:row>
          <xdr:rowOff>12700</xdr:rowOff>
        </xdr:from>
        <xdr:to>
          <xdr:col>11</xdr:col>
          <xdr:colOff>25400</xdr:colOff>
          <xdr:row>58</xdr:row>
          <xdr:rowOff>254000</xdr:rowOff>
        </xdr:to>
        <xdr:sp macro="" textlink="">
          <xdr:nvSpPr>
            <xdr:cNvPr id="228719" name="Drop Down 367" hidden="1">
              <a:extLst>
                <a:ext uri="{63B3BB69-23CF-44E3-9099-C40C66FF867C}">
                  <a14:compatExt spid="_x0000_s228719"/>
                </a:ext>
                <a:ext uri="{FF2B5EF4-FFF2-40B4-BE49-F238E27FC236}">
                  <a16:creationId xmlns:a16="http://schemas.microsoft.com/office/drawing/2014/main" id="{00000000-0008-0000-1900-00006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60</xdr:row>
          <xdr:rowOff>12700</xdr:rowOff>
        </xdr:from>
        <xdr:to>
          <xdr:col>9</xdr:col>
          <xdr:colOff>25400</xdr:colOff>
          <xdr:row>60</xdr:row>
          <xdr:rowOff>254000</xdr:rowOff>
        </xdr:to>
        <xdr:sp macro="" textlink="">
          <xdr:nvSpPr>
            <xdr:cNvPr id="228720" name="Drop Down 368" hidden="1">
              <a:extLst>
                <a:ext uri="{63B3BB69-23CF-44E3-9099-C40C66FF867C}">
                  <a14:compatExt spid="_x0000_s228720"/>
                </a:ext>
                <a:ext uri="{FF2B5EF4-FFF2-40B4-BE49-F238E27FC236}">
                  <a16:creationId xmlns:a16="http://schemas.microsoft.com/office/drawing/2014/main" id="{00000000-0008-0000-1900-00007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60</xdr:row>
          <xdr:rowOff>12700</xdr:rowOff>
        </xdr:from>
        <xdr:to>
          <xdr:col>9</xdr:col>
          <xdr:colOff>12700</xdr:colOff>
          <xdr:row>60</xdr:row>
          <xdr:rowOff>241300</xdr:rowOff>
        </xdr:to>
        <xdr:sp macro="" textlink="">
          <xdr:nvSpPr>
            <xdr:cNvPr id="228721" name="Drop Down 369" hidden="1">
              <a:extLst>
                <a:ext uri="{63B3BB69-23CF-44E3-9099-C40C66FF867C}">
                  <a14:compatExt spid="_x0000_s228721"/>
                </a:ext>
                <a:ext uri="{FF2B5EF4-FFF2-40B4-BE49-F238E27FC236}">
                  <a16:creationId xmlns:a16="http://schemas.microsoft.com/office/drawing/2014/main" id="{00000000-0008-0000-1900-00007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60</xdr:row>
          <xdr:rowOff>12700</xdr:rowOff>
        </xdr:from>
        <xdr:to>
          <xdr:col>9</xdr:col>
          <xdr:colOff>25400</xdr:colOff>
          <xdr:row>60</xdr:row>
          <xdr:rowOff>254000</xdr:rowOff>
        </xdr:to>
        <xdr:sp macro="" textlink="">
          <xdr:nvSpPr>
            <xdr:cNvPr id="228722" name="Drop Down 370" hidden="1">
              <a:extLst>
                <a:ext uri="{63B3BB69-23CF-44E3-9099-C40C66FF867C}">
                  <a14:compatExt spid="_x0000_s228722"/>
                </a:ext>
                <a:ext uri="{FF2B5EF4-FFF2-40B4-BE49-F238E27FC236}">
                  <a16:creationId xmlns:a16="http://schemas.microsoft.com/office/drawing/2014/main" id="{00000000-0008-0000-1900-00007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60</xdr:row>
          <xdr:rowOff>12700</xdr:rowOff>
        </xdr:from>
        <xdr:to>
          <xdr:col>9</xdr:col>
          <xdr:colOff>25400</xdr:colOff>
          <xdr:row>60</xdr:row>
          <xdr:rowOff>254000</xdr:rowOff>
        </xdr:to>
        <xdr:sp macro="" textlink="">
          <xdr:nvSpPr>
            <xdr:cNvPr id="228723" name="Drop Down 371" hidden="1">
              <a:extLst>
                <a:ext uri="{63B3BB69-23CF-44E3-9099-C40C66FF867C}">
                  <a14:compatExt spid="_x0000_s228723"/>
                </a:ext>
                <a:ext uri="{FF2B5EF4-FFF2-40B4-BE49-F238E27FC236}">
                  <a16:creationId xmlns:a16="http://schemas.microsoft.com/office/drawing/2014/main" id="{00000000-0008-0000-1900-00007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60</xdr:row>
          <xdr:rowOff>12700</xdr:rowOff>
        </xdr:from>
        <xdr:to>
          <xdr:col>9</xdr:col>
          <xdr:colOff>12700</xdr:colOff>
          <xdr:row>60</xdr:row>
          <xdr:rowOff>241300</xdr:rowOff>
        </xdr:to>
        <xdr:sp macro="" textlink="">
          <xdr:nvSpPr>
            <xdr:cNvPr id="228724" name="Drop Down 372" hidden="1">
              <a:extLst>
                <a:ext uri="{63B3BB69-23CF-44E3-9099-C40C66FF867C}">
                  <a14:compatExt spid="_x0000_s228724"/>
                </a:ext>
                <a:ext uri="{FF2B5EF4-FFF2-40B4-BE49-F238E27FC236}">
                  <a16:creationId xmlns:a16="http://schemas.microsoft.com/office/drawing/2014/main" id="{00000000-0008-0000-1900-00007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60</xdr:row>
          <xdr:rowOff>12700</xdr:rowOff>
        </xdr:from>
        <xdr:to>
          <xdr:col>9</xdr:col>
          <xdr:colOff>25400</xdr:colOff>
          <xdr:row>60</xdr:row>
          <xdr:rowOff>254000</xdr:rowOff>
        </xdr:to>
        <xdr:sp macro="" textlink="">
          <xdr:nvSpPr>
            <xdr:cNvPr id="228725" name="Drop Down 373" hidden="1">
              <a:extLst>
                <a:ext uri="{63B3BB69-23CF-44E3-9099-C40C66FF867C}">
                  <a14:compatExt spid="_x0000_s228725"/>
                </a:ext>
                <a:ext uri="{FF2B5EF4-FFF2-40B4-BE49-F238E27FC236}">
                  <a16:creationId xmlns:a16="http://schemas.microsoft.com/office/drawing/2014/main" id="{00000000-0008-0000-1900-00007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60</xdr:row>
          <xdr:rowOff>12700</xdr:rowOff>
        </xdr:from>
        <xdr:to>
          <xdr:col>11</xdr:col>
          <xdr:colOff>25400</xdr:colOff>
          <xdr:row>60</xdr:row>
          <xdr:rowOff>254000</xdr:rowOff>
        </xdr:to>
        <xdr:sp macro="" textlink="">
          <xdr:nvSpPr>
            <xdr:cNvPr id="228726" name="Drop Down 374" hidden="1">
              <a:extLst>
                <a:ext uri="{63B3BB69-23CF-44E3-9099-C40C66FF867C}">
                  <a14:compatExt spid="_x0000_s228726"/>
                </a:ext>
                <a:ext uri="{FF2B5EF4-FFF2-40B4-BE49-F238E27FC236}">
                  <a16:creationId xmlns:a16="http://schemas.microsoft.com/office/drawing/2014/main" id="{00000000-0008-0000-1900-00007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25400</xdr:colOff>
          <xdr:row>61</xdr:row>
          <xdr:rowOff>254000</xdr:rowOff>
        </xdr:to>
        <xdr:sp macro="" textlink="">
          <xdr:nvSpPr>
            <xdr:cNvPr id="228727" name="Drop Down 375" hidden="1">
              <a:extLst>
                <a:ext uri="{63B3BB69-23CF-44E3-9099-C40C66FF867C}">
                  <a14:compatExt spid="_x0000_s228727"/>
                </a:ext>
                <a:ext uri="{FF2B5EF4-FFF2-40B4-BE49-F238E27FC236}">
                  <a16:creationId xmlns:a16="http://schemas.microsoft.com/office/drawing/2014/main" id="{00000000-0008-0000-1900-00007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25400</xdr:colOff>
          <xdr:row>61</xdr:row>
          <xdr:rowOff>254000</xdr:rowOff>
        </xdr:to>
        <xdr:sp macro="" textlink="">
          <xdr:nvSpPr>
            <xdr:cNvPr id="228728" name="Drop Down 376" hidden="1">
              <a:extLst>
                <a:ext uri="{63B3BB69-23CF-44E3-9099-C40C66FF867C}">
                  <a14:compatExt spid="_x0000_s228728"/>
                </a:ext>
                <a:ext uri="{FF2B5EF4-FFF2-40B4-BE49-F238E27FC236}">
                  <a16:creationId xmlns:a16="http://schemas.microsoft.com/office/drawing/2014/main" id="{00000000-0008-0000-1900-00007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25400</xdr:colOff>
          <xdr:row>61</xdr:row>
          <xdr:rowOff>254000</xdr:rowOff>
        </xdr:to>
        <xdr:sp macro="" textlink="">
          <xdr:nvSpPr>
            <xdr:cNvPr id="228729" name="Drop Down 377" hidden="1">
              <a:extLst>
                <a:ext uri="{63B3BB69-23CF-44E3-9099-C40C66FF867C}">
                  <a14:compatExt spid="_x0000_s228729"/>
                </a:ext>
                <a:ext uri="{FF2B5EF4-FFF2-40B4-BE49-F238E27FC236}">
                  <a16:creationId xmlns:a16="http://schemas.microsoft.com/office/drawing/2014/main" id="{00000000-0008-0000-1900-00007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12700</xdr:colOff>
          <xdr:row>61</xdr:row>
          <xdr:rowOff>241300</xdr:rowOff>
        </xdr:to>
        <xdr:sp macro="" textlink="">
          <xdr:nvSpPr>
            <xdr:cNvPr id="228730" name="Drop Down 378" hidden="1">
              <a:extLst>
                <a:ext uri="{63B3BB69-23CF-44E3-9099-C40C66FF867C}">
                  <a14:compatExt spid="_x0000_s228730"/>
                </a:ext>
                <a:ext uri="{FF2B5EF4-FFF2-40B4-BE49-F238E27FC236}">
                  <a16:creationId xmlns:a16="http://schemas.microsoft.com/office/drawing/2014/main" id="{00000000-0008-0000-1900-00007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12700</xdr:colOff>
          <xdr:row>61</xdr:row>
          <xdr:rowOff>241300</xdr:rowOff>
        </xdr:to>
        <xdr:sp macro="" textlink="">
          <xdr:nvSpPr>
            <xdr:cNvPr id="228731" name="Drop Down 379" hidden="1">
              <a:extLst>
                <a:ext uri="{63B3BB69-23CF-44E3-9099-C40C66FF867C}">
                  <a14:compatExt spid="_x0000_s228731"/>
                </a:ext>
                <a:ext uri="{FF2B5EF4-FFF2-40B4-BE49-F238E27FC236}">
                  <a16:creationId xmlns:a16="http://schemas.microsoft.com/office/drawing/2014/main" id="{00000000-0008-0000-1900-00007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25400</xdr:colOff>
          <xdr:row>61</xdr:row>
          <xdr:rowOff>254000</xdr:rowOff>
        </xdr:to>
        <xdr:sp macro="" textlink="">
          <xdr:nvSpPr>
            <xdr:cNvPr id="228732" name="Drop Down 380" hidden="1">
              <a:extLst>
                <a:ext uri="{63B3BB69-23CF-44E3-9099-C40C66FF867C}">
                  <a14:compatExt spid="_x0000_s228732"/>
                </a:ext>
                <a:ext uri="{FF2B5EF4-FFF2-40B4-BE49-F238E27FC236}">
                  <a16:creationId xmlns:a16="http://schemas.microsoft.com/office/drawing/2014/main" id="{00000000-0008-0000-1900-00007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25400</xdr:colOff>
          <xdr:row>61</xdr:row>
          <xdr:rowOff>254000</xdr:rowOff>
        </xdr:to>
        <xdr:sp macro="" textlink="">
          <xdr:nvSpPr>
            <xdr:cNvPr id="228733" name="Drop Down 381" hidden="1">
              <a:extLst>
                <a:ext uri="{63B3BB69-23CF-44E3-9099-C40C66FF867C}">
                  <a14:compatExt spid="_x0000_s228733"/>
                </a:ext>
                <a:ext uri="{FF2B5EF4-FFF2-40B4-BE49-F238E27FC236}">
                  <a16:creationId xmlns:a16="http://schemas.microsoft.com/office/drawing/2014/main" id="{00000000-0008-0000-1900-00007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12700</xdr:colOff>
          <xdr:row>61</xdr:row>
          <xdr:rowOff>241300</xdr:rowOff>
        </xdr:to>
        <xdr:sp macro="" textlink="">
          <xdr:nvSpPr>
            <xdr:cNvPr id="228734" name="Drop Down 382" hidden="1">
              <a:extLst>
                <a:ext uri="{63B3BB69-23CF-44E3-9099-C40C66FF867C}">
                  <a14:compatExt spid="_x0000_s228734"/>
                </a:ext>
                <a:ext uri="{FF2B5EF4-FFF2-40B4-BE49-F238E27FC236}">
                  <a16:creationId xmlns:a16="http://schemas.microsoft.com/office/drawing/2014/main" id="{00000000-0008-0000-1900-00007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12700</xdr:colOff>
          <xdr:row>61</xdr:row>
          <xdr:rowOff>241300</xdr:rowOff>
        </xdr:to>
        <xdr:sp macro="" textlink="">
          <xdr:nvSpPr>
            <xdr:cNvPr id="228735" name="Drop Down 383" hidden="1">
              <a:extLst>
                <a:ext uri="{63B3BB69-23CF-44E3-9099-C40C66FF867C}">
                  <a14:compatExt spid="_x0000_s228735"/>
                </a:ext>
                <a:ext uri="{FF2B5EF4-FFF2-40B4-BE49-F238E27FC236}">
                  <a16:creationId xmlns:a16="http://schemas.microsoft.com/office/drawing/2014/main" id="{00000000-0008-0000-1900-00007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12700</xdr:colOff>
          <xdr:row>61</xdr:row>
          <xdr:rowOff>241300</xdr:rowOff>
        </xdr:to>
        <xdr:sp macro="" textlink="">
          <xdr:nvSpPr>
            <xdr:cNvPr id="228736" name="Drop Down 384" hidden="1">
              <a:extLst>
                <a:ext uri="{63B3BB69-23CF-44E3-9099-C40C66FF867C}">
                  <a14:compatExt spid="_x0000_s228736"/>
                </a:ext>
                <a:ext uri="{FF2B5EF4-FFF2-40B4-BE49-F238E27FC236}">
                  <a16:creationId xmlns:a16="http://schemas.microsoft.com/office/drawing/2014/main" id="{00000000-0008-0000-1900-00008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61</xdr:row>
          <xdr:rowOff>12700</xdr:rowOff>
        </xdr:from>
        <xdr:to>
          <xdr:col>9</xdr:col>
          <xdr:colOff>25400</xdr:colOff>
          <xdr:row>61</xdr:row>
          <xdr:rowOff>254000</xdr:rowOff>
        </xdr:to>
        <xdr:sp macro="" textlink="">
          <xdr:nvSpPr>
            <xdr:cNvPr id="228737" name="Drop Down 385" hidden="1">
              <a:extLst>
                <a:ext uri="{63B3BB69-23CF-44E3-9099-C40C66FF867C}">
                  <a14:compatExt spid="_x0000_s228737"/>
                </a:ext>
                <a:ext uri="{FF2B5EF4-FFF2-40B4-BE49-F238E27FC236}">
                  <a16:creationId xmlns:a16="http://schemas.microsoft.com/office/drawing/2014/main" id="{00000000-0008-0000-1900-00008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61</xdr:row>
          <xdr:rowOff>12700</xdr:rowOff>
        </xdr:from>
        <xdr:to>
          <xdr:col>11</xdr:col>
          <xdr:colOff>25400</xdr:colOff>
          <xdr:row>61</xdr:row>
          <xdr:rowOff>254000</xdr:rowOff>
        </xdr:to>
        <xdr:sp macro="" textlink="">
          <xdr:nvSpPr>
            <xdr:cNvPr id="228738" name="Drop Down 386" hidden="1">
              <a:extLst>
                <a:ext uri="{63B3BB69-23CF-44E3-9099-C40C66FF867C}">
                  <a14:compatExt spid="_x0000_s228738"/>
                </a:ext>
                <a:ext uri="{FF2B5EF4-FFF2-40B4-BE49-F238E27FC236}">
                  <a16:creationId xmlns:a16="http://schemas.microsoft.com/office/drawing/2014/main" id="{00000000-0008-0000-1900-00008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25400</xdr:colOff>
          <xdr:row>64</xdr:row>
          <xdr:rowOff>254000</xdr:rowOff>
        </xdr:to>
        <xdr:sp macro="" textlink="">
          <xdr:nvSpPr>
            <xdr:cNvPr id="228739" name="Drop Down 387" hidden="1">
              <a:extLst>
                <a:ext uri="{63B3BB69-23CF-44E3-9099-C40C66FF867C}">
                  <a14:compatExt spid="_x0000_s228739"/>
                </a:ext>
                <a:ext uri="{FF2B5EF4-FFF2-40B4-BE49-F238E27FC236}">
                  <a16:creationId xmlns:a16="http://schemas.microsoft.com/office/drawing/2014/main" id="{00000000-0008-0000-1900-00008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25400</xdr:colOff>
          <xdr:row>64</xdr:row>
          <xdr:rowOff>254000</xdr:rowOff>
        </xdr:to>
        <xdr:sp macro="" textlink="">
          <xdr:nvSpPr>
            <xdr:cNvPr id="228740" name="Drop Down 388" hidden="1">
              <a:extLst>
                <a:ext uri="{63B3BB69-23CF-44E3-9099-C40C66FF867C}">
                  <a14:compatExt spid="_x0000_s228740"/>
                </a:ext>
                <a:ext uri="{FF2B5EF4-FFF2-40B4-BE49-F238E27FC236}">
                  <a16:creationId xmlns:a16="http://schemas.microsoft.com/office/drawing/2014/main" id="{00000000-0008-0000-1900-00008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25400</xdr:colOff>
          <xdr:row>64</xdr:row>
          <xdr:rowOff>254000</xdr:rowOff>
        </xdr:to>
        <xdr:sp macro="" textlink="">
          <xdr:nvSpPr>
            <xdr:cNvPr id="228741" name="Drop Down 389" hidden="1">
              <a:extLst>
                <a:ext uri="{63B3BB69-23CF-44E3-9099-C40C66FF867C}">
                  <a14:compatExt spid="_x0000_s228741"/>
                </a:ext>
                <a:ext uri="{FF2B5EF4-FFF2-40B4-BE49-F238E27FC236}">
                  <a16:creationId xmlns:a16="http://schemas.microsoft.com/office/drawing/2014/main" id="{00000000-0008-0000-1900-00008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12700</xdr:colOff>
          <xdr:row>64</xdr:row>
          <xdr:rowOff>241300</xdr:rowOff>
        </xdr:to>
        <xdr:sp macro="" textlink="">
          <xdr:nvSpPr>
            <xdr:cNvPr id="228742" name="Drop Down 390" hidden="1">
              <a:extLst>
                <a:ext uri="{63B3BB69-23CF-44E3-9099-C40C66FF867C}">
                  <a14:compatExt spid="_x0000_s228742"/>
                </a:ext>
                <a:ext uri="{FF2B5EF4-FFF2-40B4-BE49-F238E27FC236}">
                  <a16:creationId xmlns:a16="http://schemas.microsoft.com/office/drawing/2014/main" id="{00000000-0008-0000-1900-00008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12700</xdr:colOff>
          <xdr:row>64</xdr:row>
          <xdr:rowOff>241300</xdr:rowOff>
        </xdr:to>
        <xdr:sp macro="" textlink="">
          <xdr:nvSpPr>
            <xdr:cNvPr id="228743" name="Drop Down 391" hidden="1">
              <a:extLst>
                <a:ext uri="{63B3BB69-23CF-44E3-9099-C40C66FF867C}">
                  <a14:compatExt spid="_x0000_s228743"/>
                </a:ext>
                <a:ext uri="{FF2B5EF4-FFF2-40B4-BE49-F238E27FC236}">
                  <a16:creationId xmlns:a16="http://schemas.microsoft.com/office/drawing/2014/main" id="{00000000-0008-0000-1900-00008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25400</xdr:colOff>
          <xdr:row>64</xdr:row>
          <xdr:rowOff>254000</xdr:rowOff>
        </xdr:to>
        <xdr:sp macro="" textlink="">
          <xdr:nvSpPr>
            <xdr:cNvPr id="228744" name="Drop Down 392" hidden="1">
              <a:extLst>
                <a:ext uri="{63B3BB69-23CF-44E3-9099-C40C66FF867C}">
                  <a14:compatExt spid="_x0000_s228744"/>
                </a:ext>
                <a:ext uri="{FF2B5EF4-FFF2-40B4-BE49-F238E27FC236}">
                  <a16:creationId xmlns:a16="http://schemas.microsoft.com/office/drawing/2014/main" id="{00000000-0008-0000-1900-00008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25400</xdr:colOff>
          <xdr:row>64</xdr:row>
          <xdr:rowOff>254000</xdr:rowOff>
        </xdr:to>
        <xdr:sp macro="" textlink="">
          <xdr:nvSpPr>
            <xdr:cNvPr id="228745" name="Drop Down 393" hidden="1">
              <a:extLst>
                <a:ext uri="{63B3BB69-23CF-44E3-9099-C40C66FF867C}">
                  <a14:compatExt spid="_x0000_s228745"/>
                </a:ext>
                <a:ext uri="{FF2B5EF4-FFF2-40B4-BE49-F238E27FC236}">
                  <a16:creationId xmlns:a16="http://schemas.microsoft.com/office/drawing/2014/main" id="{00000000-0008-0000-1900-00008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12700</xdr:colOff>
          <xdr:row>64</xdr:row>
          <xdr:rowOff>241300</xdr:rowOff>
        </xdr:to>
        <xdr:sp macro="" textlink="">
          <xdr:nvSpPr>
            <xdr:cNvPr id="228746" name="Drop Down 394" hidden="1">
              <a:extLst>
                <a:ext uri="{63B3BB69-23CF-44E3-9099-C40C66FF867C}">
                  <a14:compatExt spid="_x0000_s228746"/>
                </a:ext>
                <a:ext uri="{FF2B5EF4-FFF2-40B4-BE49-F238E27FC236}">
                  <a16:creationId xmlns:a16="http://schemas.microsoft.com/office/drawing/2014/main" id="{00000000-0008-0000-1900-00008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12700</xdr:colOff>
          <xdr:row>64</xdr:row>
          <xdr:rowOff>241300</xdr:rowOff>
        </xdr:to>
        <xdr:sp macro="" textlink="">
          <xdr:nvSpPr>
            <xdr:cNvPr id="228747" name="Drop Down 395" hidden="1">
              <a:extLst>
                <a:ext uri="{63B3BB69-23CF-44E3-9099-C40C66FF867C}">
                  <a14:compatExt spid="_x0000_s228747"/>
                </a:ext>
                <a:ext uri="{FF2B5EF4-FFF2-40B4-BE49-F238E27FC236}">
                  <a16:creationId xmlns:a16="http://schemas.microsoft.com/office/drawing/2014/main" id="{00000000-0008-0000-1900-00008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12700</xdr:colOff>
          <xdr:row>64</xdr:row>
          <xdr:rowOff>241300</xdr:rowOff>
        </xdr:to>
        <xdr:sp macro="" textlink="">
          <xdr:nvSpPr>
            <xdr:cNvPr id="228748" name="Drop Down 396" hidden="1">
              <a:extLst>
                <a:ext uri="{63B3BB69-23CF-44E3-9099-C40C66FF867C}">
                  <a14:compatExt spid="_x0000_s228748"/>
                </a:ext>
                <a:ext uri="{FF2B5EF4-FFF2-40B4-BE49-F238E27FC236}">
                  <a16:creationId xmlns:a16="http://schemas.microsoft.com/office/drawing/2014/main" id="{00000000-0008-0000-1900-00008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64</xdr:row>
          <xdr:rowOff>12700</xdr:rowOff>
        </xdr:from>
        <xdr:to>
          <xdr:col>9</xdr:col>
          <xdr:colOff>25400</xdr:colOff>
          <xdr:row>64</xdr:row>
          <xdr:rowOff>254000</xdr:rowOff>
        </xdr:to>
        <xdr:sp macro="" textlink="">
          <xdr:nvSpPr>
            <xdr:cNvPr id="228749" name="Drop Down 397" hidden="1">
              <a:extLst>
                <a:ext uri="{63B3BB69-23CF-44E3-9099-C40C66FF867C}">
                  <a14:compatExt spid="_x0000_s228749"/>
                </a:ext>
                <a:ext uri="{FF2B5EF4-FFF2-40B4-BE49-F238E27FC236}">
                  <a16:creationId xmlns:a16="http://schemas.microsoft.com/office/drawing/2014/main" id="{00000000-0008-0000-1900-00008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64</xdr:row>
          <xdr:rowOff>12700</xdr:rowOff>
        </xdr:from>
        <xdr:to>
          <xdr:col>11</xdr:col>
          <xdr:colOff>25400</xdr:colOff>
          <xdr:row>64</xdr:row>
          <xdr:rowOff>254000</xdr:rowOff>
        </xdr:to>
        <xdr:sp macro="" textlink="">
          <xdr:nvSpPr>
            <xdr:cNvPr id="228750" name="Drop Down 398" hidden="1">
              <a:extLst>
                <a:ext uri="{63B3BB69-23CF-44E3-9099-C40C66FF867C}">
                  <a14:compatExt spid="_x0000_s228750"/>
                </a:ext>
                <a:ext uri="{FF2B5EF4-FFF2-40B4-BE49-F238E27FC236}">
                  <a16:creationId xmlns:a16="http://schemas.microsoft.com/office/drawing/2014/main" id="{00000000-0008-0000-1900-00008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65</xdr:row>
          <xdr:rowOff>12700</xdr:rowOff>
        </xdr:from>
        <xdr:to>
          <xdr:col>9</xdr:col>
          <xdr:colOff>25400</xdr:colOff>
          <xdr:row>65</xdr:row>
          <xdr:rowOff>254000</xdr:rowOff>
        </xdr:to>
        <xdr:sp macro="" textlink="">
          <xdr:nvSpPr>
            <xdr:cNvPr id="228751" name="Drop Down 399" hidden="1">
              <a:extLst>
                <a:ext uri="{63B3BB69-23CF-44E3-9099-C40C66FF867C}">
                  <a14:compatExt spid="_x0000_s228751"/>
                </a:ext>
                <a:ext uri="{FF2B5EF4-FFF2-40B4-BE49-F238E27FC236}">
                  <a16:creationId xmlns:a16="http://schemas.microsoft.com/office/drawing/2014/main" id="{00000000-0008-0000-1900-00008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65</xdr:row>
          <xdr:rowOff>12700</xdr:rowOff>
        </xdr:from>
        <xdr:to>
          <xdr:col>9</xdr:col>
          <xdr:colOff>25400</xdr:colOff>
          <xdr:row>65</xdr:row>
          <xdr:rowOff>254000</xdr:rowOff>
        </xdr:to>
        <xdr:sp macro="" textlink="">
          <xdr:nvSpPr>
            <xdr:cNvPr id="228752" name="Drop Down 400" hidden="1">
              <a:extLst>
                <a:ext uri="{63B3BB69-23CF-44E3-9099-C40C66FF867C}">
                  <a14:compatExt spid="_x0000_s228752"/>
                </a:ext>
                <a:ext uri="{FF2B5EF4-FFF2-40B4-BE49-F238E27FC236}">
                  <a16:creationId xmlns:a16="http://schemas.microsoft.com/office/drawing/2014/main" id="{00000000-0008-0000-1900-00009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65</xdr:row>
          <xdr:rowOff>12700</xdr:rowOff>
        </xdr:from>
        <xdr:to>
          <xdr:col>9</xdr:col>
          <xdr:colOff>25400</xdr:colOff>
          <xdr:row>65</xdr:row>
          <xdr:rowOff>254000</xdr:rowOff>
        </xdr:to>
        <xdr:sp macro="" textlink="">
          <xdr:nvSpPr>
            <xdr:cNvPr id="228753" name="Drop Down 401" hidden="1">
              <a:extLst>
                <a:ext uri="{63B3BB69-23CF-44E3-9099-C40C66FF867C}">
                  <a14:compatExt spid="_x0000_s228753"/>
                </a:ext>
                <a:ext uri="{FF2B5EF4-FFF2-40B4-BE49-F238E27FC236}">
                  <a16:creationId xmlns:a16="http://schemas.microsoft.com/office/drawing/2014/main" id="{00000000-0008-0000-1900-00009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65</xdr:row>
          <xdr:rowOff>12700</xdr:rowOff>
        </xdr:from>
        <xdr:to>
          <xdr:col>9</xdr:col>
          <xdr:colOff>12700</xdr:colOff>
          <xdr:row>65</xdr:row>
          <xdr:rowOff>241300</xdr:rowOff>
        </xdr:to>
        <xdr:sp macro="" textlink="">
          <xdr:nvSpPr>
            <xdr:cNvPr id="228754" name="Drop Down 402" hidden="1">
              <a:extLst>
                <a:ext uri="{63B3BB69-23CF-44E3-9099-C40C66FF867C}">
                  <a14:compatExt spid="_x0000_s228754"/>
                </a:ext>
                <a:ext uri="{FF2B5EF4-FFF2-40B4-BE49-F238E27FC236}">
                  <a16:creationId xmlns:a16="http://schemas.microsoft.com/office/drawing/2014/main" id="{00000000-0008-0000-1900-00009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65</xdr:row>
          <xdr:rowOff>12700</xdr:rowOff>
        </xdr:from>
        <xdr:to>
          <xdr:col>9</xdr:col>
          <xdr:colOff>25400</xdr:colOff>
          <xdr:row>65</xdr:row>
          <xdr:rowOff>254000</xdr:rowOff>
        </xdr:to>
        <xdr:sp macro="" textlink="">
          <xdr:nvSpPr>
            <xdr:cNvPr id="228755" name="Drop Down 403" hidden="1">
              <a:extLst>
                <a:ext uri="{63B3BB69-23CF-44E3-9099-C40C66FF867C}">
                  <a14:compatExt spid="_x0000_s228755"/>
                </a:ext>
                <a:ext uri="{FF2B5EF4-FFF2-40B4-BE49-F238E27FC236}">
                  <a16:creationId xmlns:a16="http://schemas.microsoft.com/office/drawing/2014/main" id="{00000000-0008-0000-1900-00009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65</xdr:row>
          <xdr:rowOff>12700</xdr:rowOff>
        </xdr:from>
        <xdr:to>
          <xdr:col>11</xdr:col>
          <xdr:colOff>25400</xdr:colOff>
          <xdr:row>65</xdr:row>
          <xdr:rowOff>254000</xdr:rowOff>
        </xdr:to>
        <xdr:sp macro="" textlink="">
          <xdr:nvSpPr>
            <xdr:cNvPr id="228756" name="Drop Down 404" hidden="1">
              <a:extLst>
                <a:ext uri="{63B3BB69-23CF-44E3-9099-C40C66FF867C}">
                  <a14:compatExt spid="_x0000_s228756"/>
                </a:ext>
                <a:ext uri="{FF2B5EF4-FFF2-40B4-BE49-F238E27FC236}">
                  <a16:creationId xmlns:a16="http://schemas.microsoft.com/office/drawing/2014/main" id="{00000000-0008-0000-1900-00009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25400</xdr:colOff>
          <xdr:row>66</xdr:row>
          <xdr:rowOff>254000</xdr:rowOff>
        </xdr:to>
        <xdr:sp macro="" textlink="">
          <xdr:nvSpPr>
            <xdr:cNvPr id="228757" name="Drop Down 405" hidden="1">
              <a:extLst>
                <a:ext uri="{63B3BB69-23CF-44E3-9099-C40C66FF867C}">
                  <a14:compatExt spid="_x0000_s228757"/>
                </a:ext>
                <a:ext uri="{FF2B5EF4-FFF2-40B4-BE49-F238E27FC236}">
                  <a16:creationId xmlns:a16="http://schemas.microsoft.com/office/drawing/2014/main" id="{00000000-0008-0000-1900-00009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25400</xdr:colOff>
          <xdr:row>66</xdr:row>
          <xdr:rowOff>254000</xdr:rowOff>
        </xdr:to>
        <xdr:sp macro="" textlink="">
          <xdr:nvSpPr>
            <xdr:cNvPr id="228758" name="Drop Down 406" hidden="1">
              <a:extLst>
                <a:ext uri="{63B3BB69-23CF-44E3-9099-C40C66FF867C}">
                  <a14:compatExt spid="_x0000_s228758"/>
                </a:ext>
                <a:ext uri="{FF2B5EF4-FFF2-40B4-BE49-F238E27FC236}">
                  <a16:creationId xmlns:a16="http://schemas.microsoft.com/office/drawing/2014/main" id="{00000000-0008-0000-1900-00009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25400</xdr:colOff>
          <xdr:row>66</xdr:row>
          <xdr:rowOff>254000</xdr:rowOff>
        </xdr:to>
        <xdr:sp macro="" textlink="">
          <xdr:nvSpPr>
            <xdr:cNvPr id="228759" name="Drop Down 407" hidden="1">
              <a:extLst>
                <a:ext uri="{63B3BB69-23CF-44E3-9099-C40C66FF867C}">
                  <a14:compatExt spid="_x0000_s228759"/>
                </a:ext>
                <a:ext uri="{FF2B5EF4-FFF2-40B4-BE49-F238E27FC236}">
                  <a16:creationId xmlns:a16="http://schemas.microsoft.com/office/drawing/2014/main" id="{00000000-0008-0000-1900-00009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25400</xdr:colOff>
          <xdr:row>66</xdr:row>
          <xdr:rowOff>254000</xdr:rowOff>
        </xdr:to>
        <xdr:sp macro="" textlink="">
          <xdr:nvSpPr>
            <xdr:cNvPr id="228760" name="Drop Down 408" hidden="1">
              <a:extLst>
                <a:ext uri="{63B3BB69-23CF-44E3-9099-C40C66FF867C}">
                  <a14:compatExt spid="_x0000_s228760"/>
                </a:ext>
                <a:ext uri="{FF2B5EF4-FFF2-40B4-BE49-F238E27FC236}">
                  <a16:creationId xmlns:a16="http://schemas.microsoft.com/office/drawing/2014/main" id="{00000000-0008-0000-1900-00009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12700</xdr:colOff>
          <xdr:row>66</xdr:row>
          <xdr:rowOff>241300</xdr:rowOff>
        </xdr:to>
        <xdr:sp macro="" textlink="">
          <xdr:nvSpPr>
            <xdr:cNvPr id="228761" name="Drop Down 409" hidden="1">
              <a:extLst>
                <a:ext uri="{63B3BB69-23CF-44E3-9099-C40C66FF867C}">
                  <a14:compatExt spid="_x0000_s228761"/>
                </a:ext>
                <a:ext uri="{FF2B5EF4-FFF2-40B4-BE49-F238E27FC236}">
                  <a16:creationId xmlns:a16="http://schemas.microsoft.com/office/drawing/2014/main" id="{00000000-0008-0000-1900-00009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12700</xdr:colOff>
          <xdr:row>66</xdr:row>
          <xdr:rowOff>241300</xdr:rowOff>
        </xdr:to>
        <xdr:sp macro="" textlink="">
          <xdr:nvSpPr>
            <xdr:cNvPr id="228762" name="Drop Down 410" hidden="1">
              <a:extLst>
                <a:ext uri="{63B3BB69-23CF-44E3-9099-C40C66FF867C}">
                  <a14:compatExt spid="_x0000_s228762"/>
                </a:ext>
                <a:ext uri="{FF2B5EF4-FFF2-40B4-BE49-F238E27FC236}">
                  <a16:creationId xmlns:a16="http://schemas.microsoft.com/office/drawing/2014/main" id="{00000000-0008-0000-1900-00009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25400</xdr:colOff>
          <xdr:row>66</xdr:row>
          <xdr:rowOff>254000</xdr:rowOff>
        </xdr:to>
        <xdr:sp macro="" textlink="">
          <xdr:nvSpPr>
            <xdr:cNvPr id="228763" name="Drop Down 411" hidden="1">
              <a:extLst>
                <a:ext uri="{63B3BB69-23CF-44E3-9099-C40C66FF867C}">
                  <a14:compatExt spid="_x0000_s228763"/>
                </a:ext>
                <a:ext uri="{FF2B5EF4-FFF2-40B4-BE49-F238E27FC236}">
                  <a16:creationId xmlns:a16="http://schemas.microsoft.com/office/drawing/2014/main" id="{00000000-0008-0000-1900-00009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25400</xdr:colOff>
          <xdr:row>66</xdr:row>
          <xdr:rowOff>254000</xdr:rowOff>
        </xdr:to>
        <xdr:sp macro="" textlink="">
          <xdr:nvSpPr>
            <xdr:cNvPr id="228764" name="Drop Down 412" hidden="1">
              <a:extLst>
                <a:ext uri="{63B3BB69-23CF-44E3-9099-C40C66FF867C}">
                  <a14:compatExt spid="_x0000_s228764"/>
                </a:ext>
                <a:ext uri="{FF2B5EF4-FFF2-40B4-BE49-F238E27FC236}">
                  <a16:creationId xmlns:a16="http://schemas.microsoft.com/office/drawing/2014/main" id="{00000000-0008-0000-1900-00009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12700</xdr:colOff>
          <xdr:row>66</xdr:row>
          <xdr:rowOff>241300</xdr:rowOff>
        </xdr:to>
        <xdr:sp macro="" textlink="">
          <xdr:nvSpPr>
            <xdr:cNvPr id="228765" name="Drop Down 413" hidden="1">
              <a:extLst>
                <a:ext uri="{63B3BB69-23CF-44E3-9099-C40C66FF867C}">
                  <a14:compatExt spid="_x0000_s228765"/>
                </a:ext>
                <a:ext uri="{FF2B5EF4-FFF2-40B4-BE49-F238E27FC236}">
                  <a16:creationId xmlns:a16="http://schemas.microsoft.com/office/drawing/2014/main" id="{00000000-0008-0000-1900-00009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12700</xdr:colOff>
          <xdr:row>66</xdr:row>
          <xdr:rowOff>241300</xdr:rowOff>
        </xdr:to>
        <xdr:sp macro="" textlink="">
          <xdr:nvSpPr>
            <xdr:cNvPr id="228766" name="Drop Down 414" hidden="1">
              <a:extLst>
                <a:ext uri="{63B3BB69-23CF-44E3-9099-C40C66FF867C}">
                  <a14:compatExt spid="_x0000_s228766"/>
                </a:ext>
                <a:ext uri="{FF2B5EF4-FFF2-40B4-BE49-F238E27FC236}">
                  <a16:creationId xmlns:a16="http://schemas.microsoft.com/office/drawing/2014/main" id="{00000000-0008-0000-1900-00009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12700</xdr:colOff>
          <xdr:row>66</xdr:row>
          <xdr:rowOff>241300</xdr:rowOff>
        </xdr:to>
        <xdr:sp macro="" textlink="">
          <xdr:nvSpPr>
            <xdr:cNvPr id="228767" name="Drop Down 415" hidden="1">
              <a:extLst>
                <a:ext uri="{63B3BB69-23CF-44E3-9099-C40C66FF867C}">
                  <a14:compatExt spid="_x0000_s228767"/>
                </a:ext>
                <a:ext uri="{FF2B5EF4-FFF2-40B4-BE49-F238E27FC236}">
                  <a16:creationId xmlns:a16="http://schemas.microsoft.com/office/drawing/2014/main" id="{00000000-0008-0000-1900-00009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66</xdr:row>
          <xdr:rowOff>12700</xdr:rowOff>
        </xdr:from>
        <xdr:to>
          <xdr:col>9</xdr:col>
          <xdr:colOff>25400</xdr:colOff>
          <xdr:row>66</xdr:row>
          <xdr:rowOff>254000</xdr:rowOff>
        </xdr:to>
        <xdr:sp macro="" textlink="">
          <xdr:nvSpPr>
            <xdr:cNvPr id="228768" name="Drop Down 416" hidden="1">
              <a:extLst>
                <a:ext uri="{63B3BB69-23CF-44E3-9099-C40C66FF867C}">
                  <a14:compatExt spid="_x0000_s228768"/>
                </a:ext>
                <a:ext uri="{FF2B5EF4-FFF2-40B4-BE49-F238E27FC236}">
                  <a16:creationId xmlns:a16="http://schemas.microsoft.com/office/drawing/2014/main" id="{00000000-0008-0000-1900-0000A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66</xdr:row>
          <xdr:rowOff>12700</xdr:rowOff>
        </xdr:from>
        <xdr:to>
          <xdr:col>11</xdr:col>
          <xdr:colOff>25400</xdr:colOff>
          <xdr:row>66</xdr:row>
          <xdr:rowOff>254000</xdr:rowOff>
        </xdr:to>
        <xdr:sp macro="" textlink="">
          <xdr:nvSpPr>
            <xdr:cNvPr id="228769" name="Drop Down 417" hidden="1">
              <a:extLst>
                <a:ext uri="{63B3BB69-23CF-44E3-9099-C40C66FF867C}">
                  <a14:compatExt spid="_x0000_s228769"/>
                </a:ext>
                <a:ext uri="{FF2B5EF4-FFF2-40B4-BE49-F238E27FC236}">
                  <a16:creationId xmlns:a16="http://schemas.microsoft.com/office/drawing/2014/main" id="{00000000-0008-0000-1900-0000A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25400</xdr:colOff>
          <xdr:row>67</xdr:row>
          <xdr:rowOff>254000</xdr:rowOff>
        </xdr:to>
        <xdr:sp macro="" textlink="">
          <xdr:nvSpPr>
            <xdr:cNvPr id="228770" name="Drop Down 418" hidden="1">
              <a:extLst>
                <a:ext uri="{63B3BB69-23CF-44E3-9099-C40C66FF867C}">
                  <a14:compatExt spid="_x0000_s228770"/>
                </a:ext>
                <a:ext uri="{FF2B5EF4-FFF2-40B4-BE49-F238E27FC236}">
                  <a16:creationId xmlns:a16="http://schemas.microsoft.com/office/drawing/2014/main" id="{00000000-0008-0000-1900-0000A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25400</xdr:colOff>
          <xdr:row>67</xdr:row>
          <xdr:rowOff>254000</xdr:rowOff>
        </xdr:to>
        <xdr:sp macro="" textlink="">
          <xdr:nvSpPr>
            <xdr:cNvPr id="228771" name="Drop Down 419" hidden="1">
              <a:extLst>
                <a:ext uri="{63B3BB69-23CF-44E3-9099-C40C66FF867C}">
                  <a14:compatExt spid="_x0000_s228771"/>
                </a:ext>
                <a:ext uri="{FF2B5EF4-FFF2-40B4-BE49-F238E27FC236}">
                  <a16:creationId xmlns:a16="http://schemas.microsoft.com/office/drawing/2014/main" id="{00000000-0008-0000-1900-0000A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25400</xdr:colOff>
          <xdr:row>67</xdr:row>
          <xdr:rowOff>254000</xdr:rowOff>
        </xdr:to>
        <xdr:sp macro="" textlink="">
          <xdr:nvSpPr>
            <xdr:cNvPr id="228772" name="Drop Down 420" hidden="1">
              <a:extLst>
                <a:ext uri="{63B3BB69-23CF-44E3-9099-C40C66FF867C}">
                  <a14:compatExt spid="_x0000_s228772"/>
                </a:ext>
                <a:ext uri="{FF2B5EF4-FFF2-40B4-BE49-F238E27FC236}">
                  <a16:creationId xmlns:a16="http://schemas.microsoft.com/office/drawing/2014/main" id="{00000000-0008-0000-1900-0000A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25400</xdr:colOff>
          <xdr:row>67</xdr:row>
          <xdr:rowOff>254000</xdr:rowOff>
        </xdr:to>
        <xdr:sp macro="" textlink="">
          <xdr:nvSpPr>
            <xdr:cNvPr id="228773" name="Drop Down 421" hidden="1">
              <a:extLst>
                <a:ext uri="{63B3BB69-23CF-44E3-9099-C40C66FF867C}">
                  <a14:compatExt spid="_x0000_s228773"/>
                </a:ext>
                <a:ext uri="{FF2B5EF4-FFF2-40B4-BE49-F238E27FC236}">
                  <a16:creationId xmlns:a16="http://schemas.microsoft.com/office/drawing/2014/main" id="{00000000-0008-0000-1900-0000A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25400</xdr:colOff>
          <xdr:row>67</xdr:row>
          <xdr:rowOff>254000</xdr:rowOff>
        </xdr:to>
        <xdr:sp macro="" textlink="">
          <xdr:nvSpPr>
            <xdr:cNvPr id="228774" name="Drop Down 422" hidden="1">
              <a:extLst>
                <a:ext uri="{63B3BB69-23CF-44E3-9099-C40C66FF867C}">
                  <a14:compatExt spid="_x0000_s228774"/>
                </a:ext>
                <a:ext uri="{FF2B5EF4-FFF2-40B4-BE49-F238E27FC236}">
                  <a16:creationId xmlns:a16="http://schemas.microsoft.com/office/drawing/2014/main" id="{00000000-0008-0000-1900-0000A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12700</xdr:colOff>
          <xdr:row>67</xdr:row>
          <xdr:rowOff>241300</xdr:rowOff>
        </xdr:to>
        <xdr:sp macro="" textlink="">
          <xdr:nvSpPr>
            <xdr:cNvPr id="228775" name="Drop Down 423" hidden="1">
              <a:extLst>
                <a:ext uri="{63B3BB69-23CF-44E3-9099-C40C66FF867C}">
                  <a14:compatExt spid="_x0000_s228775"/>
                </a:ext>
                <a:ext uri="{FF2B5EF4-FFF2-40B4-BE49-F238E27FC236}">
                  <a16:creationId xmlns:a16="http://schemas.microsoft.com/office/drawing/2014/main" id="{00000000-0008-0000-1900-0000A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12700</xdr:colOff>
          <xdr:row>67</xdr:row>
          <xdr:rowOff>241300</xdr:rowOff>
        </xdr:to>
        <xdr:sp macro="" textlink="">
          <xdr:nvSpPr>
            <xdr:cNvPr id="228776" name="Drop Down 424" hidden="1">
              <a:extLst>
                <a:ext uri="{63B3BB69-23CF-44E3-9099-C40C66FF867C}">
                  <a14:compatExt spid="_x0000_s228776"/>
                </a:ext>
                <a:ext uri="{FF2B5EF4-FFF2-40B4-BE49-F238E27FC236}">
                  <a16:creationId xmlns:a16="http://schemas.microsoft.com/office/drawing/2014/main" id="{00000000-0008-0000-1900-0000A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25400</xdr:colOff>
          <xdr:row>67</xdr:row>
          <xdr:rowOff>254000</xdr:rowOff>
        </xdr:to>
        <xdr:sp macro="" textlink="">
          <xdr:nvSpPr>
            <xdr:cNvPr id="228777" name="Drop Down 425" hidden="1">
              <a:extLst>
                <a:ext uri="{63B3BB69-23CF-44E3-9099-C40C66FF867C}">
                  <a14:compatExt spid="_x0000_s228777"/>
                </a:ext>
                <a:ext uri="{FF2B5EF4-FFF2-40B4-BE49-F238E27FC236}">
                  <a16:creationId xmlns:a16="http://schemas.microsoft.com/office/drawing/2014/main" id="{00000000-0008-0000-1900-0000A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25400</xdr:colOff>
          <xdr:row>67</xdr:row>
          <xdr:rowOff>254000</xdr:rowOff>
        </xdr:to>
        <xdr:sp macro="" textlink="">
          <xdr:nvSpPr>
            <xdr:cNvPr id="228778" name="Drop Down 426" hidden="1">
              <a:extLst>
                <a:ext uri="{63B3BB69-23CF-44E3-9099-C40C66FF867C}">
                  <a14:compatExt spid="_x0000_s228778"/>
                </a:ext>
                <a:ext uri="{FF2B5EF4-FFF2-40B4-BE49-F238E27FC236}">
                  <a16:creationId xmlns:a16="http://schemas.microsoft.com/office/drawing/2014/main" id="{00000000-0008-0000-1900-0000A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12700</xdr:colOff>
          <xdr:row>67</xdr:row>
          <xdr:rowOff>241300</xdr:rowOff>
        </xdr:to>
        <xdr:sp macro="" textlink="">
          <xdr:nvSpPr>
            <xdr:cNvPr id="228779" name="Drop Down 427" hidden="1">
              <a:extLst>
                <a:ext uri="{63B3BB69-23CF-44E3-9099-C40C66FF867C}">
                  <a14:compatExt spid="_x0000_s228779"/>
                </a:ext>
                <a:ext uri="{FF2B5EF4-FFF2-40B4-BE49-F238E27FC236}">
                  <a16:creationId xmlns:a16="http://schemas.microsoft.com/office/drawing/2014/main" id="{00000000-0008-0000-1900-0000A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12700</xdr:colOff>
          <xdr:row>67</xdr:row>
          <xdr:rowOff>241300</xdr:rowOff>
        </xdr:to>
        <xdr:sp macro="" textlink="">
          <xdr:nvSpPr>
            <xdr:cNvPr id="228780" name="Drop Down 428" hidden="1">
              <a:extLst>
                <a:ext uri="{63B3BB69-23CF-44E3-9099-C40C66FF867C}">
                  <a14:compatExt spid="_x0000_s228780"/>
                </a:ext>
                <a:ext uri="{FF2B5EF4-FFF2-40B4-BE49-F238E27FC236}">
                  <a16:creationId xmlns:a16="http://schemas.microsoft.com/office/drawing/2014/main" id="{00000000-0008-0000-1900-0000A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12700</xdr:colOff>
          <xdr:row>67</xdr:row>
          <xdr:rowOff>241300</xdr:rowOff>
        </xdr:to>
        <xdr:sp macro="" textlink="">
          <xdr:nvSpPr>
            <xdr:cNvPr id="228781" name="Drop Down 429" hidden="1">
              <a:extLst>
                <a:ext uri="{63B3BB69-23CF-44E3-9099-C40C66FF867C}">
                  <a14:compatExt spid="_x0000_s228781"/>
                </a:ext>
                <a:ext uri="{FF2B5EF4-FFF2-40B4-BE49-F238E27FC236}">
                  <a16:creationId xmlns:a16="http://schemas.microsoft.com/office/drawing/2014/main" id="{00000000-0008-0000-1900-0000A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67</xdr:row>
          <xdr:rowOff>12700</xdr:rowOff>
        </xdr:from>
        <xdr:to>
          <xdr:col>9</xdr:col>
          <xdr:colOff>25400</xdr:colOff>
          <xdr:row>67</xdr:row>
          <xdr:rowOff>254000</xdr:rowOff>
        </xdr:to>
        <xdr:sp macro="" textlink="">
          <xdr:nvSpPr>
            <xdr:cNvPr id="228782" name="Drop Down 430" hidden="1">
              <a:extLst>
                <a:ext uri="{63B3BB69-23CF-44E3-9099-C40C66FF867C}">
                  <a14:compatExt spid="_x0000_s228782"/>
                </a:ext>
                <a:ext uri="{FF2B5EF4-FFF2-40B4-BE49-F238E27FC236}">
                  <a16:creationId xmlns:a16="http://schemas.microsoft.com/office/drawing/2014/main" id="{00000000-0008-0000-1900-0000A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67</xdr:row>
          <xdr:rowOff>12700</xdr:rowOff>
        </xdr:from>
        <xdr:to>
          <xdr:col>11</xdr:col>
          <xdr:colOff>25400</xdr:colOff>
          <xdr:row>67</xdr:row>
          <xdr:rowOff>254000</xdr:rowOff>
        </xdr:to>
        <xdr:sp macro="" textlink="">
          <xdr:nvSpPr>
            <xdr:cNvPr id="228783" name="Drop Down 431" hidden="1">
              <a:extLst>
                <a:ext uri="{63B3BB69-23CF-44E3-9099-C40C66FF867C}">
                  <a14:compatExt spid="_x0000_s228783"/>
                </a:ext>
                <a:ext uri="{FF2B5EF4-FFF2-40B4-BE49-F238E27FC236}">
                  <a16:creationId xmlns:a16="http://schemas.microsoft.com/office/drawing/2014/main" id="{00000000-0008-0000-1900-0000A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25400</xdr:colOff>
          <xdr:row>68</xdr:row>
          <xdr:rowOff>254000</xdr:rowOff>
        </xdr:to>
        <xdr:sp macro="" textlink="">
          <xdr:nvSpPr>
            <xdr:cNvPr id="228784" name="Drop Down 432" hidden="1">
              <a:extLst>
                <a:ext uri="{63B3BB69-23CF-44E3-9099-C40C66FF867C}">
                  <a14:compatExt spid="_x0000_s228784"/>
                </a:ext>
                <a:ext uri="{FF2B5EF4-FFF2-40B4-BE49-F238E27FC236}">
                  <a16:creationId xmlns:a16="http://schemas.microsoft.com/office/drawing/2014/main" id="{00000000-0008-0000-1900-0000B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25400</xdr:colOff>
          <xdr:row>68</xdr:row>
          <xdr:rowOff>254000</xdr:rowOff>
        </xdr:to>
        <xdr:sp macro="" textlink="">
          <xdr:nvSpPr>
            <xdr:cNvPr id="228785" name="Drop Down 433" hidden="1">
              <a:extLst>
                <a:ext uri="{63B3BB69-23CF-44E3-9099-C40C66FF867C}">
                  <a14:compatExt spid="_x0000_s228785"/>
                </a:ext>
                <a:ext uri="{FF2B5EF4-FFF2-40B4-BE49-F238E27FC236}">
                  <a16:creationId xmlns:a16="http://schemas.microsoft.com/office/drawing/2014/main" id="{00000000-0008-0000-1900-0000B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25400</xdr:colOff>
          <xdr:row>68</xdr:row>
          <xdr:rowOff>254000</xdr:rowOff>
        </xdr:to>
        <xdr:sp macro="" textlink="">
          <xdr:nvSpPr>
            <xdr:cNvPr id="228786" name="Drop Down 434" hidden="1">
              <a:extLst>
                <a:ext uri="{63B3BB69-23CF-44E3-9099-C40C66FF867C}">
                  <a14:compatExt spid="_x0000_s228786"/>
                </a:ext>
                <a:ext uri="{FF2B5EF4-FFF2-40B4-BE49-F238E27FC236}">
                  <a16:creationId xmlns:a16="http://schemas.microsoft.com/office/drawing/2014/main" id="{00000000-0008-0000-1900-0000B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25400</xdr:colOff>
          <xdr:row>68</xdr:row>
          <xdr:rowOff>254000</xdr:rowOff>
        </xdr:to>
        <xdr:sp macro="" textlink="">
          <xdr:nvSpPr>
            <xdr:cNvPr id="228787" name="Drop Down 435" hidden="1">
              <a:extLst>
                <a:ext uri="{63B3BB69-23CF-44E3-9099-C40C66FF867C}">
                  <a14:compatExt spid="_x0000_s228787"/>
                </a:ext>
                <a:ext uri="{FF2B5EF4-FFF2-40B4-BE49-F238E27FC236}">
                  <a16:creationId xmlns:a16="http://schemas.microsoft.com/office/drawing/2014/main" id="{00000000-0008-0000-1900-0000B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25400</xdr:colOff>
          <xdr:row>68</xdr:row>
          <xdr:rowOff>254000</xdr:rowOff>
        </xdr:to>
        <xdr:sp macro="" textlink="">
          <xdr:nvSpPr>
            <xdr:cNvPr id="228788" name="Drop Down 436" hidden="1">
              <a:extLst>
                <a:ext uri="{63B3BB69-23CF-44E3-9099-C40C66FF867C}">
                  <a14:compatExt spid="_x0000_s228788"/>
                </a:ext>
                <a:ext uri="{FF2B5EF4-FFF2-40B4-BE49-F238E27FC236}">
                  <a16:creationId xmlns:a16="http://schemas.microsoft.com/office/drawing/2014/main" id="{00000000-0008-0000-1900-0000B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12700</xdr:colOff>
          <xdr:row>68</xdr:row>
          <xdr:rowOff>241300</xdr:rowOff>
        </xdr:to>
        <xdr:sp macro="" textlink="">
          <xdr:nvSpPr>
            <xdr:cNvPr id="228789" name="Drop Down 437" hidden="1">
              <a:extLst>
                <a:ext uri="{63B3BB69-23CF-44E3-9099-C40C66FF867C}">
                  <a14:compatExt spid="_x0000_s228789"/>
                </a:ext>
                <a:ext uri="{FF2B5EF4-FFF2-40B4-BE49-F238E27FC236}">
                  <a16:creationId xmlns:a16="http://schemas.microsoft.com/office/drawing/2014/main" id="{00000000-0008-0000-1900-0000B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12700</xdr:colOff>
          <xdr:row>68</xdr:row>
          <xdr:rowOff>241300</xdr:rowOff>
        </xdr:to>
        <xdr:sp macro="" textlink="">
          <xdr:nvSpPr>
            <xdr:cNvPr id="228790" name="Drop Down 438" hidden="1">
              <a:extLst>
                <a:ext uri="{63B3BB69-23CF-44E3-9099-C40C66FF867C}">
                  <a14:compatExt spid="_x0000_s228790"/>
                </a:ext>
                <a:ext uri="{FF2B5EF4-FFF2-40B4-BE49-F238E27FC236}">
                  <a16:creationId xmlns:a16="http://schemas.microsoft.com/office/drawing/2014/main" id="{00000000-0008-0000-1900-0000B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25400</xdr:colOff>
          <xdr:row>68</xdr:row>
          <xdr:rowOff>254000</xdr:rowOff>
        </xdr:to>
        <xdr:sp macro="" textlink="">
          <xdr:nvSpPr>
            <xdr:cNvPr id="228791" name="Drop Down 439" hidden="1">
              <a:extLst>
                <a:ext uri="{63B3BB69-23CF-44E3-9099-C40C66FF867C}">
                  <a14:compatExt spid="_x0000_s228791"/>
                </a:ext>
                <a:ext uri="{FF2B5EF4-FFF2-40B4-BE49-F238E27FC236}">
                  <a16:creationId xmlns:a16="http://schemas.microsoft.com/office/drawing/2014/main" id="{00000000-0008-0000-1900-0000B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25400</xdr:colOff>
          <xdr:row>68</xdr:row>
          <xdr:rowOff>254000</xdr:rowOff>
        </xdr:to>
        <xdr:sp macro="" textlink="">
          <xdr:nvSpPr>
            <xdr:cNvPr id="228792" name="Drop Down 440" hidden="1">
              <a:extLst>
                <a:ext uri="{63B3BB69-23CF-44E3-9099-C40C66FF867C}">
                  <a14:compatExt spid="_x0000_s228792"/>
                </a:ext>
                <a:ext uri="{FF2B5EF4-FFF2-40B4-BE49-F238E27FC236}">
                  <a16:creationId xmlns:a16="http://schemas.microsoft.com/office/drawing/2014/main" id="{00000000-0008-0000-1900-0000B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12700</xdr:colOff>
          <xdr:row>68</xdr:row>
          <xdr:rowOff>241300</xdr:rowOff>
        </xdr:to>
        <xdr:sp macro="" textlink="">
          <xdr:nvSpPr>
            <xdr:cNvPr id="228793" name="Drop Down 441" hidden="1">
              <a:extLst>
                <a:ext uri="{63B3BB69-23CF-44E3-9099-C40C66FF867C}">
                  <a14:compatExt spid="_x0000_s228793"/>
                </a:ext>
                <a:ext uri="{FF2B5EF4-FFF2-40B4-BE49-F238E27FC236}">
                  <a16:creationId xmlns:a16="http://schemas.microsoft.com/office/drawing/2014/main" id="{00000000-0008-0000-1900-0000B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12700</xdr:colOff>
          <xdr:row>68</xdr:row>
          <xdr:rowOff>241300</xdr:rowOff>
        </xdr:to>
        <xdr:sp macro="" textlink="">
          <xdr:nvSpPr>
            <xdr:cNvPr id="228794" name="Drop Down 442" hidden="1">
              <a:extLst>
                <a:ext uri="{63B3BB69-23CF-44E3-9099-C40C66FF867C}">
                  <a14:compatExt spid="_x0000_s228794"/>
                </a:ext>
                <a:ext uri="{FF2B5EF4-FFF2-40B4-BE49-F238E27FC236}">
                  <a16:creationId xmlns:a16="http://schemas.microsoft.com/office/drawing/2014/main" id="{00000000-0008-0000-1900-0000B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12700</xdr:colOff>
          <xdr:row>68</xdr:row>
          <xdr:rowOff>241300</xdr:rowOff>
        </xdr:to>
        <xdr:sp macro="" textlink="">
          <xdr:nvSpPr>
            <xdr:cNvPr id="228795" name="Drop Down 443" hidden="1">
              <a:extLst>
                <a:ext uri="{63B3BB69-23CF-44E3-9099-C40C66FF867C}">
                  <a14:compatExt spid="_x0000_s228795"/>
                </a:ext>
                <a:ext uri="{FF2B5EF4-FFF2-40B4-BE49-F238E27FC236}">
                  <a16:creationId xmlns:a16="http://schemas.microsoft.com/office/drawing/2014/main" id="{00000000-0008-0000-1900-0000B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68</xdr:row>
          <xdr:rowOff>12700</xdr:rowOff>
        </xdr:from>
        <xdr:to>
          <xdr:col>9</xdr:col>
          <xdr:colOff>25400</xdr:colOff>
          <xdr:row>68</xdr:row>
          <xdr:rowOff>254000</xdr:rowOff>
        </xdr:to>
        <xdr:sp macro="" textlink="">
          <xdr:nvSpPr>
            <xdr:cNvPr id="228796" name="Drop Down 444" hidden="1">
              <a:extLst>
                <a:ext uri="{63B3BB69-23CF-44E3-9099-C40C66FF867C}">
                  <a14:compatExt spid="_x0000_s228796"/>
                </a:ext>
                <a:ext uri="{FF2B5EF4-FFF2-40B4-BE49-F238E27FC236}">
                  <a16:creationId xmlns:a16="http://schemas.microsoft.com/office/drawing/2014/main" id="{00000000-0008-0000-1900-0000B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68</xdr:row>
          <xdr:rowOff>12700</xdr:rowOff>
        </xdr:from>
        <xdr:to>
          <xdr:col>11</xdr:col>
          <xdr:colOff>25400</xdr:colOff>
          <xdr:row>68</xdr:row>
          <xdr:rowOff>254000</xdr:rowOff>
        </xdr:to>
        <xdr:sp macro="" textlink="">
          <xdr:nvSpPr>
            <xdr:cNvPr id="228797" name="Drop Down 445" hidden="1">
              <a:extLst>
                <a:ext uri="{63B3BB69-23CF-44E3-9099-C40C66FF867C}">
                  <a14:compatExt spid="_x0000_s228797"/>
                </a:ext>
                <a:ext uri="{FF2B5EF4-FFF2-40B4-BE49-F238E27FC236}">
                  <a16:creationId xmlns:a16="http://schemas.microsoft.com/office/drawing/2014/main" id="{00000000-0008-0000-1900-0000B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69</xdr:row>
          <xdr:rowOff>12700</xdr:rowOff>
        </xdr:from>
        <xdr:to>
          <xdr:col>9</xdr:col>
          <xdr:colOff>25400</xdr:colOff>
          <xdr:row>69</xdr:row>
          <xdr:rowOff>254000</xdr:rowOff>
        </xdr:to>
        <xdr:sp macro="" textlink="">
          <xdr:nvSpPr>
            <xdr:cNvPr id="228798" name="Drop Down 446" hidden="1">
              <a:extLst>
                <a:ext uri="{63B3BB69-23CF-44E3-9099-C40C66FF867C}">
                  <a14:compatExt spid="_x0000_s228798"/>
                </a:ext>
                <a:ext uri="{FF2B5EF4-FFF2-40B4-BE49-F238E27FC236}">
                  <a16:creationId xmlns:a16="http://schemas.microsoft.com/office/drawing/2014/main" id="{00000000-0008-0000-1900-0000B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69</xdr:row>
          <xdr:rowOff>12700</xdr:rowOff>
        </xdr:from>
        <xdr:to>
          <xdr:col>9</xdr:col>
          <xdr:colOff>25400</xdr:colOff>
          <xdr:row>69</xdr:row>
          <xdr:rowOff>254000</xdr:rowOff>
        </xdr:to>
        <xdr:sp macro="" textlink="">
          <xdr:nvSpPr>
            <xdr:cNvPr id="228799" name="Drop Down 447" hidden="1">
              <a:extLst>
                <a:ext uri="{63B3BB69-23CF-44E3-9099-C40C66FF867C}">
                  <a14:compatExt spid="_x0000_s228799"/>
                </a:ext>
                <a:ext uri="{FF2B5EF4-FFF2-40B4-BE49-F238E27FC236}">
                  <a16:creationId xmlns:a16="http://schemas.microsoft.com/office/drawing/2014/main" id="{00000000-0008-0000-1900-0000B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69</xdr:row>
          <xdr:rowOff>12700</xdr:rowOff>
        </xdr:from>
        <xdr:to>
          <xdr:col>9</xdr:col>
          <xdr:colOff>12700</xdr:colOff>
          <xdr:row>69</xdr:row>
          <xdr:rowOff>241300</xdr:rowOff>
        </xdr:to>
        <xdr:sp macro="" textlink="">
          <xdr:nvSpPr>
            <xdr:cNvPr id="228800" name="Drop Down 448" hidden="1">
              <a:extLst>
                <a:ext uri="{63B3BB69-23CF-44E3-9099-C40C66FF867C}">
                  <a14:compatExt spid="_x0000_s228800"/>
                </a:ext>
                <a:ext uri="{FF2B5EF4-FFF2-40B4-BE49-F238E27FC236}">
                  <a16:creationId xmlns:a16="http://schemas.microsoft.com/office/drawing/2014/main" id="{00000000-0008-0000-1900-0000C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69</xdr:row>
          <xdr:rowOff>12700</xdr:rowOff>
        </xdr:from>
        <xdr:to>
          <xdr:col>9</xdr:col>
          <xdr:colOff>25400</xdr:colOff>
          <xdr:row>69</xdr:row>
          <xdr:rowOff>254000</xdr:rowOff>
        </xdr:to>
        <xdr:sp macro="" textlink="">
          <xdr:nvSpPr>
            <xdr:cNvPr id="228801" name="Drop Down 449" hidden="1">
              <a:extLst>
                <a:ext uri="{63B3BB69-23CF-44E3-9099-C40C66FF867C}">
                  <a14:compatExt spid="_x0000_s228801"/>
                </a:ext>
                <a:ext uri="{FF2B5EF4-FFF2-40B4-BE49-F238E27FC236}">
                  <a16:creationId xmlns:a16="http://schemas.microsoft.com/office/drawing/2014/main" id="{00000000-0008-0000-1900-0000C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69</xdr:row>
          <xdr:rowOff>12700</xdr:rowOff>
        </xdr:from>
        <xdr:to>
          <xdr:col>9</xdr:col>
          <xdr:colOff>25400</xdr:colOff>
          <xdr:row>69</xdr:row>
          <xdr:rowOff>254000</xdr:rowOff>
        </xdr:to>
        <xdr:sp macro="" textlink="">
          <xdr:nvSpPr>
            <xdr:cNvPr id="228802" name="Drop Down 450" hidden="1">
              <a:extLst>
                <a:ext uri="{63B3BB69-23CF-44E3-9099-C40C66FF867C}">
                  <a14:compatExt spid="_x0000_s228802"/>
                </a:ext>
                <a:ext uri="{FF2B5EF4-FFF2-40B4-BE49-F238E27FC236}">
                  <a16:creationId xmlns:a16="http://schemas.microsoft.com/office/drawing/2014/main" id="{00000000-0008-0000-1900-0000C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69</xdr:row>
          <xdr:rowOff>12700</xdr:rowOff>
        </xdr:from>
        <xdr:to>
          <xdr:col>9</xdr:col>
          <xdr:colOff>12700</xdr:colOff>
          <xdr:row>69</xdr:row>
          <xdr:rowOff>241300</xdr:rowOff>
        </xdr:to>
        <xdr:sp macro="" textlink="">
          <xdr:nvSpPr>
            <xdr:cNvPr id="228803" name="Drop Down 451" hidden="1">
              <a:extLst>
                <a:ext uri="{63B3BB69-23CF-44E3-9099-C40C66FF867C}">
                  <a14:compatExt spid="_x0000_s228803"/>
                </a:ext>
                <a:ext uri="{FF2B5EF4-FFF2-40B4-BE49-F238E27FC236}">
                  <a16:creationId xmlns:a16="http://schemas.microsoft.com/office/drawing/2014/main" id="{00000000-0008-0000-1900-0000C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69</xdr:row>
          <xdr:rowOff>12700</xdr:rowOff>
        </xdr:from>
        <xdr:to>
          <xdr:col>9</xdr:col>
          <xdr:colOff>25400</xdr:colOff>
          <xdr:row>69</xdr:row>
          <xdr:rowOff>254000</xdr:rowOff>
        </xdr:to>
        <xdr:sp macro="" textlink="">
          <xdr:nvSpPr>
            <xdr:cNvPr id="228804" name="Drop Down 452" hidden="1">
              <a:extLst>
                <a:ext uri="{63B3BB69-23CF-44E3-9099-C40C66FF867C}">
                  <a14:compatExt spid="_x0000_s228804"/>
                </a:ext>
                <a:ext uri="{FF2B5EF4-FFF2-40B4-BE49-F238E27FC236}">
                  <a16:creationId xmlns:a16="http://schemas.microsoft.com/office/drawing/2014/main" id="{00000000-0008-0000-1900-0000C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69</xdr:row>
          <xdr:rowOff>12700</xdr:rowOff>
        </xdr:from>
        <xdr:to>
          <xdr:col>11</xdr:col>
          <xdr:colOff>25400</xdr:colOff>
          <xdr:row>69</xdr:row>
          <xdr:rowOff>254000</xdr:rowOff>
        </xdr:to>
        <xdr:sp macro="" textlink="">
          <xdr:nvSpPr>
            <xdr:cNvPr id="228805" name="Drop Down 453" hidden="1">
              <a:extLst>
                <a:ext uri="{63B3BB69-23CF-44E3-9099-C40C66FF867C}">
                  <a14:compatExt spid="_x0000_s228805"/>
                </a:ext>
                <a:ext uri="{FF2B5EF4-FFF2-40B4-BE49-F238E27FC236}">
                  <a16:creationId xmlns:a16="http://schemas.microsoft.com/office/drawing/2014/main" id="{00000000-0008-0000-1900-0000C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25400</xdr:colOff>
          <xdr:row>70</xdr:row>
          <xdr:rowOff>254000</xdr:rowOff>
        </xdr:to>
        <xdr:sp macro="" textlink="">
          <xdr:nvSpPr>
            <xdr:cNvPr id="228806" name="Drop Down 454" hidden="1">
              <a:extLst>
                <a:ext uri="{63B3BB69-23CF-44E3-9099-C40C66FF867C}">
                  <a14:compatExt spid="_x0000_s228806"/>
                </a:ext>
                <a:ext uri="{FF2B5EF4-FFF2-40B4-BE49-F238E27FC236}">
                  <a16:creationId xmlns:a16="http://schemas.microsoft.com/office/drawing/2014/main" id="{00000000-0008-0000-1900-0000C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25400</xdr:colOff>
          <xdr:row>70</xdr:row>
          <xdr:rowOff>254000</xdr:rowOff>
        </xdr:to>
        <xdr:sp macro="" textlink="">
          <xdr:nvSpPr>
            <xdr:cNvPr id="228807" name="Drop Down 455" hidden="1">
              <a:extLst>
                <a:ext uri="{63B3BB69-23CF-44E3-9099-C40C66FF867C}">
                  <a14:compatExt spid="_x0000_s228807"/>
                </a:ext>
                <a:ext uri="{FF2B5EF4-FFF2-40B4-BE49-F238E27FC236}">
                  <a16:creationId xmlns:a16="http://schemas.microsoft.com/office/drawing/2014/main" id="{00000000-0008-0000-1900-0000C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25400</xdr:colOff>
          <xdr:row>70</xdr:row>
          <xdr:rowOff>254000</xdr:rowOff>
        </xdr:to>
        <xdr:sp macro="" textlink="">
          <xdr:nvSpPr>
            <xdr:cNvPr id="228808" name="Drop Down 456" hidden="1">
              <a:extLst>
                <a:ext uri="{63B3BB69-23CF-44E3-9099-C40C66FF867C}">
                  <a14:compatExt spid="_x0000_s228808"/>
                </a:ext>
                <a:ext uri="{FF2B5EF4-FFF2-40B4-BE49-F238E27FC236}">
                  <a16:creationId xmlns:a16="http://schemas.microsoft.com/office/drawing/2014/main" id="{00000000-0008-0000-1900-0000C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25400</xdr:colOff>
          <xdr:row>70</xdr:row>
          <xdr:rowOff>254000</xdr:rowOff>
        </xdr:to>
        <xdr:sp macro="" textlink="">
          <xdr:nvSpPr>
            <xdr:cNvPr id="228809" name="Drop Down 457" hidden="1">
              <a:extLst>
                <a:ext uri="{63B3BB69-23CF-44E3-9099-C40C66FF867C}">
                  <a14:compatExt spid="_x0000_s228809"/>
                </a:ext>
                <a:ext uri="{FF2B5EF4-FFF2-40B4-BE49-F238E27FC236}">
                  <a16:creationId xmlns:a16="http://schemas.microsoft.com/office/drawing/2014/main" id="{00000000-0008-0000-1900-0000C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25400</xdr:colOff>
          <xdr:row>70</xdr:row>
          <xdr:rowOff>254000</xdr:rowOff>
        </xdr:to>
        <xdr:sp macro="" textlink="">
          <xdr:nvSpPr>
            <xdr:cNvPr id="228810" name="Drop Down 458" hidden="1">
              <a:extLst>
                <a:ext uri="{63B3BB69-23CF-44E3-9099-C40C66FF867C}">
                  <a14:compatExt spid="_x0000_s228810"/>
                </a:ext>
                <a:ext uri="{FF2B5EF4-FFF2-40B4-BE49-F238E27FC236}">
                  <a16:creationId xmlns:a16="http://schemas.microsoft.com/office/drawing/2014/main" id="{00000000-0008-0000-1900-0000C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25400</xdr:colOff>
          <xdr:row>70</xdr:row>
          <xdr:rowOff>254000</xdr:rowOff>
        </xdr:to>
        <xdr:sp macro="" textlink="">
          <xdr:nvSpPr>
            <xdr:cNvPr id="228811" name="Drop Down 459" hidden="1">
              <a:extLst>
                <a:ext uri="{63B3BB69-23CF-44E3-9099-C40C66FF867C}">
                  <a14:compatExt spid="_x0000_s228811"/>
                </a:ext>
                <a:ext uri="{FF2B5EF4-FFF2-40B4-BE49-F238E27FC236}">
                  <a16:creationId xmlns:a16="http://schemas.microsoft.com/office/drawing/2014/main" id="{00000000-0008-0000-1900-0000C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12700</xdr:colOff>
          <xdr:row>70</xdr:row>
          <xdr:rowOff>241300</xdr:rowOff>
        </xdr:to>
        <xdr:sp macro="" textlink="">
          <xdr:nvSpPr>
            <xdr:cNvPr id="228812" name="Drop Down 460" hidden="1">
              <a:extLst>
                <a:ext uri="{63B3BB69-23CF-44E3-9099-C40C66FF867C}">
                  <a14:compatExt spid="_x0000_s228812"/>
                </a:ext>
                <a:ext uri="{FF2B5EF4-FFF2-40B4-BE49-F238E27FC236}">
                  <a16:creationId xmlns:a16="http://schemas.microsoft.com/office/drawing/2014/main" id="{00000000-0008-0000-1900-0000C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12700</xdr:colOff>
          <xdr:row>70</xdr:row>
          <xdr:rowOff>241300</xdr:rowOff>
        </xdr:to>
        <xdr:sp macro="" textlink="">
          <xdr:nvSpPr>
            <xdr:cNvPr id="228813" name="Drop Down 461" hidden="1">
              <a:extLst>
                <a:ext uri="{63B3BB69-23CF-44E3-9099-C40C66FF867C}">
                  <a14:compatExt spid="_x0000_s228813"/>
                </a:ext>
                <a:ext uri="{FF2B5EF4-FFF2-40B4-BE49-F238E27FC236}">
                  <a16:creationId xmlns:a16="http://schemas.microsoft.com/office/drawing/2014/main" id="{00000000-0008-0000-1900-0000C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25400</xdr:colOff>
          <xdr:row>70</xdr:row>
          <xdr:rowOff>254000</xdr:rowOff>
        </xdr:to>
        <xdr:sp macro="" textlink="">
          <xdr:nvSpPr>
            <xdr:cNvPr id="228814" name="Drop Down 462" hidden="1">
              <a:extLst>
                <a:ext uri="{63B3BB69-23CF-44E3-9099-C40C66FF867C}">
                  <a14:compatExt spid="_x0000_s228814"/>
                </a:ext>
                <a:ext uri="{FF2B5EF4-FFF2-40B4-BE49-F238E27FC236}">
                  <a16:creationId xmlns:a16="http://schemas.microsoft.com/office/drawing/2014/main" id="{00000000-0008-0000-1900-0000C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25400</xdr:colOff>
          <xdr:row>70</xdr:row>
          <xdr:rowOff>254000</xdr:rowOff>
        </xdr:to>
        <xdr:sp macro="" textlink="">
          <xdr:nvSpPr>
            <xdr:cNvPr id="228815" name="Drop Down 463" hidden="1">
              <a:extLst>
                <a:ext uri="{63B3BB69-23CF-44E3-9099-C40C66FF867C}">
                  <a14:compatExt spid="_x0000_s228815"/>
                </a:ext>
                <a:ext uri="{FF2B5EF4-FFF2-40B4-BE49-F238E27FC236}">
                  <a16:creationId xmlns:a16="http://schemas.microsoft.com/office/drawing/2014/main" id="{00000000-0008-0000-1900-0000C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12700</xdr:colOff>
          <xdr:row>70</xdr:row>
          <xdr:rowOff>241300</xdr:rowOff>
        </xdr:to>
        <xdr:sp macro="" textlink="">
          <xdr:nvSpPr>
            <xdr:cNvPr id="228816" name="Drop Down 464" hidden="1">
              <a:extLst>
                <a:ext uri="{63B3BB69-23CF-44E3-9099-C40C66FF867C}">
                  <a14:compatExt spid="_x0000_s228816"/>
                </a:ext>
                <a:ext uri="{FF2B5EF4-FFF2-40B4-BE49-F238E27FC236}">
                  <a16:creationId xmlns:a16="http://schemas.microsoft.com/office/drawing/2014/main" id="{00000000-0008-0000-1900-0000D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12700</xdr:colOff>
          <xdr:row>70</xdr:row>
          <xdr:rowOff>241300</xdr:rowOff>
        </xdr:to>
        <xdr:sp macro="" textlink="">
          <xdr:nvSpPr>
            <xdr:cNvPr id="228817" name="Drop Down 465" hidden="1">
              <a:extLst>
                <a:ext uri="{63B3BB69-23CF-44E3-9099-C40C66FF867C}">
                  <a14:compatExt spid="_x0000_s228817"/>
                </a:ext>
                <a:ext uri="{FF2B5EF4-FFF2-40B4-BE49-F238E27FC236}">
                  <a16:creationId xmlns:a16="http://schemas.microsoft.com/office/drawing/2014/main" id="{00000000-0008-0000-1900-0000D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12700</xdr:colOff>
          <xdr:row>70</xdr:row>
          <xdr:rowOff>241300</xdr:rowOff>
        </xdr:to>
        <xdr:sp macro="" textlink="">
          <xdr:nvSpPr>
            <xdr:cNvPr id="228818" name="Drop Down 466" hidden="1">
              <a:extLst>
                <a:ext uri="{63B3BB69-23CF-44E3-9099-C40C66FF867C}">
                  <a14:compatExt spid="_x0000_s228818"/>
                </a:ext>
                <a:ext uri="{FF2B5EF4-FFF2-40B4-BE49-F238E27FC236}">
                  <a16:creationId xmlns:a16="http://schemas.microsoft.com/office/drawing/2014/main" id="{00000000-0008-0000-1900-0000D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70</xdr:row>
          <xdr:rowOff>12700</xdr:rowOff>
        </xdr:from>
        <xdr:to>
          <xdr:col>9</xdr:col>
          <xdr:colOff>25400</xdr:colOff>
          <xdr:row>70</xdr:row>
          <xdr:rowOff>254000</xdr:rowOff>
        </xdr:to>
        <xdr:sp macro="" textlink="">
          <xdr:nvSpPr>
            <xdr:cNvPr id="228819" name="Drop Down 467" hidden="1">
              <a:extLst>
                <a:ext uri="{63B3BB69-23CF-44E3-9099-C40C66FF867C}">
                  <a14:compatExt spid="_x0000_s228819"/>
                </a:ext>
                <a:ext uri="{FF2B5EF4-FFF2-40B4-BE49-F238E27FC236}">
                  <a16:creationId xmlns:a16="http://schemas.microsoft.com/office/drawing/2014/main" id="{00000000-0008-0000-1900-0000D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70</xdr:row>
          <xdr:rowOff>12700</xdr:rowOff>
        </xdr:from>
        <xdr:to>
          <xdr:col>11</xdr:col>
          <xdr:colOff>25400</xdr:colOff>
          <xdr:row>70</xdr:row>
          <xdr:rowOff>254000</xdr:rowOff>
        </xdr:to>
        <xdr:sp macro="" textlink="">
          <xdr:nvSpPr>
            <xdr:cNvPr id="228820" name="Drop Down 468" hidden="1">
              <a:extLst>
                <a:ext uri="{63B3BB69-23CF-44E3-9099-C40C66FF867C}">
                  <a14:compatExt spid="_x0000_s228820"/>
                </a:ext>
                <a:ext uri="{FF2B5EF4-FFF2-40B4-BE49-F238E27FC236}">
                  <a16:creationId xmlns:a16="http://schemas.microsoft.com/office/drawing/2014/main" id="{00000000-0008-0000-1900-0000D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25400</xdr:colOff>
          <xdr:row>71</xdr:row>
          <xdr:rowOff>254000</xdr:rowOff>
        </xdr:to>
        <xdr:sp macro="" textlink="">
          <xdr:nvSpPr>
            <xdr:cNvPr id="228821" name="Drop Down 469" hidden="1">
              <a:extLst>
                <a:ext uri="{63B3BB69-23CF-44E3-9099-C40C66FF867C}">
                  <a14:compatExt spid="_x0000_s228821"/>
                </a:ext>
                <a:ext uri="{FF2B5EF4-FFF2-40B4-BE49-F238E27FC236}">
                  <a16:creationId xmlns:a16="http://schemas.microsoft.com/office/drawing/2014/main" id="{00000000-0008-0000-1900-0000D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25400</xdr:colOff>
          <xdr:row>71</xdr:row>
          <xdr:rowOff>254000</xdr:rowOff>
        </xdr:to>
        <xdr:sp macro="" textlink="">
          <xdr:nvSpPr>
            <xdr:cNvPr id="228822" name="Drop Down 470" hidden="1">
              <a:extLst>
                <a:ext uri="{63B3BB69-23CF-44E3-9099-C40C66FF867C}">
                  <a14:compatExt spid="_x0000_s228822"/>
                </a:ext>
                <a:ext uri="{FF2B5EF4-FFF2-40B4-BE49-F238E27FC236}">
                  <a16:creationId xmlns:a16="http://schemas.microsoft.com/office/drawing/2014/main" id="{00000000-0008-0000-1900-0000D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25400</xdr:colOff>
          <xdr:row>71</xdr:row>
          <xdr:rowOff>254000</xdr:rowOff>
        </xdr:to>
        <xdr:sp macro="" textlink="">
          <xdr:nvSpPr>
            <xdr:cNvPr id="228823" name="Drop Down 471" hidden="1">
              <a:extLst>
                <a:ext uri="{63B3BB69-23CF-44E3-9099-C40C66FF867C}">
                  <a14:compatExt spid="_x0000_s228823"/>
                </a:ext>
                <a:ext uri="{FF2B5EF4-FFF2-40B4-BE49-F238E27FC236}">
                  <a16:creationId xmlns:a16="http://schemas.microsoft.com/office/drawing/2014/main" id="{00000000-0008-0000-1900-0000D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25400</xdr:colOff>
          <xdr:row>71</xdr:row>
          <xdr:rowOff>254000</xdr:rowOff>
        </xdr:to>
        <xdr:sp macro="" textlink="">
          <xdr:nvSpPr>
            <xdr:cNvPr id="228824" name="Drop Down 472" hidden="1">
              <a:extLst>
                <a:ext uri="{63B3BB69-23CF-44E3-9099-C40C66FF867C}">
                  <a14:compatExt spid="_x0000_s228824"/>
                </a:ext>
                <a:ext uri="{FF2B5EF4-FFF2-40B4-BE49-F238E27FC236}">
                  <a16:creationId xmlns:a16="http://schemas.microsoft.com/office/drawing/2014/main" id="{00000000-0008-0000-1900-0000D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25400</xdr:colOff>
          <xdr:row>71</xdr:row>
          <xdr:rowOff>254000</xdr:rowOff>
        </xdr:to>
        <xdr:sp macro="" textlink="">
          <xdr:nvSpPr>
            <xdr:cNvPr id="228825" name="Drop Down 473" hidden="1">
              <a:extLst>
                <a:ext uri="{63B3BB69-23CF-44E3-9099-C40C66FF867C}">
                  <a14:compatExt spid="_x0000_s228825"/>
                </a:ext>
                <a:ext uri="{FF2B5EF4-FFF2-40B4-BE49-F238E27FC236}">
                  <a16:creationId xmlns:a16="http://schemas.microsoft.com/office/drawing/2014/main" id="{00000000-0008-0000-1900-0000D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25400</xdr:colOff>
          <xdr:row>71</xdr:row>
          <xdr:rowOff>254000</xdr:rowOff>
        </xdr:to>
        <xdr:sp macro="" textlink="">
          <xdr:nvSpPr>
            <xdr:cNvPr id="228826" name="Drop Down 474" hidden="1">
              <a:extLst>
                <a:ext uri="{63B3BB69-23CF-44E3-9099-C40C66FF867C}">
                  <a14:compatExt spid="_x0000_s228826"/>
                </a:ext>
                <a:ext uri="{FF2B5EF4-FFF2-40B4-BE49-F238E27FC236}">
                  <a16:creationId xmlns:a16="http://schemas.microsoft.com/office/drawing/2014/main" id="{00000000-0008-0000-1900-0000D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25400</xdr:colOff>
          <xdr:row>71</xdr:row>
          <xdr:rowOff>254000</xdr:rowOff>
        </xdr:to>
        <xdr:sp macro="" textlink="">
          <xdr:nvSpPr>
            <xdr:cNvPr id="228827" name="Drop Down 475" hidden="1">
              <a:extLst>
                <a:ext uri="{63B3BB69-23CF-44E3-9099-C40C66FF867C}">
                  <a14:compatExt spid="_x0000_s228827"/>
                </a:ext>
                <a:ext uri="{FF2B5EF4-FFF2-40B4-BE49-F238E27FC236}">
                  <a16:creationId xmlns:a16="http://schemas.microsoft.com/office/drawing/2014/main" id="{00000000-0008-0000-1900-0000D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12700</xdr:colOff>
          <xdr:row>71</xdr:row>
          <xdr:rowOff>241300</xdr:rowOff>
        </xdr:to>
        <xdr:sp macro="" textlink="">
          <xdr:nvSpPr>
            <xdr:cNvPr id="228828" name="Drop Down 476" hidden="1">
              <a:extLst>
                <a:ext uri="{63B3BB69-23CF-44E3-9099-C40C66FF867C}">
                  <a14:compatExt spid="_x0000_s228828"/>
                </a:ext>
                <a:ext uri="{FF2B5EF4-FFF2-40B4-BE49-F238E27FC236}">
                  <a16:creationId xmlns:a16="http://schemas.microsoft.com/office/drawing/2014/main" id="{00000000-0008-0000-1900-0000D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12700</xdr:colOff>
          <xdr:row>71</xdr:row>
          <xdr:rowOff>241300</xdr:rowOff>
        </xdr:to>
        <xdr:sp macro="" textlink="">
          <xdr:nvSpPr>
            <xdr:cNvPr id="228829" name="Drop Down 477" hidden="1">
              <a:extLst>
                <a:ext uri="{63B3BB69-23CF-44E3-9099-C40C66FF867C}">
                  <a14:compatExt spid="_x0000_s228829"/>
                </a:ext>
                <a:ext uri="{FF2B5EF4-FFF2-40B4-BE49-F238E27FC236}">
                  <a16:creationId xmlns:a16="http://schemas.microsoft.com/office/drawing/2014/main" id="{00000000-0008-0000-1900-0000D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25400</xdr:colOff>
          <xdr:row>71</xdr:row>
          <xdr:rowOff>254000</xdr:rowOff>
        </xdr:to>
        <xdr:sp macro="" textlink="">
          <xdr:nvSpPr>
            <xdr:cNvPr id="228830" name="Drop Down 478" hidden="1">
              <a:extLst>
                <a:ext uri="{63B3BB69-23CF-44E3-9099-C40C66FF867C}">
                  <a14:compatExt spid="_x0000_s228830"/>
                </a:ext>
                <a:ext uri="{FF2B5EF4-FFF2-40B4-BE49-F238E27FC236}">
                  <a16:creationId xmlns:a16="http://schemas.microsoft.com/office/drawing/2014/main" id="{00000000-0008-0000-1900-0000D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25400</xdr:colOff>
          <xdr:row>71</xdr:row>
          <xdr:rowOff>254000</xdr:rowOff>
        </xdr:to>
        <xdr:sp macro="" textlink="">
          <xdr:nvSpPr>
            <xdr:cNvPr id="228831" name="Drop Down 479" hidden="1">
              <a:extLst>
                <a:ext uri="{63B3BB69-23CF-44E3-9099-C40C66FF867C}">
                  <a14:compatExt spid="_x0000_s228831"/>
                </a:ext>
                <a:ext uri="{FF2B5EF4-FFF2-40B4-BE49-F238E27FC236}">
                  <a16:creationId xmlns:a16="http://schemas.microsoft.com/office/drawing/2014/main" id="{00000000-0008-0000-1900-0000D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12700</xdr:colOff>
          <xdr:row>71</xdr:row>
          <xdr:rowOff>241300</xdr:rowOff>
        </xdr:to>
        <xdr:sp macro="" textlink="">
          <xdr:nvSpPr>
            <xdr:cNvPr id="228832" name="Drop Down 480" hidden="1">
              <a:extLst>
                <a:ext uri="{63B3BB69-23CF-44E3-9099-C40C66FF867C}">
                  <a14:compatExt spid="_x0000_s228832"/>
                </a:ext>
                <a:ext uri="{FF2B5EF4-FFF2-40B4-BE49-F238E27FC236}">
                  <a16:creationId xmlns:a16="http://schemas.microsoft.com/office/drawing/2014/main" id="{00000000-0008-0000-1900-0000E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12700</xdr:colOff>
          <xdr:row>71</xdr:row>
          <xdr:rowOff>241300</xdr:rowOff>
        </xdr:to>
        <xdr:sp macro="" textlink="">
          <xdr:nvSpPr>
            <xdr:cNvPr id="228833" name="Drop Down 481" hidden="1">
              <a:extLst>
                <a:ext uri="{63B3BB69-23CF-44E3-9099-C40C66FF867C}">
                  <a14:compatExt spid="_x0000_s228833"/>
                </a:ext>
                <a:ext uri="{FF2B5EF4-FFF2-40B4-BE49-F238E27FC236}">
                  <a16:creationId xmlns:a16="http://schemas.microsoft.com/office/drawing/2014/main" id="{00000000-0008-0000-1900-0000E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12700</xdr:colOff>
          <xdr:row>71</xdr:row>
          <xdr:rowOff>241300</xdr:rowOff>
        </xdr:to>
        <xdr:sp macro="" textlink="">
          <xdr:nvSpPr>
            <xdr:cNvPr id="228834" name="Drop Down 482" hidden="1">
              <a:extLst>
                <a:ext uri="{63B3BB69-23CF-44E3-9099-C40C66FF867C}">
                  <a14:compatExt spid="_x0000_s228834"/>
                </a:ext>
                <a:ext uri="{FF2B5EF4-FFF2-40B4-BE49-F238E27FC236}">
                  <a16:creationId xmlns:a16="http://schemas.microsoft.com/office/drawing/2014/main" id="{00000000-0008-0000-1900-0000E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71</xdr:row>
          <xdr:rowOff>12700</xdr:rowOff>
        </xdr:from>
        <xdr:to>
          <xdr:col>9</xdr:col>
          <xdr:colOff>25400</xdr:colOff>
          <xdr:row>71</xdr:row>
          <xdr:rowOff>254000</xdr:rowOff>
        </xdr:to>
        <xdr:sp macro="" textlink="">
          <xdr:nvSpPr>
            <xdr:cNvPr id="228835" name="Drop Down 483" hidden="1">
              <a:extLst>
                <a:ext uri="{63B3BB69-23CF-44E3-9099-C40C66FF867C}">
                  <a14:compatExt spid="_x0000_s228835"/>
                </a:ext>
                <a:ext uri="{FF2B5EF4-FFF2-40B4-BE49-F238E27FC236}">
                  <a16:creationId xmlns:a16="http://schemas.microsoft.com/office/drawing/2014/main" id="{00000000-0008-0000-1900-0000E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71</xdr:row>
          <xdr:rowOff>12700</xdr:rowOff>
        </xdr:from>
        <xdr:to>
          <xdr:col>11</xdr:col>
          <xdr:colOff>25400</xdr:colOff>
          <xdr:row>71</xdr:row>
          <xdr:rowOff>254000</xdr:rowOff>
        </xdr:to>
        <xdr:sp macro="" textlink="">
          <xdr:nvSpPr>
            <xdr:cNvPr id="228836" name="Drop Down 484" hidden="1">
              <a:extLst>
                <a:ext uri="{63B3BB69-23CF-44E3-9099-C40C66FF867C}">
                  <a14:compatExt spid="_x0000_s228836"/>
                </a:ext>
                <a:ext uri="{FF2B5EF4-FFF2-40B4-BE49-F238E27FC236}">
                  <a16:creationId xmlns:a16="http://schemas.microsoft.com/office/drawing/2014/main" id="{00000000-0008-0000-1900-0000E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25400</xdr:colOff>
          <xdr:row>72</xdr:row>
          <xdr:rowOff>254000</xdr:rowOff>
        </xdr:to>
        <xdr:sp macro="" textlink="">
          <xdr:nvSpPr>
            <xdr:cNvPr id="228837" name="Drop Down 485" hidden="1">
              <a:extLst>
                <a:ext uri="{63B3BB69-23CF-44E3-9099-C40C66FF867C}">
                  <a14:compatExt spid="_x0000_s228837"/>
                </a:ext>
                <a:ext uri="{FF2B5EF4-FFF2-40B4-BE49-F238E27FC236}">
                  <a16:creationId xmlns:a16="http://schemas.microsoft.com/office/drawing/2014/main" id="{00000000-0008-0000-1900-0000E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25400</xdr:colOff>
          <xdr:row>72</xdr:row>
          <xdr:rowOff>254000</xdr:rowOff>
        </xdr:to>
        <xdr:sp macro="" textlink="">
          <xdr:nvSpPr>
            <xdr:cNvPr id="228838" name="Drop Down 486" hidden="1">
              <a:extLst>
                <a:ext uri="{63B3BB69-23CF-44E3-9099-C40C66FF867C}">
                  <a14:compatExt spid="_x0000_s228838"/>
                </a:ext>
                <a:ext uri="{FF2B5EF4-FFF2-40B4-BE49-F238E27FC236}">
                  <a16:creationId xmlns:a16="http://schemas.microsoft.com/office/drawing/2014/main" id="{00000000-0008-0000-1900-0000E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25400</xdr:colOff>
          <xdr:row>72</xdr:row>
          <xdr:rowOff>254000</xdr:rowOff>
        </xdr:to>
        <xdr:sp macro="" textlink="">
          <xdr:nvSpPr>
            <xdr:cNvPr id="228839" name="Drop Down 487" hidden="1">
              <a:extLst>
                <a:ext uri="{63B3BB69-23CF-44E3-9099-C40C66FF867C}">
                  <a14:compatExt spid="_x0000_s228839"/>
                </a:ext>
                <a:ext uri="{FF2B5EF4-FFF2-40B4-BE49-F238E27FC236}">
                  <a16:creationId xmlns:a16="http://schemas.microsoft.com/office/drawing/2014/main" id="{00000000-0008-0000-1900-0000E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25400</xdr:colOff>
          <xdr:row>72</xdr:row>
          <xdr:rowOff>254000</xdr:rowOff>
        </xdr:to>
        <xdr:sp macro="" textlink="">
          <xdr:nvSpPr>
            <xdr:cNvPr id="228840" name="Drop Down 488" hidden="1">
              <a:extLst>
                <a:ext uri="{63B3BB69-23CF-44E3-9099-C40C66FF867C}">
                  <a14:compatExt spid="_x0000_s228840"/>
                </a:ext>
                <a:ext uri="{FF2B5EF4-FFF2-40B4-BE49-F238E27FC236}">
                  <a16:creationId xmlns:a16="http://schemas.microsoft.com/office/drawing/2014/main" id="{00000000-0008-0000-1900-0000E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25400</xdr:colOff>
          <xdr:row>72</xdr:row>
          <xdr:rowOff>254000</xdr:rowOff>
        </xdr:to>
        <xdr:sp macro="" textlink="">
          <xdr:nvSpPr>
            <xdr:cNvPr id="228841" name="Drop Down 489" hidden="1">
              <a:extLst>
                <a:ext uri="{63B3BB69-23CF-44E3-9099-C40C66FF867C}">
                  <a14:compatExt spid="_x0000_s228841"/>
                </a:ext>
                <a:ext uri="{FF2B5EF4-FFF2-40B4-BE49-F238E27FC236}">
                  <a16:creationId xmlns:a16="http://schemas.microsoft.com/office/drawing/2014/main" id="{00000000-0008-0000-1900-0000E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25400</xdr:colOff>
          <xdr:row>72</xdr:row>
          <xdr:rowOff>254000</xdr:rowOff>
        </xdr:to>
        <xdr:sp macro="" textlink="">
          <xdr:nvSpPr>
            <xdr:cNvPr id="228842" name="Drop Down 490" hidden="1">
              <a:extLst>
                <a:ext uri="{63B3BB69-23CF-44E3-9099-C40C66FF867C}">
                  <a14:compatExt spid="_x0000_s228842"/>
                </a:ext>
                <a:ext uri="{FF2B5EF4-FFF2-40B4-BE49-F238E27FC236}">
                  <a16:creationId xmlns:a16="http://schemas.microsoft.com/office/drawing/2014/main" id="{00000000-0008-0000-1900-0000E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25400</xdr:colOff>
          <xdr:row>72</xdr:row>
          <xdr:rowOff>254000</xdr:rowOff>
        </xdr:to>
        <xdr:sp macro="" textlink="">
          <xdr:nvSpPr>
            <xdr:cNvPr id="228843" name="Drop Down 491" hidden="1">
              <a:extLst>
                <a:ext uri="{63B3BB69-23CF-44E3-9099-C40C66FF867C}">
                  <a14:compatExt spid="_x0000_s228843"/>
                </a:ext>
                <a:ext uri="{FF2B5EF4-FFF2-40B4-BE49-F238E27FC236}">
                  <a16:creationId xmlns:a16="http://schemas.microsoft.com/office/drawing/2014/main" id="{00000000-0008-0000-1900-0000E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12700</xdr:colOff>
          <xdr:row>72</xdr:row>
          <xdr:rowOff>241300</xdr:rowOff>
        </xdr:to>
        <xdr:sp macro="" textlink="">
          <xdr:nvSpPr>
            <xdr:cNvPr id="228844" name="Drop Down 492" hidden="1">
              <a:extLst>
                <a:ext uri="{63B3BB69-23CF-44E3-9099-C40C66FF867C}">
                  <a14:compatExt spid="_x0000_s228844"/>
                </a:ext>
                <a:ext uri="{FF2B5EF4-FFF2-40B4-BE49-F238E27FC236}">
                  <a16:creationId xmlns:a16="http://schemas.microsoft.com/office/drawing/2014/main" id="{00000000-0008-0000-1900-0000E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12700</xdr:colOff>
          <xdr:row>72</xdr:row>
          <xdr:rowOff>241300</xdr:rowOff>
        </xdr:to>
        <xdr:sp macro="" textlink="">
          <xdr:nvSpPr>
            <xdr:cNvPr id="228845" name="Drop Down 493" hidden="1">
              <a:extLst>
                <a:ext uri="{63B3BB69-23CF-44E3-9099-C40C66FF867C}">
                  <a14:compatExt spid="_x0000_s228845"/>
                </a:ext>
                <a:ext uri="{FF2B5EF4-FFF2-40B4-BE49-F238E27FC236}">
                  <a16:creationId xmlns:a16="http://schemas.microsoft.com/office/drawing/2014/main" id="{00000000-0008-0000-1900-0000E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25400</xdr:colOff>
          <xdr:row>72</xdr:row>
          <xdr:rowOff>254000</xdr:rowOff>
        </xdr:to>
        <xdr:sp macro="" textlink="">
          <xdr:nvSpPr>
            <xdr:cNvPr id="228846" name="Drop Down 494" hidden="1">
              <a:extLst>
                <a:ext uri="{63B3BB69-23CF-44E3-9099-C40C66FF867C}">
                  <a14:compatExt spid="_x0000_s228846"/>
                </a:ext>
                <a:ext uri="{FF2B5EF4-FFF2-40B4-BE49-F238E27FC236}">
                  <a16:creationId xmlns:a16="http://schemas.microsoft.com/office/drawing/2014/main" id="{00000000-0008-0000-1900-0000E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25400</xdr:colOff>
          <xdr:row>72</xdr:row>
          <xdr:rowOff>254000</xdr:rowOff>
        </xdr:to>
        <xdr:sp macro="" textlink="">
          <xdr:nvSpPr>
            <xdr:cNvPr id="228847" name="Drop Down 495" hidden="1">
              <a:extLst>
                <a:ext uri="{63B3BB69-23CF-44E3-9099-C40C66FF867C}">
                  <a14:compatExt spid="_x0000_s228847"/>
                </a:ext>
                <a:ext uri="{FF2B5EF4-FFF2-40B4-BE49-F238E27FC236}">
                  <a16:creationId xmlns:a16="http://schemas.microsoft.com/office/drawing/2014/main" id="{00000000-0008-0000-1900-0000E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12700</xdr:colOff>
          <xdr:row>72</xdr:row>
          <xdr:rowOff>241300</xdr:rowOff>
        </xdr:to>
        <xdr:sp macro="" textlink="">
          <xdr:nvSpPr>
            <xdr:cNvPr id="228848" name="Drop Down 496" hidden="1">
              <a:extLst>
                <a:ext uri="{63B3BB69-23CF-44E3-9099-C40C66FF867C}">
                  <a14:compatExt spid="_x0000_s228848"/>
                </a:ext>
                <a:ext uri="{FF2B5EF4-FFF2-40B4-BE49-F238E27FC236}">
                  <a16:creationId xmlns:a16="http://schemas.microsoft.com/office/drawing/2014/main" id="{00000000-0008-0000-1900-0000F0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12700</xdr:colOff>
          <xdr:row>72</xdr:row>
          <xdr:rowOff>241300</xdr:rowOff>
        </xdr:to>
        <xdr:sp macro="" textlink="">
          <xdr:nvSpPr>
            <xdr:cNvPr id="228849" name="Drop Down 497" hidden="1">
              <a:extLst>
                <a:ext uri="{63B3BB69-23CF-44E3-9099-C40C66FF867C}">
                  <a14:compatExt spid="_x0000_s228849"/>
                </a:ext>
                <a:ext uri="{FF2B5EF4-FFF2-40B4-BE49-F238E27FC236}">
                  <a16:creationId xmlns:a16="http://schemas.microsoft.com/office/drawing/2014/main" id="{00000000-0008-0000-1900-0000F1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12700</xdr:colOff>
          <xdr:row>72</xdr:row>
          <xdr:rowOff>241300</xdr:rowOff>
        </xdr:to>
        <xdr:sp macro="" textlink="">
          <xdr:nvSpPr>
            <xdr:cNvPr id="228850" name="Drop Down 498" hidden="1">
              <a:extLst>
                <a:ext uri="{63B3BB69-23CF-44E3-9099-C40C66FF867C}">
                  <a14:compatExt spid="_x0000_s228850"/>
                </a:ext>
                <a:ext uri="{FF2B5EF4-FFF2-40B4-BE49-F238E27FC236}">
                  <a16:creationId xmlns:a16="http://schemas.microsoft.com/office/drawing/2014/main" id="{00000000-0008-0000-1900-0000F2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72</xdr:row>
          <xdr:rowOff>12700</xdr:rowOff>
        </xdr:from>
        <xdr:to>
          <xdr:col>9</xdr:col>
          <xdr:colOff>25400</xdr:colOff>
          <xdr:row>72</xdr:row>
          <xdr:rowOff>254000</xdr:rowOff>
        </xdr:to>
        <xdr:sp macro="" textlink="">
          <xdr:nvSpPr>
            <xdr:cNvPr id="228851" name="Drop Down 499" hidden="1">
              <a:extLst>
                <a:ext uri="{63B3BB69-23CF-44E3-9099-C40C66FF867C}">
                  <a14:compatExt spid="_x0000_s228851"/>
                </a:ext>
                <a:ext uri="{FF2B5EF4-FFF2-40B4-BE49-F238E27FC236}">
                  <a16:creationId xmlns:a16="http://schemas.microsoft.com/office/drawing/2014/main" id="{00000000-0008-0000-1900-0000F3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72</xdr:row>
          <xdr:rowOff>12700</xdr:rowOff>
        </xdr:from>
        <xdr:to>
          <xdr:col>11</xdr:col>
          <xdr:colOff>25400</xdr:colOff>
          <xdr:row>72</xdr:row>
          <xdr:rowOff>254000</xdr:rowOff>
        </xdr:to>
        <xdr:sp macro="" textlink="">
          <xdr:nvSpPr>
            <xdr:cNvPr id="228852" name="Drop Down 500" hidden="1">
              <a:extLst>
                <a:ext uri="{63B3BB69-23CF-44E3-9099-C40C66FF867C}">
                  <a14:compatExt spid="_x0000_s228852"/>
                </a:ext>
                <a:ext uri="{FF2B5EF4-FFF2-40B4-BE49-F238E27FC236}">
                  <a16:creationId xmlns:a16="http://schemas.microsoft.com/office/drawing/2014/main" id="{00000000-0008-0000-1900-0000F4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12700</xdr:rowOff>
        </xdr:from>
        <xdr:to>
          <xdr:col>9</xdr:col>
          <xdr:colOff>25400</xdr:colOff>
          <xdr:row>76</xdr:row>
          <xdr:rowOff>254000</xdr:rowOff>
        </xdr:to>
        <xdr:sp macro="" textlink="">
          <xdr:nvSpPr>
            <xdr:cNvPr id="228853" name="Drop Down 501" hidden="1">
              <a:extLst>
                <a:ext uri="{63B3BB69-23CF-44E3-9099-C40C66FF867C}">
                  <a14:compatExt spid="_x0000_s228853"/>
                </a:ext>
                <a:ext uri="{FF2B5EF4-FFF2-40B4-BE49-F238E27FC236}">
                  <a16:creationId xmlns:a16="http://schemas.microsoft.com/office/drawing/2014/main" id="{00000000-0008-0000-1900-0000F5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12700</xdr:rowOff>
        </xdr:from>
        <xdr:to>
          <xdr:col>9</xdr:col>
          <xdr:colOff>25400</xdr:colOff>
          <xdr:row>76</xdr:row>
          <xdr:rowOff>254000</xdr:rowOff>
        </xdr:to>
        <xdr:sp macro="" textlink="">
          <xdr:nvSpPr>
            <xdr:cNvPr id="228854" name="Drop Down 502" hidden="1">
              <a:extLst>
                <a:ext uri="{63B3BB69-23CF-44E3-9099-C40C66FF867C}">
                  <a14:compatExt spid="_x0000_s228854"/>
                </a:ext>
                <a:ext uri="{FF2B5EF4-FFF2-40B4-BE49-F238E27FC236}">
                  <a16:creationId xmlns:a16="http://schemas.microsoft.com/office/drawing/2014/main" id="{00000000-0008-0000-1900-0000F6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12700</xdr:rowOff>
        </xdr:from>
        <xdr:to>
          <xdr:col>9</xdr:col>
          <xdr:colOff>25400</xdr:colOff>
          <xdr:row>76</xdr:row>
          <xdr:rowOff>254000</xdr:rowOff>
        </xdr:to>
        <xdr:sp macro="" textlink="">
          <xdr:nvSpPr>
            <xdr:cNvPr id="228855" name="Drop Down 503" hidden="1">
              <a:extLst>
                <a:ext uri="{63B3BB69-23CF-44E3-9099-C40C66FF867C}">
                  <a14:compatExt spid="_x0000_s228855"/>
                </a:ext>
                <a:ext uri="{FF2B5EF4-FFF2-40B4-BE49-F238E27FC236}">
                  <a16:creationId xmlns:a16="http://schemas.microsoft.com/office/drawing/2014/main" id="{00000000-0008-0000-1900-0000F7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12700</xdr:rowOff>
        </xdr:from>
        <xdr:to>
          <xdr:col>9</xdr:col>
          <xdr:colOff>12700</xdr:colOff>
          <xdr:row>76</xdr:row>
          <xdr:rowOff>241300</xdr:rowOff>
        </xdr:to>
        <xdr:sp macro="" textlink="">
          <xdr:nvSpPr>
            <xdr:cNvPr id="228856" name="Drop Down 504" hidden="1">
              <a:extLst>
                <a:ext uri="{63B3BB69-23CF-44E3-9099-C40C66FF867C}">
                  <a14:compatExt spid="_x0000_s228856"/>
                </a:ext>
                <a:ext uri="{FF2B5EF4-FFF2-40B4-BE49-F238E27FC236}">
                  <a16:creationId xmlns:a16="http://schemas.microsoft.com/office/drawing/2014/main" id="{00000000-0008-0000-1900-0000F8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12700</xdr:rowOff>
        </xdr:from>
        <xdr:to>
          <xdr:col>9</xdr:col>
          <xdr:colOff>25400</xdr:colOff>
          <xdr:row>76</xdr:row>
          <xdr:rowOff>254000</xdr:rowOff>
        </xdr:to>
        <xdr:sp macro="" textlink="">
          <xdr:nvSpPr>
            <xdr:cNvPr id="228857" name="Drop Down 505" hidden="1">
              <a:extLst>
                <a:ext uri="{63B3BB69-23CF-44E3-9099-C40C66FF867C}">
                  <a14:compatExt spid="_x0000_s228857"/>
                </a:ext>
                <a:ext uri="{FF2B5EF4-FFF2-40B4-BE49-F238E27FC236}">
                  <a16:creationId xmlns:a16="http://schemas.microsoft.com/office/drawing/2014/main" id="{00000000-0008-0000-1900-0000F9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12700</xdr:rowOff>
        </xdr:from>
        <xdr:to>
          <xdr:col>9</xdr:col>
          <xdr:colOff>25400</xdr:colOff>
          <xdr:row>76</xdr:row>
          <xdr:rowOff>254000</xdr:rowOff>
        </xdr:to>
        <xdr:sp macro="" textlink="">
          <xdr:nvSpPr>
            <xdr:cNvPr id="228858" name="Drop Down 506" hidden="1">
              <a:extLst>
                <a:ext uri="{63B3BB69-23CF-44E3-9099-C40C66FF867C}">
                  <a14:compatExt spid="_x0000_s228858"/>
                </a:ext>
                <a:ext uri="{FF2B5EF4-FFF2-40B4-BE49-F238E27FC236}">
                  <a16:creationId xmlns:a16="http://schemas.microsoft.com/office/drawing/2014/main" id="{00000000-0008-0000-1900-0000FA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12700</xdr:rowOff>
        </xdr:from>
        <xdr:to>
          <xdr:col>9</xdr:col>
          <xdr:colOff>12700</xdr:colOff>
          <xdr:row>76</xdr:row>
          <xdr:rowOff>241300</xdr:rowOff>
        </xdr:to>
        <xdr:sp macro="" textlink="">
          <xdr:nvSpPr>
            <xdr:cNvPr id="228859" name="Drop Down 507" hidden="1">
              <a:extLst>
                <a:ext uri="{63B3BB69-23CF-44E3-9099-C40C66FF867C}">
                  <a14:compatExt spid="_x0000_s228859"/>
                </a:ext>
                <a:ext uri="{FF2B5EF4-FFF2-40B4-BE49-F238E27FC236}">
                  <a16:creationId xmlns:a16="http://schemas.microsoft.com/office/drawing/2014/main" id="{00000000-0008-0000-1900-0000FB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76</xdr:row>
          <xdr:rowOff>12700</xdr:rowOff>
        </xdr:from>
        <xdr:to>
          <xdr:col>9</xdr:col>
          <xdr:colOff>25400</xdr:colOff>
          <xdr:row>76</xdr:row>
          <xdr:rowOff>254000</xdr:rowOff>
        </xdr:to>
        <xdr:sp macro="" textlink="">
          <xdr:nvSpPr>
            <xdr:cNvPr id="228860" name="Drop Down 508" hidden="1">
              <a:extLst>
                <a:ext uri="{63B3BB69-23CF-44E3-9099-C40C66FF867C}">
                  <a14:compatExt spid="_x0000_s228860"/>
                </a:ext>
                <a:ext uri="{FF2B5EF4-FFF2-40B4-BE49-F238E27FC236}">
                  <a16:creationId xmlns:a16="http://schemas.microsoft.com/office/drawing/2014/main" id="{00000000-0008-0000-1900-0000FC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76</xdr:row>
          <xdr:rowOff>12700</xdr:rowOff>
        </xdr:from>
        <xdr:to>
          <xdr:col>11</xdr:col>
          <xdr:colOff>25400</xdr:colOff>
          <xdr:row>76</xdr:row>
          <xdr:rowOff>254000</xdr:rowOff>
        </xdr:to>
        <xdr:sp macro="" textlink="">
          <xdr:nvSpPr>
            <xdr:cNvPr id="228861" name="Drop Down 509" hidden="1">
              <a:extLst>
                <a:ext uri="{63B3BB69-23CF-44E3-9099-C40C66FF867C}">
                  <a14:compatExt spid="_x0000_s228861"/>
                </a:ext>
                <a:ext uri="{FF2B5EF4-FFF2-40B4-BE49-F238E27FC236}">
                  <a16:creationId xmlns:a16="http://schemas.microsoft.com/office/drawing/2014/main" id="{00000000-0008-0000-1900-0000FD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862" name="Drop Down 510" hidden="1">
              <a:extLst>
                <a:ext uri="{63B3BB69-23CF-44E3-9099-C40C66FF867C}">
                  <a14:compatExt spid="_x0000_s228862"/>
                </a:ext>
                <a:ext uri="{FF2B5EF4-FFF2-40B4-BE49-F238E27FC236}">
                  <a16:creationId xmlns:a16="http://schemas.microsoft.com/office/drawing/2014/main" id="{00000000-0008-0000-1900-0000FE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863" name="Drop Down 511" hidden="1">
              <a:extLst>
                <a:ext uri="{63B3BB69-23CF-44E3-9099-C40C66FF867C}">
                  <a14:compatExt spid="_x0000_s228863"/>
                </a:ext>
                <a:ext uri="{FF2B5EF4-FFF2-40B4-BE49-F238E27FC236}">
                  <a16:creationId xmlns:a16="http://schemas.microsoft.com/office/drawing/2014/main" id="{00000000-0008-0000-1900-0000FF7D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864" name="Drop Down 512" hidden="1">
              <a:extLst>
                <a:ext uri="{63B3BB69-23CF-44E3-9099-C40C66FF867C}">
                  <a14:compatExt spid="_x0000_s228864"/>
                </a:ext>
                <a:ext uri="{FF2B5EF4-FFF2-40B4-BE49-F238E27FC236}">
                  <a16:creationId xmlns:a16="http://schemas.microsoft.com/office/drawing/2014/main" id="{00000000-0008-0000-1900-00000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865" name="Drop Down 513" hidden="1">
              <a:extLst>
                <a:ext uri="{63B3BB69-23CF-44E3-9099-C40C66FF867C}">
                  <a14:compatExt spid="_x0000_s228865"/>
                </a:ext>
                <a:ext uri="{FF2B5EF4-FFF2-40B4-BE49-F238E27FC236}">
                  <a16:creationId xmlns:a16="http://schemas.microsoft.com/office/drawing/2014/main" id="{00000000-0008-0000-1900-00000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866" name="Drop Down 514" hidden="1">
              <a:extLst>
                <a:ext uri="{63B3BB69-23CF-44E3-9099-C40C66FF867C}">
                  <a14:compatExt spid="_x0000_s228866"/>
                </a:ext>
                <a:ext uri="{FF2B5EF4-FFF2-40B4-BE49-F238E27FC236}">
                  <a16:creationId xmlns:a16="http://schemas.microsoft.com/office/drawing/2014/main" id="{00000000-0008-0000-1900-00000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867" name="Drop Down 515" hidden="1">
              <a:extLst>
                <a:ext uri="{63B3BB69-23CF-44E3-9099-C40C66FF867C}">
                  <a14:compatExt spid="_x0000_s228867"/>
                </a:ext>
                <a:ext uri="{FF2B5EF4-FFF2-40B4-BE49-F238E27FC236}">
                  <a16:creationId xmlns:a16="http://schemas.microsoft.com/office/drawing/2014/main" id="{00000000-0008-0000-1900-00000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868" name="Drop Down 516" hidden="1">
              <a:extLst>
                <a:ext uri="{63B3BB69-23CF-44E3-9099-C40C66FF867C}">
                  <a14:compatExt spid="_x0000_s228868"/>
                </a:ext>
                <a:ext uri="{FF2B5EF4-FFF2-40B4-BE49-F238E27FC236}">
                  <a16:creationId xmlns:a16="http://schemas.microsoft.com/office/drawing/2014/main" id="{00000000-0008-0000-1900-00000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869" name="Drop Down 517" hidden="1">
              <a:extLst>
                <a:ext uri="{63B3BB69-23CF-44E3-9099-C40C66FF867C}">
                  <a14:compatExt spid="_x0000_s228869"/>
                </a:ext>
                <a:ext uri="{FF2B5EF4-FFF2-40B4-BE49-F238E27FC236}">
                  <a16:creationId xmlns:a16="http://schemas.microsoft.com/office/drawing/2014/main" id="{00000000-0008-0000-1900-00000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12700</xdr:colOff>
          <xdr:row>75</xdr:row>
          <xdr:rowOff>241300</xdr:rowOff>
        </xdr:to>
        <xdr:sp macro="" textlink="">
          <xdr:nvSpPr>
            <xdr:cNvPr id="228870" name="Drop Down 518" hidden="1">
              <a:extLst>
                <a:ext uri="{63B3BB69-23CF-44E3-9099-C40C66FF867C}">
                  <a14:compatExt spid="_x0000_s228870"/>
                </a:ext>
                <a:ext uri="{FF2B5EF4-FFF2-40B4-BE49-F238E27FC236}">
                  <a16:creationId xmlns:a16="http://schemas.microsoft.com/office/drawing/2014/main" id="{00000000-0008-0000-1900-00000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12700</xdr:colOff>
          <xdr:row>75</xdr:row>
          <xdr:rowOff>241300</xdr:rowOff>
        </xdr:to>
        <xdr:sp macro="" textlink="">
          <xdr:nvSpPr>
            <xdr:cNvPr id="228871" name="Drop Down 519" hidden="1">
              <a:extLst>
                <a:ext uri="{63B3BB69-23CF-44E3-9099-C40C66FF867C}">
                  <a14:compatExt spid="_x0000_s228871"/>
                </a:ext>
                <a:ext uri="{FF2B5EF4-FFF2-40B4-BE49-F238E27FC236}">
                  <a16:creationId xmlns:a16="http://schemas.microsoft.com/office/drawing/2014/main" id="{00000000-0008-0000-1900-00000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872" name="Drop Down 520" hidden="1">
              <a:extLst>
                <a:ext uri="{63B3BB69-23CF-44E3-9099-C40C66FF867C}">
                  <a14:compatExt spid="_x0000_s228872"/>
                </a:ext>
                <a:ext uri="{FF2B5EF4-FFF2-40B4-BE49-F238E27FC236}">
                  <a16:creationId xmlns:a16="http://schemas.microsoft.com/office/drawing/2014/main" id="{00000000-0008-0000-1900-00000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873" name="Drop Down 521" hidden="1">
              <a:extLst>
                <a:ext uri="{63B3BB69-23CF-44E3-9099-C40C66FF867C}">
                  <a14:compatExt spid="_x0000_s228873"/>
                </a:ext>
                <a:ext uri="{FF2B5EF4-FFF2-40B4-BE49-F238E27FC236}">
                  <a16:creationId xmlns:a16="http://schemas.microsoft.com/office/drawing/2014/main" id="{00000000-0008-0000-1900-00000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12700</xdr:colOff>
          <xdr:row>75</xdr:row>
          <xdr:rowOff>241300</xdr:rowOff>
        </xdr:to>
        <xdr:sp macro="" textlink="">
          <xdr:nvSpPr>
            <xdr:cNvPr id="228874" name="Drop Down 522" hidden="1">
              <a:extLst>
                <a:ext uri="{63B3BB69-23CF-44E3-9099-C40C66FF867C}">
                  <a14:compatExt spid="_x0000_s228874"/>
                </a:ext>
                <a:ext uri="{FF2B5EF4-FFF2-40B4-BE49-F238E27FC236}">
                  <a16:creationId xmlns:a16="http://schemas.microsoft.com/office/drawing/2014/main" id="{00000000-0008-0000-1900-00000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12700</xdr:colOff>
          <xdr:row>75</xdr:row>
          <xdr:rowOff>241300</xdr:rowOff>
        </xdr:to>
        <xdr:sp macro="" textlink="">
          <xdr:nvSpPr>
            <xdr:cNvPr id="228875" name="Drop Down 523" hidden="1">
              <a:extLst>
                <a:ext uri="{63B3BB69-23CF-44E3-9099-C40C66FF867C}">
                  <a14:compatExt spid="_x0000_s228875"/>
                </a:ext>
                <a:ext uri="{FF2B5EF4-FFF2-40B4-BE49-F238E27FC236}">
                  <a16:creationId xmlns:a16="http://schemas.microsoft.com/office/drawing/2014/main" id="{00000000-0008-0000-1900-00000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12700</xdr:colOff>
          <xdr:row>75</xdr:row>
          <xdr:rowOff>241300</xdr:rowOff>
        </xdr:to>
        <xdr:sp macro="" textlink="">
          <xdr:nvSpPr>
            <xdr:cNvPr id="228876" name="Drop Down 524" hidden="1">
              <a:extLst>
                <a:ext uri="{63B3BB69-23CF-44E3-9099-C40C66FF867C}">
                  <a14:compatExt spid="_x0000_s228876"/>
                </a:ext>
                <a:ext uri="{FF2B5EF4-FFF2-40B4-BE49-F238E27FC236}">
                  <a16:creationId xmlns:a16="http://schemas.microsoft.com/office/drawing/2014/main" id="{00000000-0008-0000-1900-00000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75</xdr:row>
          <xdr:rowOff>12700</xdr:rowOff>
        </xdr:from>
        <xdr:to>
          <xdr:col>9</xdr:col>
          <xdr:colOff>25400</xdr:colOff>
          <xdr:row>75</xdr:row>
          <xdr:rowOff>254000</xdr:rowOff>
        </xdr:to>
        <xdr:sp macro="" textlink="">
          <xdr:nvSpPr>
            <xdr:cNvPr id="228877" name="Drop Down 525" hidden="1">
              <a:extLst>
                <a:ext uri="{63B3BB69-23CF-44E3-9099-C40C66FF867C}">
                  <a14:compatExt spid="_x0000_s228877"/>
                </a:ext>
                <a:ext uri="{FF2B5EF4-FFF2-40B4-BE49-F238E27FC236}">
                  <a16:creationId xmlns:a16="http://schemas.microsoft.com/office/drawing/2014/main" id="{00000000-0008-0000-1900-00000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75</xdr:row>
          <xdr:rowOff>12700</xdr:rowOff>
        </xdr:from>
        <xdr:to>
          <xdr:col>11</xdr:col>
          <xdr:colOff>25400</xdr:colOff>
          <xdr:row>75</xdr:row>
          <xdr:rowOff>254000</xdr:rowOff>
        </xdr:to>
        <xdr:sp macro="" textlink="">
          <xdr:nvSpPr>
            <xdr:cNvPr id="228878" name="Drop Down 526" hidden="1">
              <a:extLst>
                <a:ext uri="{63B3BB69-23CF-44E3-9099-C40C66FF867C}">
                  <a14:compatExt spid="_x0000_s228878"/>
                </a:ext>
                <a:ext uri="{FF2B5EF4-FFF2-40B4-BE49-F238E27FC236}">
                  <a16:creationId xmlns:a16="http://schemas.microsoft.com/office/drawing/2014/main" id="{00000000-0008-0000-1900-00000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79" name="Drop Down 527" hidden="1">
              <a:extLst>
                <a:ext uri="{63B3BB69-23CF-44E3-9099-C40C66FF867C}">
                  <a14:compatExt spid="_x0000_s228879"/>
                </a:ext>
                <a:ext uri="{FF2B5EF4-FFF2-40B4-BE49-F238E27FC236}">
                  <a16:creationId xmlns:a16="http://schemas.microsoft.com/office/drawing/2014/main" id="{00000000-0008-0000-1900-00000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80" name="Drop Down 528" hidden="1">
              <a:extLst>
                <a:ext uri="{63B3BB69-23CF-44E3-9099-C40C66FF867C}">
                  <a14:compatExt spid="_x0000_s228880"/>
                </a:ext>
                <a:ext uri="{FF2B5EF4-FFF2-40B4-BE49-F238E27FC236}">
                  <a16:creationId xmlns:a16="http://schemas.microsoft.com/office/drawing/2014/main" id="{00000000-0008-0000-1900-00001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81" name="Drop Down 529" hidden="1">
              <a:extLst>
                <a:ext uri="{63B3BB69-23CF-44E3-9099-C40C66FF867C}">
                  <a14:compatExt spid="_x0000_s228881"/>
                </a:ext>
                <a:ext uri="{FF2B5EF4-FFF2-40B4-BE49-F238E27FC236}">
                  <a16:creationId xmlns:a16="http://schemas.microsoft.com/office/drawing/2014/main" id="{00000000-0008-0000-1900-00001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82" name="Drop Down 530" hidden="1">
              <a:extLst>
                <a:ext uri="{63B3BB69-23CF-44E3-9099-C40C66FF867C}">
                  <a14:compatExt spid="_x0000_s228882"/>
                </a:ext>
                <a:ext uri="{FF2B5EF4-FFF2-40B4-BE49-F238E27FC236}">
                  <a16:creationId xmlns:a16="http://schemas.microsoft.com/office/drawing/2014/main" id="{00000000-0008-0000-1900-00001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83" name="Drop Down 531" hidden="1">
              <a:extLst>
                <a:ext uri="{63B3BB69-23CF-44E3-9099-C40C66FF867C}">
                  <a14:compatExt spid="_x0000_s228883"/>
                </a:ext>
                <a:ext uri="{FF2B5EF4-FFF2-40B4-BE49-F238E27FC236}">
                  <a16:creationId xmlns:a16="http://schemas.microsoft.com/office/drawing/2014/main" id="{00000000-0008-0000-1900-00001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84" name="Drop Down 532" hidden="1">
              <a:extLst>
                <a:ext uri="{63B3BB69-23CF-44E3-9099-C40C66FF867C}">
                  <a14:compatExt spid="_x0000_s228884"/>
                </a:ext>
                <a:ext uri="{FF2B5EF4-FFF2-40B4-BE49-F238E27FC236}">
                  <a16:creationId xmlns:a16="http://schemas.microsoft.com/office/drawing/2014/main" id="{00000000-0008-0000-1900-00001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85" name="Drop Down 533" hidden="1">
              <a:extLst>
                <a:ext uri="{63B3BB69-23CF-44E3-9099-C40C66FF867C}">
                  <a14:compatExt spid="_x0000_s228885"/>
                </a:ext>
                <a:ext uri="{FF2B5EF4-FFF2-40B4-BE49-F238E27FC236}">
                  <a16:creationId xmlns:a16="http://schemas.microsoft.com/office/drawing/2014/main" id="{00000000-0008-0000-1900-00001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86" name="Drop Down 534" hidden="1">
              <a:extLst>
                <a:ext uri="{63B3BB69-23CF-44E3-9099-C40C66FF867C}">
                  <a14:compatExt spid="_x0000_s228886"/>
                </a:ext>
                <a:ext uri="{FF2B5EF4-FFF2-40B4-BE49-F238E27FC236}">
                  <a16:creationId xmlns:a16="http://schemas.microsoft.com/office/drawing/2014/main" id="{00000000-0008-0000-1900-00001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87" name="Drop Down 535" hidden="1">
              <a:extLst>
                <a:ext uri="{63B3BB69-23CF-44E3-9099-C40C66FF867C}">
                  <a14:compatExt spid="_x0000_s228887"/>
                </a:ext>
                <a:ext uri="{FF2B5EF4-FFF2-40B4-BE49-F238E27FC236}">
                  <a16:creationId xmlns:a16="http://schemas.microsoft.com/office/drawing/2014/main" id="{00000000-0008-0000-1900-00001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12700</xdr:colOff>
          <xdr:row>77</xdr:row>
          <xdr:rowOff>241300</xdr:rowOff>
        </xdr:to>
        <xdr:sp macro="" textlink="">
          <xdr:nvSpPr>
            <xdr:cNvPr id="228888" name="Drop Down 536" hidden="1">
              <a:extLst>
                <a:ext uri="{63B3BB69-23CF-44E3-9099-C40C66FF867C}">
                  <a14:compatExt spid="_x0000_s228888"/>
                </a:ext>
                <a:ext uri="{FF2B5EF4-FFF2-40B4-BE49-F238E27FC236}">
                  <a16:creationId xmlns:a16="http://schemas.microsoft.com/office/drawing/2014/main" id="{00000000-0008-0000-1900-00001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12700</xdr:colOff>
          <xdr:row>77</xdr:row>
          <xdr:rowOff>241300</xdr:rowOff>
        </xdr:to>
        <xdr:sp macro="" textlink="">
          <xdr:nvSpPr>
            <xdr:cNvPr id="228889" name="Drop Down 537" hidden="1">
              <a:extLst>
                <a:ext uri="{63B3BB69-23CF-44E3-9099-C40C66FF867C}">
                  <a14:compatExt spid="_x0000_s228889"/>
                </a:ext>
                <a:ext uri="{FF2B5EF4-FFF2-40B4-BE49-F238E27FC236}">
                  <a16:creationId xmlns:a16="http://schemas.microsoft.com/office/drawing/2014/main" id="{00000000-0008-0000-1900-00001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90" name="Drop Down 538" hidden="1">
              <a:extLst>
                <a:ext uri="{63B3BB69-23CF-44E3-9099-C40C66FF867C}">
                  <a14:compatExt spid="_x0000_s228890"/>
                </a:ext>
                <a:ext uri="{FF2B5EF4-FFF2-40B4-BE49-F238E27FC236}">
                  <a16:creationId xmlns:a16="http://schemas.microsoft.com/office/drawing/2014/main" id="{00000000-0008-0000-1900-00001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91" name="Drop Down 539" hidden="1">
              <a:extLst>
                <a:ext uri="{63B3BB69-23CF-44E3-9099-C40C66FF867C}">
                  <a14:compatExt spid="_x0000_s228891"/>
                </a:ext>
                <a:ext uri="{FF2B5EF4-FFF2-40B4-BE49-F238E27FC236}">
                  <a16:creationId xmlns:a16="http://schemas.microsoft.com/office/drawing/2014/main" id="{00000000-0008-0000-1900-00001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12700</xdr:colOff>
          <xdr:row>77</xdr:row>
          <xdr:rowOff>241300</xdr:rowOff>
        </xdr:to>
        <xdr:sp macro="" textlink="">
          <xdr:nvSpPr>
            <xdr:cNvPr id="228892" name="Drop Down 540" hidden="1">
              <a:extLst>
                <a:ext uri="{63B3BB69-23CF-44E3-9099-C40C66FF867C}">
                  <a14:compatExt spid="_x0000_s228892"/>
                </a:ext>
                <a:ext uri="{FF2B5EF4-FFF2-40B4-BE49-F238E27FC236}">
                  <a16:creationId xmlns:a16="http://schemas.microsoft.com/office/drawing/2014/main" id="{00000000-0008-0000-1900-00001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12700</xdr:colOff>
          <xdr:row>77</xdr:row>
          <xdr:rowOff>241300</xdr:rowOff>
        </xdr:to>
        <xdr:sp macro="" textlink="">
          <xdr:nvSpPr>
            <xdr:cNvPr id="228893" name="Drop Down 541" hidden="1">
              <a:extLst>
                <a:ext uri="{63B3BB69-23CF-44E3-9099-C40C66FF867C}">
                  <a14:compatExt spid="_x0000_s228893"/>
                </a:ext>
                <a:ext uri="{FF2B5EF4-FFF2-40B4-BE49-F238E27FC236}">
                  <a16:creationId xmlns:a16="http://schemas.microsoft.com/office/drawing/2014/main" id="{00000000-0008-0000-1900-00001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12700</xdr:colOff>
          <xdr:row>77</xdr:row>
          <xdr:rowOff>241300</xdr:rowOff>
        </xdr:to>
        <xdr:sp macro="" textlink="">
          <xdr:nvSpPr>
            <xdr:cNvPr id="228894" name="Drop Down 542" hidden="1">
              <a:extLst>
                <a:ext uri="{63B3BB69-23CF-44E3-9099-C40C66FF867C}">
                  <a14:compatExt spid="_x0000_s228894"/>
                </a:ext>
                <a:ext uri="{FF2B5EF4-FFF2-40B4-BE49-F238E27FC236}">
                  <a16:creationId xmlns:a16="http://schemas.microsoft.com/office/drawing/2014/main" id="{00000000-0008-0000-1900-00001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77</xdr:row>
          <xdr:rowOff>12700</xdr:rowOff>
        </xdr:from>
        <xdr:to>
          <xdr:col>9</xdr:col>
          <xdr:colOff>25400</xdr:colOff>
          <xdr:row>77</xdr:row>
          <xdr:rowOff>254000</xdr:rowOff>
        </xdr:to>
        <xdr:sp macro="" textlink="">
          <xdr:nvSpPr>
            <xdr:cNvPr id="228895" name="Drop Down 543" hidden="1">
              <a:extLst>
                <a:ext uri="{63B3BB69-23CF-44E3-9099-C40C66FF867C}">
                  <a14:compatExt spid="_x0000_s228895"/>
                </a:ext>
                <a:ext uri="{FF2B5EF4-FFF2-40B4-BE49-F238E27FC236}">
                  <a16:creationId xmlns:a16="http://schemas.microsoft.com/office/drawing/2014/main" id="{00000000-0008-0000-1900-00001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77</xdr:row>
          <xdr:rowOff>12700</xdr:rowOff>
        </xdr:from>
        <xdr:to>
          <xdr:col>11</xdr:col>
          <xdr:colOff>25400</xdr:colOff>
          <xdr:row>77</xdr:row>
          <xdr:rowOff>254000</xdr:rowOff>
        </xdr:to>
        <xdr:sp macro="" textlink="">
          <xdr:nvSpPr>
            <xdr:cNvPr id="228896" name="Drop Down 544" hidden="1">
              <a:extLst>
                <a:ext uri="{63B3BB69-23CF-44E3-9099-C40C66FF867C}">
                  <a14:compatExt spid="_x0000_s228896"/>
                </a:ext>
                <a:ext uri="{FF2B5EF4-FFF2-40B4-BE49-F238E27FC236}">
                  <a16:creationId xmlns:a16="http://schemas.microsoft.com/office/drawing/2014/main" id="{00000000-0008-0000-1900-00002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897" name="Drop Down 545" hidden="1">
              <a:extLst>
                <a:ext uri="{63B3BB69-23CF-44E3-9099-C40C66FF867C}">
                  <a14:compatExt spid="_x0000_s228897"/>
                </a:ext>
                <a:ext uri="{FF2B5EF4-FFF2-40B4-BE49-F238E27FC236}">
                  <a16:creationId xmlns:a16="http://schemas.microsoft.com/office/drawing/2014/main" id="{00000000-0008-0000-1900-00002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898" name="Drop Down 546" hidden="1">
              <a:extLst>
                <a:ext uri="{63B3BB69-23CF-44E3-9099-C40C66FF867C}">
                  <a14:compatExt spid="_x0000_s228898"/>
                </a:ext>
                <a:ext uri="{FF2B5EF4-FFF2-40B4-BE49-F238E27FC236}">
                  <a16:creationId xmlns:a16="http://schemas.microsoft.com/office/drawing/2014/main" id="{00000000-0008-0000-1900-00002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899" name="Drop Down 547" hidden="1">
              <a:extLst>
                <a:ext uri="{63B3BB69-23CF-44E3-9099-C40C66FF867C}">
                  <a14:compatExt spid="_x0000_s228899"/>
                </a:ext>
                <a:ext uri="{FF2B5EF4-FFF2-40B4-BE49-F238E27FC236}">
                  <a16:creationId xmlns:a16="http://schemas.microsoft.com/office/drawing/2014/main" id="{00000000-0008-0000-1900-00002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00" name="Drop Down 548" hidden="1">
              <a:extLst>
                <a:ext uri="{63B3BB69-23CF-44E3-9099-C40C66FF867C}">
                  <a14:compatExt spid="_x0000_s228900"/>
                </a:ext>
                <a:ext uri="{FF2B5EF4-FFF2-40B4-BE49-F238E27FC236}">
                  <a16:creationId xmlns:a16="http://schemas.microsoft.com/office/drawing/2014/main" id="{00000000-0008-0000-1900-00002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01" name="Drop Down 549" hidden="1">
              <a:extLst>
                <a:ext uri="{63B3BB69-23CF-44E3-9099-C40C66FF867C}">
                  <a14:compatExt spid="_x0000_s228901"/>
                </a:ext>
                <a:ext uri="{FF2B5EF4-FFF2-40B4-BE49-F238E27FC236}">
                  <a16:creationId xmlns:a16="http://schemas.microsoft.com/office/drawing/2014/main" id="{00000000-0008-0000-1900-00002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02" name="Drop Down 550" hidden="1">
              <a:extLst>
                <a:ext uri="{63B3BB69-23CF-44E3-9099-C40C66FF867C}">
                  <a14:compatExt spid="_x0000_s228902"/>
                </a:ext>
                <a:ext uri="{FF2B5EF4-FFF2-40B4-BE49-F238E27FC236}">
                  <a16:creationId xmlns:a16="http://schemas.microsoft.com/office/drawing/2014/main" id="{00000000-0008-0000-1900-00002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03" name="Drop Down 551" hidden="1">
              <a:extLst>
                <a:ext uri="{63B3BB69-23CF-44E3-9099-C40C66FF867C}">
                  <a14:compatExt spid="_x0000_s228903"/>
                </a:ext>
                <a:ext uri="{FF2B5EF4-FFF2-40B4-BE49-F238E27FC236}">
                  <a16:creationId xmlns:a16="http://schemas.microsoft.com/office/drawing/2014/main" id="{00000000-0008-0000-1900-00002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04" name="Drop Down 552" hidden="1">
              <a:extLst>
                <a:ext uri="{63B3BB69-23CF-44E3-9099-C40C66FF867C}">
                  <a14:compatExt spid="_x0000_s228904"/>
                </a:ext>
                <a:ext uri="{FF2B5EF4-FFF2-40B4-BE49-F238E27FC236}">
                  <a16:creationId xmlns:a16="http://schemas.microsoft.com/office/drawing/2014/main" id="{00000000-0008-0000-1900-00002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05" name="Drop Down 553" hidden="1">
              <a:extLst>
                <a:ext uri="{63B3BB69-23CF-44E3-9099-C40C66FF867C}">
                  <a14:compatExt spid="_x0000_s228905"/>
                </a:ext>
                <a:ext uri="{FF2B5EF4-FFF2-40B4-BE49-F238E27FC236}">
                  <a16:creationId xmlns:a16="http://schemas.microsoft.com/office/drawing/2014/main" id="{00000000-0008-0000-1900-00002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12700</xdr:colOff>
          <xdr:row>79</xdr:row>
          <xdr:rowOff>241300</xdr:rowOff>
        </xdr:to>
        <xdr:sp macro="" textlink="">
          <xdr:nvSpPr>
            <xdr:cNvPr id="228906" name="Drop Down 554" hidden="1">
              <a:extLst>
                <a:ext uri="{63B3BB69-23CF-44E3-9099-C40C66FF867C}">
                  <a14:compatExt spid="_x0000_s228906"/>
                </a:ext>
                <a:ext uri="{FF2B5EF4-FFF2-40B4-BE49-F238E27FC236}">
                  <a16:creationId xmlns:a16="http://schemas.microsoft.com/office/drawing/2014/main" id="{00000000-0008-0000-1900-00002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12700</xdr:colOff>
          <xdr:row>79</xdr:row>
          <xdr:rowOff>241300</xdr:rowOff>
        </xdr:to>
        <xdr:sp macro="" textlink="">
          <xdr:nvSpPr>
            <xdr:cNvPr id="228907" name="Drop Down 555" hidden="1">
              <a:extLst>
                <a:ext uri="{63B3BB69-23CF-44E3-9099-C40C66FF867C}">
                  <a14:compatExt spid="_x0000_s228907"/>
                </a:ext>
                <a:ext uri="{FF2B5EF4-FFF2-40B4-BE49-F238E27FC236}">
                  <a16:creationId xmlns:a16="http://schemas.microsoft.com/office/drawing/2014/main" id="{00000000-0008-0000-1900-00002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08" name="Drop Down 556" hidden="1">
              <a:extLst>
                <a:ext uri="{63B3BB69-23CF-44E3-9099-C40C66FF867C}">
                  <a14:compatExt spid="_x0000_s228908"/>
                </a:ext>
                <a:ext uri="{FF2B5EF4-FFF2-40B4-BE49-F238E27FC236}">
                  <a16:creationId xmlns:a16="http://schemas.microsoft.com/office/drawing/2014/main" id="{00000000-0008-0000-1900-00002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09" name="Drop Down 557" hidden="1">
              <a:extLst>
                <a:ext uri="{63B3BB69-23CF-44E3-9099-C40C66FF867C}">
                  <a14:compatExt spid="_x0000_s228909"/>
                </a:ext>
                <a:ext uri="{FF2B5EF4-FFF2-40B4-BE49-F238E27FC236}">
                  <a16:creationId xmlns:a16="http://schemas.microsoft.com/office/drawing/2014/main" id="{00000000-0008-0000-1900-00002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12700</xdr:colOff>
          <xdr:row>79</xdr:row>
          <xdr:rowOff>241300</xdr:rowOff>
        </xdr:to>
        <xdr:sp macro="" textlink="">
          <xdr:nvSpPr>
            <xdr:cNvPr id="228910" name="Drop Down 558" hidden="1">
              <a:extLst>
                <a:ext uri="{63B3BB69-23CF-44E3-9099-C40C66FF867C}">
                  <a14:compatExt spid="_x0000_s228910"/>
                </a:ext>
                <a:ext uri="{FF2B5EF4-FFF2-40B4-BE49-F238E27FC236}">
                  <a16:creationId xmlns:a16="http://schemas.microsoft.com/office/drawing/2014/main" id="{00000000-0008-0000-1900-00002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12700</xdr:colOff>
          <xdr:row>79</xdr:row>
          <xdr:rowOff>241300</xdr:rowOff>
        </xdr:to>
        <xdr:sp macro="" textlink="">
          <xdr:nvSpPr>
            <xdr:cNvPr id="228911" name="Drop Down 559" hidden="1">
              <a:extLst>
                <a:ext uri="{63B3BB69-23CF-44E3-9099-C40C66FF867C}">
                  <a14:compatExt spid="_x0000_s228911"/>
                </a:ext>
                <a:ext uri="{FF2B5EF4-FFF2-40B4-BE49-F238E27FC236}">
                  <a16:creationId xmlns:a16="http://schemas.microsoft.com/office/drawing/2014/main" id="{00000000-0008-0000-1900-00002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12700</xdr:colOff>
          <xdr:row>79</xdr:row>
          <xdr:rowOff>241300</xdr:rowOff>
        </xdr:to>
        <xdr:sp macro="" textlink="">
          <xdr:nvSpPr>
            <xdr:cNvPr id="228912" name="Drop Down 560" hidden="1">
              <a:extLst>
                <a:ext uri="{63B3BB69-23CF-44E3-9099-C40C66FF867C}">
                  <a14:compatExt spid="_x0000_s228912"/>
                </a:ext>
                <a:ext uri="{FF2B5EF4-FFF2-40B4-BE49-F238E27FC236}">
                  <a16:creationId xmlns:a16="http://schemas.microsoft.com/office/drawing/2014/main" id="{00000000-0008-0000-1900-00003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13" name="Drop Down 561" hidden="1">
              <a:extLst>
                <a:ext uri="{63B3BB69-23CF-44E3-9099-C40C66FF867C}">
                  <a14:compatExt spid="_x0000_s228913"/>
                </a:ext>
                <a:ext uri="{FF2B5EF4-FFF2-40B4-BE49-F238E27FC236}">
                  <a16:creationId xmlns:a16="http://schemas.microsoft.com/office/drawing/2014/main" id="{00000000-0008-0000-1900-00003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79</xdr:row>
          <xdr:rowOff>12700</xdr:rowOff>
        </xdr:from>
        <xdr:to>
          <xdr:col>11</xdr:col>
          <xdr:colOff>25400</xdr:colOff>
          <xdr:row>79</xdr:row>
          <xdr:rowOff>254000</xdr:rowOff>
        </xdr:to>
        <xdr:sp macro="" textlink="">
          <xdr:nvSpPr>
            <xdr:cNvPr id="228914" name="Drop Down 562" hidden="1">
              <a:extLst>
                <a:ext uri="{63B3BB69-23CF-44E3-9099-C40C66FF867C}">
                  <a14:compatExt spid="_x0000_s228914"/>
                </a:ext>
                <a:ext uri="{FF2B5EF4-FFF2-40B4-BE49-F238E27FC236}">
                  <a16:creationId xmlns:a16="http://schemas.microsoft.com/office/drawing/2014/main" id="{00000000-0008-0000-1900-00003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0</xdr:rowOff>
        </xdr:from>
        <xdr:to>
          <xdr:col>9</xdr:col>
          <xdr:colOff>25400</xdr:colOff>
          <xdr:row>78</xdr:row>
          <xdr:rowOff>241300</xdr:rowOff>
        </xdr:to>
        <xdr:sp macro="" textlink="">
          <xdr:nvSpPr>
            <xdr:cNvPr id="228915" name="Drop Down 563" hidden="1">
              <a:extLst>
                <a:ext uri="{63B3BB69-23CF-44E3-9099-C40C66FF867C}">
                  <a14:compatExt spid="_x0000_s228915"/>
                </a:ext>
                <a:ext uri="{FF2B5EF4-FFF2-40B4-BE49-F238E27FC236}">
                  <a16:creationId xmlns:a16="http://schemas.microsoft.com/office/drawing/2014/main" id="{00000000-0008-0000-1900-00003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0</xdr:rowOff>
        </xdr:from>
        <xdr:to>
          <xdr:col>9</xdr:col>
          <xdr:colOff>25400</xdr:colOff>
          <xdr:row>78</xdr:row>
          <xdr:rowOff>241300</xdr:rowOff>
        </xdr:to>
        <xdr:sp macro="" textlink="">
          <xdr:nvSpPr>
            <xdr:cNvPr id="228916" name="Drop Down 564" hidden="1">
              <a:extLst>
                <a:ext uri="{63B3BB69-23CF-44E3-9099-C40C66FF867C}">
                  <a14:compatExt spid="_x0000_s228916"/>
                </a:ext>
                <a:ext uri="{FF2B5EF4-FFF2-40B4-BE49-F238E27FC236}">
                  <a16:creationId xmlns:a16="http://schemas.microsoft.com/office/drawing/2014/main" id="{00000000-0008-0000-1900-00003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0</xdr:rowOff>
        </xdr:from>
        <xdr:to>
          <xdr:col>9</xdr:col>
          <xdr:colOff>25400</xdr:colOff>
          <xdr:row>78</xdr:row>
          <xdr:rowOff>241300</xdr:rowOff>
        </xdr:to>
        <xdr:sp macro="" textlink="">
          <xdr:nvSpPr>
            <xdr:cNvPr id="228917" name="Drop Down 565" hidden="1">
              <a:extLst>
                <a:ext uri="{63B3BB69-23CF-44E3-9099-C40C66FF867C}">
                  <a14:compatExt spid="_x0000_s228917"/>
                </a:ext>
                <a:ext uri="{FF2B5EF4-FFF2-40B4-BE49-F238E27FC236}">
                  <a16:creationId xmlns:a16="http://schemas.microsoft.com/office/drawing/2014/main" id="{00000000-0008-0000-1900-00003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12700</xdr:rowOff>
        </xdr:from>
        <xdr:to>
          <xdr:col>9</xdr:col>
          <xdr:colOff>25400</xdr:colOff>
          <xdr:row>78</xdr:row>
          <xdr:rowOff>254000</xdr:rowOff>
        </xdr:to>
        <xdr:sp macro="" textlink="">
          <xdr:nvSpPr>
            <xdr:cNvPr id="228918" name="Drop Down 566" hidden="1">
              <a:extLst>
                <a:ext uri="{63B3BB69-23CF-44E3-9099-C40C66FF867C}">
                  <a14:compatExt spid="_x0000_s228918"/>
                </a:ext>
                <a:ext uri="{FF2B5EF4-FFF2-40B4-BE49-F238E27FC236}">
                  <a16:creationId xmlns:a16="http://schemas.microsoft.com/office/drawing/2014/main" id="{00000000-0008-0000-1900-00003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12700</xdr:rowOff>
        </xdr:from>
        <xdr:to>
          <xdr:col>9</xdr:col>
          <xdr:colOff>25400</xdr:colOff>
          <xdr:row>78</xdr:row>
          <xdr:rowOff>254000</xdr:rowOff>
        </xdr:to>
        <xdr:sp macro="" textlink="">
          <xdr:nvSpPr>
            <xdr:cNvPr id="228919" name="Drop Down 567" hidden="1">
              <a:extLst>
                <a:ext uri="{63B3BB69-23CF-44E3-9099-C40C66FF867C}">
                  <a14:compatExt spid="_x0000_s228919"/>
                </a:ext>
                <a:ext uri="{FF2B5EF4-FFF2-40B4-BE49-F238E27FC236}">
                  <a16:creationId xmlns:a16="http://schemas.microsoft.com/office/drawing/2014/main" id="{00000000-0008-0000-1900-00003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12700</xdr:rowOff>
        </xdr:from>
        <xdr:to>
          <xdr:col>9</xdr:col>
          <xdr:colOff>25400</xdr:colOff>
          <xdr:row>78</xdr:row>
          <xdr:rowOff>254000</xdr:rowOff>
        </xdr:to>
        <xdr:sp macro="" textlink="">
          <xdr:nvSpPr>
            <xdr:cNvPr id="228920" name="Drop Down 568" hidden="1">
              <a:extLst>
                <a:ext uri="{63B3BB69-23CF-44E3-9099-C40C66FF867C}">
                  <a14:compatExt spid="_x0000_s228920"/>
                </a:ext>
                <a:ext uri="{FF2B5EF4-FFF2-40B4-BE49-F238E27FC236}">
                  <a16:creationId xmlns:a16="http://schemas.microsoft.com/office/drawing/2014/main" id="{00000000-0008-0000-1900-00003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12700</xdr:rowOff>
        </xdr:from>
        <xdr:to>
          <xdr:col>9</xdr:col>
          <xdr:colOff>25400</xdr:colOff>
          <xdr:row>78</xdr:row>
          <xdr:rowOff>254000</xdr:rowOff>
        </xdr:to>
        <xdr:sp macro="" textlink="">
          <xdr:nvSpPr>
            <xdr:cNvPr id="228921" name="Drop Down 569" hidden="1">
              <a:extLst>
                <a:ext uri="{63B3BB69-23CF-44E3-9099-C40C66FF867C}">
                  <a14:compatExt spid="_x0000_s228921"/>
                </a:ext>
                <a:ext uri="{FF2B5EF4-FFF2-40B4-BE49-F238E27FC236}">
                  <a16:creationId xmlns:a16="http://schemas.microsoft.com/office/drawing/2014/main" id="{00000000-0008-0000-1900-00003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12700</xdr:rowOff>
        </xdr:from>
        <xdr:to>
          <xdr:col>9</xdr:col>
          <xdr:colOff>12700</xdr:colOff>
          <xdr:row>78</xdr:row>
          <xdr:rowOff>241300</xdr:rowOff>
        </xdr:to>
        <xdr:sp macro="" textlink="">
          <xdr:nvSpPr>
            <xdr:cNvPr id="228922" name="Drop Down 570" hidden="1">
              <a:extLst>
                <a:ext uri="{63B3BB69-23CF-44E3-9099-C40C66FF867C}">
                  <a14:compatExt spid="_x0000_s228922"/>
                </a:ext>
                <a:ext uri="{FF2B5EF4-FFF2-40B4-BE49-F238E27FC236}">
                  <a16:creationId xmlns:a16="http://schemas.microsoft.com/office/drawing/2014/main" id="{00000000-0008-0000-1900-00003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12700</xdr:rowOff>
        </xdr:from>
        <xdr:to>
          <xdr:col>9</xdr:col>
          <xdr:colOff>25400</xdr:colOff>
          <xdr:row>78</xdr:row>
          <xdr:rowOff>254000</xdr:rowOff>
        </xdr:to>
        <xdr:sp macro="" textlink="">
          <xdr:nvSpPr>
            <xdr:cNvPr id="228923" name="Drop Down 571" hidden="1">
              <a:extLst>
                <a:ext uri="{63B3BB69-23CF-44E3-9099-C40C66FF867C}">
                  <a14:compatExt spid="_x0000_s228923"/>
                </a:ext>
                <a:ext uri="{FF2B5EF4-FFF2-40B4-BE49-F238E27FC236}">
                  <a16:creationId xmlns:a16="http://schemas.microsoft.com/office/drawing/2014/main" id="{00000000-0008-0000-1900-00003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12700</xdr:rowOff>
        </xdr:from>
        <xdr:to>
          <xdr:col>9</xdr:col>
          <xdr:colOff>25400</xdr:colOff>
          <xdr:row>78</xdr:row>
          <xdr:rowOff>254000</xdr:rowOff>
        </xdr:to>
        <xdr:sp macro="" textlink="">
          <xdr:nvSpPr>
            <xdr:cNvPr id="228924" name="Drop Down 572" hidden="1">
              <a:extLst>
                <a:ext uri="{63B3BB69-23CF-44E3-9099-C40C66FF867C}">
                  <a14:compatExt spid="_x0000_s228924"/>
                </a:ext>
                <a:ext uri="{FF2B5EF4-FFF2-40B4-BE49-F238E27FC236}">
                  <a16:creationId xmlns:a16="http://schemas.microsoft.com/office/drawing/2014/main" id="{00000000-0008-0000-1900-00003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12700</xdr:rowOff>
        </xdr:from>
        <xdr:to>
          <xdr:col>9</xdr:col>
          <xdr:colOff>12700</xdr:colOff>
          <xdr:row>78</xdr:row>
          <xdr:rowOff>241300</xdr:rowOff>
        </xdr:to>
        <xdr:sp macro="" textlink="">
          <xdr:nvSpPr>
            <xdr:cNvPr id="228925" name="Drop Down 573" hidden="1">
              <a:extLst>
                <a:ext uri="{63B3BB69-23CF-44E3-9099-C40C66FF867C}">
                  <a14:compatExt spid="_x0000_s228925"/>
                </a:ext>
                <a:ext uri="{FF2B5EF4-FFF2-40B4-BE49-F238E27FC236}">
                  <a16:creationId xmlns:a16="http://schemas.microsoft.com/office/drawing/2014/main" id="{00000000-0008-0000-1900-00003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78</xdr:row>
          <xdr:rowOff>12700</xdr:rowOff>
        </xdr:from>
        <xdr:to>
          <xdr:col>9</xdr:col>
          <xdr:colOff>25400</xdr:colOff>
          <xdr:row>78</xdr:row>
          <xdr:rowOff>254000</xdr:rowOff>
        </xdr:to>
        <xdr:sp macro="" textlink="">
          <xdr:nvSpPr>
            <xdr:cNvPr id="228926" name="Drop Down 574" hidden="1">
              <a:extLst>
                <a:ext uri="{63B3BB69-23CF-44E3-9099-C40C66FF867C}">
                  <a14:compatExt spid="_x0000_s228926"/>
                </a:ext>
                <a:ext uri="{FF2B5EF4-FFF2-40B4-BE49-F238E27FC236}">
                  <a16:creationId xmlns:a16="http://schemas.microsoft.com/office/drawing/2014/main" id="{00000000-0008-0000-1900-00003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78</xdr:row>
          <xdr:rowOff>12700</xdr:rowOff>
        </xdr:from>
        <xdr:to>
          <xdr:col>11</xdr:col>
          <xdr:colOff>25400</xdr:colOff>
          <xdr:row>78</xdr:row>
          <xdr:rowOff>254000</xdr:rowOff>
        </xdr:to>
        <xdr:sp macro="" textlink="">
          <xdr:nvSpPr>
            <xdr:cNvPr id="228927" name="Drop Down 575" hidden="1">
              <a:extLst>
                <a:ext uri="{63B3BB69-23CF-44E3-9099-C40C66FF867C}">
                  <a14:compatExt spid="_x0000_s228927"/>
                </a:ext>
                <a:ext uri="{FF2B5EF4-FFF2-40B4-BE49-F238E27FC236}">
                  <a16:creationId xmlns:a16="http://schemas.microsoft.com/office/drawing/2014/main" id="{00000000-0008-0000-1900-00003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0</xdr:rowOff>
        </xdr:from>
        <xdr:to>
          <xdr:col>9</xdr:col>
          <xdr:colOff>25400</xdr:colOff>
          <xdr:row>79</xdr:row>
          <xdr:rowOff>241300</xdr:rowOff>
        </xdr:to>
        <xdr:sp macro="" textlink="">
          <xdr:nvSpPr>
            <xdr:cNvPr id="228928" name="Drop Down 576" hidden="1">
              <a:extLst>
                <a:ext uri="{63B3BB69-23CF-44E3-9099-C40C66FF867C}">
                  <a14:compatExt spid="_x0000_s228928"/>
                </a:ext>
                <a:ext uri="{FF2B5EF4-FFF2-40B4-BE49-F238E27FC236}">
                  <a16:creationId xmlns:a16="http://schemas.microsoft.com/office/drawing/2014/main" id="{00000000-0008-0000-1900-00004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0</xdr:rowOff>
        </xdr:from>
        <xdr:to>
          <xdr:col>9</xdr:col>
          <xdr:colOff>25400</xdr:colOff>
          <xdr:row>79</xdr:row>
          <xdr:rowOff>241300</xdr:rowOff>
        </xdr:to>
        <xdr:sp macro="" textlink="">
          <xdr:nvSpPr>
            <xdr:cNvPr id="228929" name="Drop Down 577" hidden="1">
              <a:extLst>
                <a:ext uri="{63B3BB69-23CF-44E3-9099-C40C66FF867C}">
                  <a14:compatExt spid="_x0000_s228929"/>
                </a:ext>
                <a:ext uri="{FF2B5EF4-FFF2-40B4-BE49-F238E27FC236}">
                  <a16:creationId xmlns:a16="http://schemas.microsoft.com/office/drawing/2014/main" id="{00000000-0008-0000-1900-00004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0</xdr:rowOff>
        </xdr:from>
        <xdr:to>
          <xdr:col>9</xdr:col>
          <xdr:colOff>25400</xdr:colOff>
          <xdr:row>79</xdr:row>
          <xdr:rowOff>241300</xdr:rowOff>
        </xdr:to>
        <xdr:sp macro="" textlink="">
          <xdr:nvSpPr>
            <xdr:cNvPr id="228930" name="Drop Down 578" hidden="1">
              <a:extLst>
                <a:ext uri="{63B3BB69-23CF-44E3-9099-C40C66FF867C}">
                  <a14:compatExt spid="_x0000_s228930"/>
                </a:ext>
                <a:ext uri="{FF2B5EF4-FFF2-40B4-BE49-F238E27FC236}">
                  <a16:creationId xmlns:a16="http://schemas.microsoft.com/office/drawing/2014/main" id="{00000000-0008-0000-1900-00004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31" name="Drop Down 579" hidden="1">
              <a:extLst>
                <a:ext uri="{63B3BB69-23CF-44E3-9099-C40C66FF867C}">
                  <a14:compatExt spid="_x0000_s228931"/>
                </a:ext>
                <a:ext uri="{FF2B5EF4-FFF2-40B4-BE49-F238E27FC236}">
                  <a16:creationId xmlns:a16="http://schemas.microsoft.com/office/drawing/2014/main" id="{00000000-0008-0000-1900-00004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32" name="Drop Down 580" hidden="1">
              <a:extLst>
                <a:ext uri="{63B3BB69-23CF-44E3-9099-C40C66FF867C}">
                  <a14:compatExt spid="_x0000_s228932"/>
                </a:ext>
                <a:ext uri="{FF2B5EF4-FFF2-40B4-BE49-F238E27FC236}">
                  <a16:creationId xmlns:a16="http://schemas.microsoft.com/office/drawing/2014/main" id="{00000000-0008-0000-1900-00004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33" name="Drop Down 581" hidden="1">
              <a:extLst>
                <a:ext uri="{63B3BB69-23CF-44E3-9099-C40C66FF867C}">
                  <a14:compatExt spid="_x0000_s228933"/>
                </a:ext>
                <a:ext uri="{FF2B5EF4-FFF2-40B4-BE49-F238E27FC236}">
                  <a16:creationId xmlns:a16="http://schemas.microsoft.com/office/drawing/2014/main" id="{00000000-0008-0000-1900-00004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34" name="Drop Down 582" hidden="1">
              <a:extLst>
                <a:ext uri="{63B3BB69-23CF-44E3-9099-C40C66FF867C}">
                  <a14:compatExt spid="_x0000_s228934"/>
                </a:ext>
                <a:ext uri="{FF2B5EF4-FFF2-40B4-BE49-F238E27FC236}">
                  <a16:creationId xmlns:a16="http://schemas.microsoft.com/office/drawing/2014/main" id="{00000000-0008-0000-1900-00004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12700</xdr:colOff>
          <xdr:row>79</xdr:row>
          <xdr:rowOff>241300</xdr:rowOff>
        </xdr:to>
        <xdr:sp macro="" textlink="">
          <xdr:nvSpPr>
            <xdr:cNvPr id="228935" name="Drop Down 583" hidden="1">
              <a:extLst>
                <a:ext uri="{63B3BB69-23CF-44E3-9099-C40C66FF867C}">
                  <a14:compatExt spid="_x0000_s228935"/>
                </a:ext>
                <a:ext uri="{FF2B5EF4-FFF2-40B4-BE49-F238E27FC236}">
                  <a16:creationId xmlns:a16="http://schemas.microsoft.com/office/drawing/2014/main" id="{00000000-0008-0000-1900-00004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36" name="Drop Down 584" hidden="1">
              <a:extLst>
                <a:ext uri="{63B3BB69-23CF-44E3-9099-C40C66FF867C}">
                  <a14:compatExt spid="_x0000_s228936"/>
                </a:ext>
                <a:ext uri="{FF2B5EF4-FFF2-40B4-BE49-F238E27FC236}">
                  <a16:creationId xmlns:a16="http://schemas.microsoft.com/office/drawing/2014/main" id="{00000000-0008-0000-1900-00004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37" name="Drop Down 585" hidden="1">
              <a:extLst>
                <a:ext uri="{63B3BB69-23CF-44E3-9099-C40C66FF867C}">
                  <a14:compatExt spid="_x0000_s228937"/>
                </a:ext>
                <a:ext uri="{FF2B5EF4-FFF2-40B4-BE49-F238E27FC236}">
                  <a16:creationId xmlns:a16="http://schemas.microsoft.com/office/drawing/2014/main" id="{00000000-0008-0000-1900-00004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12700</xdr:colOff>
          <xdr:row>79</xdr:row>
          <xdr:rowOff>241300</xdr:rowOff>
        </xdr:to>
        <xdr:sp macro="" textlink="">
          <xdr:nvSpPr>
            <xdr:cNvPr id="228938" name="Drop Down 586" hidden="1">
              <a:extLst>
                <a:ext uri="{63B3BB69-23CF-44E3-9099-C40C66FF867C}">
                  <a14:compatExt spid="_x0000_s228938"/>
                </a:ext>
                <a:ext uri="{FF2B5EF4-FFF2-40B4-BE49-F238E27FC236}">
                  <a16:creationId xmlns:a16="http://schemas.microsoft.com/office/drawing/2014/main" id="{00000000-0008-0000-1900-00004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79</xdr:row>
          <xdr:rowOff>12700</xdr:rowOff>
        </xdr:from>
        <xdr:to>
          <xdr:col>9</xdr:col>
          <xdr:colOff>25400</xdr:colOff>
          <xdr:row>79</xdr:row>
          <xdr:rowOff>254000</xdr:rowOff>
        </xdr:to>
        <xdr:sp macro="" textlink="">
          <xdr:nvSpPr>
            <xdr:cNvPr id="228939" name="Drop Down 587" hidden="1">
              <a:extLst>
                <a:ext uri="{63B3BB69-23CF-44E3-9099-C40C66FF867C}">
                  <a14:compatExt spid="_x0000_s228939"/>
                </a:ext>
                <a:ext uri="{FF2B5EF4-FFF2-40B4-BE49-F238E27FC236}">
                  <a16:creationId xmlns:a16="http://schemas.microsoft.com/office/drawing/2014/main" id="{00000000-0008-0000-1900-00004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79</xdr:row>
          <xdr:rowOff>12700</xdr:rowOff>
        </xdr:from>
        <xdr:to>
          <xdr:col>11</xdr:col>
          <xdr:colOff>25400</xdr:colOff>
          <xdr:row>79</xdr:row>
          <xdr:rowOff>254000</xdr:rowOff>
        </xdr:to>
        <xdr:sp macro="" textlink="">
          <xdr:nvSpPr>
            <xdr:cNvPr id="228940" name="Drop Down 588" hidden="1">
              <a:extLst>
                <a:ext uri="{63B3BB69-23CF-44E3-9099-C40C66FF867C}">
                  <a14:compatExt spid="_x0000_s228940"/>
                </a:ext>
                <a:ext uri="{FF2B5EF4-FFF2-40B4-BE49-F238E27FC236}">
                  <a16:creationId xmlns:a16="http://schemas.microsoft.com/office/drawing/2014/main" id="{00000000-0008-0000-1900-00004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41" name="Drop Down 589" hidden="1">
              <a:extLst>
                <a:ext uri="{63B3BB69-23CF-44E3-9099-C40C66FF867C}">
                  <a14:compatExt spid="_x0000_s228941"/>
                </a:ext>
                <a:ext uri="{FF2B5EF4-FFF2-40B4-BE49-F238E27FC236}">
                  <a16:creationId xmlns:a16="http://schemas.microsoft.com/office/drawing/2014/main" id="{00000000-0008-0000-1900-00004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42" name="Drop Down 590" hidden="1">
              <a:extLst>
                <a:ext uri="{63B3BB69-23CF-44E3-9099-C40C66FF867C}">
                  <a14:compatExt spid="_x0000_s228942"/>
                </a:ext>
                <a:ext uri="{FF2B5EF4-FFF2-40B4-BE49-F238E27FC236}">
                  <a16:creationId xmlns:a16="http://schemas.microsoft.com/office/drawing/2014/main" id="{00000000-0008-0000-1900-00004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43" name="Drop Down 591" hidden="1">
              <a:extLst>
                <a:ext uri="{63B3BB69-23CF-44E3-9099-C40C66FF867C}">
                  <a14:compatExt spid="_x0000_s228943"/>
                </a:ext>
                <a:ext uri="{FF2B5EF4-FFF2-40B4-BE49-F238E27FC236}">
                  <a16:creationId xmlns:a16="http://schemas.microsoft.com/office/drawing/2014/main" id="{00000000-0008-0000-1900-00004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44" name="Drop Down 592" hidden="1">
              <a:extLst>
                <a:ext uri="{63B3BB69-23CF-44E3-9099-C40C66FF867C}">
                  <a14:compatExt spid="_x0000_s228944"/>
                </a:ext>
                <a:ext uri="{FF2B5EF4-FFF2-40B4-BE49-F238E27FC236}">
                  <a16:creationId xmlns:a16="http://schemas.microsoft.com/office/drawing/2014/main" id="{00000000-0008-0000-1900-00005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45" name="Drop Down 593" hidden="1">
              <a:extLst>
                <a:ext uri="{63B3BB69-23CF-44E3-9099-C40C66FF867C}">
                  <a14:compatExt spid="_x0000_s228945"/>
                </a:ext>
                <a:ext uri="{FF2B5EF4-FFF2-40B4-BE49-F238E27FC236}">
                  <a16:creationId xmlns:a16="http://schemas.microsoft.com/office/drawing/2014/main" id="{00000000-0008-0000-1900-00005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46" name="Drop Down 594" hidden="1">
              <a:extLst>
                <a:ext uri="{63B3BB69-23CF-44E3-9099-C40C66FF867C}">
                  <a14:compatExt spid="_x0000_s228946"/>
                </a:ext>
                <a:ext uri="{FF2B5EF4-FFF2-40B4-BE49-F238E27FC236}">
                  <a16:creationId xmlns:a16="http://schemas.microsoft.com/office/drawing/2014/main" id="{00000000-0008-0000-1900-00005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47" name="Drop Down 595" hidden="1">
              <a:extLst>
                <a:ext uri="{63B3BB69-23CF-44E3-9099-C40C66FF867C}">
                  <a14:compatExt spid="_x0000_s228947"/>
                </a:ext>
                <a:ext uri="{FF2B5EF4-FFF2-40B4-BE49-F238E27FC236}">
                  <a16:creationId xmlns:a16="http://schemas.microsoft.com/office/drawing/2014/main" id="{00000000-0008-0000-1900-00005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48" name="Drop Down 596" hidden="1">
              <a:extLst>
                <a:ext uri="{63B3BB69-23CF-44E3-9099-C40C66FF867C}">
                  <a14:compatExt spid="_x0000_s228948"/>
                </a:ext>
                <a:ext uri="{FF2B5EF4-FFF2-40B4-BE49-F238E27FC236}">
                  <a16:creationId xmlns:a16="http://schemas.microsoft.com/office/drawing/2014/main" id="{00000000-0008-0000-1900-00005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49" name="Drop Down 597" hidden="1">
              <a:extLst>
                <a:ext uri="{63B3BB69-23CF-44E3-9099-C40C66FF867C}">
                  <a14:compatExt spid="_x0000_s228949"/>
                </a:ext>
                <a:ext uri="{FF2B5EF4-FFF2-40B4-BE49-F238E27FC236}">
                  <a16:creationId xmlns:a16="http://schemas.microsoft.com/office/drawing/2014/main" id="{00000000-0008-0000-1900-00005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50" name="Drop Down 598" hidden="1">
              <a:extLst>
                <a:ext uri="{63B3BB69-23CF-44E3-9099-C40C66FF867C}">
                  <a14:compatExt spid="_x0000_s228950"/>
                </a:ext>
                <a:ext uri="{FF2B5EF4-FFF2-40B4-BE49-F238E27FC236}">
                  <a16:creationId xmlns:a16="http://schemas.microsoft.com/office/drawing/2014/main" id="{00000000-0008-0000-1900-00005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12700</xdr:colOff>
          <xdr:row>83</xdr:row>
          <xdr:rowOff>241300</xdr:rowOff>
        </xdr:to>
        <xdr:sp macro="" textlink="">
          <xdr:nvSpPr>
            <xdr:cNvPr id="228951" name="Drop Down 599" hidden="1">
              <a:extLst>
                <a:ext uri="{63B3BB69-23CF-44E3-9099-C40C66FF867C}">
                  <a14:compatExt spid="_x0000_s228951"/>
                </a:ext>
                <a:ext uri="{FF2B5EF4-FFF2-40B4-BE49-F238E27FC236}">
                  <a16:creationId xmlns:a16="http://schemas.microsoft.com/office/drawing/2014/main" id="{00000000-0008-0000-1900-00005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12700</xdr:colOff>
          <xdr:row>83</xdr:row>
          <xdr:rowOff>241300</xdr:rowOff>
        </xdr:to>
        <xdr:sp macro="" textlink="">
          <xdr:nvSpPr>
            <xdr:cNvPr id="228952" name="Drop Down 600" hidden="1">
              <a:extLst>
                <a:ext uri="{63B3BB69-23CF-44E3-9099-C40C66FF867C}">
                  <a14:compatExt spid="_x0000_s228952"/>
                </a:ext>
                <a:ext uri="{FF2B5EF4-FFF2-40B4-BE49-F238E27FC236}">
                  <a16:creationId xmlns:a16="http://schemas.microsoft.com/office/drawing/2014/main" id="{00000000-0008-0000-1900-00005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53" name="Drop Down 601" hidden="1">
              <a:extLst>
                <a:ext uri="{63B3BB69-23CF-44E3-9099-C40C66FF867C}">
                  <a14:compatExt spid="_x0000_s228953"/>
                </a:ext>
                <a:ext uri="{FF2B5EF4-FFF2-40B4-BE49-F238E27FC236}">
                  <a16:creationId xmlns:a16="http://schemas.microsoft.com/office/drawing/2014/main" id="{00000000-0008-0000-1900-00005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54" name="Drop Down 602" hidden="1">
              <a:extLst>
                <a:ext uri="{63B3BB69-23CF-44E3-9099-C40C66FF867C}">
                  <a14:compatExt spid="_x0000_s228954"/>
                </a:ext>
                <a:ext uri="{FF2B5EF4-FFF2-40B4-BE49-F238E27FC236}">
                  <a16:creationId xmlns:a16="http://schemas.microsoft.com/office/drawing/2014/main" id="{00000000-0008-0000-1900-00005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12700</xdr:colOff>
          <xdr:row>83</xdr:row>
          <xdr:rowOff>241300</xdr:rowOff>
        </xdr:to>
        <xdr:sp macro="" textlink="">
          <xdr:nvSpPr>
            <xdr:cNvPr id="228955" name="Drop Down 603" hidden="1">
              <a:extLst>
                <a:ext uri="{63B3BB69-23CF-44E3-9099-C40C66FF867C}">
                  <a14:compatExt spid="_x0000_s228955"/>
                </a:ext>
                <a:ext uri="{FF2B5EF4-FFF2-40B4-BE49-F238E27FC236}">
                  <a16:creationId xmlns:a16="http://schemas.microsoft.com/office/drawing/2014/main" id="{00000000-0008-0000-1900-00005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12700</xdr:colOff>
          <xdr:row>83</xdr:row>
          <xdr:rowOff>241300</xdr:rowOff>
        </xdr:to>
        <xdr:sp macro="" textlink="">
          <xdr:nvSpPr>
            <xdr:cNvPr id="228956" name="Drop Down 604" hidden="1">
              <a:extLst>
                <a:ext uri="{63B3BB69-23CF-44E3-9099-C40C66FF867C}">
                  <a14:compatExt spid="_x0000_s228956"/>
                </a:ext>
                <a:ext uri="{FF2B5EF4-FFF2-40B4-BE49-F238E27FC236}">
                  <a16:creationId xmlns:a16="http://schemas.microsoft.com/office/drawing/2014/main" id="{00000000-0008-0000-1900-00005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12700</xdr:colOff>
          <xdr:row>83</xdr:row>
          <xdr:rowOff>241300</xdr:rowOff>
        </xdr:to>
        <xdr:sp macro="" textlink="">
          <xdr:nvSpPr>
            <xdr:cNvPr id="228957" name="Drop Down 605" hidden="1">
              <a:extLst>
                <a:ext uri="{63B3BB69-23CF-44E3-9099-C40C66FF867C}">
                  <a14:compatExt spid="_x0000_s228957"/>
                </a:ext>
                <a:ext uri="{FF2B5EF4-FFF2-40B4-BE49-F238E27FC236}">
                  <a16:creationId xmlns:a16="http://schemas.microsoft.com/office/drawing/2014/main" id="{00000000-0008-0000-1900-00005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58" name="Drop Down 606" hidden="1">
              <a:extLst>
                <a:ext uri="{63B3BB69-23CF-44E3-9099-C40C66FF867C}">
                  <a14:compatExt spid="_x0000_s228958"/>
                </a:ext>
                <a:ext uri="{FF2B5EF4-FFF2-40B4-BE49-F238E27FC236}">
                  <a16:creationId xmlns:a16="http://schemas.microsoft.com/office/drawing/2014/main" id="{00000000-0008-0000-1900-00005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83</xdr:row>
          <xdr:rowOff>12700</xdr:rowOff>
        </xdr:from>
        <xdr:to>
          <xdr:col>11</xdr:col>
          <xdr:colOff>25400</xdr:colOff>
          <xdr:row>83</xdr:row>
          <xdr:rowOff>254000</xdr:rowOff>
        </xdr:to>
        <xdr:sp macro="" textlink="">
          <xdr:nvSpPr>
            <xdr:cNvPr id="228959" name="Drop Down 607" hidden="1">
              <a:extLst>
                <a:ext uri="{63B3BB69-23CF-44E3-9099-C40C66FF867C}">
                  <a14:compatExt spid="_x0000_s228959"/>
                </a:ext>
                <a:ext uri="{FF2B5EF4-FFF2-40B4-BE49-F238E27FC236}">
                  <a16:creationId xmlns:a16="http://schemas.microsoft.com/office/drawing/2014/main" id="{00000000-0008-0000-1900-00005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0</xdr:rowOff>
        </xdr:from>
        <xdr:to>
          <xdr:col>9</xdr:col>
          <xdr:colOff>25400</xdr:colOff>
          <xdr:row>83</xdr:row>
          <xdr:rowOff>241300</xdr:rowOff>
        </xdr:to>
        <xdr:sp macro="" textlink="">
          <xdr:nvSpPr>
            <xdr:cNvPr id="228960" name="Drop Down 608" hidden="1">
              <a:extLst>
                <a:ext uri="{63B3BB69-23CF-44E3-9099-C40C66FF867C}">
                  <a14:compatExt spid="_x0000_s228960"/>
                </a:ext>
                <a:ext uri="{FF2B5EF4-FFF2-40B4-BE49-F238E27FC236}">
                  <a16:creationId xmlns:a16="http://schemas.microsoft.com/office/drawing/2014/main" id="{00000000-0008-0000-1900-00006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0</xdr:rowOff>
        </xdr:from>
        <xdr:to>
          <xdr:col>9</xdr:col>
          <xdr:colOff>25400</xdr:colOff>
          <xdr:row>83</xdr:row>
          <xdr:rowOff>241300</xdr:rowOff>
        </xdr:to>
        <xdr:sp macro="" textlink="">
          <xdr:nvSpPr>
            <xdr:cNvPr id="228961" name="Drop Down 609" hidden="1">
              <a:extLst>
                <a:ext uri="{63B3BB69-23CF-44E3-9099-C40C66FF867C}">
                  <a14:compatExt spid="_x0000_s228961"/>
                </a:ext>
                <a:ext uri="{FF2B5EF4-FFF2-40B4-BE49-F238E27FC236}">
                  <a16:creationId xmlns:a16="http://schemas.microsoft.com/office/drawing/2014/main" id="{00000000-0008-0000-1900-00006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0</xdr:rowOff>
        </xdr:from>
        <xdr:to>
          <xdr:col>9</xdr:col>
          <xdr:colOff>25400</xdr:colOff>
          <xdr:row>83</xdr:row>
          <xdr:rowOff>241300</xdr:rowOff>
        </xdr:to>
        <xdr:sp macro="" textlink="">
          <xdr:nvSpPr>
            <xdr:cNvPr id="228962" name="Drop Down 610" hidden="1">
              <a:extLst>
                <a:ext uri="{63B3BB69-23CF-44E3-9099-C40C66FF867C}">
                  <a14:compatExt spid="_x0000_s228962"/>
                </a:ext>
                <a:ext uri="{FF2B5EF4-FFF2-40B4-BE49-F238E27FC236}">
                  <a16:creationId xmlns:a16="http://schemas.microsoft.com/office/drawing/2014/main" id="{00000000-0008-0000-1900-00006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63" name="Drop Down 611" hidden="1">
              <a:extLst>
                <a:ext uri="{63B3BB69-23CF-44E3-9099-C40C66FF867C}">
                  <a14:compatExt spid="_x0000_s228963"/>
                </a:ext>
                <a:ext uri="{FF2B5EF4-FFF2-40B4-BE49-F238E27FC236}">
                  <a16:creationId xmlns:a16="http://schemas.microsoft.com/office/drawing/2014/main" id="{00000000-0008-0000-1900-00006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64" name="Drop Down 612" hidden="1">
              <a:extLst>
                <a:ext uri="{63B3BB69-23CF-44E3-9099-C40C66FF867C}">
                  <a14:compatExt spid="_x0000_s228964"/>
                </a:ext>
                <a:ext uri="{FF2B5EF4-FFF2-40B4-BE49-F238E27FC236}">
                  <a16:creationId xmlns:a16="http://schemas.microsoft.com/office/drawing/2014/main" id="{00000000-0008-0000-1900-00006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65" name="Drop Down 613" hidden="1">
              <a:extLst>
                <a:ext uri="{63B3BB69-23CF-44E3-9099-C40C66FF867C}">
                  <a14:compatExt spid="_x0000_s228965"/>
                </a:ext>
                <a:ext uri="{FF2B5EF4-FFF2-40B4-BE49-F238E27FC236}">
                  <a16:creationId xmlns:a16="http://schemas.microsoft.com/office/drawing/2014/main" id="{00000000-0008-0000-1900-00006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66" name="Drop Down 614" hidden="1">
              <a:extLst>
                <a:ext uri="{63B3BB69-23CF-44E3-9099-C40C66FF867C}">
                  <a14:compatExt spid="_x0000_s228966"/>
                </a:ext>
                <a:ext uri="{FF2B5EF4-FFF2-40B4-BE49-F238E27FC236}">
                  <a16:creationId xmlns:a16="http://schemas.microsoft.com/office/drawing/2014/main" id="{00000000-0008-0000-1900-00006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12700</xdr:colOff>
          <xdr:row>83</xdr:row>
          <xdr:rowOff>241300</xdr:rowOff>
        </xdr:to>
        <xdr:sp macro="" textlink="">
          <xdr:nvSpPr>
            <xdr:cNvPr id="228967" name="Drop Down 615" hidden="1">
              <a:extLst>
                <a:ext uri="{63B3BB69-23CF-44E3-9099-C40C66FF867C}">
                  <a14:compatExt spid="_x0000_s228967"/>
                </a:ext>
                <a:ext uri="{FF2B5EF4-FFF2-40B4-BE49-F238E27FC236}">
                  <a16:creationId xmlns:a16="http://schemas.microsoft.com/office/drawing/2014/main" id="{00000000-0008-0000-1900-00006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68" name="Drop Down 616" hidden="1">
              <a:extLst>
                <a:ext uri="{63B3BB69-23CF-44E3-9099-C40C66FF867C}">
                  <a14:compatExt spid="_x0000_s228968"/>
                </a:ext>
                <a:ext uri="{FF2B5EF4-FFF2-40B4-BE49-F238E27FC236}">
                  <a16:creationId xmlns:a16="http://schemas.microsoft.com/office/drawing/2014/main" id="{00000000-0008-0000-1900-00006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69" name="Drop Down 617" hidden="1">
              <a:extLst>
                <a:ext uri="{63B3BB69-23CF-44E3-9099-C40C66FF867C}">
                  <a14:compatExt spid="_x0000_s228969"/>
                </a:ext>
                <a:ext uri="{FF2B5EF4-FFF2-40B4-BE49-F238E27FC236}">
                  <a16:creationId xmlns:a16="http://schemas.microsoft.com/office/drawing/2014/main" id="{00000000-0008-0000-1900-00006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12700</xdr:colOff>
          <xdr:row>83</xdr:row>
          <xdr:rowOff>241300</xdr:rowOff>
        </xdr:to>
        <xdr:sp macro="" textlink="">
          <xdr:nvSpPr>
            <xdr:cNvPr id="228970" name="Drop Down 618" hidden="1">
              <a:extLst>
                <a:ext uri="{63B3BB69-23CF-44E3-9099-C40C66FF867C}">
                  <a14:compatExt spid="_x0000_s228970"/>
                </a:ext>
                <a:ext uri="{FF2B5EF4-FFF2-40B4-BE49-F238E27FC236}">
                  <a16:creationId xmlns:a16="http://schemas.microsoft.com/office/drawing/2014/main" id="{00000000-0008-0000-1900-00006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83</xdr:row>
          <xdr:rowOff>12700</xdr:rowOff>
        </xdr:from>
        <xdr:to>
          <xdr:col>9</xdr:col>
          <xdr:colOff>25400</xdr:colOff>
          <xdr:row>83</xdr:row>
          <xdr:rowOff>254000</xdr:rowOff>
        </xdr:to>
        <xdr:sp macro="" textlink="">
          <xdr:nvSpPr>
            <xdr:cNvPr id="228971" name="Drop Down 619" hidden="1">
              <a:extLst>
                <a:ext uri="{63B3BB69-23CF-44E3-9099-C40C66FF867C}">
                  <a14:compatExt spid="_x0000_s228971"/>
                </a:ext>
                <a:ext uri="{FF2B5EF4-FFF2-40B4-BE49-F238E27FC236}">
                  <a16:creationId xmlns:a16="http://schemas.microsoft.com/office/drawing/2014/main" id="{00000000-0008-0000-1900-00006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83</xdr:row>
          <xdr:rowOff>12700</xdr:rowOff>
        </xdr:from>
        <xdr:to>
          <xdr:col>11</xdr:col>
          <xdr:colOff>25400</xdr:colOff>
          <xdr:row>83</xdr:row>
          <xdr:rowOff>254000</xdr:rowOff>
        </xdr:to>
        <xdr:sp macro="" textlink="">
          <xdr:nvSpPr>
            <xdr:cNvPr id="228972" name="Drop Down 620" hidden="1">
              <a:extLst>
                <a:ext uri="{63B3BB69-23CF-44E3-9099-C40C66FF867C}">
                  <a14:compatExt spid="_x0000_s228972"/>
                </a:ext>
                <a:ext uri="{FF2B5EF4-FFF2-40B4-BE49-F238E27FC236}">
                  <a16:creationId xmlns:a16="http://schemas.microsoft.com/office/drawing/2014/main" id="{00000000-0008-0000-1900-00006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73" name="Drop Down 621" hidden="1">
              <a:extLst>
                <a:ext uri="{63B3BB69-23CF-44E3-9099-C40C66FF867C}">
                  <a14:compatExt spid="_x0000_s228973"/>
                </a:ext>
                <a:ext uri="{FF2B5EF4-FFF2-40B4-BE49-F238E27FC236}">
                  <a16:creationId xmlns:a16="http://schemas.microsoft.com/office/drawing/2014/main" id="{00000000-0008-0000-1900-00006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74" name="Drop Down 622" hidden="1">
              <a:extLst>
                <a:ext uri="{63B3BB69-23CF-44E3-9099-C40C66FF867C}">
                  <a14:compatExt spid="_x0000_s228974"/>
                </a:ext>
                <a:ext uri="{FF2B5EF4-FFF2-40B4-BE49-F238E27FC236}">
                  <a16:creationId xmlns:a16="http://schemas.microsoft.com/office/drawing/2014/main" id="{00000000-0008-0000-1900-00006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75" name="Drop Down 623" hidden="1">
              <a:extLst>
                <a:ext uri="{63B3BB69-23CF-44E3-9099-C40C66FF867C}">
                  <a14:compatExt spid="_x0000_s228975"/>
                </a:ext>
                <a:ext uri="{FF2B5EF4-FFF2-40B4-BE49-F238E27FC236}">
                  <a16:creationId xmlns:a16="http://schemas.microsoft.com/office/drawing/2014/main" id="{00000000-0008-0000-1900-00006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76" name="Drop Down 624" hidden="1">
              <a:extLst>
                <a:ext uri="{63B3BB69-23CF-44E3-9099-C40C66FF867C}">
                  <a14:compatExt spid="_x0000_s228976"/>
                </a:ext>
                <a:ext uri="{FF2B5EF4-FFF2-40B4-BE49-F238E27FC236}">
                  <a16:creationId xmlns:a16="http://schemas.microsoft.com/office/drawing/2014/main" id="{00000000-0008-0000-1900-00007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77" name="Drop Down 625" hidden="1">
              <a:extLst>
                <a:ext uri="{63B3BB69-23CF-44E3-9099-C40C66FF867C}">
                  <a14:compatExt spid="_x0000_s228977"/>
                </a:ext>
                <a:ext uri="{FF2B5EF4-FFF2-40B4-BE49-F238E27FC236}">
                  <a16:creationId xmlns:a16="http://schemas.microsoft.com/office/drawing/2014/main" id="{00000000-0008-0000-1900-00007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78" name="Drop Down 626" hidden="1">
              <a:extLst>
                <a:ext uri="{63B3BB69-23CF-44E3-9099-C40C66FF867C}">
                  <a14:compatExt spid="_x0000_s228978"/>
                </a:ext>
                <a:ext uri="{FF2B5EF4-FFF2-40B4-BE49-F238E27FC236}">
                  <a16:creationId xmlns:a16="http://schemas.microsoft.com/office/drawing/2014/main" id="{00000000-0008-0000-1900-00007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79" name="Drop Down 627" hidden="1">
              <a:extLst>
                <a:ext uri="{63B3BB69-23CF-44E3-9099-C40C66FF867C}">
                  <a14:compatExt spid="_x0000_s228979"/>
                </a:ext>
                <a:ext uri="{FF2B5EF4-FFF2-40B4-BE49-F238E27FC236}">
                  <a16:creationId xmlns:a16="http://schemas.microsoft.com/office/drawing/2014/main" id="{00000000-0008-0000-1900-00007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80" name="Drop Down 628" hidden="1">
              <a:extLst>
                <a:ext uri="{63B3BB69-23CF-44E3-9099-C40C66FF867C}">
                  <a14:compatExt spid="_x0000_s228980"/>
                </a:ext>
                <a:ext uri="{FF2B5EF4-FFF2-40B4-BE49-F238E27FC236}">
                  <a16:creationId xmlns:a16="http://schemas.microsoft.com/office/drawing/2014/main" id="{00000000-0008-0000-1900-00007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81" name="Drop Down 629" hidden="1">
              <a:extLst>
                <a:ext uri="{63B3BB69-23CF-44E3-9099-C40C66FF867C}">
                  <a14:compatExt spid="_x0000_s228981"/>
                </a:ext>
                <a:ext uri="{FF2B5EF4-FFF2-40B4-BE49-F238E27FC236}">
                  <a16:creationId xmlns:a16="http://schemas.microsoft.com/office/drawing/2014/main" id="{00000000-0008-0000-1900-00007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82" name="Drop Down 630" hidden="1">
              <a:extLst>
                <a:ext uri="{63B3BB69-23CF-44E3-9099-C40C66FF867C}">
                  <a14:compatExt spid="_x0000_s228982"/>
                </a:ext>
                <a:ext uri="{FF2B5EF4-FFF2-40B4-BE49-F238E27FC236}">
                  <a16:creationId xmlns:a16="http://schemas.microsoft.com/office/drawing/2014/main" id="{00000000-0008-0000-1900-00007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12700</xdr:colOff>
          <xdr:row>82</xdr:row>
          <xdr:rowOff>241300</xdr:rowOff>
        </xdr:to>
        <xdr:sp macro="" textlink="">
          <xdr:nvSpPr>
            <xdr:cNvPr id="228983" name="Drop Down 631" hidden="1">
              <a:extLst>
                <a:ext uri="{63B3BB69-23CF-44E3-9099-C40C66FF867C}">
                  <a14:compatExt spid="_x0000_s228983"/>
                </a:ext>
                <a:ext uri="{FF2B5EF4-FFF2-40B4-BE49-F238E27FC236}">
                  <a16:creationId xmlns:a16="http://schemas.microsoft.com/office/drawing/2014/main" id="{00000000-0008-0000-1900-00007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12700</xdr:colOff>
          <xdr:row>82</xdr:row>
          <xdr:rowOff>241300</xdr:rowOff>
        </xdr:to>
        <xdr:sp macro="" textlink="">
          <xdr:nvSpPr>
            <xdr:cNvPr id="228984" name="Drop Down 632" hidden="1">
              <a:extLst>
                <a:ext uri="{63B3BB69-23CF-44E3-9099-C40C66FF867C}">
                  <a14:compatExt spid="_x0000_s228984"/>
                </a:ext>
                <a:ext uri="{FF2B5EF4-FFF2-40B4-BE49-F238E27FC236}">
                  <a16:creationId xmlns:a16="http://schemas.microsoft.com/office/drawing/2014/main" id="{00000000-0008-0000-1900-00007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85" name="Drop Down 633" hidden="1">
              <a:extLst>
                <a:ext uri="{63B3BB69-23CF-44E3-9099-C40C66FF867C}">
                  <a14:compatExt spid="_x0000_s228985"/>
                </a:ext>
                <a:ext uri="{FF2B5EF4-FFF2-40B4-BE49-F238E27FC236}">
                  <a16:creationId xmlns:a16="http://schemas.microsoft.com/office/drawing/2014/main" id="{00000000-0008-0000-1900-00007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86" name="Drop Down 634" hidden="1">
              <a:extLst>
                <a:ext uri="{63B3BB69-23CF-44E3-9099-C40C66FF867C}">
                  <a14:compatExt spid="_x0000_s228986"/>
                </a:ext>
                <a:ext uri="{FF2B5EF4-FFF2-40B4-BE49-F238E27FC236}">
                  <a16:creationId xmlns:a16="http://schemas.microsoft.com/office/drawing/2014/main" id="{00000000-0008-0000-1900-00007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12700</xdr:colOff>
          <xdr:row>82</xdr:row>
          <xdr:rowOff>241300</xdr:rowOff>
        </xdr:to>
        <xdr:sp macro="" textlink="">
          <xdr:nvSpPr>
            <xdr:cNvPr id="228987" name="Drop Down 635" hidden="1">
              <a:extLst>
                <a:ext uri="{63B3BB69-23CF-44E3-9099-C40C66FF867C}">
                  <a14:compatExt spid="_x0000_s228987"/>
                </a:ext>
                <a:ext uri="{FF2B5EF4-FFF2-40B4-BE49-F238E27FC236}">
                  <a16:creationId xmlns:a16="http://schemas.microsoft.com/office/drawing/2014/main" id="{00000000-0008-0000-1900-00007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12700</xdr:colOff>
          <xdr:row>82</xdr:row>
          <xdr:rowOff>241300</xdr:rowOff>
        </xdr:to>
        <xdr:sp macro="" textlink="">
          <xdr:nvSpPr>
            <xdr:cNvPr id="228988" name="Drop Down 636" hidden="1">
              <a:extLst>
                <a:ext uri="{63B3BB69-23CF-44E3-9099-C40C66FF867C}">
                  <a14:compatExt spid="_x0000_s228988"/>
                </a:ext>
                <a:ext uri="{FF2B5EF4-FFF2-40B4-BE49-F238E27FC236}">
                  <a16:creationId xmlns:a16="http://schemas.microsoft.com/office/drawing/2014/main" id="{00000000-0008-0000-1900-00007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12700</xdr:colOff>
          <xdr:row>82</xdr:row>
          <xdr:rowOff>241300</xdr:rowOff>
        </xdr:to>
        <xdr:sp macro="" textlink="">
          <xdr:nvSpPr>
            <xdr:cNvPr id="228989" name="Drop Down 637" hidden="1">
              <a:extLst>
                <a:ext uri="{63B3BB69-23CF-44E3-9099-C40C66FF867C}">
                  <a14:compatExt spid="_x0000_s228989"/>
                </a:ext>
                <a:ext uri="{FF2B5EF4-FFF2-40B4-BE49-F238E27FC236}">
                  <a16:creationId xmlns:a16="http://schemas.microsoft.com/office/drawing/2014/main" id="{00000000-0008-0000-1900-00007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82</xdr:row>
          <xdr:rowOff>12700</xdr:rowOff>
        </xdr:from>
        <xdr:to>
          <xdr:col>9</xdr:col>
          <xdr:colOff>25400</xdr:colOff>
          <xdr:row>82</xdr:row>
          <xdr:rowOff>254000</xdr:rowOff>
        </xdr:to>
        <xdr:sp macro="" textlink="">
          <xdr:nvSpPr>
            <xdr:cNvPr id="228990" name="Drop Down 638" hidden="1">
              <a:extLst>
                <a:ext uri="{63B3BB69-23CF-44E3-9099-C40C66FF867C}">
                  <a14:compatExt spid="_x0000_s228990"/>
                </a:ext>
                <a:ext uri="{FF2B5EF4-FFF2-40B4-BE49-F238E27FC236}">
                  <a16:creationId xmlns:a16="http://schemas.microsoft.com/office/drawing/2014/main" id="{00000000-0008-0000-1900-00007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82</xdr:row>
          <xdr:rowOff>12700</xdr:rowOff>
        </xdr:from>
        <xdr:to>
          <xdr:col>11</xdr:col>
          <xdr:colOff>25400</xdr:colOff>
          <xdr:row>82</xdr:row>
          <xdr:rowOff>254000</xdr:rowOff>
        </xdr:to>
        <xdr:sp macro="" textlink="">
          <xdr:nvSpPr>
            <xdr:cNvPr id="228991" name="Drop Down 639" hidden="1">
              <a:extLst>
                <a:ext uri="{63B3BB69-23CF-44E3-9099-C40C66FF867C}">
                  <a14:compatExt spid="_x0000_s228991"/>
                </a:ext>
                <a:ext uri="{FF2B5EF4-FFF2-40B4-BE49-F238E27FC236}">
                  <a16:creationId xmlns:a16="http://schemas.microsoft.com/office/drawing/2014/main" id="{00000000-0008-0000-1900-00007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8992" name="Drop Down 640" hidden="1">
              <a:extLst>
                <a:ext uri="{63B3BB69-23CF-44E3-9099-C40C66FF867C}">
                  <a14:compatExt spid="_x0000_s228992"/>
                </a:ext>
                <a:ext uri="{FF2B5EF4-FFF2-40B4-BE49-F238E27FC236}">
                  <a16:creationId xmlns:a16="http://schemas.microsoft.com/office/drawing/2014/main" id="{00000000-0008-0000-1900-00008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8993" name="Drop Down 641" hidden="1">
              <a:extLst>
                <a:ext uri="{63B3BB69-23CF-44E3-9099-C40C66FF867C}">
                  <a14:compatExt spid="_x0000_s228993"/>
                </a:ext>
                <a:ext uri="{FF2B5EF4-FFF2-40B4-BE49-F238E27FC236}">
                  <a16:creationId xmlns:a16="http://schemas.microsoft.com/office/drawing/2014/main" id="{00000000-0008-0000-1900-00008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8994" name="Drop Down 642" hidden="1">
              <a:extLst>
                <a:ext uri="{63B3BB69-23CF-44E3-9099-C40C66FF867C}">
                  <a14:compatExt spid="_x0000_s228994"/>
                </a:ext>
                <a:ext uri="{FF2B5EF4-FFF2-40B4-BE49-F238E27FC236}">
                  <a16:creationId xmlns:a16="http://schemas.microsoft.com/office/drawing/2014/main" id="{00000000-0008-0000-1900-00008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8995" name="Drop Down 643" hidden="1">
              <a:extLst>
                <a:ext uri="{63B3BB69-23CF-44E3-9099-C40C66FF867C}">
                  <a14:compatExt spid="_x0000_s228995"/>
                </a:ext>
                <a:ext uri="{FF2B5EF4-FFF2-40B4-BE49-F238E27FC236}">
                  <a16:creationId xmlns:a16="http://schemas.microsoft.com/office/drawing/2014/main" id="{00000000-0008-0000-1900-00008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8996" name="Drop Down 644" hidden="1">
              <a:extLst>
                <a:ext uri="{63B3BB69-23CF-44E3-9099-C40C66FF867C}">
                  <a14:compatExt spid="_x0000_s228996"/>
                </a:ext>
                <a:ext uri="{FF2B5EF4-FFF2-40B4-BE49-F238E27FC236}">
                  <a16:creationId xmlns:a16="http://schemas.microsoft.com/office/drawing/2014/main" id="{00000000-0008-0000-1900-00008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8997" name="Drop Down 645" hidden="1">
              <a:extLst>
                <a:ext uri="{63B3BB69-23CF-44E3-9099-C40C66FF867C}">
                  <a14:compatExt spid="_x0000_s228997"/>
                </a:ext>
                <a:ext uri="{FF2B5EF4-FFF2-40B4-BE49-F238E27FC236}">
                  <a16:creationId xmlns:a16="http://schemas.microsoft.com/office/drawing/2014/main" id="{00000000-0008-0000-1900-00008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8998" name="Drop Down 646" hidden="1">
              <a:extLst>
                <a:ext uri="{63B3BB69-23CF-44E3-9099-C40C66FF867C}">
                  <a14:compatExt spid="_x0000_s228998"/>
                </a:ext>
                <a:ext uri="{FF2B5EF4-FFF2-40B4-BE49-F238E27FC236}">
                  <a16:creationId xmlns:a16="http://schemas.microsoft.com/office/drawing/2014/main" id="{00000000-0008-0000-1900-00008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8999" name="Drop Down 647" hidden="1">
              <a:extLst>
                <a:ext uri="{63B3BB69-23CF-44E3-9099-C40C66FF867C}">
                  <a14:compatExt spid="_x0000_s228999"/>
                </a:ext>
                <a:ext uri="{FF2B5EF4-FFF2-40B4-BE49-F238E27FC236}">
                  <a16:creationId xmlns:a16="http://schemas.microsoft.com/office/drawing/2014/main" id="{00000000-0008-0000-1900-00008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9000" name="Drop Down 648" hidden="1">
              <a:extLst>
                <a:ext uri="{63B3BB69-23CF-44E3-9099-C40C66FF867C}">
                  <a14:compatExt spid="_x0000_s229000"/>
                </a:ext>
                <a:ext uri="{FF2B5EF4-FFF2-40B4-BE49-F238E27FC236}">
                  <a16:creationId xmlns:a16="http://schemas.microsoft.com/office/drawing/2014/main" id="{00000000-0008-0000-1900-00008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9001" name="Drop Down 649" hidden="1">
              <a:extLst>
                <a:ext uri="{63B3BB69-23CF-44E3-9099-C40C66FF867C}">
                  <a14:compatExt spid="_x0000_s229001"/>
                </a:ext>
                <a:ext uri="{FF2B5EF4-FFF2-40B4-BE49-F238E27FC236}">
                  <a16:creationId xmlns:a16="http://schemas.microsoft.com/office/drawing/2014/main" id="{00000000-0008-0000-1900-00008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9002" name="Drop Down 650" hidden="1">
              <a:extLst>
                <a:ext uri="{63B3BB69-23CF-44E3-9099-C40C66FF867C}">
                  <a14:compatExt spid="_x0000_s229002"/>
                </a:ext>
                <a:ext uri="{FF2B5EF4-FFF2-40B4-BE49-F238E27FC236}">
                  <a16:creationId xmlns:a16="http://schemas.microsoft.com/office/drawing/2014/main" id="{00000000-0008-0000-1900-00008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12700</xdr:colOff>
          <xdr:row>84</xdr:row>
          <xdr:rowOff>241300</xdr:rowOff>
        </xdr:to>
        <xdr:sp macro="" textlink="">
          <xdr:nvSpPr>
            <xdr:cNvPr id="229003" name="Drop Down 651" hidden="1">
              <a:extLst>
                <a:ext uri="{63B3BB69-23CF-44E3-9099-C40C66FF867C}">
                  <a14:compatExt spid="_x0000_s229003"/>
                </a:ext>
                <a:ext uri="{FF2B5EF4-FFF2-40B4-BE49-F238E27FC236}">
                  <a16:creationId xmlns:a16="http://schemas.microsoft.com/office/drawing/2014/main" id="{00000000-0008-0000-1900-00008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12700</xdr:colOff>
          <xdr:row>84</xdr:row>
          <xdr:rowOff>241300</xdr:rowOff>
        </xdr:to>
        <xdr:sp macro="" textlink="">
          <xdr:nvSpPr>
            <xdr:cNvPr id="229004" name="Drop Down 652" hidden="1">
              <a:extLst>
                <a:ext uri="{63B3BB69-23CF-44E3-9099-C40C66FF867C}">
                  <a14:compatExt spid="_x0000_s229004"/>
                </a:ext>
                <a:ext uri="{FF2B5EF4-FFF2-40B4-BE49-F238E27FC236}">
                  <a16:creationId xmlns:a16="http://schemas.microsoft.com/office/drawing/2014/main" id="{00000000-0008-0000-1900-00008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9005" name="Drop Down 653" hidden="1">
              <a:extLst>
                <a:ext uri="{63B3BB69-23CF-44E3-9099-C40C66FF867C}">
                  <a14:compatExt spid="_x0000_s229005"/>
                </a:ext>
                <a:ext uri="{FF2B5EF4-FFF2-40B4-BE49-F238E27FC236}">
                  <a16:creationId xmlns:a16="http://schemas.microsoft.com/office/drawing/2014/main" id="{00000000-0008-0000-1900-00008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9006" name="Drop Down 654" hidden="1">
              <a:extLst>
                <a:ext uri="{63B3BB69-23CF-44E3-9099-C40C66FF867C}">
                  <a14:compatExt spid="_x0000_s229006"/>
                </a:ext>
                <a:ext uri="{FF2B5EF4-FFF2-40B4-BE49-F238E27FC236}">
                  <a16:creationId xmlns:a16="http://schemas.microsoft.com/office/drawing/2014/main" id="{00000000-0008-0000-1900-00008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12700</xdr:colOff>
          <xdr:row>84</xdr:row>
          <xdr:rowOff>241300</xdr:rowOff>
        </xdr:to>
        <xdr:sp macro="" textlink="">
          <xdr:nvSpPr>
            <xdr:cNvPr id="229007" name="Drop Down 655" hidden="1">
              <a:extLst>
                <a:ext uri="{63B3BB69-23CF-44E3-9099-C40C66FF867C}">
                  <a14:compatExt spid="_x0000_s229007"/>
                </a:ext>
                <a:ext uri="{FF2B5EF4-FFF2-40B4-BE49-F238E27FC236}">
                  <a16:creationId xmlns:a16="http://schemas.microsoft.com/office/drawing/2014/main" id="{00000000-0008-0000-1900-00008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12700</xdr:colOff>
          <xdr:row>84</xdr:row>
          <xdr:rowOff>241300</xdr:rowOff>
        </xdr:to>
        <xdr:sp macro="" textlink="">
          <xdr:nvSpPr>
            <xdr:cNvPr id="229008" name="Drop Down 656" hidden="1">
              <a:extLst>
                <a:ext uri="{63B3BB69-23CF-44E3-9099-C40C66FF867C}">
                  <a14:compatExt spid="_x0000_s229008"/>
                </a:ext>
                <a:ext uri="{FF2B5EF4-FFF2-40B4-BE49-F238E27FC236}">
                  <a16:creationId xmlns:a16="http://schemas.microsoft.com/office/drawing/2014/main" id="{00000000-0008-0000-1900-00009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12700</xdr:colOff>
          <xdr:row>84</xdr:row>
          <xdr:rowOff>241300</xdr:rowOff>
        </xdr:to>
        <xdr:sp macro="" textlink="">
          <xdr:nvSpPr>
            <xdr:cNvPr id="229009" name="Drop Down 657" hidden="1">
              <a:extLst>
                <a:ext uri="{63B3BB69-23CF-44E3-9099-C40C66FF867C}">
                  <a14:compatExt spid="_x0000_s229009"/>
                </a:ext>
                <a:ext uri="{FF2B5EF4-FFF2-40B4-BE49-F238E27FC236}">
                  <a16:creationId xmlns:a16="http://schemas.microsoft.com/office/drawing/2014/main" id="{00000000-0008-0000-1900-00009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84</xdr:row>
          <xdr:rowOff>12700</xdr:rowOff>
        </xdr:from>
        <xdr:to>
          <xdr:col>9</xdr:col>
          <xdr:colOff>25400</xdr:colOff>
          <xdr:row>84</xdr:row>
          <xdr:rowOff>254000</xdr:rowOff>
        </xdr:to>
        <xdr:sp macro="" textlink="">
          <xdr:nvSpPr>
            <xdr:cNvPr id="229010" name="Drop Down 658" hidden="1">
              <a:extLst>
                <a:ext uri="{63B3BB69-23CF-44E3-9099-C40C66FF867C}">
                  <a14:compatExt spid="_x0000_s229010"/>
                </a:ext>
                <a:ext uri="{FF2B5EF4-FFF2-40B4-BE49-F238E27FC236}">
                  <a16:creationId xmlns:a16="http://schemas.microsoft.com/office/drawing/2014/main" id="{00000000-0008-0000-1900-00009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84</xdr:row>
          <xdr:rowOff>12700</xdr:rowOff>
        </xdr:from>
        <xdr:to>
          <xdr:col>11</xdr:col>
          <xdr:colOff>25400</xdr:colOff>
          <xdr:row>84</xdr:row>
          <xdr:rowOff>254000</xdr:rowOff>
        </xdr:to>
        <xdr:sp macro="" textlink="">
          <xdr:nvSpPr>
            <xdr:cNvPr id="229011" name="Drop Down 659" hidden="1">
              <a:extLst>
                <a:ext uri="{63B3BB69-23CF-44E3-9099-C40C66FF867C}">
                  <a14:compatExt spid="_x0000_s229011"/>
                </a:ext>
                <a:ext uri="{FF2B5EF4-FFF2-40B4-BE49-F238E27FC236}">
                  <a16:creationId xmlns:a16="http://schemas.microsoft.com/office/drawing/2014/main" id="{00000000-0008-0000-1900-00009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12" name="Drop Down 660" hidden="1">
              <a:extLst>
                <a:ext uri="{63B3BB69-23CF-44E3-9099-C40C66FF867C}">
                  <a14:compatExt spid="_x0000_s229012"/>
                </a:ext>
                <a:ext uri="{FF2B5EF4-FFF2-40B4-BE49-F238E27FC236}">
                  <a16:creationId xmlns:a16="http://schemas.microsoft.com/office/drawing/2014/main" id="{00000000-0008-0000-1900-00009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13" name="Drop Down 661" hidden="1">
              <a:extLst>
                <a:ext uri="{63B3BB69-23CF-44E3-9099-C40C66FF867C}">
                  <a14:compatExt spid="_x0000_s229013"/>
                </a:ext>
                <a:ext uri="{FF2B5EF4-FFF2-40B4-BE49-F238E27FC236}">
                  <a16:creationId xmlns:a16="http://schemas.microsoft.com/office/drawing/2014/main" id="{00000000-0008-0000-1900-00009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14" name="Drop Down 662" hidden="1">
              <a:extLst>
                <a:ext uri="{63B3BB69-23CF-44E3-9099-C40C66FF867C}">
                  <a14:compatExt spid="_x0000_s229014"/>
                </a:ext>
                <a:ext uri="{FF2B5EF4-FFF2-40B4-BE49-F238E27FC236}">
                  <a16:creationId xmlns:a16="http://schemas.microsoft.com/office/drawing/2014/main" id="{00000000-0008-0000-1900-00009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15" name="Drop Down 663" hidden="1">
              <a:extLst>
                <a:ext uri="{63B3BB69-23CF-44E3-9099-C40C66FF867C}">
                  <a14:compatExt spid="_x0000_s229015"/>
                </a:ext>
                <a:ext uri="{FF2B5EF4-FFF2-40B4-BE49-F238E27FC236}">
                  <a16:creationId xmlns:a16="http://schemas.microsoft.com/office/drawing/2014/main" id="{00000000-0008-0000-1900-00009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16" name="Drop Down 664" hidden="1">
              <a:extLst>
                <a:ext uri="{63B3BB69-23CF-44E3-9099-C40C66FF867C}">
                  <a14:compatExt spid="_x0000_s229016"/>
                </a:ext>
                <a:ext uri="{FF2B5EF4-FFF2-40B4-BE49-F238E27FC236}">
                  <a16:creationId xmlns:a16="http://schemas.microsoft.com/office/drawing/2014/main" id="{00000000-0008-0000-1900-00009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17" name="Drop Down 665" hidden="1">
              <a:extLst>
                <a:ext uri="{63B3BB69-23CF-44E3-9099-C40C66FF867C}">
                  <a14:compatExt spid="_x0000_s229017"/>
                </a:ext>
                <a:ext uri="{FF2B5EF4-FFF2-40B4-BE49-F238E27FC236}">
                  <a16:creationId xmlns:a16="http://schemas.microsoft.com/office/drawing/2014/main" id="{00000000-0008-0000-1900-00009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18" name="Drop Down 666" hidden="1">
              <a:extLst>
                <a:ext uri="{63B3BB69-23CF-44E3-9099-C40C66FF867C}">
                  <a14:compatExt spid="_x0000_s229018"/>
                </a:ext>
                <a:ext uri="{FF2B5EF4-FFF2-40B4-BE49-F238E27FC236}">
                  <a16:creationId xmlns:a16="http://schemas.microsoft.com/office/drawing/2014/main" id="{00000000-0008-0000-1900-00009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19" name="Drop Down 667" hidden="1">
              <a:extLst>
                <a:ext uri="{63B3BB69-23CF-44E3-9099-C40C66FF867C}">
                  <a14:compatExt spid="_x0000_s229019"/>
                </a:ext>
                <a:ext uri="{FF2B5EF4-FFF2-40B4-BE49-F238E27FC236}">
                  <a16:creationId xmlns:a16="http://schemas.microsoft.com/office/drawing/2014/main" id="{00000000-0008-0000-1900-00009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20" name="Drop Down 668" hidden="1">
              <a:extLst>
                <a:ext uri="{63B3BB69-23CF-44E3-9099-C40C66FF867C}">
                  <a14:compatExt spid="_x0000_s229020"/>
                </a:ext>
                <a:ext uri="{FF2B5EF4-FFF2-40B4-BE49-F238E27FC236}">
                  <a16:creationId xmlns:a16="http://schemas.microsoft.com/office/drawing/2014/main" id="{00000000-0008-0000-1900-00009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21" name="Drop Down 669" hidden="1">
              <a:extLst>
                <a:ext uri="{63B3BB69-23CF-44E3-9099-C40C66FF867C}">
                  <a14:compatExt spid="_x0000_s229021"/>
                </a:ext>
                <a:ext uri="{FF2B5EF4-FFF2-40B4-BE49-F238E27FC236}">
                  <a16:creationId xmlns:a16="http://schemas.microsoft.com/office/drawing/2014/main" id="{00000000-0008-0000-1900-00009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22" name="Drop Down 670" hidden="1">
              <a:extLst>
                <a:ext uri="{63B3BB69-23CF-44E3-9099-C40C66FF867C}">
                  <a14:compatExt spid="_x0000_s229022"/>
                </a:ext>
                <a:ext uri="{FF2B5EF4-FFF2-40B4-BE49-F238E27FC236}">
                  <a16:creationId xmlns:a16="http://schemas.microsoft.com/office/drawing/2014/main" id="{00000000-0008-0000-1900-00009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023" name="Drop Down 671" hidden="1">
              <a:extLst>
                <a:ext uri="{63B3BB69-23CF-44E3-9099-C40C66FF867C}">
                  <a14:compatExt spid="_x0000_s229023"/>
                </a:ext>
                <a:ext uri="{FF2B5EF4-FFF2-40B4-BE49-F238E27FC236}">
                  <a16:creationId xmlns:a16="http://schemas.microsoft.com/office/drawing/2014/main" id="{00000000-0008-0000-1900-00009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024" name="Drop Down 672" hidden="1">
              <a:extLst>
                <a:ext uri="{63B3BB69-23CF-44E3-9099-C40C66FF867C}">
                  <a14:compatExt spid="_x0000_s229024"/>
                </a:ext>
                <a:ext uri="{FF2B5EF4-FFF2-40B4-BE49-F238E27FC236}">
                  <a16:creationId xmlns:a16="http://schemas.microsoft.com/office/drawing/2014/main" id="{00000000-0008-0000-1900-0000A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25" name="Drop Down 673" hidden="1">
              <a:extLst>
                <a:ext uri="{63B3BB69-23CF-44E3-9099-C40C66FF867C}">
                  <a14:compatExt spid="_x0000_s229025"/>
                </a:ext>
                <a:ext uri="{FF2B5EF4-FFF2-40B4-BE49-F238E27FC236}">
                  <a16:creationId xmlns:a16="http://schemas.microsoft.com/office/drawing/2014/main" id="{00000000-0008-0000-1900-0000A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26" name="Drop Down 674" hidden="1">
              <a:extLst>
                <a:ext uri="{63B3BB69-23CF-44E3-9099-C40C66FF867C}">
                  <a14:compatExt spid="_x0000_s229026"/>
                </a:ext>
                <a:ext uri="{FF2B5EF4-FFF2-40B4-BE49-F238E27FC236}">
                  <a16:creationId xmlns:a16="http://schemas.microsoft.com/office/drawing/2014/main" id="{00000000-0008-0000-1900-0000A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027" name="Drop Down 675" hidden="1">
              <a:extLst>
                <a:ext uri="{63B3BB69-23CF-44E3-9099-C40C66FF867C}">
                  <a14:compatExt spid="_x0000_s229027"/>
                </a:ext>
                <a:ext uri="{FF2B5EF4-FFF2-40B4-BE49-F238E27FC236}">
                  <a16:creationId xmlns:a16="http://schemas.microsoft.com/office/drawing/2014/main" id="{00000000-0008-0000-1900-0000A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028" name="Drop Down 676" hidden="1">
              <a:extLst>
                <a:ext uri="{63B3BB69-23CF-44E3-9099-C40C66FF867C}">
                  <a14:compatExt spid="_x0000_s229028"/>
                </a:ext>
                <a:ext uri="{FF2B5EF4-FFF2-40B4-BE49-F238E27FC236}">
                  <a16:creationId xmlns:a16="http://schemas.microsoft.com/office/drawing/2014/main" id="{00000000-0008-0000-1900-0000A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029" name="Drop Down 677" hidden="1">
              <a:extLst>
                <a:ext uri="{63B3BB69-23CF-44E3-9099-C40C66FF867C}">
                  <a14:compatExt spid="_x0000_s229029"/>
                </a:ext>
                <a:ext uri="{FF2B5EF4-FFF2-40B4-BE49-F238E27FC236}">
                  <a16:creationId xmlns:a16="http://schemas.microsoft.com/office/drawing/2014/main" id="{00000000-0008-0000-1900-0000A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030" name="Drop Down 678" hidden="1">
              <a:extLst>
                <a:ext uri="{63B3BB69-23CF-44E3-9099-C40C66FF867C}">
                  <a14:compatExt spid="_x0000_s229030"/>
                </a:ext>
                <a:ext uri="{FF2B5EF4-FFF2-40B4-BE49-F238E27FC236}">
                  <a16:creationId xmlns:a16="http://schemas.microsoft.com/office/drawing/2014/main" id="{00000000-0008-0000-1900-0000A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86</xdr:row>
          <xdr:rowOff>12700</xdr:rowOff>
        </xdr:from>
        <xdr:to>
          <xdr:col>11</xdr:col>
          <xdr:colOff>25400</xdr:colOff>
          <xdr:row>86</xdr:row>
          <xdr:rowOff>254000</xdr:rowOff>
        </xdr:to>
        <xdr:sp macro="" textlink="">
          <xdr:nvSpPr>
            <xdr:cNvPr id="229031" name="Drop Down 679" hidden="1">
              <a:extLst>
                <a:ext uri="{63B3BB69-23CF-44E3-9099-C40C66FF867C}">
                  <a14:compatExt spid="_x0000_s229031"/>
                </a:ext>
                <a:ext uri="{FF2B5EF4-FFF2-40B4-BE49-F238E27FC236}">
                  <a16:creationId xmlns:a16="http://schemas.microsoft.com/office/drawing/2014/main" id="{00000000-0008-0000-1900-0000A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32" name="Drop Down 680" hidden="1">
              <a:extLst>
                <a:ext uri="{63B3BB69-23CF-44E3-9099-C40C66FF867C}">
                  <a14:compatExt spid="_x0000_s229032"/>
                </a:ext>
                <a:ext uri="{FF2B5EF4-FFF2-40B4-BE49-F238E27FC236}">
                  <a16:creationId xmlns:a16="http://schemas.microsoft.com/office/drawing/2014/main" id="{00000000-0008-0000-1900-0000A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33" name="Drop Down 681" hidden="1">
              <a:extLst>
                <a:ext uri="{63B3BB69-23CF-44E3-9099-C40C66FF867C}">
                  <a14:compatExt spid="_x0000_s229033"/>
                </a:ext>
                <a:ext uri="{FF2B5EF4-FFF2-40B4-BE49-F238E27FC236}">
                  <a16:creationId xmlns:a16="http://schemas.microsoft.com/office/drawing/2014/main" id="{00000000-0008-0000-1900-0000A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34" name="Drop Down 682" hidden="1">
              <a:extLst>
                <a:ext uri="{63B3BB69-23CF-44E3-9099-C40C66FF867C}">
                  <a14:compatExt spid="_x0000_s229034"/>
                </a:ext>
                <a:ext uri="{FF2B5EF4-FFF2-40B4-BE49-F238E27FC236}">
                  <a16:creationId xmlns:a16="http://schemas.microsoft.com/office/drawing/2014/main" id="{00000000-0008-0000-1900-0000A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35" name="Drop Down 683" hidden="1">
              <a:extLst>
                <a:ext uri="{63B3BB69-23CF-44E3-9099-C40C66FF867C}">
                  <a14:compatExt spid="_x0000_s229035"/>
                </a:ext>
                <a:ext uri="{FF2B5EF4-FFF2-40B4-BE49-F238E27FC236}">
                  <a16:creationId xmlns:a16="http://schemas.microsoft.com/office/drawing/2014/main" id="{00000000-0008-0000-1900-0000A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36" name="Drop Down 684" hidden="1">
              <a:extLst>
                <a:ext uri="{63B3BB69-23CF-44E3-9099-C40C66FF867C}">
                  <a14:compatExt spid="_x0000_s229036"/>
                </a:ext>
                <a:ext uri="{FF2B5EF4-FFF2-40B4-BE49-F238E27FC236}">
                  <a16:creationId xmlns:a16="http://schemas.microsoft.com/office/drawing/2014/main" id="{00000000-0008-0000-1900-0000A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37" name="Drop Down 685" hidden="1">
              <a:extLst>
                <a:ext uri="{63B3BB69-23CF-44E3-9099-C40C66FF867C}">
                  <a14:compatExt spid="_x0000_s229037"/>
                </a:ext>
                <a:ext uri="{FF2B5EF4-FFF2-40B4-BE49-F238E27FC236}">
                  <a16:creationId xmlns:a16="http://schemas.microsoft.com/office/drawing/2014/main" id="{00000000-0008-0000-1900-0000A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38" name="Drop Down 686" hidden="1">
              <a:extLst>
                <a:ext uri="{63B3BB69-23CF-44E3-9099-C40C66FF867C}">
                  <a14:compatExt spid="_x0000_s229038"/>
                </a:ext>
                <a:ext uri="{FF2B5EF4-FFF2-40B4-BE49-F238E27FC236}">
                  <a16:creationId xmlns:a16="http://schemas.microsoft.com/office/drawing/2014/main" id="{00000000-0008-0000-1900-0000A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39" name="Drop Down 687" hidden="1">
              <a:extLst>
                <a:ext uri="{63B3BB69-23CF-44E3-9099-C40C66FF867C}">
                  <a14:compatExt spid="_x0000_s229039"/>
                </a:ext>
                <a:ext uri="{FF2B5EF4-FFF2-40B4-BE49-F238E27FC236}">
                  <a16:creationId xmlns:a16="http://schemas.microsoft.com/office/drawing/2014/main" id="{00000000-0008-0000-1900-0000A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40" name="Drop Down 688" hidden="1">
              <a:extLst>
                <a:ext uri="{63B3BB69-23CF-44E3-9099-C40C66FF867C}">
                  <a14:compatExt spid="_x0000_s229040"/>
                </a:ext>
                <a:ext uri="{FF2B5EF4-FFF2-40B4-BE49-F238E27FC236}">
                  <a16:creationId xmlns:a16="http://schemas.microsoft.com/office/drawing/2014/main" id="{00000000-0008-0000-1900-0000B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41" name="Drop Down 689" hidden="1">
              <a:extLst>
                <a:ext uri="{63B3BB69-23CF-44E3-9099-C40C66FF867C}">
                  <a14:compatExt spid="_x0000_s229041"/>
                </a:ext>
                <a:ext uri="{FF2B5EF4-FFF2-40B4-BE49-F238E27FC236}">
                  <a16:creationId xmlns:a16="http://schemas.microsoft.com/office/drawing/2014/main" id="{00000000-0008-0000-1900-0000B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42" name="Drop Down 690" hidden="1">
              <a:extLst>
                <a:ext uri="{63B3BB69-23CF-44E3-9099-C40C66FF867C}">
                  <a14:compatExt spid="_x0000_s229042"/>
                </a:ext>
                <a:ext uri="{FF2B5EF4-FFF2-40B4-BE49-F238E27FC236}">
                  <a16:creationId xmlns:a16="http://schemas.microsoft.com/office/drawing/2014/main" id="{00000000-0008-0000-1900-0000B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12700</xdr:colOff>
          <xdr:row>85</xdr:row>
          <xdr:rowOff>241300</xdr:rowOff>
        </xdr:to>
        <xdr:sp macro="" textlink="">
          <xdr:nvSpPr>
            <xdr:cNvPr id="229043" name="Drop Down 691" hidden="1">
              <a:extLst>
                <a:ext uri="{63B3BB69-23CF-44E3-9099-C40C66FF867C}">
                  <a14:compatExt spid="_x0000_s229043"/>
                </a:ext>
                <a:ext uri="{FF2B5EF4-FFF2-40B4-BE49-F238E27FC236}">
                  <a16:creationId xmlns:a16="http://schemas.microsoft.com/office/drawing/2014/main" id="{00000000-0008-0000-1900-0000B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12700</xdr:colOff>
          <xdr:row>85</xdr:row>
          <xdr:rowOff>241300</xdr:rowOff>
        </xdr:to>
        <xdr:sp macro="" textlink="">
          <xdr:nvSpPr>
            <xdr:cNvPr id="229044" name="Drop Down 692" hidden="1">
              <a:extLst>
                <a:ext uri="{63B3BB69-23CF-44E3-9099-C40C66FF867C}">
                  <a14:compatExt spid="_x0000_s229044"/>
                </a:ext>
                <a:ext uri="{FF2B5EF4-FFF2-40B4-BE49-F238E27FC236}">
                  <a16:creationId xmlns:a16="http://schemas.microsoft.com/office/drawing/2014/main" id="{00000000-0008-0000-1900-0000B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45" name="Drop Down 693" hidden="1">
              <a:extLst>
                <a:ext uri="{63B3BB69-23CF-44E3-9099-C40C66FF867C}">
                  <a14:compatExt spid="_x0000_s229045"/>
                </a:ext>
                <a:ext uri="{FF2B5EF4-FFF2-40B4-BE49-F238E27FC236}">
                  <a16:creationId xmlns:a16="http://schemas.microsoft.com/office/drawing/2014/main" id="{00000000-0008-0000-1900-0000B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46" name="Drop Down 694" hidden="1">
              <a:extLst>
                <a:ext uri="{63B3BB69-23CF-44E3-9099-C40C66FF867C}">
                  <a14:compatExt spid="_x0000_s229046"/>
                </a:ext>
                <a:ext uri="{FF2B5EF4-FFF2-40B4-BE49-F238E27FC236}">
                  <a16:creationId xmlns:a16="http://schemas.microsoft.com/office/drawing/2014/main" id="{00000000-0008-0000-1900-0000B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12700</xdr:colOff>
          <xdr:row>85</xdr:row>
          <xdr:rowOff>241300</xdr:rowOff>
        </xdr:to>
        <xdr:sp macro="" textlink="">
          <xdr:nvSpPr>
            <xdr:cNvPr id="229047" name="Drop Down 695" hidden="1">
              <a:extLst>
                <a:ext uri="{63B3BB69-23CF-44E3-9099-C40C66FF867C}">
                  <a14:compatExt spid="_x0000_s229047"/>
                </a:ext>
                <a:ext uri="{FF2B5EF4-FFF2-40B4-BE49-F238E27FC236}">
                  <a16:creationId xmlns:a16="http://schemas.microsoft.com/office/drawing/2014/main" id="{00000000-0008-0000-1900-0000B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12700</xdr:colOff>
          <xdr:row>85</xdr:row>
          <xdr:rowOff>241300</xdr:rowOff>
        </xdr:to>
        <xdr:sp macro="" textlink="">
          <xdr:nvSpPr>
            <xdr:cNvPr id="229048" name="Drop Down 696" hidden="1">
              <a:extLst>
                <a:ext uri="{63B3BB69-23CF-44E3-9099-C40C66FF867C}">
                  <a14:compatExt spid="_x0000_s229048"/>
                </a:ext>
                <a:ext uri="{FF2B5EF4-FFF2-40B4-BE49-F238E27FC236}">
                  <a16:creationId xmlns:a16="http://schemas.microsoft.com/office/drawing/2014/main" id="{00000000-0008-0000-1900-0000B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12700</xdr:colOff>
          <xdr:row>85</xdr:row>
          <xdr:rowOff>241300</xdr:rowOff>
        </xdr:to>
        <xdr:sp macro="" textlink="">
          <xdr:nvSpPr>
            <xdr:cNvPr id="229049" name="Drop Down 697" hidden="1">
              <a:extLst>
                <a:ext uri="{63B3BB69-23CF-44E3-9099-C40C66FF867C}">
                  <a14:compatExt spid="_x0000_s229049"/>
                </a:ext>
                <a:ext uri="{FF2B5EF4-FFF2-40B4-BE49-F238E27FC236}">
                  <a16:creationId xmlns:a16="http://schemas.microsoft.com/office/drawing/2014/main" id="{00000000-0008-0000-1900-0000B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50" name="Drop Down 698" hidden="1">
              <a:extLst>
                <a:ext uri="{63B3BB69-23CF-44E3-9099-C40C66FF867C}">
                  <a14:compatExt spid="_x0000_s229050"/>
                </a:ext>
                <a:ext uri="{FF2B5EF4-FFF2-40B4-BE49-F238E27FC236}">
                  <a16:creationId xmlns:a16="http://schemas.microsoft.com/office/drawing/2014/main" id="{00000000-0008-0000-1900-0000B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85</xdr:row>
          <xdr:rowOff>12700</xdr:rowOff>
        </xdr:from>
        <xdr:to>
          <xdr:col>11</xdr:col>
          <xdr:colOff>25400</xdr:colOff>
          <xdr:row>85</xdr:row>
          <xdr:rowOff>254000</xdr:rowOff>
        </xdr:to>
        <xdr:sp macro="" textlink="">
          <xdr:nvSpPr>
            <xdr:cNvPr id="229051" name="Drop Down 699" hidden="1">
              <a:extLst>
                <a:ext uri="{63B3BB69-23CF-44E3-9099-C40C66FF867C}">
                  <a14:compatExt spid="_x0000_s229051"/>
                </a:ext>
                <a:ext uri="{FF2B5EF4-FFF2-40B4-BE49-F238E27FC236}">
                  <a16:creationId xmlns:a16="http://schemas.microsoft.com/office/drawing/2014/main" id="{00000000-0008-0000-1900-0000B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0</xdr:rowOff>
        </xdr:from>
        <xdr:to>
          <xdr:col>9</xdr:col>
          <xdr:colOff>25400</xdr:colOff>
          <xdr:row>85</xdr:row>
          <xdr:rowOff>241300</xdr:rowOff>
        </xdr:to>
        <xdr:sp macro="" textlink="">
          <xdr:nvSpPr>
            <xdr:cNvPr id="229052" name="Drop Down 700" hidden="1">
              <a:extLst>
                <a:ext uri="{63B3BB69-23CF-44E3-9099-C40C66FF867C}">
                  <a14:compatExt spid="_x0000_s229052"/>
                </a:ext>
                <a:ext uri="{FF2B5EF4-FFF2-40B4-BE49-F238E27FC236}">
                  <a16:creationId xmlns:a16="http://schemas.microsoft.com/office/drawing/2014/main" id="{00000000-0008-0000-1900-0000B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0</xdr:rowOff>
        </xdr:from>
        <xdr:to>
          <xdr:col>9</xdr:col>
          <xdr:colOff>25400</xdr:colOff>
          <xdr:row>85</xdr:row>
          <xdr:rowOff>241300</xdr:rowOff>
        </xdr:to>
        <xdr:sp macro="" textlink="">
          <xdr:nvSpPr>
            <xdr:cNvPr id="229053" name="Drop Down 701" hidden="1">
              <a:extLst>
                <a:ext uri="{63B3BB69-23CF-44E3-9099-C40C66FF867C}">
                  <a14:compatExt spid="_x0000_s229053"/>
                </a:ext>
                <a:ext uri="{FF2B5EF4-FFF2-40B4-BE49-F238E27FC236}">
                  <a16:creationId xmlns:a16="http://schemas.microsoft.com/office/drawing/2014/main" id="{00000000-0008-0000-1900-0000B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0</xdr:rowOff>
        </xdr:from>
        <xdr:to>
          <xdr:col>9</xdr:col>
          <xdr:colOff>25400</xdr:colOff>
          <xdr:row>85</xdr:row>
          <xdr:rowOff>241300</xdr:rowOff>
        </xdr:to>
        <xdr:sp macro="" textlink="">
          <xdr:nvSpPr>
            <xdr:cNvPr id="229054" name="Drop Down 702" hidden="1">
              <a:extLst>
                <a:ext uri="{63B3BB69-23CF-44E3-9099-C40C66FF867C}">
                  <a14:compatExt spid="_x0000_s229054"/>
                </a:ext>
                <a:ext uri="{FF2B5EF4-FFF2-40B4-BE49-F238E27FC236}">
                  <a16:creationId xmlns:a16="http://schemas.microsoft.com/office/drawing/2014/main" id="{00000000-0008-0000-1900-0000B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55" name="Drop Down 703" hidden="1">
              <a:extLst>
                <a:ext uri="{63B3BB69-23CF-44E3-9099-C40C66FF867C}">
                  <a14:compatExt spid="_x0000_s229055"/>
                </a:ext>
                <a:ext uri="{FF2B5EF4-FFF2-40B4-BE49-F238E27FC236}">
                  <a16:creationId xmlns:a16="http://schemas.microsoft.com/office/drawing/2014/main" id="{00000000-0008-0000-1900-0000B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56" name="Drop Down 704" hidden="1">
              <a:extLst>
                <a:ext uri="{63B3BB69-23CF-44E3-9099-C40C66FF867C}">
                  <a14:compatExt spid="_x0000_s229056"/>
                </a:ext>
                <a:ext uri="{FF2B5EF4-FFF2-40B4-BE49-F238E27FC236}">
                  <a16:creationId xmlns:a16="http://schemas.microsoft.com/office/drawing/2014/main" id="{00000000-0008-0000-1900-0000C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57" name="Drop Down 705" hidden="1">
              <a:extLst>
                <a:ext uri="{63B3BB69-23CF-44E3-9099-C40C66FF867C}">
                  <a14:compatExt spid="_x0000_s229057"/>
                </a:ext>
                <a:ext uri="{FF2B5EF4-FFF2-40B4-BE49-F238E27FC236}">
                  <a16:creationId xmlns:a16="http://schemas.microsoft.com/office/drawing/2014/main" id="{00000000-0008-0000-1900-0000C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58" name="Drop Down 706" hidden="1">
              <a:extLst>
                <a:ext uri="{63B3BB69-23CF-44E3-9099-C40C66FF867C}">
                  <a14:compatExt spid="_x0000_s229058"/>
                </a:ext>
                <a:ext uri="{FF2B5EF4-FFF2-40B4-BE49-F238E27FC236}">
                  <a16:creationId xmlns:a16="http://schemas.microsoft.com/office/drawing/2014/main" id="{00000000-0008-0000-1900-0000C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12700</xdr:colOff>
          <xdr:row>85</xdr:row>
          <xdr:rowOff>241300</xdr:rowOff>
        </xdr:to>
        <xdr:sp macro="" textlink="">
          <xdr:nvSpPr>
            <xdr:cNvPr id="229059" name="Drop Down 707" hidden="1">
              <a:extLst>
                <a:ext uri="{63B3BB69-23CF-44E3-9099-C40C66FF867C}">
                  <a14:compatExt spid="_x0000_s229059"/>
                </a:ext>
                <a:ext uri="{FF2B5EF4-FFF2-40B4-BE49-F238E27FC236}">
                  <a16:creationId xmlns:a16="http://schemas.microsoft.com/office/drawing/2014/main" id="{00000000-0008-0000-1900-0000C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60" name="Drop Down 708" hidden="1">
              <a:extLst>
                <a:ext uri="{63B3BB69-23CF-44E3-9099-C40C66FF867C}">
                  <a14:compatExt spid="_x0000_s229060"/>
                </a:ext>
                <a:ext uri="{FF2B5EF4-FFF2-40B4-BE49-F238E27FC236}">
                  <a16:creationId xmlns:a16="http://schemas.microsoft.com/office/drawing/2014/main" id="{00000000-0008-0000-1900-0000C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61" name="Drop Down 709" hidden="1">
              <a:extLst>
                <a:ext uri="{63B3BB69-23CF-44E3-9099-C40C66FF867C}">
                  <a14:compatExt spid="_x0000_s229061"/>
                </a:ext>
                <a:ext uri="{FF2B5EF4-FFF2-40B4-BE49-F238E27FC236}">
                  <a16:creationId xmlns:a16="http://schemas.microsoft.com/office/drawing/2014/main" id="{00000000-0008-0000-1900-0000C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12700</xdr:colOff>
          <xdr:row>85</xdr:row>
          <xdr:rowOff>241300</xdr:rowOff>
        </xdr:to>
        <xdr:sp macro="" textlink="">
          <xdr:nvSpPr>
            <xdr:cNvPr id="229062" name="Drop Down 710" hidden="1">
              <a:extLst>
                <a:ext uri="{63B3BB69-23CF-44E3-9099-C40C66FF867C}">
                  <a14:compatExt spid="_x0000_s229062"/>
                </a:ext>
                <a:ext uri="{FF2B5EF4-FFF2-40B4-BE49-F238E27FC236}">
                  <a16:creationId xmlns:a16="http://schemas.microsoft.com/office/drawing/2014/main" id="{00000000-0008-0000-1900-0000C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85</xdr:row>
          <xdr:rowOff>12700</xdr:rowOff>
        </xdr:from>
        <xdr:to>
          <xdr:col>9</xdr:col>
          <xdr:colOff>25400</xdr:colOff>
          <xdr:row>85</xdr:row>
          <xdr:rowOff>254000</xdr:rowOff>
        </xdr:to>
        <xdr:sp macro="" textlink="">
          <xdr:nvSpPr>
            <xdr:cNvPr id="229063" name="Drop Down 711" hidden="1">
              <a:extLst>
                <a:ext uri="{63B3BB69-23CF-44E3-9099-C40C66FF867C}">
                  <a14:compatExt spid="_x0000_s229063"/>
                </a:ext>
                <a:ext uri="{FF2B5EF4-FFF2-40B4-BE49-F238E27FC236}">
                  <a16:creationId xmlns:a16="http://schemas.microsoft.com/office/drawing/2014/main" id="{00000000-0008-0000-1900-0000C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85</xdr:row>
          <xdr:rowOff>12700</xdr:rowOff>
        </xdr:from>
        <xdr:to>
          <xdr:col>11</xdr:col>
          <xdr:colOff>25400</xdr:colOff>
          <xdr:row>85</xdr:row>
          <xdr:rowOff>254000</xdr:rowOff>
        </xdr:to>
        <xdr:sp macro="" textlink="">
          <xdr:nvSpPr>
            <xdr:cNvPr id="229064" name="Drop Down 712" hidden="1">
              <a:extLst>
                <a:ext uri="{63B3BB69-23CF-44E3-9099-C40C66FF867C}">
                  <a14:compatExt spid="_x0000_s229064"/>
                </a:ext>
                <a:ext uri="{FF2B5EF4-FFF2-40B4-BE49-F238E27FC236}">
                  <a16:creationId xmlns:a16="http://schemas.microsoft.com/office/drawing/2014/main" id="{00000000-0008-0000-1900-0000C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65" name="Drop Down 713" hidden="1">
              <a:extLst>
                <a:ext uri="{63B3BB69-23CF-44E3-9099-C40C66FF867C}">
                  <a14:compatExt spid="_x0000_s229065"/>
                </a:ext>
                <a:ext uri="{FF2B5EF4-FFF2-40B4-BE49-F238E27FC236}">
                  <a16:creationId xmlns:a16="http://schemas.microsoft.com/office/drawing/2014/main" id="{00000000-0008-0000-1900-0000C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66" name="Drop Down 714" hidden="1">
              <a:extLst>
                <a:ext uri="{63B3BB69-23CF-44E3-9099-C40C66FF867C}">
                  <a14:compatExt spid="_x0000_s229066"/>
                </a:ext>
                <a:ext uri="{FF2B5EF4-FFF2-40B4-BE49-F238E27FC236}">
                  <a16:creationId xmlns:a16="http://schemas.microsoft.com/office/drawing/2014/main" id="{00000000-0008-0000-1900-0000C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67" name="Drop Down 715" hidden="1">
              <a:extLst>
                <a:ext uri="{63B3BB69-23CF-44E3-9099-C40C66FF867C}">
                  <a14:compatExt spid="_x0000_s229067"/>
                </a:ext>
                <a:ext uri="{FF2B5EF4-FFF2-40B4-BE49-F238E27FC236}">
                  <a16:creationId xmlns:a16="http://schemas.microsoft.com/office/drawing/2014/main" id="{00000000-0008-0000-1900-0000C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68" name="Drop Down 716" hidden="1">
              <a:extLst>
                <a:ext uri="{63B3BB69-23CF-44E3-9099-C40C66FF867C}">
                  <a14:compatExt spid="_x0000_s229068"/>
                </a:ext>
                <a:ext uri="{FF2B5EF4-FFF2-40B4-BE49-F238E27FC236}">
                  <a16:creationId xmlns:a16="http://schemas.microsoft.com/office/drawing/2014/main" id="{00000000-0008-0000-1900-0000C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69" name="Drop Down 717" hidden="1">
              <a:extLst>
                <a:ext uri="{63B3BB69-23CF-44E3-9099-C40C66FF867C}">
                  <a14:compatExt spid="_x0000_s229069"/>
                </a:ext>
                <a:ext uri="{FF2B5EF4-FFF2-40B4-BE49-F238E27FC236}">
                  <a16:creationId xmlns:a16="http://schemas.microsoft.com/office/drawing/2014/main" id="{00000000-0008-0000-1900-0000C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70" name="Drop Down 718" hidden="1">
              <a:extLst>
                <a:ext uri="{63B3BB69-23CF-44E3-9099-C40C66FF867C}">
                  <a14:compatExt spid="_x0000_s229070"/>
                </a:ext>
                <a:ext uri="{FF2B5EF4-FFF2-40B4-BE49-F238E27FC236}">
                  <a16:creationId xmlns:a16="http://schemas.microsoft.com/office/drawing/2014/main" id="{00000000-0008-0000-1900-0000C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71" name="Drop Down 719" hidden="1">
              <a:extLst>
                <a:ext uri="{63B3BB69-23CF-44E3-9099-C40C66FF867C}">
                  <a14:compatExt spid="_x0000_s229071"/>
                </a:ext>
                <a:ext uri="{FF2B5EF4-FFF2-40B4-BE49-F238E27FC236}">
                  <a16:creationId xmlns:a16="http://schemas.microsoft.com/office/drawing/2014/main" id="{00000000-0008-0000-1900-0000C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72" name="Drop Down 720" hidden="1">
              <a:extLst>
                <a:ext uri="{63B3BB69-23CF-44E3-9099-C40C66FF867C}">
                  <a14:compatExt spid="_x0000_s229072"/>
                </a:ext>
                <a:ext uri="{FF2B5EF4-FFF2-40B4-BE49-F238E27FC236}">
                  <a16:creationId xmlns:a16="http://schemas.microsoft.com/office/drawing/2014/main" id="{00000000-0008-0000-1900-0000D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73" name="Drop Down 721" hidden="1">
              <a:extLst>
                <a:ext uri="{63B3BB69-23CF-44E3-9099-C40C66FF867C}">
                  <a14:compatExt spid="_x0000_s229073"/>
                </a:ext>
                <a:ext uri="{FF2B5EF4-FFF2-40B4-BE49-F238E27FC236}">
                  <a16:creationId xmlns:a16="http://schemas.microsoft.com/office/drawing/2014/main" id="{00000000-0008-0000-1900-0000D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74" name="Drop Down 722" hidden="1">
              <a:extLst>
                <a:ext uri="{63B3BB69-23CF-44E3-9099-C40C66FF867C}">
                  <a14:compatExt spid="_x0000_s229074"/>
                </a:ext>
                <a:ext uri="{FF2B5EF4-FFF2-40B4-BE49-F238E27FC236}">
                  <a16:creationId xmlns:a16="http://schemas.microsoft.com/office/drawing/2014/main" id="{00000000-0008-0000-1900-0000D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75" name="Drop Down 723" hidden="1">
              <a:extLst>
                <a:ext uri="{63B3BB69-23CF-44E3-9099-C40C66FF867C}">
                  <a14:compatExt spid="_x0000_s229075"/>
                </a:ext>
                <a:ext uri="{FF2B5EF4-FFF2-40B4-BE49-F238E27FC236}">
                  <a16:creationId xmlns:a16="http://schemas.microsoft.com/office/drawing/2014/main" id="{00000000-0008-0000-1900-0000D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12700</xdr:colOff>
          <xdr:row>89</xdr:row>
          <xdr:rowOff>241300</xdr:rowOff>
        </xdr:to>
        <xdr:sp macro="" textlink="">
          <xdr:nvSpPr>
            <xdr:cNvPr id="229076" name="Drop Down 724" hidden="1">
              <a:extLst>
                <a:ext uri="{63B3BB69-23CF-44E3-9099-C40C66FF867C}">
                  <a14:compatExt spid="_x0000_s229076"/>
                </a:ext>
                <a:ext uri="{FF2B5EF4-FFF2-40B4-BE49-F238E27FC236}">
                  <a16:creationId xmlns:a16="http://schemas.microsoft.com/office/drawing/2014/main" id="{00000000-0008-0000-1900-0000D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12700</xdr:colOff>
          <xdr:row>89</xdr:row>
          <xdr:rowOff>241300</xdr:rowOff>
        </xdr:to>
        <xdr:sp macro="" textlink="">
          <xdr:nvSpPr>
            <xdr:cNvPr id="229077" name="Drop Down 725" hidden="1">
              <a:extLst>
                <a:ext uri="{63B3BB69-23CF-44E3-9099-C40C66FF867C}">
                  <a14:compatExt spid="_x0000_s229077"/>
                </a:ext>
                <a:ext uri="{FF2B5EF4-FFF2-40B4-BE49-F238E27FC236}">
                  <a16:creationId xmlns:a16="http://schemas.microsoft.com/office/drawing/2014/main" id="{00000000-0008-0000-1900-0000D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78" name="Drop Down 726" hidden="1">
              <a:extLst>
                <a:ext uri="{63B3BB69-23CF-44E3-9099-C40C66FF867C}">
                  <a14:compatExt spid="_x0000_s229078"/>
                </a:ext>
                <a:ext uri="{FF2B5EF4-FFF2-40B4-BE49-F238E27FC236}">
                  <a16:creationId xmlns:a16="http://schemas.microsoft.com/office/drawing/2014/main" id="{00000000-0008-0000-1900-0000D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79" name="Drop Down 727" hidden="1">
              <a:extLst>
                <a:ext uri="{63B3BB69-23CF-44E3-9099-C40C66FF867C}">
                  <a14:compatExt spid="_x0000_s229079"/>
                </a:ext>
                <a:ext uri="{FF2B5EF4-FFF2-40B4-BE49-F238E27FC236}">
                  <a16:creationId xmlns:a16="http://schemas.microsoft.com/office/drawing/2014/main" id="{00000000-0008-0000-1900-0000D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12700</xdr:colOff>
          <xdr:row>89</xdr:row>
          <xdr:rowOff>241300</xdr:rowOff>
        </xdr:to>
        <xdr:sp macro="" textlink="">
          <xdr:nvSpPr>
            <xdr:cNvPr id="229080" name="Drop Down 728" hidden="1">
              <a:extLst>
                <a:ext uri="{63B3BB69-23CF-44E3-9099-C40C66FF867C}">
                  <a14:compatExt spid="_x0000_s229080"/>
                </a:ext>
                <a:ext uri="{FF2B5EF4-FFF2-40B4-BE49-F238E27FC236}">
                  <a16:creationId xmlns:a16="http://schemas.microsoft.com/office/drawing/2014/main" id="{00000000-0008-0000-1900-0000D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12700</xdr:colOff>
          <xdr:row>89</xdr:row>
          <xdr:rowOff>241300</xdr:rowOff>
        </xdr:to>
        <xdr:sp macro="" textlink="">
          <xdr:nvSpPr>
            <xdr:cNvPr id="229081" name="Drop Down 729" hidden="1">
              <a:extLst>
                <a:ext uri="{63B3BB69-23CF-44E3-9099-C40C66FF867C}">
                  <a14:compatExt spid="_x0000_s229081"/>
                </a:ext>
                <a:ext uri="{FF2B5EF4-FFF2-40B4-BE49-F238E27FC236}">
                  <a16:creationId xmlns:a16="http://schemas.microsoft.com/office/drawing/2014/main" id="{00000000-0008-0000-1900-0000D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12700</xdr:colOff>
          <xdr:row>89</xdr:row>
          <xdr:rowOff>241300</xdr:rowOff>
        </xdr:to>
        <xdr:sp macro="" textlink="">
          <xdr:nvSpPr>
            <xdr:cNvPr id="229082" name="Drop Down 730" hidden="1">
              <a:extLst>
                <a:ext uri="{63B3BB69-23CF-44E3-9099-C40C66FF867C}">
                  <a14:compatExt spid="_x0000_s229082"/>
                </a:ext>
                <a:ext uri="{FF2B5EF4-FFF2-40B4-BE49-F238E27FC236}">
                  <a16:creationId xmlns:a16="http://schemas.microsoft.com/office/drawing/2014/main" id="{00000000-0008-0000-1900-0000D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83" name="Drop Down 731" hidden="1">
              <a:extLst>
                <a:ext uri="{63B3BB69-23CF-44E3-9099-C40C66FF867C}">
                  <a14:compatExt spid="_x0000_s229083"/>
                </a:ext>
                <a:ext uri="{FF2B5EF4-FFF2-40B4-BE49-F238E27FC236}">
                  <a16:creationId xmlns:a16="http://schemas.microsoft.com/office/drawing/2014/main" id="{00000000-0008-0000-1900-0000D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89</xdr:row>
          <xdr:rowOff>12700</xdr:rowOff>
        </xdr:from>
        <xdr:to>
          <xdr:col>11</xdr:col>
          <xdr:colOff>25400</xdr:colOff>
          <xdr:row>89</xdr:row>
          <xdr:rowOff>254000</xdr:rowOff>
        </xdr:to>
        <xdr:sp macro="" textlink="">
          <xdr:nvSpPr>
            <xdr:cNvPr id="229084" name="Drop Down 732" hidden="1">
              <a:extLst>
                <a:ext uri="{63B3BB69-23CF-44E3-9099-C40C66FF867C}">
                  <a14:compatExt spid="_x0000_s229084"/>
                </a:ext>
                <a:ext uri="{FF2B5EF4-FFF2-40B4-BE49-F238E27FC236}">
                  <a16:creationId xmlns:a16="http://schemas.microsoft.com/office/drawing/2014/main" id="{00000000-0008-0000-1900-0000D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0</xdr:rowOff>
        </xdr:from>
        <xdr:to>
          <xdr:col>9</xdr:col>
          <xdr:colOff>25400</xdr:colOff>
          <xdr:row>89</xdr:row>
          <xdr:rowOff>241300</xdr:rowOff>
        </xdr:to>
        <xdr:sp macro="" textlink="">
          <xdr:nvSpPr>
            <xdr:cNvPr id="229085" name="Drop Down 733" hidden="1">
              <a:extLst>
                <a:ext uri="{63B3BB69-23CF-44E3-9099-C40C66FF867C}">
                  <a14:compatExt spid="_x0000_s229085"/>
                </a:ext>
                <a:ext uri="{FF2B5EF4-FFF2-40B4-BE49-F238E27FC236}">
                  <a16:creationId xmlns:a16="http://schemas.microsoft.com/office/drawing/2014/main" id="{00000000-0008-0000-1900-0000D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0</xdr:rowOff>
        </xdr:from>
        <xdr:to>
          <xdr:col>9</xdr:col>
          <xdr:colOff>25400</xdr:colOff>
          <xdr:row>89</xdr:row>
          <xdr:rowOff>241300</xdr:rowOff>
        </xdr:to>
        <xdr:sp macro="" textlink="">
          <xdr:nvSpPr>
            <xdr:cNvPr id="229086" name="Drop Down 734" hidden="1">
              <a:extLst>
                <a:ext uri="{63B3BB69-23CF-44E3-9099-C40C66FF867C}">
                  <a14:compatExt spid="_x0000_s229086"/>
                </a:ext>
                <a:ext uri="{FF2B5EF4-FFF2-40B4-BE49-F238E27FC236}">
                  <a16:creationId xmlns:a16="http://schemas.microsoft.com/office/drawing/2014/main" id="{00000000-0008-0000-1900-0000D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0</xdr:rowOff>
        </xdr:from>
        <xdr:to>
          <xdr:col>9</xdr:col>
          <xdr:colOff>25400</xdr:colOff>
          <xdr:row>89</xdr:row>
          <xdr:rowOff>241300</xdr:rowOff>
        </xdr:to>
        <xdr:sp macro="" textlink="">
          <xdr:nvSpPr>
            <xdr:cNvPr id="229087" name="Drop Down 735" hidden="1">
              <a:extLst>
                <a:ext uri="{63B3BB69-23CF-44E3-9099-C40C66FF867C}">
                  <a14:compatExt spid="_x0000_s229087"/>
                </a:ext>
                <a:ext uri="{FF2B5EF4-FFF2-40B4-BE49-F238E27FC236}">
                  <a16:creationId xmlns:a16="http://schemas.microsoft.com/office/drawing/2014/main" id="{00000000-0008-0000-1900-0000D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88" name="Drop Down 736" hidden="1">
              <a:extLst>
                <a:ext uri="{63B3BB69-23CF-44E3-9099-C40C66FF867C}">
                  <a14:compatExt spid="_x0000_s229088"/>
                </a:ext>
                <a:ext uri="{FF2B5EF4-FFF2-40B4-BE49-F238E27FC236}">
                  <a16:creationId xmlns:a16="http://schemas.microsoft.com/office/drawing/2014/main" id="{00000000-0008-0000-1900-0000E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89" name="Drop Down 737" hidden="1">
              <a:extLst>
                <a:ext uri="{63B3BB69-23CF-44E3-9099-C40C66FF867C}">
                  <a14:compatExt spid="_x0000_s229089"/>
                </a:ext>
                <a:ext uri="{FF2B5EF4-FFF2-40B4-BE49-F238E27FC236}">
                  <a16:creationId xmlns:a16="http://schemas.microsoft.com/office/drawing/2014/main" id="{00000000-0008-0000-1900-0000E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90" name="Drop Down 738" hidden="1">
              <a:extLst>
                <a:ext uri="{63B3BB69-23CF-44E3-9099-C40C66FF867C}">
                  <a14:compatExt spid="_x0000_s229090"/>
                </a:ext>
                <a:ext uri="{FF2B5EF4-FFF2-40B4-BE49-F238E27FC236}">
                  <a16:creationId xmlns:a16="http://schemas.microsoft.com/office/drawing/2014/main" id="{00000000-0008-0000-1900-0000E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91" name="Drop Down 739" hidden="1">
              <a:extLst>
                <a:ext uri="{63B3BB69-23CF-44E3-9099-C40C66FF867C}">
                  <a14:compatExt spid="_x0000_s229091"/>
                </a:ext>
                <a:ext uri="{FF2B5EF4-FFF2-40B4-BE49-F238E27FC236}">
                  <a16:creationId xmlns:a16="http://schemas.microsoft.com/office/drawing/2014/main" id="{00000000-0008-0000-1900-0000E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12700</xdr:colOff>
          <xdr:row>89</xdr:row>
          <xdr:rowOff>241300</xdr:rowOff>
        </xdr:to>
        <xdr:sp macro="" textlink="">
          <xdr:nvSpPr>
            <xdr:cNvPr id="229092" name="Drop Down 740" hidden="1">
              <a:extLst>
                <a:ext uri="{63B3BB69-23CF-44E3-9099-C40C66FF867C}">
                  <a14:compatExt spid="_x0000_s229092"/>
                </a:ext>
                <a:ext uri="{FF2B5EF4-FFF2-40B4-BE49-F238E27FC236}">
                  <a16:creationId xmlns:a16="http://schemas.microsoft.com/office/drawing/2014/main" id="{00000000-0008-0000-1900-0000E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93" name="Drop Down 741" hidden="1">
              <a:extLst>
                <a:ext uri="{63B3BB69-23CF-44E3-9099-C40C66FF867C}">
                  <a14:compatExt spid="_x0000_s229093"/>
                </a:ext>
                <a:ext uri="{FF2B5EF4-FFF2-40B4-BE49-F238E27FC236}">
                  <a16:creationId xmlns:a16="http://schemas.microsoft.com/office/drawing/2014/main" id="{00000000-0008-0000-1900-0000E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94" name="Drop Down 742" hidden="1">
              <a:extLst>
                <a:ext uri="{63B3BB69-23CF-44E3-9099-C40C66FF867C}">
                  <a14:compatExt spid="_x0000_s229094"/>
                </a:ext>
                <a:ext uri="{FF2B5EF4-FFF2-40B4-BE49-F238E27FC236}">
                  <a16:creationId xmlns:a16="http://schemas.microsoft.com/office/drawing/2014/main" id="{00000000-0008-0000-1900-0000E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12700</xdr:colOff>
          <xdr:row>89</xdr:row>
          <xdr:rowOff>241300</xdr:rowOff>
        </xdr:to>
        <xdr:sp macro="" textlink="">
          <xdr:nvSpPr>
            <xdr:cNvPr id="229095" name="Drop Down 743" hidden="1">
              <a:extLst>
                <a:ext uri="{63B3BB69-23CF-44E3-9099-C40C66FF867C}">
                  <a14:compatExt spid="_x0000_s229095"/>
                </a:ext>
                <a:ext uri="{FF2B5EF4-FFF2-40B4-BE49-F238E27FC236}">
                  <a16:creationId xmlns:a16="http://schemas.microsoft.com/office/drawing/2014/main" id="{00000000-0008-0000-1900-0000E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89</xdr:row>
          <xdr:rowOff>12700</xdr:rowOff>
        </xdr:from>
        <xdr:to>
          <xdr:col>9</xdr:col>
          <xdr:colOff>25400</xdr:colOff>
          <xdr:row>89</xdr:row>
          <xdr:rowOff>254000</xdr:rowOff>
        </xdr:to>
        <xdr:sp macro="" textlink="">
          <xdr:nvSpPr>
            <xdr:cNvPr id="229096" name="Drop Down 744" hidden="1">
              <a:extLst>
                <a:ext uri="{63B3BB69-23CF-44E3-9099-C40C66FF867C}">
                  <a14:compatExt spid="_x0000_s229096"/>
                </a:ext>
                <a:ext uri="{FF2B5EF4-FFF2-40B4-BE49-F238E27FC236}">
                  <a16:creationId xmlns:a16="http://schemas.microsoft.com/office/drawing/2014/main" id="{00000000-0008-0000-1900-0000E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89</xdr:row>
          <xdr:rowOff>12700</xdr:rowOff>
        </xdr:from>
        <xdr:to>
          <xdr:col>11</xdr:col>
          <xdr:colOff>25400</xdr:colOff>
          <xdr:row>89</xdr:row>
          <xdr:rowOff>254000</xdr:rowOff>
        </xdr:to>
        <xdr:sp macro="" textlink="">
          <xdr:nvSpPr>
            <xdr:cNvPr id="229097" name="Drop Down 745" hidden="1">
              <a:extLst>
                <a:ext uri="{63B3BB69-23CF-44E3-9099-C40C66FF867C}">
                  <a14:compatExt spid="_x0000_s229097"/>
                </a:ext>
                <a:ext uri="{FF2B5EF4-FFF2-40B4-BE49-F238E27FC236}">
                  <a16:creationId xmlns:a16="http://schemas.microsoft.com/office/drawing/2014/main" id="{00000000-0008-0000-1900-0000E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098" name="Drop Down 746" hidden="1">
              <a:extLst>
                <a:ext uri="{63B3BB69-23CF-44E3-9099-C40C66FF867C}">
                  <a14:compatExt spid="_x0000_s229098"/>
                </a:ext>
                <a:ext uri="{FF2B5EF4-FFF2-40B4-BE49-F238E27FC236}">
                  <a16:creationId xmlns:a16="http://schemas.microsoft.com/office/drawing/2014/main" id="{00000000-0008-0000-1900-0000E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099" name="Drop Down 747" hidden="1">
              <a:extLst>
                <a:ext uri="{63B3BB69-23CF-44E3-9099-C40C66FF867C}">
                  <a14:compatExt spid="_x0000_s229099"/>
                </a:ext>
                <a:ext uri="{FF2B5EF4-FFF2-40B4-BE49-F238E27FC236}">
                  <a16:creationId xmlns:a16="http://schemas.microsoft.com/office/drawing/2014/main" id="{00000000-0008-0000-1900-0000E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00" name="Drop Down 748" hidden="1">
              <a:extLst>
                <a:ext uri="{63B3BB69-23CF-44E3-9099-C40C66FF867C}">
                  <a14:compatExt spid="_x0000_s229100"/>
                </a:ext>
                <a:ext uri="{FF2B5EF4-FFF2-40B4-BE49-F238E27FC236}">
                  <a16:creationId xmlns:a16="http://schemas.microsoft.com/office/drawing/2014/main" id="{00000000-0008-0000-1900-0000E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01" name="Drop Down 749" hidden="1">
              <a:extLst>
                <a:ext uri="{63B3BB69-23CF-44E3-9099-C40C66FF867C}">
                  <a14:compatExt spid="_x0000_s229101"/>
                </a:ext>
                <a:ext uri="{FF2B5EF4-FFF2-40B4-BE49-F238E27FC236}">
                  <a16:creationId xmlns:a16="http://schemas.microsoft.com/office/drawing/2014/main" id="{00000000-0008-0000-1900-0000E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02" name="Drop Down 750" hidden="1">
              <a:extLst>
                <a:ext uri="{63B3BB69-23CF-44E3-9099-C40C66FF867C}">
                  <a14:compatExt spid="_x0000_s229102"/>
                </a:ext>
                <a:ext uri="{FF2B5EF4-FFF2-40B4-BE49-F238E27FC236}">
                  <a16:creationId xmlns:a16="http://schemas.microsoft.com/office/drawing/2014/main" id="{00000000-0008-0000-1900-0000E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03" name="Drop Down 751" hidden="1">
              <a:extLst>
                <a:ext uri="{63B3BB69-23CF-44E3-9099-C40C66FF867C}">
                  <a14:compatExt spid="_x0000_s229103"/>
                </a:ext>
                <a:ext uri="{FF2B5EF4-FFF2-40B4-BE49-F238E27FC236}">
                  <a16:creationId xmlns:a16="http://schemas.microsoft.com/office/drawing/2014/main" id="{00000000-0008-0000-1900-0000E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04" name="Drop Down 752" hidden="1">
              <a:extLst>
                <a:ext uri="{63B3BB69-23CF-44E3-9099-C40C66FF867C}">
                  <a14:compatExt spid="_x0000_s229104"/>
                </a:ext>
                <a:ext uri="{FF2B5EF4-FFF2-40B4-BE49-F238E27FC236}">
                  <a16:creationId xmlns:a16="http://schemas.microsoft.com/office/drawing/2014/main" id="{00000000-0008-0000-1900-0000F0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05" name="Drop Down 753" hidden="1">
              <a:extLst>
                <a:ext uri="{63B3BB69-23CF-44E3-9099-C40C66FF867C}">
                  <a14:compatExt spid="_x0000_s229105"/>
                </a:ext>
                <a:ext uri="{FF2B5EF4-FFF2-40B4-BE49-F238E27FC236}">
                  <a16:creationId xmlns:a16="http://schemas.microsoft.com/office/drawing/2014/main" id="{00000000-0008-0000-1900-0000F1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06" name="Drop Down 754" hidden="1">
              <a:extLst>
                <a:ext uri="{63B3BB69-23CF-44E3-9099-C40C66FF867C}">
                  <a14:compatExt spid="_x0000_s229106"/>
                </a:ext>
                <a:ext uri="{FF2B5EF4-FFF2-40B4-BE49-F238E27FC236}">
                  <a16:creationId xmlns:a16="http://schemas.microsoft.com/office/drawing/2014/main" id="{00000000-0008-0000-1900-0000F2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07" name="Drop Down 755" hidden="1">
              <a:extLst>
                <a:ext uri="{63B3BB69-23CF-44E3-9099-C40C66FF867C}">
                  <a14:compatExt spid="_x0000_s229107"/>
                </a:ext>
                <a:ext uri="{FF2B5EF4-FFF2-40B4-BE49-F238E27FC236}">
                  <a16:creationId xmlns:a16="http://schemas.microsoft.com/office/drawing/2014/main" id="{00000000-0008-0000-1900-0000F3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08" name="Drop Down 756" hidden="1">
              <a:extLst>
                <a:ext uri="{63B3BB69-23CF-44E3-9099-C40C66FF867C}">
                  <a14:compatExt spid="_x0000_s229108"/>
                </a:ext>
                <a:ext uri="{FF2B5EF4-FFF2-40B4-BE49-F238E27FC236}">
                  <a16:creationId xmlns:a16="http://schemas.microsoft.com/office/drawing/2014/main" id="{00000000-0008-0000-1900-0000F4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09" name="Drop Down 757" hidden="1">
              <a:extLst>
                <a:ext uri="{63B3BB69-23CF-44E3-9099-C40C66FF867C}">
                  <a14:compatExt spid="_x0000_s229109"/>
                </a:ext>
                <a:ext uri="{FF2B5EF4-FFF2-40B4-BE49-F238E27FC236}">
                  <a16:creationId xmlns:a16="http://schemas.microsoft.com/office/drawing/2014/main" id="{00000000-0008-0000-1900-0000F5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10" name="Drop Down 758" hidden="1">
              <a:extLst>
                <a:ext uri="{63B3BB69-23CF-44E3-9099-C40C66FF867C}">
                  <a14:compatExt spid="_x0000_s229110"/>
                </a:ext>
                <a:ext uri="{FF2B5EF4-FFF2-40B4-BE49-F238E27FC236}">
                  <a16:creationId xmlns:a16="http://schemas.microsoft.com/office/drawing/2014/main" id="{00000000-0008-0000-1900-0000F6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11" name="Drop Down 759" hidden="1">
              <a:extLst>
                <a:ext uri="{63B3BB69-23CF-44E3-9099-C40C66FF867C}">
                  <a14:compatExt spid="_x0000_s229111"/>
                </a:ext>
                <a:ext uri="{FF2B5EF4-FFF2-40B4-BE49-F238E27FC236}">
                  <a16:creationId xmlns:a16="http://schemas.microsoft.com/office/drawing/2014/main" id="{00000000-0008-0000-1900-0000F7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12" name="Drop Down 760" hidden="1">
              <a:extLst>
                <a:ext uri="{63B3BB69-23CF-44E3-9099-C40C66FF867C}">
                  <a14:compatExt spid="_x0000_s229112"/>
                </a:ext>
                <a:ext uri="{FF2B5EF4-FFF2-40B4-BE49-F238E27FC236}">
                  <a16:creationId xmlns:a16="http://schemas.microsoft.com/office/drawing/2014/main" id="{00000000-0008-0000-1900-0000F8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13" name="Drop Down 761" hidden="1">
              <a:extLst>
                <a:ext uri="{63B3BB69-23CF-44E3-9099-C40C66FF867C}">
                  <a14:compatExt spid="_x0000_s229113"/>
                </a:ext>
                <a:ext uri="{FF2B5EF4-FFF2-40B4-BE49-F238E27FC236}">
                  <a16:creationId xmlns:a16="http://schemas.microsoft.com/office/drawing/2014/main" id="{00000000-0008-0000-1900-0000F9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14" name="Drop Down 762" hidden="1">
              <a:extLst>
                <a:ext uri="{63B3BB69-23CF-44E3-9099-C40C66FF867C}">
                  <a14:compatExt spid="_x0000_s229114"/>
                </a:ext>
                <a:ext uri="{FF2B5EF4-FFF2-40B4-BE49-F238E27FC236}">
                  <a16:creationId xmlns:a16="http://schemas.microsoft.com/office/drawing/2014/main" id="{00000000-0008-0000-1900-0000FA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15" name="Drop Down 763" hidden="1">
              <a:extLst>
                <a:ext uri="{63B3BB69-23CF-44E3-9099-C40C66FF867C}">
                  <a14:compatExt spid="_x0000_s229115"/>
                </a:ext>
                <a:ext uri="{FF2B5EF4-FFF2-40B4-BE49-F238E27FC236}">
                  <a16:creationId xmlns:a16="http://schemas.microsoft.com/office/drawing/2014/main" id="{00000000-0008-0000-1900-0000FB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16" name="Drop Down 764" hidden="1">
              <a:extLst>
                <a:ext uri="{63B3BB69-23CF-44E3-9099-C40C66FF867C}">
                  <a14:compatExt spid="_x0000_s229116"/>
                </a:ext>
                <a:ext uri="{FF2B5EF4-FFF2-40B4-BE49-F238E27FC236}">
                  <a16:creationId xmlns:a16="http://schemas.microsoft.com/office/drawing/2014/main" id="{00000000-0008-0000-1900-0000FC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90</xdr:row>
          <xdr:rowOff>12700</xdr:rowOff>
        </xdr:from>
        <xdr:to>
          <xdr:col>11</xdr:col>
          <xdr:colOff>25400</xdr:colOff>
          <xdr:row>90</xdr:row>
          <xdr:rowOff>254000</xdr:rowOff>
        </xdr:to>
        <xdr:sp macro="" textlink="">
          <xdr:nvSpPr>
            <xdr:cNvPr id="229117" name="Drop Down 765" hidden="1">
              <a:extLst>
                <a:ext uri="{63B3BB69-23CF-44E3-9099-C40C66FF867C}">
                  <a14:compatExt spid="_x0000_s229117"/>
                </a:ext>
                <a:ext uri="{FF2B5EF4-FFF2-40B4-BE49-F238E27FC236}">
                  <a16:creationId xmlns:a16="http://schemas.microsoft.com/office/drawing/2014/main" id="{00000000-0008-0000-1900-0000FD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0</xdr:rowOff>
        </xdr:from>
        <xdr:to>
          <xdr:col>9</xdr:col>
          <xdr:colOff>25400</xdr:colOff>
          <xdr:row>90</xdr:row>
          <xdr:rowOff>241300</xdr:rowOff>
        </xdr:to>
        <xdr:sp macro="" textlink="">
          <xdr:nvSpPr>
            <xdr:cNvPr id="229118" name="Drop Down 766" hidden="1">
              <a:extLst>
                <a:ext uri="{63B3BB69-23CF-44E3-9099-C40C66FF867C}">
                  <a14:compatExt spid="_x0000_s229118"/>
                </a:ext>
                <a:ext uri="{FF2B5EF4-FFF2-40B4-BE49-F238E27FC236}">
                  <a16:creationId xmlns:a16="http://schemas.microsoft.com/office/drawing/2014/main" id="{00000000-0008-0000-1900-0000FE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0</xdr:rowOff>
        </xdr:from>
        <xdr:to>
          <xdr:col>9</xdr:col>
          <xdr:colOff>25400</xdr:colOff>
          <xdr:row>90</xdr:row>
          <xdr:rowOff>241300</xdr:rowOff>
        </xdr:to>
        <xdr:sp macro="" textlink="">
          <xdr:nvSpPr>
            <xdr:cNvPr id="229119" name="Drop Down 767" hidden="1">
              <a:extLst>
                <a:ext uri="{63B3BB69-23CF-44E3-9099-C40C66FF867C}">
                  <a14:compatExt spid="_x0000_s229119"/>
                </a:ext>
                <a:ext uri="{FF2B5EF4-FFF2-40B4-BE49-F238E27FC236}">
                  <a16:creationId xmlns:a16="http://schemas.microsoft.com/office/drawing/2014/main" id="{00000000-0008-0000-1900-0000FF7E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0</xdr:rowOff>
        </xdr:from>
        <xdr:to>
          <xdr:col>9</xdr:col>
          <xdr:colOff>25400</xdr:colOff>
          <xdr:row>90</xdr:row>
          <xdr:rowOff>241300</xdr:rowOff>
        </xdr:to>
        <xdr:sp macro="" textlink="">
          <xdr:nvSpPr>
            <xdr:cNvPr id="229120" name="Drop Down 768" hidden="1">
              <a:extLst>
                <a:ext uri="{63B3BB69-23CF-44E3-9099-C40C66FF867C}">
                  <a14:compatExt spid="_x0000_s229120"/>
                </a:ext>
                <a:ext uri="{FF2B5EF4-FFF2-40B4-BE49-F238E27FC236}">
                  <a16:creationId xmlns:a16="http://schemas.microsoft.com/office/drawing/2014/main" id="{00000000-0008-0000-1900-00000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21" name="Drop Down 769" hidden="1">
              <a:extLst>
                <a:ext uri="{63B3BB69-23CF-44E3-9099-C40C66FF867C}">
                  <a14:compatExt spid="_x0000_s229121"/>
                </a:ext>
                <a:ext uri="{FF2B5EF4-FFF2-40B4-BE49-F238E27FC236}">
                  <a16:creationId xmlns:a16="http://schemas.microsoft.com/office/drawing/2014/main" id="{00000000-0008-0000-1900-00000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22" name="Drop Down 770" hidden="1">
              <a:extLst>
                <a:ext uri="{63B3BB69-23CF-44E3-9099-C40C66FF867C}">
                  <a14:compatExt spid="_x0000_s229122"/>
                </a:ext>
                <a:ext uri="{FF2B5EF4-FFF2-40B4-BE49-F238E27FC236}">
                  <a16:creationId xmlns:a16="http://schemas.microsoft.com/office/drawing/2014/main" id="{00000000-0008-0000-1900-00000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23" name="Drop Down 771" hidden="1">
              <a:extLst>
                <a:ext uri="{63B3BB69-23CF-44E3-9099-C40C66FF867C}">
                  <a14:compatExt spid="_x0000_s229123"/>
                </a:ext>
                <a:ext uri="{FF2B5EF4-FFF2-40B4-BE49-F238E27FC236}">
                  <a16:creationId xmlns:a16="http://schemas.microsoft.com/office/drawing/2014/main" id="{00000000-0008-0000-1900-00000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24" name="Drop Down 772" hidden="1">
              <a:extLst>
                <a:ext uri="{63B3BB69-23CF-44E3-9099-C40C66FF867C}">
                  <a14:compatExt spid="_x0000_s229124"/>
                </a:ext>
                <a:ext uri="{FF2B5EF4-FFF2-40B4-BE49-F238E27FC236}">
                  <a16:creationId xmlns:a16="http://schemas.microsoft.com/office/drawing/2014/main" id="{00000000-0008-0000-1900-00000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25" name="Drop Down 773" hidden="1">
              <a:extLst>
                <a:ext uri="{63B3BB69-23CF-44E3-9099-C40C66FF867C}">
                  <a14:compatExt spid="_x0000_s229125"/>
                </a:ext>
                <a:ext uri="{FF2B5EF4-FFF2-40B4-BE49-F238E27FC236}">
                  <a16:creationId xmlns:a16="http://schemas.microsoft.com/office/drawing/2014/main" id="{00000000-0008-0000-1900-00000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26" name="Drop Down 774" hidden="1">
              <a:extLst>
                <a:ext uri="{63B3BB69-23CF-44E3-9099-C40C66FF867C}">
                  <a14:compatExt spid="_x0000_s229126"/>
                </a:ext>
                <a:ext uri="{FF2B5EF4-FFF2-40B4-BE49-F238E27FC236}">
                  <a16:creationId xmlns:a16="http://schemas.microsoft.com/office/drawing/2014/main" id="{00000000-0008-0000-1900-00000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27" name="Drop Down 775" hidden="1">
              <a:extLst>
                <a:ext uri="{63B3BB69-23CF-44E3-9099-C40C66FF867C}">
                  <a14:compatExt spid="_x0000_s229127"/>
                </a:ext>
                <a:ext uri="{FF2B5EF4-FFF2-40B4-BE49-F238E27FC236}">
                  <a16:creationId xmlns:a16="http://schemas.microsoft.com/office/drawing/2014/main" id="{00000000-0008-0000-1900-00000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28" name="Drop Down 776" hidden="1">
              <a:extLst>
                <a:ext uri="{63B3BB69-23CF-44E3-9099-C40C66FF867C}">
                  <a14:compatExt spid="_x0000_s229128"/>
                </a:ext>
                <a:ext uri="{FF2B5EF4-FFF2-40B4-BE49-F238E27FC236}">
                  <a16:creationId xmlns:a16="http://schemas.microsoft.com/office/drawing/2014/main" id="{00000000-0008-0000-1900-00000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29" name="Drop Down 777" hidden="1">
              <a:extLst>
                <a:ext uri="{63B3BB69-23CF-44E3-9099-C40C66FF867C}">
                  <a14:compatExt spid="_x0000_s229129"/>
                </a:ext>
                <a:ext uri="{FF2B5EF4-FFF2-40B4-BE49-F238E27FC236}">
                  <a16:creationId xmlns:a16="http://schemas.microsoft.com/office/drawing/2014/main" id="{00000000-0008-0000-1900-00000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90</xdr:row>
          <xdr:rowOff>12700</xdr:rowOff>
        </xdr:from>
        <xdr:to>
          <xdr:col>11</xdr:col>
          <xdr:colOff>25400</xdr:colOff>
          <xdr:row>90</xdr:row>
          <xdr:rowOff>254000</xdr:rowOff>
        </xdr:to>
        <xdr:sp macro="" textlink="">
          <xdr:nvSpPr>
            <xdr:cNvPr id="229130" name="Drop Down 778" hidden="1">
              <a:extLst>
                <a:ext uri="{63B3BB69-23CF-44E3-9099-C40C66FF867C}">
                  <a14:compatExt spid="_x0000_s229130"/>
                </a:ext>
                <a:ext uri="{FF2B5EF4-FFF2-40B4-BE49-F238E27FC236}">
                  <a16:creationId xmlns:a16="http://schemas.microsoft.com/office/drawing/2014/main" id="{00000000-0008-0000-1900-00000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64" name="Drop Down 812" hidden="1">
              <a:extLst>
                <a:ext uri="{63B3BB69-23CF-44E3-9099-C40C66FF867C}">
                  <a14:compatExt spid="_x0000_s229164"/>
                </a:ext>
                <a:ext uri="{FF2B5EF4-FFF2-40B4-BE49-F238E27FC236}">
                  <a16:creationId xmlns:a16="http://schemas.microsoft.com/office/drawing/2014/main" id="{00000000-0008-0000-1900-00002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65" name="Drop Down 813" hidden="1">
              <a:extLst>
                <a:ext uri="{63B3BB69-23CF-44E3-9099-C40C66FF867C}">
                  <a14:compatExt spid="_x0000_s229165"/>
                </a:ext>
                <a:ext uri="{FF2B5EF4-FFF2-40B4-BE49-F238E27FC236}">
                  <a16:creationId xmlns:a16="http://schemas.microsoft.com/office/drawing/2014/main" id="{00000000-0008-0000-1900-00002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66" name="Drop Down 814" hidden="1">
              <a:extLst>
                <a:ext uri="{63B3BB69-23CF-44E3-9099-C40C66FF867C}">
                  <a14:compatExt spid="_x0000_s229166"/>
                </a:ext>
                <a:ext uri="{FF2B5EF4-FFF2-40B4-BE49-F238E27FC236}">
                  <a16:creationId xmlns:a16="http://schemas.microsoft.com/office/drawing/2014/main" id="{00000000-0008-0000-1900-00002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67" name="Drop Down 815" hidden="1">
              <a:extLst>
                <a:ext uri="{63B3BB69-23CF-44E3-9099-C40C66FF867C}">
                  <a14:compatExt spid="_x0000_s229167"/>
                </a:ext>
                <a:ext uri="{FF2B5EF4-FFF2-40B4-BE49-F238E27FC236}">
                  <a16:creationId xmlns:a16="http://schemas.microsoft.com/office/drawing/2014/main" id="{00000000-0008-0000-1900-00002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68" name="Drop Down 816" hidden="1">
              <a:extLst>
                <a:ext uri="{63B3BB69-23CF-44E3-9099-C40C66FF867C}">
                  <a14:compatExt spid="_x0000_s229168"/>
                </a:ext>
                <a:ext uri="{FF2B5EF4-FFF2-40B4-BE49-F238E27FC236}">
                  <a16:creationId xmlns:a16="http://schemas.microsoft.com/office/drawing/2014/main" id="{00000000-0008-0000-1900-00003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69" name="Drop Down 817" hidden="1">
              <a:extLst>
                <a:ext uri="{63B3BB69-23CF-44E3-9099-C40C66FF867C}">
                  <a14:compatExt spid="_x0000_s229169"/>
                </a:ext>
                <a:ext uri="{FF2B5EF4-FFF2-40B4-BE49-F238E27FC236}">
                  <a16:creationId xmlns:a16="http://schemas.microsoft.com/office/drawing/2014/main" id="{00000000-0008-0000-1900-00003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70" name="Drop Down 818" hidden="1">
              <a:extLst>
                <a:ext uri="{63B3BB69-23CF-44E3-9099-C40C66FF867C}">
                  <a14:compatExt spid="_x0000_s229170"/>
                </a:ext>
                <a:ext uri="{FF2B5EF4-FFF2-40B4-BE49-F238E27FC236}">
                  <a16:creationId xmlns:a16="http://schemas.microsoft.com/office/drawing/2014/main" id="{00000000-0008-0000-1900-00003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71" name="Drop Down 819" hidden="1">
              <a:extLst>
                <a:ext uri="{63B3BB69-23CF-44E3-9099-C40C66FF867C}">
                  <a14:compatExt spid="_x0000_s229171"/>
                </a:ext>
                <a:ext uri="{FF2B5EF4-FFF2-40B4-BE49-F238E27FC236}">
                  <a16:creationId xmlns:a16="http://schemas.microsoft.com/office/drawing/2014/main" id="{00000000-0008-0000-1900-00003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72" name="Drop Down 820" hidden="1">
              <a:extLst>
                <a:ext uri="{63B3BB69-23CF-44E3-9099-C40C66FF867C}">
                  <a14:compatExt spid="_x0000_s229172"/>
                </a:ext>
                <a:ext uri="{FF2B5EF4-FFF2-40B4-BE49-F238E27FC236}">
                  <a16:creationId xmlns:a16="http://schemas.microsoft.com/office/drawing/2014/main" id="{00000000-0008-0000-1900-00003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73" name="Drop Down 821" hidden="1">
              <a:extLst>
                <a:ext uri="{63B3BB69-23CF-44E3-9099-C40C66FF867C}">
                  <a14:compatExt spid="_x0000_s229173"/>
                </a:ext>
                <a:ext uri="{FF2B5EF4-FFF2-40B4-BE49-F238E27FC236}">
                  <a16:creationId xmlns:a16="http://schemas.microsoft.com/office/drawing/2014/main" id="{00000000-0008-0000-1900-00003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74" name="Drop Down 822" hidden="1">
              <a:extLst>
                <a:ext uri="{63B3BB69-23CF-44E3-9099-C40C66FF867C}">
                  <a14:compatExt spid="_x0000_s229174"/>
                </a:ext>
                <a:ext uri="{FF2B5EF4-FFF2-40B4-BE49-F238E27FC236}">
                  <a16:creationId xmlns:a16="http://schemas.microsoft.com/office/drawing/2014/main" id="{00000000-0008-0000-1900-00003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75" name="Drop Down 823" hidden="1">
              <a:extLst>
                <a:ext uri="{63B3BB69-23CF-44E3-9099-C40C66FF867C}">
                  <a14:compatExt spid="_x0000_s229175"/>
                </a:ext>
                <a:ext uri="{FF2B5EF4-FFF2-40B4-BE49-F238E27FC236}">
                  <a16:creationId xmlns:a16="http://schemas.microsoft.com/office/drawing/2014/main" id="{00000000-0008-0000-1900-00003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76" name="Drop Down 824" hidden="1">
              <a:extLst>
                <a:ext uri="{63B3BB69-23CF-44E3-9099-C40C66FF867C}">
                  <a14:compatExt spid="_x0000_s229176"/>
                </a:ext>
                <a:ext uri="{FF2B5EF4-FFF2-40B4-BE49-F238E27FC236}">
                  <a16:creationId xmlns:a16="http://schemas.microsoft.com/office/drawing/2014/main" id="{00000000-0008-0000-1900-00003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77" name="Drop Down 825" hidden="1">
              <a:extLst>
                <a:ext uri="{63B3BB69-23CF-44E3-9099-C40C66FF867C}">
                  <a14:compatExt spid="_x0000_s229177"/>
                </a:ext>
                <a:ext uri="{FF2B5EF4-FFF2-40B4-BE49-F238E27FC236}">
                  <a16:creationId xmlns:a16="http://schemas.microsoft.com/office/drawing/2014/main" id="{00000000-0008-0000-1900-00003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78" name="Drop Down 826" hidden="1">
              <a:extLst>
                <a:ext uri="{63B3BB69-23CF-44E3-9099-C40C66FF867C}">
                  <a14:compatExt spid="_x0000_s229178"/>
                </a:ext>
                <a:ext uri="{FF2B5EF4-FFF2-40B4-BE49-F238E27FC236}">
                  <a16:creationId xmlns:a16="http://schemas.microsoft.com/office/drawing/2014/main" id="{00000000-0008-0000-1900-00003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79" name="Drop Down 827" hidden="1">
              <a:extLst>
                <a:ext uri="{63B3BB69-23CF-44E3-9099-C40C66FF867C}">
                  <a14:compatExt spid="_x0000_s229179"/>
                </a:ext>
                <a:ext uri="{FF2B5EF4-FFF2-40B4-BE49-F238E27FC236}">
                  <a16:creationId xmlns:a16="http://schemas.microsoft.com/office/drawing/2014/main" id="{00000000-0008-0000-1900-00003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80" name="Drop Down 828" hidden="1">
              <a:extLst>
                <a:ext uri="{63B3BB69-23CF-44E3-9099-C40C66FF867C}">
                  <a14:compatExt spid="_x0000_s229180"/>
                </a:ext>
                <a:ext uri="{FF2B5EF4-FFF2-40B4-BE49-F238E27FC236}">
                  <a16:creationId xmlns:a16="http://schemas.microsoft.com/office/drawing/2014/main" id="{00000000-0008-0000-1900-00003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81" name="Drop Down 829" hidden="1">
              <a:extLst>
                <a:ext uri="{63B3BB69-23CF-44E3-9099-C40C66FF867C}">
                  <a14:compatExt spid="_x0000_s229181"/>
                </a:ext>
                <a:ext uri="{FF2B5EF4-FFF2-40B4-BE49-F238E27FC236}">
                  <a16:creationId xmlns:a16="http://schemas.microsoft.com/office/drawing/2014/main" id="{00000000-0008-0000-1900-00003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12700</xdr:colOff>
          <xdr:row>90</xdr:row>
          <xdr:rowOff>241300</xdr:rowOff>
        </xdr:to>
        <xdr:sp macro="" textlink="">
          <xdr:nvSpPr>
            <xdr:cNvPr id="229182" name="Drop Down 830" hidden="1">
              <a:extLst>
                <a:ext uri="{63B3BB69-23CF-44E3-9099-C40C66FF867C}">
                  <a14:compatExt spid="_x0000_s229182"/>
                </a:ext>
                <a:ext uri="{FF2B5EF4-FFF2-40B4-BE49-F238E27FC236}">
                  <a16:creationId xmlns:a16="http://schemas.microsoft.com/office/drawing/2014/main" id="{00000000-0008-0000-1900-00003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90</xdr:row>
          <xdr:rowOff>12700</xdr:rowOff>
        </xdr:from>
        <xdr:to>
          <xdr:col>9</xdr:col>
          <xdr:colOff>25400</xdr:colOff>
          <xdr:row>90</xdr:row>
          <xdr:rowOff>254000</xdr:rowOff>
        </xdr:to>
        <xdr:sp macro="" textlink="">
          <xdr:nvSpPr>
            <xdr:cNvPr id="229183" name="Drop Down 831" hidden="1">
              <a:extLst>
                <a:ext uri="{63B3BB69-23CF-44E3-9099-C40C66FF867C}">
                  <a14:compatExt spid="_x0000_s229183"/>
                </a:ext>
                <a:ext uri="{FF2B5EF4-FFF2-40B4-BE49-F238E27FC236}">
                  <a16:creationId xmlns:a16="http://schemas.microsoft.com/office/drawing/2014/main" id="{00000000-0008-0000-1900-00003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90</xdr:row>
          <xdr:rowOff>12700</xdr:rowOff>
        </xdr:from>
        <xdr:to>
          <xdr:col>11</xdr:col>
          <xdr:colOff>25400</xdr:colOff>
          <xdr:row>90</xdr:row>
          <xdr:rowOff>254000</xdr:rowOff>
        </xdr:to>
        <xdr:sp macro="" textlink="">
          <xdr:nvSpPr>
            <xdr:cNvPr id="229184" name="Drop Down 832" hidden="1">
              <a:extLst>
                <a:ext uri="{63B3BB69-23CF-44E3-9099-C40C66FF867C}">
                  <a14:compatExt spid="_x0000_s229184"/>
                </a:ext>
                <a:ext uri="{FF2B5EF4-FFF2-40B4-BE49-F238E27FC236}">
                  <a16:creationId xmlns:a16="http://schemas.microsoft.com/office/drawing/2014/main" id="{00000000-0008-0000-1900-00004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85" name="Drop Down 833" hidden="1">
              <a:extLst>
                <a:ext uri="{63B3BB69-23CF-44E3-9099-C40C66FF867C}">
                  <a14:compatExt spid="_x0000_s229185"/>
                </a:ext>
                <a:ext uri="{FF2B5EF4-FFF2-40B4-BE49-F238E27FC236}">
                  <a16:creationId xmlns:a16="http://schemas.microsoft.com/office/drawing/2014/main" id="{00000000-0008-0000-1900-00004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86" name="Drop Down 834" hidden="1">
              <a:extLst>
                <a:ext uri="{63B3BB69-23CF-44E3-9099-C40C66FF867C}">
                  <a14:compatExt spid="_x0000_s229186"/>
                </a:ext>
                <a:ext uri="{FF2B5EF4-FFF2-40B4-BE49-F238E27FC236}">
                  <a16:creationId xmlns:a16="http://schemas.microsoft.com/office/drawing/2014/main" id="{00000000-0008-0000-1900-00004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87" name="Drop Down 835" hidden="1">
              <a:extLst>
                <a:ext uri="{63B3BB69-23CF-44E3-9099-C40C66FF867C}">
                  <a14:compatExt spid="_x0000_s229187"/>
                </a:ext>
                <a:ext uri="{FF2B5EF4-FFF2-40B4-BE49-F238E27FC236}">
                  <a16:creationId xmlns:a16="http://schemas.microsoft.com/office/drawing/2014/main" id="{00000000-0008-0000-1900-00004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88" name="Drop Down 836" hidden="1">
              <a:extLst>
                <a:ext uri="{63B3BB69-23CF-44E3-9099-C40C66FF867C}">
                  <a14:compatExt spid="_x0000_s229188"/>
                </a:ext>
                <a:ext uri="{FF2B5EF4-FFF2-40B4-BE49-F238E27FC236}">
                  <a16:creationId xmlns:a16="http://schemas.microsoft.com/office/drawing/2014/main" id="{00000000-0008-0000-1900-00004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89" name="Drop Down 837" hidden="1">
              <a:extLst>
                <a:ext uri="{63B3BB69-23CF-44E3-9099-C40C66FF867C}">
                  <a14:compatExt spid="_x0000_s229189"/>
                </a:ext>
                <a:ext uri="{FF2B5EF4-FFF2-40B4-BE49-F238E27FC236}">
                  <a16:creationId xmlns:a16="http://schemas.microsoft.com/office/drawing/2014/main" id="{00000000-0008-0000-1900-00004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90" name="Drop Down 838" hidden="1">
              <a:extLst>
                <a:ext uri="{63B3BB69-23CF-44E3-9099-C40C66FF867C}">
                  <a14:compatExt spid="_x0000_s229190"/>
                </a:ext>
                <a:ext uri="{FF2B5EF4-FFF2-40B4-BE49-F238E27FC236}">
                  <a16:creationId xmlns:a16="http://schemas.microsoft.com/office/drawing/2014/main" id="{00000000-0008-0000-1900-00004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91" name="Drop Down 839" hidden="1">
              <a:extLst>
                <a:ext uri="{63B3BB69-23CF-44E3-9099-C40C66FF867C}">
                  <a14:compatExt spid="_x0000_s229191"/>
                </a:ext>
                <a:ext uri="{FF2B5EF4-FFF2-40B4-BE49-F238E27FC236}">
                  <a16:creationId xmlns:a16="http://schemas.microsoft.com/office/drawing/2014/main" id="{00000000-0008-0000-1900-00004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92" name="Drop Down 840" hidden="1">
              <a:extLst>
                <a:ext uri="{63B3BB69-23CF-44E3-9099-C40C66FF867C}">
                  <a14:compatExt spid="_x0000_s229192"/>
                </a:ext>
                <a:ext uri="{FF2B5EF4-FFF2-40B4-BE49-F238E27FC236}">
                  <a16:creationId xmlns:a16="http://schemas.microsoft.com/office/drawing/2014/main" id="{00000000-0008-0000-1900-00004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93" name="Drop Down 841" hidden="1">
              <a:extLst>
                <a:ext uri="{63B3BB69-23CF-44E3-9099-C40C66FF867C}">
                  <a14:compatExt spid="_x0000_s229193"/>
                </a:ext>
                <a:ext uri="{FF2B5EF4-FFF2-40B4-BE49-F238E27FC236}">
                  <a16:creationId xmlns:a16="http://schemas.microsoft.com/office/drawing/2014/main" id="{00000000-0008-0000-1900-00004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94" name="Drop Down 842" hidden="1">
              <a:extLst>
                <a:ext uri="{63B3BB69-23CF-44E3-9099-C40C66FF867C}">
                  <a14:compatExt spid="_x0000_s229194"/>
                </a:ext>
                <a:ext uri="{FF2B5EF4-FFF2-40B4-BE49-F238E27FC236}">
                  <a16:creationId xmlns:a16="http://schemas.microsoft.com/office/drawing/2014/main" id="{00000000-0008-0000-1900-00004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95" name="Drop Down 843" hidden="1">
              <a:extLst>
                <a:ext uri="{63B3BB69-23CF-44E3-9099-C40C66FF867C}">
                  <a14:compatExt spid="_x0000_s229195"/>
                </a:ext>
                <a:ext uri="{FF2B5EF4-FFF2-40B4-BE49-F238E27FC236}">
                  <a16:creationId xmlns:a16="http://schemas.microsoft.com/office/drawing/2014/main" id="{00000000-0008-0000-1900-00004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96" name="Drop Down 844" hidden="1">
              <a:extLst>
                <a:ext uri="{63B3BB69-23CF-44E3-9099-C40C66FF867C}">
                  <a14:compatExt spid="_x0000_s229196"/>
                </a:ext>
                <a:ext uri="{FF2B5EF4-FFF2-40B4-BE49-F238E27FC236}">
                  <a16:creationId xmlns:a16="http://schemas.microsoft.com/office/drawing/2014/main" id="{00000000-0008-0000-1900-00004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12700</xdr:colOff>
          <xdr:row>91</xdr:row>
          <xdr:rowOff>241300</xdr:rowOff>
        </xdr:to>
        <xdr:sp macro="" textlink="">
          <xdr:nvSpPr>
            <xdr:cNvPr id="229197" name="Drop Down 845" hidden="1">
              <a:extLst>
                <a:ext uri="{63B3BB69-23CF-44E3-9099-C40C66FF867C}">
                  <a14:compatExt spid="_x0000_s229197"/>
                </a:ext>
                <a:ext uri="{FF2B5EF4-FFF2-40B4-BE49-F238E27FC236}">
                  <a16:creationId xmlns:a16="http://schemas.microsoft.com/office/drawing/2014/main" id="{00000000-0008-0000-1900-00004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12700</xdr:colOff>
          <xdr:row>91</xdr:row>
          <xdr:rowOff>241300</xdr:rowOff>
        </xdr:to>
        <xdr:sp macro="" textlink="">
          <xdr:nvSpPr>
            <xdr:cNvPr id="229198" name="Drop Down 846" hidden="1">
              <a:extLst>
                <a:ext uri="{63B3BB69-23CF-44E3-9099-C40C66FF867C}">
                  <a14:compatExt spid="_x0000_s229198"/>
                </a:ext>
                <a:ext uri="{FF2B5EF4-FFF2-40B4-BE49-F238E27FC236}">
                  <a16:creationId xmlns:a16="http://schemas.microsoft.com/office/drawing/2014/main" id="{00000000-0008-0000-1900-00004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199" name="Drop Down 847" hidden="1">
              <a:extLst>
                <a:ext uri="{63B3BB69-23CF-44E3-9099-C40C66FF867C}">
                  <a14:compatExt spid="_x0000_s229199"/>
                </a:ext>
                <a:ext uri="{FF2B5EF4-FFF2-40B4-BE49-F238E27FC236}">
                  <a16:creationId xmlns:a16="http://schemas.microsoft.com/office/drawing/2014/main" id="{00000000-0008-0000-1900-00004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200" name="Drop Down 848" hidden="1">
              <a:extLst>
                <a:ext uri="{63B3BB69-23CF-44E3-9099-C40C66FF867C}">
                  <a14:compatExt spid="_x0000_s229200"/>
                </a:ext>
                <a:ext uri="{FF2B5EF4-FFF2-40B4-BE49-F238E27FC236}">
                  <a16:creationId xmlns:a16="http://schemas.microsoft.com/office/drawing/2014/main" id="{00000000-0008-0000-1900-00005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12700</xdr:colOff>
          <xdr:row>91</xdr:row>
          <xdr:rowOff>241300</xdr:rowOff>
        </xdr:to>
        <xdr:sp macro="" textlink="">
          <xdr:nvSpPr>
            <xdr:cNvPr id="229201" name="Drop Down 849" hidden="1">
              <a:extLst>
                <a:ext uri="{63B3BB69-23CF-44E3-9099-C40C66FF867C}">
                  <a14:compatExt spid="_x0000_s229201"/>
                </a:ext>
                <a:ext uri="{FF2B5EF4-FFF2-40B4-BE49-F238E27FC236}">
                  <a16:creationId xmlns:a16="http://schemas.microsoft.com/office/drawing/2014/main" id="{00000000-0008-0000-1900-00005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12700</xdr:colOff>
          <xdr:row>91</xdr:row>
          <xdr:rowOff>241300</xdr:rowOff>
        </xdr:to>
        <xdr:sp macro="" textlink="">
          <xdr:nvSpPr>
            <xdr:cNvPr id="229202" name="Drop Down 850" hidden="1">
              <a:extLst>
                <a:ext uri="{63B3BB69-23CF-44E3-9099-C40C66FF867C}">
                  <a14:compatExt spid="_x0000_s229202"/>
                </a:ext>
                <a:ext uri="{FF2B5EF4-FFF2-40B4-BE49-F238E27FC236}">
                  <a16:creationId xmlns:a16="http://schemas.microsoft.com/office/drawing/2014/main" id="{00000000-0008-0000-1900-00005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12700</xdr:colOff>
          <xdr:row>91</xdr:row>
          <xdr:rowOff>241300</xdr:rowOff>
        </xdr:to>
        <xdr:sp macro="" textlink="">
          <xdr:nvSpPr>
            <xdr:cNvPr id="229203" name="Drop Down 851" hidden="1">
              <a:extLst>
                <a:ext uri="{63B3BB69-23CF-44E3-9099-C40C66FF867C}">
                  <a14:compatExt spid="_x0000_s229203"/>
                </a:ext>
                <a:ext uri="{FF2B5EF4-FFF2-40B4-BE49-F238E27FC236}">
                  <a16:creationId xmlns:a16="http://schemas.microsoft.com/office/drawing/2014/main" id="{00000000-0008-0000-1900-00005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91</xdr:row>
          <xdr:rowOff>12700</xdr:rowOff>
        </xdr:from>
        <xdr:to>
          <xdr:col>9</xdr:col>
          <xdr:colOff>25400</xdr:colOff>
          <xdr:row>91</xdr:row>
          <xdr:rowOff>254000</xdr:rowOff>
        </xdr:to>
        <xdr:sp macro="" textlink="">
          <xdr:nvSpPr>
            <xdr:cNvPr id="229204" name="Drop Down 852" hidden="1">
              <a:extLst>
                <a:ext uri="{63B3BB69-23CF-44E3-9099-C40C66FF867C}">
                  <a14:compatExt spid="_x0000_s229204"/>
                </a:ext>
                <a:ext uri="{FF2B5EF4-FFF2-40B4-BE49-F238E27FC236}">
                  <a16:creationId xmlns:a16="http://schemas.microsoft.com/office/drawing/2014/main" id="{00000000-0008-0000-1900-00005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91</xdr:row>
          <xdr:rowOff>12700</xdr:rowOff>
        </xdr:from>
        <xdr:to>
          <xdr:col>11</xdr:col>
          <xdr:colOff>25400</xdr:colOff>
          <xdr:row>91</xdr:row>
          <xdr:rowOff>254000</xdr:rowOff>
        </xdr:to>
        <xdr:sp macro="" textlink="">
          <xdr:nvSpPr>
            <xdr:cNvPr id="229205" name="Drop Down 853" hidden="1">
              <a:extLst>
                <a:ext uri="{63B3BB69-23CF-44E3-9099-C40C66FF867C}">
                  <a14:compatExt spid="_x0000_s229205"/>
                </a:ext>
                <a:ext uri="{FF2B5EF4-FFF2-40B4-BE49-F238E27FC236}">
                  <a16:creationId xmlns:a16="http://schemas.microsoft.com/office/drawing/2014/main" id="{00000000-0008-0000-1900-00005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06" name="Drop Down 854" hidden="1">
              <a:extLst>
                <a:ext uri="{63B3BB69-23CF-44E3-9099-C40C66FF867C}">
                  <a14:compatExt spid="_x0000_s229206"/>
                </a:ext>
                <a:ext uri="{FF2B5EF4-FFF2-40B4-BE49-F238E27FC236}">
                  <a16:creationId xmlns:a16="http://schemas.microsoft.com/office/drawing/2014/main" id="{00000000-0008-0000-1900-00005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07" name="Drop Down 855" hidden="1">
              <a:extLst>
                <a:ext uri="{63B3BB69-23CF-44E3-9099-C40C66FF867C}">
                  <a14:compatExt spid="_x0000_s229207"/>
                </a:ext>
                <a:ext uri="{FF2B5EF4-FFF2-40B4-BE49-F238E27FC236}">
                  <a16:creationId xmlns:a16="http://schemas.microsoft.com/office/drawing/2014/main" id="{00000000-0008-0000-1900-00005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08" name="Drop Down 856" hidden="1">
              <a:extLst>
                <a:ext uri="{63B3BB69-23CF-44E3-9099-C40C66FF867C}">
                  <a14:compatExt spid="_x0000_s229208"/>
                </a:ext>
                <a:ext uri="{FF2B5EF4-FFF2-40B4-BE49-F238E27FC236}">
                  <a16:creationId xmlns:a16="http://schemas.microsoft.com/office/drawing/2014/main" id="{00000000-0008-0000-1900-00005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09" name="Drop Down 857" hidden="1">
              <a:extLst>
                <a:ext uri="{63B3BB69-23CF-44E3-9099-C40C66FF867C}">
                  <a14:compatExt spid="_x0000_s229209"/>
                </a:ext>
                <a:ext uri="{FF2B5EF4-FFF2-40B4-BE49-F238E27FC236}">
                  <a16:creationId xmlns:a16="http://schemas.microsoft.com/office/drawing/2014/main" id="{00000000-0008-0000-1900-00005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10" name="Drop Down 858" hidden="1">
              <a:extLst>
                <a:ext uri="{63B3BB69-23CF-44E3-9099-C40C66FF867C}">
                  <a14:compatExt spid="_x0000_s229210"/>
                </a:ext>
                <a:ext uri="{FF2B5EF4-FFF2-40B4-BE49-F238E27FC236}">
                  <a16:creationId xmlns:a16="http://schemas.microsoft.com/office/drawing/2014/main" id="{00000000-0008-0000-1900-00005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11" name="Drop Down 859" hidden="1">
              <a:extLst>
                <a:ext uri="{63B3BB69-23CF-44E3-9099-C40C66FF867C}">
                  <a14:compatExt spid="_x0000_s229211"/>
                </a:ext>
                <a:ext uri="{FF2B5EF4-FFF2-40B4-BE49-F238E27FC236}">
                  <a16:creationId xmlns:a16="http://schemas.microsoft.com/office/drawing/2014/main" id="{00000000-0008-0000-1900-00005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12" name="Drop Down 860" hidden="1">
              <a:extLst>
                <a:ext uri="{63B3BB69-23CF-44E3-9099-C40C66FF867C}">
                  <a14:compatExt spid="_x0000_s229212"/>
                </a:ext>
                <a:ext uri="{FF2B5EF4-FFF2-40B4-BE49-F238E27FC236}">
                  <a16:creationId xmlns:a16="http://schemas.microsoft.com/office/drawing/2014/main" id="{00000000-0008-0000-1900-00005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13" name="Drop Down 861" hidden="1">
              <a:extLst>
                <a:ext uri="{63B3BB69-23CF-44E3-9099-C40C66FF867C}">
                  <a14:compatExt spid="_x0000_s229213"/>
                </a:ext>
                <a:ext uri="{FF2B5EF4-FFF2-40B4-BE49-F238E27FC236}">
                  <a16:creationId xmlns:a16="http://schemas.microsoft.com/office/drawing/2014/main" id="{00000000-0008-0000-1900-00005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14" name="Drop Down 862" hidden="1">
              <a:extLst>
                <a:ext uri="{63B3BB69-23CF-44E3-9099-C40C66FF867C}">
                  <a14:compatExt spid="_x0000_s229214"/>
                </a:ext>
                <a:ext uri="{FF2B5EF4-FFF2-40B4-BE49-F238E27FC236}">
                  <a16:creationId xmlns:a16="http://schemas.microsoft.com/office/drawing/2014/main" id="{00000000-0008-0000-1900-00005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15" name="Drop Down 863" hidden="1">
              <a:extLst>
                <a:ext uri="{63B3BB69-23CF-44E3-9099-C40C66FF867C}">
                  <a14:compatExt spid="_x0000_s229215"/>
                </a:ext>
                <a:ext uri="{FF2B5EF4-FFF2-40B4-BE49-F238E27FC236}">
                  <a16:creationId xmlns:a16="http://schemas.microsoft.com/office/drawing/2014/main" id="{00000000-0008-0000-1900-00005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16" name="Drop Down 864" hidden="1">
              <a:extLst>
                <a:ext uri="{63B3BB69-23CF-44E3-9099-C40C66FF867C}">
                  <a14:compatExt spid="_x0000_s229216"/>
                </a:ext>
                <a:ext uri="{FF2B5EF4-FFF2-40B4-BE49-F238E27FC236}">
                  <a16:creationId xmlns:a16="http://schemas.microsoft.com/office/drawing/2014/main" id="{00000000-0008-0000-1900-00006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17" name="Drop Down 865" hidden="1">
              <a:extLst>
                <a:ext uri="{63B3BB69-23CF-44E3-9099-C40C66FF867C}">
                  <a14:compatExt spid="_x0000_s229217"/>
                </a:ext>
                <a:ext uri="{FF2B5EF4-FFF2-40B4-BE49-F238E27FC236}">
                  <a16:creationId xmlns:a16="http://schemas.microsoft.com/office/drawing/2014/main" id="{00000000-0008-0000-1900-00006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18" name="Drop Down 866" hidden="1">
              <a:extLst>
                <a:ext uri="{63B3BB69-23CF-44E3-9099-C40C66FF867C}">
                  <a14:compatExt spid="_x0000_s229218"/>
                </a:ext>
                <a:ext uri="{FF2B5EF4-FFF2-40B4-BE49-F238E27FC236}">
                  <a16:creationId xmlns:a16="http://schemas.microsoft.com/office/drawing/2014/main" id="{00000000-0008-0000-1900-00006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19" name="Drop Down 867" hidden="1">
              <a:extLst>
                <a:ext uri="{63B3BB69-23CF-44E3-9099-C40C66FF867C}">
                  <a14:compatExt spid="_x0000_s229219"/>
                </a:ext>
                <a:ext uri="{FF2B5EF4-FFF2-40B4-BE49-F238E27FC236}">
                  <a16:creationId xmlns:a16="http://schemas.microsoft.com/office/drawing/2014/main" id="{00000000-0008-0000-1900-00006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20" name="Drop Down 868" hidden="1">
              <a:extLst>
                <a:ext uri="{63B3BB69-23CF-44E3-9099-C40C66FF867C}">
                  <a14:compatExt spid="_x0000_s229220"/>
                </a:ext>
                <a:ext uri="{FF2B5EF4-FFF2-40B4-BE49-F238E27FC236}">
                  <a16:creationId xmlns:a16="http://schemas.microsoft.com/office/drawing/2014/main" id="{00000000-0008-0000-1900-00006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21" name="Drop Down 869" hidden="1">
              <a:extLst>
                <a:ext uri="{63B3BB69-23CF-44E3-9099-C40C66FF867C}">
                  <a14:compatExt spid="_x0000_s229221"/>
                </a:ext>
                <a:ext uri="{FF2B5EF4-FFF2-40B4-BE49-F238E27FC236}">
                  <a16:creationId xmlns:a16="http://schemas.microsoft.com/office/drawing/2014/main" id="{00000000-0008-0000-1900-00006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22" name="Drop Down 870" hidden="1">
              <a:extLst>
                <a:ext uri="{63B3BB69-23CF-44E3-9099-C40C66FF867C}">
                  <a14:compatExt spid="_x0000_s229222"/>
                </a:ext>
                <a:ext uri="{FF2B5EF4-FFF2-40B4-BE49-F238E27FC236}">
                  <a16:creationId xmlns:a16="http://schemas.microsoft.com/office/drawing/2014/main" id="{00000000-0008-0000-1900-00006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23" name="Drop Down 871" hidden="1">
              <a:extLst>
                <a:ext uri="{63B3BB69-23CF-44E3-9099-C40C66FF867C}">
                  <a14:compatExt spid="_x0000_s229223"/>
                </a:ext>
                <a:ext uri="{FF2B5EF4-FFF2-40B4-BE49-F238E27FC236}">
                  <a16:creationId xmlns:a16="http://schemas.microsoft.com/office/drawing/2014/main" id="{00000000-0008-0000-1900-00006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24" name="Drop Down 872" hidden="1">
              <a:extLst>
                <a:ext uri="{63B3BB69-23CF-44E3-9099-C40C66FF867C}">
                  <a14:compatExt spid="_x0000_s229224"/>
                </a:ext>
                <a:ext uri="{FF2B5EF4-FFF2-40B4-BE49-F238E27FC236}">
                  <a16:creationId xmlns:a16="http://schemas.microsoft.com/office/drawing/2014/main" id="{00000000-0008-0000-1900-00006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25" name="Drop Down 873" hidden="1">
              <a:extLst>
                <a:ext uri="{63B3BB69-23CF-44E3-9099-C40C66FF867C}">
                  <a14:compatExt spid="_x0000_s229225"/>
                </a:ext>
                <a:ext uri="{FF2B5EF4-FFF2-40B4-BE49-F238E27FC236}">
                  <a16:creationId xmlns:a16="http://schemas.microsoft.com/office/drawing/2014/main" id="{00000000-0008-0000-1900-00006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86</xdr:row>
          <xdr:rowOff>12700</xdr:rowOff>
        </xdr:from>
        <xdr:to>
          <xdr:col>11</xdr:col>
          <xdr:colOff>25400</xdr:colOff>
          <xdr:row>86</xdr:row>
          <xdr:rowOff>254000</xdr:rowOff>
        </xdr:to>
        <xdr:sp macro="" textlink="">
          <xdr:nvSpPr>
            <xdr:cNvPr id="229226" name="Drop Down 874" hidden="1">
              <a:extLst>
                <a:ext uri="{63B3BB69-23CF-44E3-9099-C40C66FF867C}">
                  <a14:compatExt spid="_x0000_s229226"/>
                </a:ext>
                <a:ext uri="{FF2B5EF4-FFF2-40B4-BE49-F238E27FC236}">
                  <a16:creationId xmlns:a16="http://schemas.microsoft.com/office/drawing/2014/main" id="{00000000-0008-0000-1900-00006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227" name="Drop Down 875" hidden="1">
              <a:extLst>
                <a:ext uri="{63B3BB69-23CF-44E3-9099-C40C66FF867C}">
                  <a14:compatExt spid="_x0000_s229227"/>
                </a:ext>
                <a:ext uri="{FF2B5EF4-FFF2-40B4-BE49-F238E27FC236}">
                  <a16:creationId xmlns:a16="http://schemas.microsoft.com/office/drawing/2014/main" id="{00000000-0008-0000-1900-00006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228" name="Drop Down 876" hidden="1">
              <a:extLst>
                <a:ext uri="{63B3BB69-23CF-44E3-9099-C40C66FF867C}">
                  <a14:compatExt spid="_x0000_s229228"/>
                </a:ext>
                <a:ext uri="{FF2B5EF4-FFF2-40B4-BE49-F238E27FC236}">
                  <a16:creationId xmlns:a16="http://schemas.microsoft.com/office/drawing/2014/main" id="{00000000-0008-0000-1900-00006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229" name="Drop Down 877" hidden="1">
              <a:extLst>
                <a:ext uri="{63B3BB69-23CF-44E3-9099-C40C66FF867C}">
                  <a14:compatExt spid="_x0000_s229229"/>
                </a:ext>
                <a:ext uri="{FF2B5EF4-FFF2-40B4-BE49-F238E27FC236}">
                  <a16:creationId xmlns:a16="http://schemas.microsoft.com/office/drawing/2014/main" id="{00000000-0008-0000-1900-00006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30" name="Drop Down 878" hidden="1">
              <a:extLst>
                <a:ext uri="{63B3BB69-23CF-44E3-9099-C40C66FF867C}">
                  <a14:compatExt spid="_x0000_s229230"/>
                </a:ext>
                <a:ext uri="{FF2B5EF4-FFF2-40B4-BE49-F238E27FC236}">
                  <a16:creationId xmlns:a16="http://schemas.microsoft.com/office/drawing/2014/main" id="{00000000-0008-0000-1900-00006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31" name="Drop Down 879" hidden="1">
              <a:extLst>
                <a:ext uri="{63B3BB69-23CF-44E3-9099-C40C66FF867C}">
                  <a14:compatExt spid="_x0000_s229231"/>
                </a:ext>
                <a:ext uri="{FF2B5EF4-FFF2-40B4-BE49-F238E27FC236}">
                  <a16:creationId xmlns:a16="http://schemas.microsoft.com/office/drawing/2014/main" id="{00000000-0008-0000-1900-00006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32" name="Drop Down 880" hidden="1">
              <a:extLst>
                <a:ext uri="{63B3BB69-23CF-44E3-9099-C40C66FF867C}">
                  <a14:compatExt spid="_x0000_s229232"/>
                </a:ext>
                <a:ext uri="{FF2B5EF4-FFF2-40B4-BE49-F238E27FC236}">
                  <a16:creationId xmlns:a16="http://schemas.microsoft.com/office/drawing/2014/main" id="{00000000-0008-0000-1900-00007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33" name="Drop Down 881" hidden="1">
              <a:extLst>
                <a:ext uri="{63B3BB69-23CF-44E3-9099-C40C66FF867C}">
                  <a14:compatExt spid="_x0000_s229233"/>
                </a:ext>
                <a:ext uri="{FF2B5EF4-FFF2-40B4-BE49-F238E27FC236}">
                  <a16:creationId xmlns:a16="http://schemas.microsoft.com/office/drawing/2014/main" id="{00000000-0008-0000-1900-00007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34" name="Drop Down 882" hidden="1">
              <a:extLst>
                <a:ext uri="{63B3BB69-23CF-44E3-9099-C40C66FF867C}">
                  <a14:compatExt spid="_x0000_s229234"/>
                </a:ext>
                <a:ext uri="{FF2B5EF4-FFF2-40B4-BE49-F238E27FC236}">
                  <a16:creationId xmlns:a16="http://schemas.microsoft.com/office/drawing/2014/main" id="{00000000-0008-0000-1900-00007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35" name="Drop Down 883" hidden="1">
              <a:extLst>
                <a:ext uri="{63B3BB69-23CF-44E3-9099-C40C66FF867C}">
                  <a14:compatExt spid="_x0000_s229235"/>
                </a:ext>
                <a:ext uri="{FF2B5EF4-FFF2-40B4-BE49-F238E27FC236}">
                  <a16:creationId xmlns:a16="http://schemas.microsoft.com/office/drawing/2014/main" id="{00000000-0008-0000-1900-00007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36" name="Drop Down 884" hidden="1">
              <a:extLst>
                <a:ext uri="{63B3BB69-23CF-44E3-9099-C40C66FF867C}">
                  <a14:compatExt spid="_x0000_s229236"/>
                </a:ext>
                <a:ext uri="{FF2B5EF4-FFF2-40B4-BE49-F238E27FC236}">
                  <a16:creationId xmlns:a16="http://schemas.microsoft.com/office/drawing/2014/main" id="{00000000-0008-0000-1900-00007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37" name="Drop Down 885" hidden="1">
              <a:extLst>
                <a:ext uri="{63B3BB69-23CF-44E3-9099-C40C66FF867C}">
                  <a14:compatExt spid="_x0000_s229237"/>
                </a:ext>
                <a:ext uri="{FF2B5EF4-FFF2-40B4-BE49-F238E27FC236}">
                  <a16:creationId xmlns:a16="http://schemas.microsoft.com/office/drawing/2014/main" id="{00000000-0008-0000-1900-00007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38" name="Drop Down 886" hidden="1">
              <a:extLst>
                <a:ext uri="{63B3BB69-23CF-44E3-9099-C40C66FF867C}">
                  <a14:compatExt spid="_x0000_s229238"/>
                </a:ext>
                <a:ext uri="{FF2B5EF4-FFF2-40B4-BE49-F238E27FC236}">
                  <a16:creationId xmlns:a16="http://schemas.microsoft.com/office/drawing/2014/main" id="{00000000-0008-0000-1900-00007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86</xdr:row>
          <xdr:rowOff>12700</xdr:rowOff>
        </xdr:from>
        <xdr:to>
          <xdr:col>11</xdr:col>
          <xdr:colOff>25400</xdr:colOff>
          <xdr:row>86</xdr:row>
          <xdr:rowOff>254000</xdr:rowOff>
        </xdr:to>
        <xdr:sp macro="" textlink="">
          <xdr:nvSpPr>
            <xdr:cNvPr id="229239" name="Drop Down 887" hidden="1">
              <a:extLst>
                <a:ext uri="{63B3BB69-23CF-44E3-9099-C40C66FF867C}">
                  <a14:compatExt spid="_x0000_s229239"/>
                </a:ext>
                <a:ext uri="{FF2B5EF4-FFF2-40B4-BE49-F238E27FC236}">
                  <a16:creationId xmlns:a16="http://schemas.microsoft.com/office/drawing/2014/main" id="{00000000-0008-0000-1900-00007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40" name="Drop Down 888" hidden="1">
              <a:extLst>
                <a:ext uri="{63B3BB69-23CF-44E3-9099-C40C66FF867C}">
                  <a14:compatExt spid="_x0000_s229240"/>
                </a:ext>
                <a:ext uri="{FF2B5EF4-FFF2-40B4-BE49-F238E27FC236}">
                  <a16:creationId xmlns:a16="http://schemas.microsoft.com/office/drawing/2014/main" id="{00000000-0008-0000-1900-00007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41" name="Drop Down 889" hidden="1">
              <a:extLst>
                <a:ext uri="{63B3BB69-23CF-44E3-9099-C40C66FF867C}">
                  <a14:compatExt spid="_x0000_s229241"/>
                </a:ext>
                <a:ext uri="{FF2B5EF4-FFF2-40B4-BE49-F238E27FC236}">
                  <a16:creationId xmlns:a16="http://schemas.microsoft.com/office/drawing/2014/main" id="{00000000-0008-0000-1900-00007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42" name="Drop Down 890" hidden="1">
              <a:extLst>
                <a:ext uri="{63B3BB69-23CF-44E3-9099-C40C66FF867C}">
                  <a14:compatExt spid="_x0000_s229242"/>
                </a:ext>
                <a:ext uri="{FF2B5EF4-FFF2-40B4-BE49-F238E27FC236}">
                  <a16:creationId xmlns:a16="http://schemas.microsoft.com/office/drawing/2014/main" id="{00000000-0008-0000-1900-00007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43" name="Drop Down 891" hidden="1">
              <a:extLst>
                <a:ext uri="{63B3BB69-23CF-44E3-9099-C40C66FF867C}">
                  <a14:compatExt spid="_x0000_s229243"/>
                </a:ext>
                <a:ext uri="{FF2B5EF4-FFF2-40B4-BE49-F238E27FC236}">
                  <a16:creationId xmlns:a16="http://schemas.microsoft.com/office/drawing/2014/main" id="{00000000-0008-0000-1900-00007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44" name="Drop Down 892" hidden="1">
              <a:extLst>
                <a:ext uri="{63B3BB69-23CF-44E3-9099-C40C66FF867C}">
                  <a14:compatExt spid="_x0000_s229244"/>
                </a:ext>
                <a:ext uri="{FF2B5EF4-FFF2-40B4-BE49-F238E27FC236}">
                  <a16:creationId xmlns:a16="http://schemas.microsoft.com/office/drawing/2014/main" id="{00000000-0008-0000-1900-00007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45" name="Drop Down 893" hidden="1">
              <a:extLst>
                <a:ext uri="{63B3BB69-23CF-44E3-9099-C40C66FF867C}">
                  <a14:compatExt spid="_x0000_s229245"/>
                </a:ext>
                <a:ext uri="{FF2B5EF4-FFF2-40B4-BE49-F238E27FC236}">
                  <a16:creationId xmlns:a16="http://schemas.microsoft.com/office/drawing/2014/main" id="{00000000-0008-0000-1900-00007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46" name="Drop Down 894" hidden="1">
              <a:extLst>
                <a:ext uri="{63B3BB69-23CF-44E3-9099-C40C66FF867C}">
                  <a14:compatExt spid="_x0000_s229246"/>
                </a:ext>
                <a:ext uri="{FF2B5EF4-FFF2-40B4-BE49-F238E27FC236}">
                  <a16:creationId xmlns:a16="http://schemas.microsoft.com/office/drawing/2014/main" id="{00000000-0008-0000-1900-00007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47" name="Drop Down 895" hidden="1">
              <a:extLst>
                <a:ext uri="{63B3BB69-23CF-44E3-9099-C40C66FF867C}">
                  <a14:compatExt spid="_x0000_s229247"/>
                </a:ext>
                <a:ext uri="{FF2B5EF4-FFF2-40B4-BE49-F238E27FC236}">
                  <a16:creationId xmlns:a16="http://schemas.microsoft.com/office/drawing/2014/main" id="{00000000-0008-0000-1900-00007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48" name="Drop Down 896" hidden="1">
              <a:extLst>
                <a:ext uri="{63B3BB69-23CF-44E3-9099-C40C66FF867C}">
                  <a14:compatExt spid="_x0000_s229248"/>
                </a:ext>
                <a:ext uri="{FF2B5EF4-FFF2-40B4-BE49-F238E27FC236}">
                  <a16:creationId xmlns:a16="http://schemas.microsoft.com/office/drawing/2014/main" id="{00000000-0008-0000-1900-00008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49" name="Drop Down 897" hidden="1">
              <a:extLst>
                <a:ext uri="{63B3BB69-23CF-44E3-9099-C40C66FF867C}">
                  <a14:compatExt spid="_x0000_s229249"/>
                </a:ext>
                <a:ext uri="{FF2B5EF4-FFF2-40B4-BE49-F238E27FC236}">
                  <a16:creationId xmlns:a16="http://schemas.microsoft.com/office/drawing/2014/main" id="{00000000-0008-0000-1900-00008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50" name="Drop Down 898" hidden="1">
              <a:extLst>
                <a:ext uri="{63B3BB69-23CF-44E3-9099-C40C66FF867C}">
                  <a14:compatExt spid="_x0000_s229250"/>
                </a:ext>
                <a:ext uri="{FF2B5EF4-FFF2-40B4-BE49-F238E27FC236}">
                  <a16:creationId xmlns:a16="http://schemas.microsoft.com/office/drawing/2014/main" id="{00000000-0008-0000-1900-00008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51" name="Drop Down 899" hidden="1">
              <a:extLst>
                <a:ext uri="{63B3BB69-23CF-44E3-9099-C40C66FF867C}">
                  <a14:compatExt spid="_x0000_s229251"/>
                </a:ext>
                <a:ext uri="{FF2B5EF4-FFF2-40B4-BE49-F238E27FC236}">
                  <a16:creationId xmlns:a16="http://schemas.microsoft.com/office/drawing/2014/main" id="{00000000-0008-0000-1900-00008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52" name="Drop Down 900" hidden="1">
              <a:extLst>
                <a:ext uri="{63B3BB69-23CF-44E3-9099-C40C66FF867C}">
                  <a14:compatExt spid="_x0000_s229252"/>
                </a:ext>
                <a:ext uri="{FF2B5EF4-FFF2-40B4-BE49-F238E27FC236}">
                  <a16:creationId xmlns:a16="http://schemas.microsoft.com/office/drawing/2014/main" id="{00000000-0008-0000-1900-00008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53" name="Drop Down 901" hidden="1">
              <a:extLst>
                <a:ext uri="{63B3BB69-23CF-44E3-9099-C40C66FF867C}">
                  <a14:compatExt spid="_x0000_s229253"/>
                </a:ext>
                <a:ext uri="{FF2B5EF4-FFF2-40B4-BE49-F238E27FC236}">
                  <a16:creationId xmlns:a16="http://schemas.microsoft.com/office/drawing/2014/main" id="{00000000-0008-0000-1900-00008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54" name="Drop Down 902" hidden="1">
              <a:extLst>
                <a:ext uri="{63B3BB69-23CF-44E3-9099-C40C66FF867C}">
                  <a14:compatExt spid="_x0000_s229254"/>
                </a:ext>
                <a:ext uri="{FF2B5EF4-FFF2-40B4-BE49-F238E27FC236}">
                  <a16:creationId xmlns:a16="http://schemas.microsoft.com/office/drawing/2014/main" id="{00000000-0008-0000-1900-00008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55" name="Drop Down 903" hidden="1">
              <a:extLst>
                <a:ext uri="{63B3BB69-23CF-44E3-9099-C40C66FF867C}">
                  <a14:compatExt spid="_x0000_s229255"/>
                </a:ext>
                <a:ext uri="{FF2B5EF4-FFF2-40B4-BE49-F238E27FC236}">
                  <a16:creationId xmlns:a16="http://schemas.microsoft.com/office/drawing/2014/main" id="{00000000-0008-0000-1900-00008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56" name="Drop Down 904" hidden="1">
              <a:extLst>
                <a:ext uri="{63B3BB69-23CF-44E3-9099-C40C66FF867C}">
                  <a14:compatExt spid="_x0000_s229256"/>
                </a:ext>
                <a:ext uri="{FF2B5EF4-FFF2-40B4-BE49-F238E27FC236}">
                  <a16:creationId xmlns:a16="http://schemas.microsoft.com/office/drawing/2014/main" id="{00000000-0008-0000-1900-00008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57" name="Drop Down 905" hidden="1">
              <a:extLst>
                <a:ext uri="{63B3BB69-23CF-44E3-9099-C40C66FF867C}">
                  <a14:compatExt spid="_x0000_s229257"/>
                </a:ext>
                <a:ext uri="{FF2B5EF4-FFF2-40B4-BE49-F238E27FC236}">
                  <a16:creationId xmlns:a16="http://schemas.microsoft.com/office/drawing/2014/main" id="{00000000-0008-0000-1900-00008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58" name="Drop Down 906" hidden="1">
              <a:extLst>
                <a:ext uri="{63B3BB69-23CF-44E3-9099-C40C66FF867C}">
                  <a14:compatExt spid="_x0000_s229258"/>
                </a:ext>
                <a:ext uri="{FF2B5EF4-FFF2-40B4-BE49-F238E27FC236}">
                  <a16:creationId xmlns:a16="http://schemas.microsoft.com/office/drawing/2014/main" id="{00000000-0008-0000-1900-00008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59" name="Drop Down 907" hidden="1">
              <a:extLst>
                <a:ext uri="{63B3BB69-23CF-44E3-9099-C40C66FF867C}">
                  <a14:compatExt spid="_x0000_s229259"/>
                </a:ext>
                <a:ext uri="{FF2B5EF4-FFF2-40B4-BE49-F238E27FC236}">
                  <a16:creationId xmlns:a16="http://schemas.microsoft.com/office/drawing/2014/main" id="{00000000-0008-0000-1900-00008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86</xdr:row>
          <xdr:rowOff>12700</xdr:rowOff>
        </xdr:from>
        <xdr:to>
          <xdr:col>11</xdr:col>
          <xdr:colOff>25400</xdr:colOff>
          <xdr:row>86</xdr:row>
          <xdr:rowOff>254000</xdr:rowOff>
        </xdr:to>
        <xdr:sp macro="" textlink="">
          <xdr:nvSpPr>
            <xdr:cNvPr id="229260" name="Drop Down 908" hidden="1">
              <a:extLst>
                <a:ext uri="{63B3BB69-23CF-44E3-9099-C40C66FF867C}">
                  <a14:compatExt spid="_x0000_s229260"/>
                </a:ext>
                <a:ext uri="{FF2B5EF4-FFF2-40B4-BE49-F238E27FC236}">
                  <a16:creationId xmlns:a16="http://schemas.microsoft.com/office/drawing/2014/main" id="{00000000-0008-0000-1900-00008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261" name="Drop Down 909" hidden="1">
              <a:extLst>
                <a:ext uri="{63B3BB69-23CF-44E3-9099-C40C66FF867C}">
                  <a14:compatExt spid="_x0000_s229261"/>
                </a:ext>
                <a:ext uri="{FF2B5EF4-FFF2-40B4-BE49-F238E27FC236}">
                  <a16:creationId xmlns:a16="http://schemas.microsoft.com/office/drawing/2014/main" id="{00000000-0008-0000-1900-00008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262" name="Drop Down 910" hidden="1">
              <a:extLst>
                <a:ext uri="{63B3BB69-23CF-44E3-9099-C40C66FF867C}">
                  <a14:compatExt spid="_x0000_s229262"/>
                </a:ext>
                <a:ext uri="{FF2B5EF4-FFF2-40B4-BE49-F238E27FC236}">
                  <a16:creationId xmlns:a16="http://schemas.microsoft.com/office/drawing/2014/main" id="{00000000-0008-0000-1900-00008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263" name="Drop Down 911" hidden="1">
              <a:extLst>
                <a:ext uri="{63B3BB69-23CF-44E3-9099-C40C66FF867C}">
                  <a14:compatExt spid="_x0000_s229263"/>
                </a:ext>
                <a:ext uri="{FF2B5EF4-FFF2-40B4-BE49-F238E27FC236}">
                  <a16:creationId xmlns:a16="http://schemas.microsoft.com/office/drawing/2014/main" id="{00000000-0008-0000-1900-00008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64" name="Drop Down 912" hidden="1">
              <a:extLst>
                <a:ext uri="{63B3BB69-23CF-44E3-9099-C40C66FF867C}">
                  <a14:compatExt spid="_x0000_s229264"/>
                </a:ext>
                <a:ext uri="{FF2B5EF4-FFF2-40B4-BE49-F238E27FC236}">
                  <a16:creationId xmlns:a16="http://schemas.microsoft.com/office/drawing/2014/main" id="{00000000-0008-0000-1900-00009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65" name="Drop Down 913" hidden="1">
              <a:extLst>
                <a:ext uri="{63B3BB69-23CF-44E3-9099-C40C66FF867C}">
                  <a14:compatExt spid="_x0000_s229265"/>
                </a:ext>
                <a:ext uri="{FF2B5EF4-FFF2-40B4-BE49-F238E27FC236}">
                  <a16:creationId xmlns:a16="http://schemas.microsoft.com/office/drawing/2014/main" id="{00000000-0008-0000-1900-00009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66" name="Drop Down 914" hidden="1">
              <a:extLst>
                <a:ext uri="{63B3BB69-23CF-44E3-9099-C40C66FF867C}">
                  <a14:compatExt spid="_x0000_s229266"/>
                </a:ext>
                <a:ext uri="{FF2B5EF4-FFF2-40B4-BE49-F238E27FC236}">
                  <a16:creationId xmlns:a16="http://schemas.microsoft.com/office/drawing/2014/main" id="{00000000-0008-0000-1900-00009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67" name="Drop Down 915" hidden="1">
              <a:extLst>
                <a:ext uri="{63B3BB69-23CF-44E3-9099-C40C66FF867C}">
                  <a14:compatExt spid="_x0000_s229267"/>
                </a:ext>
                <a:ext uri="{FF2B5EF4-FFF2-40B4-BE49-F238E27FC236}">
                  <a16:creationId xmlns:a16="http://schemas.microsoft.com/office/drawing/2014/main" id="{00000000-0008-0000-1900-00009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68" name="Drop Down 916" hidden="1">
              <a:extLst>
                <a:ext uri="{63B3BB69-23CF-44E3-9099-C40C66FF867C}">
                  <a14:compatExt spid="_x0000_s229268"/>
                </a:ext>
                <a:ext uri="{FF2B5EF4-FFF2-40B4-BE49-F238E27FC236}">
                  <a16:creationId xmlns:a16="http://schemas.microsoft.com/office/drawing/2014/main" id="{00000000-0008-0000-1900-00009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69" name="Drop Down 917" hidden="1">
              <a:extLst>
                <a:ext uri="{63B3BB69-23CF-44E3-9099-C40C66FF867C}">
                  <a14:compatExt spid="_x0000_s229269"/>
                </a:ext>
                <a:ext uri="{FF2B5EF4-FFF2-40B4-BE49-F238E27FC236}">
                  <a16:creationId xmlns:a16="http://schemas.microsoft.com/office/drawing/2014/main" id="{00000000-0008-0000-1900-00009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70" name="Drop Down 918" hidden="1">
              <a:extLst>
                <a:ext uri="{63B3BB69-23CF-44E3-9099-C40C66FF867C}">
                  <a14:compatExt spid="_x0000_s229270"/>
                </a:ext>
                <a:ext uri="{FF2B5EF4-FFF2-40B4-BE49-F238E27FC236}">
                  <a16:creationId xmlns:a16="http://schemas.microsoft.com/office/drawing/2014/main" id="{00000000-0008-0000-1900-00009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71" name="Drop Down 919" hidden="1">
              <a:extLst>
                <a:ext uri="{63B3BB69-23CF-44E3-9099-C40C66FF867C}">
                  <a14:compatExt spid="_x0000_s229271"/>
                </a:ext>
                <a:ext uri="{FF2B5EF4-FFF2-40B4-BE49-F238E27FC236}">
                  <a16:creationId xmlns:a16="http://schemas.microsoft.com/office/drawing/2014/main" id="{00000000-0008-0000-1900-00009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72" name="Drop Down 920" hidden="1">
              <a:extLst>
                <a:ext uri="{63B3BB69-23CF-44E3-9099-C40C66FF867C}">
                  <a14:compatExt spid="_x0000_s229272"/>
                </a:ext>
                <a:ext uri="{FF2B5EF4-FFF2-40B4-BE49-F238E27FC236}">
                  <a16:creationId xmlns:a16="http://schemas.microsoft.com/office/drawing/2014/main" id="{00000000-0008-0000-1900-00009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86</xdr:row>
          <xdr:rowOff>12700</xdr:rowOff>
        </xdr:from>
        <xdr:to>
          <xdr:col>11</xdr:col>
          <xdr:colOff>25400</xdr:colOff>
          <xdr:row>86</xdr:row>
          <xdr:rowOff>254000</xdr:rowOff>
        </xdr:to>
        <xdr:sp macro="" textlink="">
          <xdr:nvSpPr>
            <xdr:cNvPr id="229273" name="Drop Down 921" hidden="1">
              <a:extLst>
                <a:ext uri="{63B3BB69-23CF-44E3-9099-C40C66FF867C}">
                  <a14:compatExt spid="_x0000_s229273"/>
                </a:ext>
                <a:ext uri="{FF2B5EF4-FFF2-40B4-BE49-F238E27FC236}">
                  <a16:creationId xmlns:a16="http://schemas.microsoft.com/office/drawing/2014/main" id="{00000000-0008-0000-1900-00009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74" name="Drop Down 922" hidden="1">
              <a:extLst>
                <a:ext uri="{63B3BB69-23CF-44E3-9099-C40C66FF867C}">
                  <a14:compatExt spid="_x0000_s229274"/>
                </a:ext>
                <a:ext uri="{FF2B5EF4-FFF2-40B4-BE49-F238E27FC236}">
                  <a16:creationId xmlns:a16="http://schemas.microsoft.com/office/drawing/2014/main" id="{00000000-0008-0000-1900-00009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75" name="Drop Down 923" hidden="1">
              <a:extLst>
                <a:ext uri="{63B3BB69-23CF-44E3-9099-C40C66FF867C}">
                  <a14:compatExt spid="_x0000_s229275"/>
                </a:ext>
                <a:ext uri="{FF2B5EF4-FFF2-40B4-BE49-F238E27FC236}">
                  <a16:creationId xmlns:a16="http://schemas.microsoft.com/office/drawing/2014/main" id="{00000000-0008-0000-1900-00009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76" name="Drop Down 924" hidden="1">
              <a:extLst>
                <a:ext uri="{63B3BB69-23CF-44E3-9099-C40C66FF867C}">
                  <a14:compatExt spid="_x0000_s229276"/>
                </a:ext>
                <a:ext uri="{FF2B5EF4-FFF2-40B4-BE49-F238E27FC236}">
                  <a16:creationId xmlns:a16="http://schemas.microsoft.com/office/drawing/2014/main" id="{00000000-0008-0000-1900-00009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77" name="Drop Down 925" hidden="1">
              <a:extLst>
                <a:ext uri="{63B3BB69-23CF-44E3-9099-C40C66FF867C}">
                  <a14:compatExt spid="_x0000_s229277"/>
                </a:ext>
                <a:ext uri="{FF2B5EF4-FFF2-40B4-BE49-F238E27FC236}">
                  <a16:creationId xmlns:a16="http://schemas.microsoft.com/office/drawing/2014/main" id="{00000000-0008-0000-1900-00009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78" name="Drop Down 926" hidden="1">
              <a:extLst>
                <a:ext uri="{63B3BB69-23CF-44E3-9099-C40C66FF867C}">
                  <a14:compatExt spid="_x0000_s229278"/>
                </a:ext>
                <a:ext uri="{FF2B5EF4-FFF2-40B4-BE49-F238E27FC236}">
                  <a16:creationId xmlns:a16="http://schemas.microsoft.com/office/drawing/2014/main" id="{00000000-0008-0000-1900-00009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79" name="Drop Down 927" hidden="1">
              <a:extLst>
                <a:ext uri="{63B3BB69-23CF-44E3-9099-C40C66FF867C}">
                  <a14:compatExt spid="_x0000_s229279"/>
                </a:ext>
                <a:ext uri="{FF2B5EF4-FFF2-40B4-BE49-F238E27FC236}">
                  <a16:creationId xmlns:a16="http://schemas.microsoft.com/office/drawing/2014/main" id="{00000000-0008-0000-1900-00009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80" name="Drop Down 928" hidden="1">
              <a:extLst>
                <a:ext uri="{63B3BB69-23CF-44E3-9099-C40C66FF867C}">
                  <a14:compatExt spid="_x0000_s229280"/>
                </a:ext>
                <a:ext uri="{FF2B5EF4-FFF2-40B4-BE49-F238E27FC236}">
                  <a16:creationId xmlns:a16="http://schemas.microsoft.com/office/drawing/2014/main" id="{00000000-0008-0000-1900-0000A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81" name="Drop Down 929" hidden="1">
              <a:extLst>
                <a:ext uri="{63B3BB69-23CF-44E3-9099-C40C66FF867C}">
                  <a14:compatExt spid="_x0000_s229281"/>
                </a:ext>
                <a:ext uri="{FF2B5EF4-FFF2-40B4-BE49-F238E27FC236}">
                  <a16:creationId xmlns:a16="http://schemas.microsoft.com/office/drawing/2014/main" id="{00000000-0008-0000-1900-0000A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82" name="Drop Down 930" hidden="1">
              <a:extLst>
                <a:ext uri="{63B3BB69-23CF-44E3-9099-C40C66FF867C}">
                  <a14:compatExt spid="_x0000_s229282"/>
                </a:ext>
                <a:ext uri="{FF2B5EF4-FFF2-40B4-BE49-F238E27FC236}">
                  <a16:creationId xmlns:a16="http://schemas.microsoft.com/office/drawing/2014/main" id="{00000000-0008-0000-1900-0000A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83" name="Drop Down 931" hidden="1">
              <a:extLst>
                <a:ext uri="{63B3BB69-23CF-44E3-9099-C40C66FF867C}">
                  <a14:compatExt spid="_x0000_s229283"/>
                </a:ext>
                <a:ext uri="{FF2B5EF4-FFF2-40B4-BE49-F238E27FC236}">
                  <a16:creationId xmlns:a16="http://schemas.microsoft.com/office/drawing/2014/main" id="{00000000-0008-0000-1900-0000A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84" name="Drop Down 932" hidden="1">
              <a:extLst>
                <a:ext uri="{63B3BB69-23CF-44E3-9099-C40C66FF867C}">
                  <a14:compatExt spid="_x0000_s229284"/>
                </a:ext>
                <a:ext uri="{FF2B5EF4-FFF2-40B4-BE49-F238E27FC236}">
                  <a16:creationId xmlns:a16="http://schemas.microsoft.com/office/drawing/2014/main" id="{00000000-0008-0000-1900-0000A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85" name="Drop Down 933" hidden="1">
              <a:extLst>
                <a:ext uri="{63B3BB69-23CF-44E3-9099-C40C66FF867C}">
                  <a14:compatExt spid="_x0000_s229285"/>
                </a:ext>
                <a:ext uri="{FF2B5EF4-FFF2-40B4-BE49-F238E27FC236}">
                  <a16:creationId xmlns:a16="http://schemas.microsoft.com/office/drawing/2014/main" id="{00000000-0008-0000-1900-0000A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86" name="Drop Down 934" hidden="1">
              <a:extLst>
                <a:ext uri="{63B3BB69-23CF-44E3-9099-C40C66FF867C}">
                  <a14:compatExt spid="_x0000_s229286"/>
                </a:ext>
                <a:ext uri="{FF2B5EF4-FFF2-40B4-BE49-F238E27FC236}">
                  <a16:creationId xmlns:a16="http://schemas.microsoft.com/office/drawing/2014/main" id="{00000000-0008-0000-1900-0000A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87" name="Drop Down 935" hidden="1">
              <a:extLst>
                <a:ext uri="{63B3BB69-23CF-44E3-9099-C40C66FF867C}">
                  <a14:compatExt spid="_x0000_s229287"/>
                </a:ext>
                <a:ext uri="{FF2B5EF4-FFF2-40B4-BE49-F238E27FC236}">
                  <a16:creationId xmlns:a16="http://schemas.microsoft.com/office/drawing/2014/main" id="{00000000-0008-0000-1900-0000A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88" name="Drop Down 936" hidden="1">
              <a:extLst>
                <a:ext uri="{63B3BB69-23CF-44E3-9099-C40C66FF867C}">
                  <a14:compatExt spid="_x0000_s229288"/>
                </a:ext>
                <a:ext uri="{FF2B5EF4-FFF2-40B4-BE49-F238E27FC236}">
                  <a16:creationId xmlns:a16="http://schemas.microsoft.com/office/drawing/2014/main" id="{00000000-0008-0000-1900-0000A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89" name="Drop Down 937" hidden="1">
              <a:extLst>
                <a:ext uri="{63B3BB69-23CF-44E3-9099-C40C66FF867C}">
                  <a14:compatExt spid="_x0000_s229289"/>
                </a:ext>
                <a:ext uri="{FF2B5EF4-FFF2-40B4-BE49-F238E27FC236}">
                  <a16:creationId xmlns:a16="http://schemas.microsoft.com/office/drawing/2014/main" id="{00000000-0008-0000-1900-0000A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90" name="Drop Down 938" hidden="1">
              <a:extLst>
                <a:ext uri="{63B3BB69-23CF-44E3-9099-C40C66FF867C}">
                  <a14:compatExt spid="_x0000_s229290"/>
                </a:ext>
                <a:ext uri="{FF2B5EF4-FFF2-40B4-BE49-F238E27FC236}">
                  <a16:creationId xmlns:a16="http://schemas.microsoft.com/office/drawing/2014/main" id="{00000000-0008-0000-1900-0000A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91" name="Drop Down 939" hidden="1">
              <a:extLst>
                <a:ext uri="{63B3BB69-23CF-44E3-9099-C40C66FF867C}">
                  <a14:compatExt spid="_x0000_s229291"/>
                </a:ext>
                <a:ext uri="{FF2B5EF4-FFF2-40B4-BE49-F238E27FC236}">
                  <a16:creationId xmlns:a16="http://schemas.microsoft.com/office/drawing/2014/main" id="{00000000-0008-0000-1900-0000A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292" name="Drop Down 940" hidden="1">
              <a:extLst>
                <a:ext uri="{63B3BB69-23CF-44E3-9099-C40C66FF867C}">
                  <a14:compatExt spid="_x0000_s229292"/>
                </a:ext>
                <a:ext uri="{FF2B5EF4-FFF2-40B4-BE49-F238E27FC236}">
                  <a16:creationId xmlns:a16="http://schemas.microsoft.com/office/drawing/2014/main" id="{00000000-0008-0000-1900-0000A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93" name="Drop Down 941" hidden="1">
              <a:extLst>
                <a:ext uri="{63B3BB69-23CF-44E3-9099-C40C66FF867C}">
                  <a14:compatExt spid="_x0000_s229293"/>
                </a:ext>
                <a:ext uri="{FF2B5EF4-FFF2-40B4-BE49-F238E27FC236}">
                  <a16:creationId xmlns:a16="http://schemas.microsoft.com/office/drawing/2014/main" id="{00000000-0008-0000-1900-0000A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86</xdr:row>
          <xdr:rowOff>12700</xdr:rowOff>
        </xdr:from>
        <xdr:to>
          <xdr:col>11</xdr:col>
          <xdr:colOff>25400</xdr:colOff>
          <xdr:row>86</xdr:row>
          <xdr:rowOff>254000</xdr:rowOff>
        </xdr:to>
        <xdr:sp macro="" textlink="">
          <xdr:nvSpPr>
            <xdr:cNvPr id="229294" name="Drop Down 942" hidden="1">
              <a:extLst>
                <a:ext uri="{63B3BB69-23CF-44E3-9099-C40C66FF867C}">
                  <a14:compatExt spid="_x0000_s229294"/>
                </a:ext>
                <a:ext uri="{FF2B5EF4-FFF2-40B4-BE49-F238E27FC236}">
                  <a16:creationId xmlns:a16="http://schemas.microsoft.com/office/drawing/2014/main" id="{00000000-0008-0000-1900-0000A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295" name="Drop Down 943" hidden="1">
              <a:extLst>
                <a:ext uri="{63B3BB69-23CF-44E3-9099-C40C66FF867C}">
                  <a14:compatExt spid="_x0000_s229295"/>
                </a:ext>
                <a:ext uri="{FF2B5EF4-FFF2-40B4-BE49-F238E27FC236}">
                  <a16:creationId xmlns:a16="http://schemas.microsoft.com/office/drawing/2014/main" id="{00000000-0008-0000-1900-0000A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296" name="Drop Down 944" hidden="1">
              <a:extLst>
                <a:ext uri="{63B3BB69-23CF-44E3-9099-C40C66FF867C}">
                  <a14:compatExt spid="_x0000_s229296"/>
                </a:ext>
                <a:ext uri="{FF2B5EF4-FFF2-40B4-BE49-F238E27FC236}">
                  <a16:creationId xmlns:a16="http://schemas.microsoft.com/office/drawing/2014/main" id="{00000000-0008-0000-1900-0000B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297" name="Drop Down 945" hidden="1">
              <a:extLst>
                <a:ext uri="{63B3BB69-23CF-44E3-9099-C40C66FF867C}">
                  <a14:compatExt spid="_x0000_s229297"/>
                </a:ext>
                <a:ext uri="{FF2B5EF4-FFF2-40B4-BE49-F238E27FC236}">
                  <a16:creationId xmlns:a16="http://schemas.microsoft.com/office/drawing/2014/main" id="{00000000-0008-0000-1900-0000B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98" name="Drop Down 946" hidden="1">
              <a:extLst>
                <a:ext uri="{63B3BB69-23CF-44E3-9099-C40C66FF867C}">
                  <a14:compatExt spid="_x0000_s229298"/>
                </a:ext>
                <a:ext uri="{FF2B5EF4-FFF2-40B4-BE49-F238E27FC236}">
                  <a16:creationId xmlns:a16="http://schemas.microsoft.com/office/drawing/2014/main" id="{00000000-0008-0000-1900-0000B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299" name="Drop Down 947" hidden="1">
              <a:extLst>
                <a:ext uri="{63B3BB69-23CF-44E3-9099-C40C66FF867C}">
                  <a14:compatExt spid="_x0000_s229299"/>
                </a:ext>
                <a:ext uri="{FF2B5EF4-FFF2-40B4-BE49-F238E27FC236}">
                  <a16:creationId xmlns:a16="http://schemas.microsoft.com/office/drawing/2014/main" id="{00000000-0008-0000-1900-0000B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00" name="Drop Down 948" hidden="1">
              <a:extLst>
                <a:ext uri="{63B3BB69-23CF-44E3-9099-C40C66FF867C}">
                  <a14:compatExt spid="_x0000_s229300"/>
                </a:ext>
                <a:ext uri="{FF2B5EF4-FFF2-40B4-BE49-F238E27FC236}">
                  <a16:creationId xmlns:a16="http://schemas.microsoft.com/office/drawing/2014/main" id="{00000000-0008-0000-1900-0000B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01" name="Drop Down 949" hidden="1">
              <a:extLst>
                <a:ext uri="{63B3BB69-23CF-44E3-9099-C40C66FF867C}">
                  <a14:compatExt spid="_x0000_s229301"/>
                </a:ext>
                <a:ext uri="{FF2B5EF4-FFF2-40B4-BE49-F238E27FC236}">
                  <a16:creationId xmlns:a16="http://schemas.microsoft.com/office/drawing/2014/main" id="{00000000-0008-0000-1900-0000B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02" name="Drop Down 950" hidden="1">
              <a:extLst>
                <a:ext uri="{63B3BB69-23CF-44E3-9099-C40C66FF867C}">
                  <a14:compatExt spid="_x0000_s229302"/>
                </a:ext>
                <a:ext uri="{FF2B5EF4-FFF2-40B4-BE49-F238E27FC236}">
                  <a16:creationId xmlns:a16="http://schemas.microsoft.com/office/drawing/2014/main" id="{00000000-0008-0000-1900-0000B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03" name="Drop Down 951" hidden="1">
              <a:extLst>
                <a:ext uri="{63B3BB69-23CF-44E3-9099-C40C66FF867C}">
                  <a14:compatExt spid="_x0000_s229303"/>
                </a:ext>
                <a:ext uri="{FF2B5EF4-FFF2-40B4-BE49-F238E27FC236}">
                  <a16:creationId xmlns:a16="http://schemas.microsoft.com/office/drawing/2014/main" id="{00000000-0008-0000-1900-0000B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04" name="Drop Down 952" hidden="1">
              <a:extLst>
                <a:ext uri="{63B3BB69-23CF-44E3-9099-C40C66FF867C}">
                  <a14:compatExt spid="_x0000_s229304"/>
                </a:ext>
                <a:ext uri="{FF2B5EF4-FFF2-40B4-BE49-F238E27FC236}">
                  <a16:creationId xmlns:a16="http://schemas.microsoft.com/office/drawing/2014/main" id="{00000000-0008-0000-1900-0000B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05" name="Drop Down 953" hidden="1">
              <a:extLst>
                <a:ext uri="{63B3BB69-23CF-44E3-9099-C40C66FF867C}">
                  <a14:compatExt spid="_x0000_s229305"/>
                </a:ext>
                <a:ext uri="{FF2B5EF4-FFF2-40B4-BE49-F238E27FC236}">
                  <a16:creationId xmlns:a16="http://schemas.microsoft.com/office/drawing/2014/main" id="{00000000-0008-0000-1900-0000B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06" name="Drop Down 954" hidden="1">
              <a:extLst>
                <a:ext uri="{63B3BB69-23CF-44E3-9099-C40C66FF867C}">
                  <a14:compatExt spid="_x0000_s229306"/>
                </a:ext>
                <a:ext uri="{FF2B5EF4-FFF2-40B4-BE49-F238E27FC236}">
                  <a16:creationId xmlns:a16="http://schemas.microsoft.com/office/drawing/2014/main" id="{00000000-0008-0000-1900-0000B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86</xdr:row>
          <xdr:rowOff>12700</xdr:rowOff>
        </xdr:from>
        <xdr:to>
          <xdr:col>11</xdr:col>
          <xdr:colOff>25400</xdr:colOff>
          <xdr:row>86</xdr:row>
          <xdr:rowOff>254000</xdr:rowOff>
        </xdr:to>
        <xdr:sp macro="" textlink="">
          <xdr:nvSpPr>
            <xdr:cNvPr id="229307" name="Drop Down 955" hidden="1">
              <a:extLst>
                <a:ext uri="{63B3BB69-23CF-44E3-9099-C40C66FF867C}">
                  <a14:compatExt spid="_x0000_s229307"/>
                </a:ext>
                <a:ext uri="{FF2B5EF4-FFF2-40B4-BE49-F238E27FC236}">
                  <a16:creationId xmlns:a16="http://schemas.microsoft.com/office/drawing/2014/main" id="{00000000-0008-0000-1900-0000B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08" name="Drop Down 956" hidden="1">
              <a:extLst>
                <a:ext uri="{63B3BB69-23CF-44E3-9099-C40C66FF867C}">
                  <a14:compatExt spid="_x0000_s229308"/>
                </a:ext>
                <a:ext uri="{FF2B5EF4-FFF2-40B4-BE49-F238E27FC236}">
                  <a16:creationId xmlns:a16="http://schemas.microsoft.com/office/drawing/2014/main" id="{00000000-0008-0000-1900-0000B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09" name="Drop Down 957" hidden="1">
              <a:extLst>
                <a:ext uri="{63B3BB69-23CF-44E3-9099-C40C66FF867C}">
                  <a14:compatExt spid="_x0000_s229309"/>
                </a:ext>
                <a:ext uri="{FF2B5EF4-FFF2-40B4-BE49-F238E27FC236}">
                  <a16:creationId xmlns:a16="http://schemas.microsoft.com/office/drawing/2014/main" id="{00000000-0008-0000-1900-0000B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10" name="Drop Down 958" hidden="1">
              <a:extLst>
                <a:ext uri="{63B3BB69-23CF-44E3-9099-C40C66FF867C}">
                  <a14:compatExt spid="_x0000_s229310"/>
                </a:ext>
                <a:ext uri="{FF2B5EF4-FFF2-40B4-BE49-F238E27FC236}">
                  <a16:creationId xmlns:a16="http://schemas.microsoft.com/office/drawing/2014/main" id="{00000000-0008-0000-1900-0000B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11" name="Drop Down 959" hidden="1">
              <a:extLst>
                <a:ext uri="{63B3BB69-23CF-44E3-9099-C40C66FF867C}">
                  <a14:compatExt spid="_x0000_s229311"/>
                </a:ext>
                <a:ext uri="{FF2B5EF4-FFF2-40B4-BE49-F238E27FC236}">
                  <a16:creationId xmlns:a16="http://schemas.microsoft.com/office/drawing/2014/main" id="{00000000-0008-0000-1900-0000B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12" name="Drop Down 960" hidden="1">
              <a:extLst>
                <a:ext uri="{63B3BB69-23CF-44E3-9099-C40C66FF867C}">
                  <a14:compatExt spid="_x0000_s229312"/>
                </a:ext>
                <a:ext uri="{FF2B5EF4-FFF2-40B4-BE49-F238E27FC236}">
                  <a16:creationId xmlns:a16="http://schemas.microsoft.com/office/drawing/2014/main" id="{00000000-0008-0000-1900-0000C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13" name="Drop Down 961" hidden="1">
              <a:extLst>
                <a:ext uri="{63B3BB69-23CF-44E3-9099-C40C66FF867C}">
                  <a14:compatExt spid="_x0000_s229313"/>
                </a:ext>
                <a:ext uri="{FF2B5EF4-FFF2-40B4-BE49-F238E27FC236}">
                  <a16:creationId xmlns:a16="http://schemas.microsoft.com/office/drawing/2014/main" id="{00000000-0008-0000-1900-0000C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14" name="Drop Down 962" hidden="1">
              <a:extLst>
                <a:ext uri="{63B3BB69-23CF-44E3-9099-C40C66FF867C}">
                  <a14:compatExt spid="_x0000_s229314"/>
                </a:ext>
                <a:ext uri="{FF2B5EF4-FFF2-40B4-BE49-F238E27FC236}">
                  <a16:creationId xmlns:a16="http://schemas.microsoft.com/office/drawing/2014/main" id="{00000000-0008-0000-1900-0000C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15" name="Drop Down 963" hidden="1">
              <a:extLst>
                <a:ext uri="{63B3BB69-23CF-44E3-9099-C40C66FF867C}">
                  <a14:compatExt spid="_x0000_s229315"/>
                </a:ext>
                <a:ext uri="{FF2B5EF4-FFF2-40B4-BE49-F238E27FC236}">
                  <a16:creationId xmlns:a16="http://schemas.microsoft.com/office/drawing/2014/main" id="{00000000-0008-0000-1900-0000C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16" name="Drop Down 964" hidden="1">
              <a:extLst>
                <a:ext uri="{63B3BB69-23CF-44E3-9099-C40C66FF867C}">
                  <a14:compatExt spid="_x0000_s229316"/>
                </a:ext>
                <a:ext uri="{FF2B5EF4-FFF2-40B4-BE49-F238E27FC236}">
                  <a16:creationId xmlns:a16="http://schemas.microsoft.com/office/drawing/2014/main" id="{00000000-0008-0000-1900-0000C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17" name="Drop Down 965" hidden="1">
              <a:extLst>
                <a:ext uri="{63B3BB69-23CF-44E3-9099-C40C66FF867C}">
                  <a14:compatExt spid="_x0000_s229317"/>
                </a:ext>
                <a:ext uri="{FF2B5EF4-FFF2-40B4-BE49-F238E27FC236}">
                  <a16:creationId xmlns:a16="http://schemas.microsoft.com/office/drawing/2014/main" id="{00000000-0008-0000-1900-0000C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18" name="Drop Down 966" hidden="1">
              <a:extLst>
                <a:ext uri="{63B3BB69-23CF-44E3-9099-C40C66FF867C}">
                  <a14:compatExt spid="_x0000_s229318"/>
                </a:ext>
                <a:ext uri="{FF2B5EF4-FFF2-40B4-BE49-F238E27FC236}">
                  <a16:creationId xmlns:a16="http://schemas.microsoft.com/office/drawing/2014/main" id="{00000000-0008-0000-1900-0000C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19" name="Drop Down 967" hidden="1">
              <a:extLst>
                <a:ext uri="{63B3BB69-23CF-44E3-9099-C40C66FF867C}">
                  <a14:compatExt spid="_x0000_s229319"/>
                </a:ext>
                <a:ext uri="{FF2B5EF4-FFF2-40B4-BE49-F238E27FC236}">
                  <a16:creationId xmlns:a16="http://schemas.microsoft.com/office/drawing/2014/main" id="{00000000-0008-0000-1900-0000C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20" name="Drop Down 968" hidden="1">
              <a:extLst>
                <a:ext uri="{63B3BB69-23CF-44E3-9099-C40C66FF867C}">
                  <a14:compatExt spid="_x0000_s229320"/>
                </a:ext>
                <a:ext uri="{FF2B5EF4-FFF2-40B4-BE49-F238E27FC236}">
                  <a16:creationId xmlns:a16="http://schemas.microsoft.com/office/drawing/2014/main" id="{00000000-0008-0000-1900-0000C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21" name="Drop Down 969" hidden="1">
              <a:extLst>
                <a:ext uri="{63B3BB69-23CF-44E3-9099-C40C66FF867C}">
                  <a14:compatExt spid="_x0000_s229321"/>
                </a:ext>
                <a:ext uri="{FF2B5EF4-FFF2-40B4-BE49-F238E27FC236}">
                  <a16:creationId xmlns:a16="http://schemas.microsoft.com/office/drawing/2014/main" id="{00000000-0008-0000-1900-0000C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22" name="Drop Down 970" hidden="1">
              <a:extLst>
                <a:ext uri="{63B3BB69-23CF-44E3-9099-C40C66FF867C}">
                  <a14:compatExt spid="_x0000_s229322"/>
                </a:ext>
                <a:ext uri="{FF2B5EF4-FFF2-40B4-BE49-F238E27FC236}">
                  <a16:creationId xmlns:a16="http://schemas.microsoft.com/office/drawing/2014/main" id="{00000000-0008-0000-1900-0000C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23" name="Drop Down 971" hidden="1">
              <a:extLst>
                <a:ext uri="{63B3BB69-23CF-44E3-9099-C40C66FF867C}">
                  <a14:compatExt spid="_x0000_s229323"/>
                </a:ext>
                <a:ext uri="{FF2B5EF4-FFF2-40B4-BE49-F238E27FC236}">
                  <a16:creationId xmlns:a16="http://schemas.microsoft.com/office/drawing/2014/main" id="{00000000-0008-0000-1900-0000C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24" name="Drop Down 972" hidden="1">
              <a:extLst>
                <a:ext uri="{63B3BB69-23CF-44E3-9099-C40C66FF867C}">
                  <a14:compatExt spid="_x0000_s229324"/>
                </a:ext>
                <a:ext uri="{FF2B5EF4-FFF2-40B4-BE49-F238E27FC236}">
                  <a16:creationId xmlns:a16="http://schemas.microsoft.com/office/drawing/2014/main" id="{00000000-0008-0000-1900-0000C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25" name="Drop Down 973" hidden="1">
              <a:extLst>
                <a:ext uri="{63B3BB69-23CF-44E3-9099-C40C66FF867C}">
                  <a14:compatExt spid="_x0000_s229325"/>
                </a:ext>
                <a:ext uri="{FF2B5EF4-FFF2-40B4-BE49-F238E27FC236}">
                  <a16:creationId xmlns:a16="http://schemas.microsoft.com/office/drawing/2014/main" id="{00000000-0008-0000-1900-0000C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26" name="Drop Down 974" hidden="1">
              <a:extLst>
                <a:ext uri="{63B3BB69-23CF-44E3-9099-C40C66FF867C}">
                  <a14:compatExt spid="_x0000_s229326"/>
                </a:ext>
                <a:ext uri="{FF2B5EF4-FFF2-40B4-BE49-F238E27FC236}">
                  <a16:creationId xmlns:a16="http://schemas.microsoft.com/office/drawing/2014/main" id="{00000000-0008-0000-1900-0000C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27" name="Drop Down 975" hidden="1">
              <a:extLst>
                <a:ext uri="{63B3BB69-23CF-44E3-9099-C40C66FF867C}">
                  <a14:compatExt spid="_x0000_s229327"/>
                </a:ext>
                <a:ext uri="{FF2B5EF4-FFF2-40B4-BE49-F238E27FC236}">
                  <a16:creationId xmlns:a16="http://schemas.microsoft.com/office/drawing/2014/main" id="{00000000-0008-0000-1900-0000C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86</xdr:row>
          <xdr:rowOff>12700</xdr:rowOff>
        </xdr:from>
        <xdr:to>
          <xdr:col>11</xdr:col>
          <xdr:colOff>25400</xdr:colOff>
          <xdr:row>86</xdr:row>
          <xdr:rowOff>254000</xdr:rowOff>
        </xdr:to>
        <xdr:sp macro="" textlink="">
          <xdr:nvSpPr>
            <xdr:cNvPr id="229328" name="Drop Down 976" hidden="1">
              <a:extLst>
                <a:ext uri="{63B3BB69-23CF-44E3-9099-C40C66FF867C}">
                  <a14:compatExt spid="_x0000_s229328"/>
                </a:ext>
                <a:ext uri="{FF2B5EF4-FFF2-40B4-BE49-F238E27FC236}">
                  <a16:creationId xmlns:a16="http://schemas.microsoft.com/office/drawing/2014/main" id="{00000000-0008-0000-1900-0000D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329" name="Drop Down 977" hidden="1">
              <a:extLst>
                <a:ext uri="{63B3BB69-23CF-44E3-9099-C40C66FF867C}">
                  <a14:compatExt spid="_x0000_s229329"/>
                </a:ext>
                <a:ext uri="{FF2B5EF4-FFF2-40B4-BE49-F238E27FC236}">
                  <a16:creationId xmlns:a16="http://schemas.microsoft.com/office/drawing/2014/main" id="{00000000-0008-0000-1900-0000D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330" name="Drop Down 978" hidden="1">
              <a:extLst>
                <a:ext uri="{63B3BB69-23CF-44E3-9099-C40C66FF867C}">
                  <a14:compatExt spid="_x0000_s229330"/>
                </a:ext>
                <a:ext uri="{FF2B5EF4-FFF2-40B4-BE49-F238E27FC236}">
                  <a16:creationId xmlns:a16="http://schemas.microsoft.com/office/drawing/2014/main" id="{00000000-0008-0000-1900-0000D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0</xdr:rowOff>
        </xdr:from>
        <xdr:to>
          <xdr:col>9</xdr:col>
          <xdr:colOff>25400</xdr:colOff>
          <xdr:row>86</xdr:row>
          <xdr:rowOff>241300</xdr:rowOff>
        </xdr:to>
        <xdr:sp macro="" textlink="">
          <xdr:nvSpPr>
            <xdr:cNvPr id="229331" name="Drop Down 979" hidden="1">
              <a:extLst>
                <a:ext uri="{63B3BB69-23CF-44E3-9099-C40C66FF867C}">
                  <a14:compatExt spid="_x0000_s229331"/>
                </a:ext>
                <a:ext uri="{FF2B5EF4-FFF2-40B4-BE49-F238E27FC236}">
                  <a16:creationId xmlns:a16="http://schemas.microsoft.com/office/drawing/2014/main" id="{00000000-0008-0000-1900-0000D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32" name="Drop Down 980" hidden="1">
              <a:extLst>
                <a:ext uri="{63B3BB69-23CF-44E3-9099-C40C66FF867C}">
                  <a14:compatExt spid="_x0000_s229332"/>
                </a:ext>
                <a:ext uri="{FF2B5EF4-FFF2-40B4-BE49-F238E27FC236}">
                  <a16:creationId xmlns:a16="http://schemas.microsoft.com/office/drawing/2014/main" id="{00000000-0008-0000-1900-0000D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33" name="Drop Down 981" hidden="1">
              <a:extLst>
                <a:ext uri="{63B3BB69-23CF-44E3-9099-C40C66FF867C}">
                  <a14:compatExt spid="_x0000_s229333"/>
                </a:ext>
                <a:ext uri="{FF2B5EF4-FFF2-40B4-BE49-F238E27FC236}">
                  <a16:creationId xmlns:a16="http://schemas.microsoft.com/office/drawing/2014/main" id="{00000000-0008-0000-1900-0000D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34" name="Drop Down 982" hidden="1">
              <a:extLst>
                <a:ext uri="{63B3BB69-23CF-44E3-9099-C40C66FF867C}">
                  <a14:compatExt spid="_x0000_s229334"/>
                </a:ext>
                <a:ext uri="{FF2B5EF4-FFF2-40B4-BE49-F238E27FC236}">
                  <a16:creationId xmlns:a16="http://schemas.microsoft.com/office/drawing/2014/main" id="{00000000-0008-0000-1900-0000D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35" name="Drop Down 983" hidden="1">
              <a:extLst>
                <a:ext uri="{63B3BB69-23CF-44E3-9099-C40C66FF867C}">
                  <a14:compatExt spid="_x0000_s229335"/>
                </a:ext>
                <a:ext uri="{FF2B5EF4-FFF2-40B4-BE49-F238E27FC236}">
                  <a16:creationId xmlns:a16="http://schemas.microsoft.com/office/drawing/2014/main" id="{00000000-0008-0000-1900-0000D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36" name="Drop Down 984" hidden="1">
              <a:extLst>
                <a:ext uri="{63B3BB69-23CF-44E3-9099-C40C66FF867C}">
                  <a14:compatExt spid="_x0000_s229336"/>
                </a:ext>
                <a:ext uri="{FF2B5EF4-FFF2-40B4-BE49-F238E27FC236}">
                  <a16:creationId xmlns:a16="http://schemas.microsoft.com/office/drawing/2014/main" id="{00000000-0008-0000-1900-0000D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37" name="Drop Down 985" hidden="1">
              <a:extLst>
                <a:ext uri="{63B3BB69-23CF-44E3-9099-C40C66FF867C}">
                  <a14:compatExt spid="_x0000_s229337"/>
                </a:ext>
                <a:ext uri="{FF2B5EF4-FFF2-40B4-BE49-F238E27FC236}">
                  <a16:creationId xmlns:a16="http://schemas.microsoft.com/office/drawing/2014/main" id="{00000000-0008-0000-1900-0000D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38" name="Drop Down 986" hidden="1">
              <a:extLst>
                <a:ext uri="{63B3BB69-23CF-44E3-9099-C40C66FF867C}">
                  <a14:compatExt spid="_x0000_s229338"/>
                </a:ext>
                <a:ext uri="{FF2B5EF4-FFF2-40B4-BE49-F238E27FC236}">
                  <a16:creationId xmlns:a16="http://schemas.microsoft.com/office/drawing/2014/main" id="{00000000-0008-0000-1900-0000D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39" name="Drop Down 987" hidden="1">
              <a:extLst>
                <a:ext uri="{63B3BB69-23CF-44E3-9099-C40C66FF867C}">
                  <a14:compatExt spid="_x0000_s229339"/>
                </a:ext>
                <a:ext uri="{FF2B5EF4-FFF2-40B4-BE49-F238E27FC236}">
                  <a16:creationId xmlns:a16="http://schemas.microsoft.com/office/drawing/2014/main" id="{00000000-0008-0000-1900-0000D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40" name="Drop Down 988" hidden="1">
              <a:extLst>
                <a:ext uri="{63B3BB69-23CF-44E3-9099-C40C66FF867C}">
                  <a14:compatExt spid="_x0000_s229340"/>
                </a:ext>
                <a:ext uri="{FF2B5EF4-FFF2-40B4-BE49-F238E27FC236}">
                  <a16:creationId xmlns:a16="http://schemas.microsoft.com/office/drawing/2014/main" id="{00000000-0008-0000-1900-0000D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86</xdr:row>
          <xdr:rowOff>12700</xdr:rowOff>
        </xdr:from>
        <xdr:to>
          <xdr:col>11</xdr:col>
          <xdr:colOff>25400</xdr:colOff>
          <xdr:row>86</xdr:row>
          <xdr:rowOff>254000</xdr:rowOff>
        </xdr:to>
        <xdr:sp macro="" textlink="">
          <xdr:nvSpPr>
            <xdr:cNvPr id="229341" name="Drop Down 989" hidden="1">
              <a:extLst>
                <a:ext uri="{63B3BB69-23CF-44E3-9099-C40C66FF867C}">
                  <a14:compatExt spid="_x0000_s229341"/>
                </a:ext>
                <a:ext uri="{FF2B5EF4-FFF2-40B4-BE49-F238E27FC236}">
                  <a16:creationId xmlns:a16="http://schemas.microsoft.com/office/drawing/2014/main" id="{00000000-0008-0000-1900-0000D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42" name="Drop Down 990" hidden="1">
              <a:extLst>
                <a:ext uri="{63B3BB69-23CF-44E3-9099-C40C66FF867C}">
                  <a14:compatExt spid="_x0000_s229342"/>
                </a:ext>
                <a:ext uri="{FF2B5EF4-FFF2-40B4-BE49-F238E27FC236}">
                  <a16:creationId xmlns:a16="http://schemas.microsoft.com/office/drawing/2014/main" id="{00000000-0008-0000-1900-0000D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43" name="Drop Down 991" hidden="1">
              <a:extLst>
                <a:ext uri="{63B3BB69-23CF-44E3-9099-C40C66FF867C}">
                  <a14:compatExt spid="_x0000_s229343"/>
                </a:ext>
                <a:ext uri="{FF2B5EF4-FFF2-40B4-BE49-F238E27FC236}">
                  <a16:creationId xmlns:a16="http://schemas.microsoft.com/office/drawing/2014/main" id="{00000000-0008-0000-1900-0000D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44" name="Drop Down 992" hidden="1">
              <a:extLst>
                <a:ext uri="{63B3BB69-23CF-44E3-9099-C40C66FF867C}">
                  <a14:compatExt spid="_x0000_s229344"/>
                </a:ext>
                <a:ext uri="{FF2B5EF4-FFF2-40B4-BE49-F238E27FC236}">
                  <a16:creationId xmlns:a16="http://schemas.microsoft.com/office/drawing/2014/main" id="{00000000-0008-0000-1900-0000E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45" name="Drop Down 993" hidden="1">
              <a:extLst>
                <a:ext uri="{63B3BB69-23CF-44E3-9099-C40C66FF867C}">
                  <a14:compatExt spid="_x0000_s229345"/>
                </a:ext>
                <a:ext uri="{FF2B5EF4-FFF2-40B4-BE49-F238E27FC236}">
                  <a16:creationId xmlns:a16="http://schemas.microsoft.com/office/drawing/2014/main" id="{00000000-0008-0000-1900-0000E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46" name="Drop Down 994" hidden="1">
              <a:extLst>
                <a:ext uri="{63B3BB69-23CF-44E3-9099-C40C66FF867C}">
                  <a14:compatExt spid="_x0000_s229346"/>
                </a:ext>
                <a:ext uri="{FF2B5EF4-FFF2-40B4-BE49-F238E27FC236}">
                  <a16:creationId xmlns:a16="http://schemas.microsoft.com/office/drawing/2014/main" id="{00000000-0008-0000-1900-0000E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47" name="Drop Down 995" hidden="1">
              <a:extLst>
                <a:ext uri="{63B3BB69-23CF-44E3-9099-C40C66FF867C}">
                  <a14:compatExt spid="_x0000_s229347"/>
                </a:ext>
                <a:ext uri="{FF2B5EF4-FFF2-40B4-BE49-F238E27FC236}">
                  <a16:creationId xmlns:a16="http://schemas.microsoft.com/office/drawing/2014/main" id="{00000000-0008-0000-1900-0000E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48" name="Drop Down 996" hidden="1">
              <a:extLst>
                <a:ext uri="{63B3BB69-23CF-44E3-9099-C40C66FF867C}">
                  <a14:compatExt spid="_x0000_s229348"/>
                </a:ext>
                <a:ext uri="{FF2B5EF4-FFF2-40B4-BE49-F238E27FC236}">
                  <a16:creationId xmlns:a16="http://schemas.microsoft.com/office/drawing/2014/main" id="{00000000-0008-0000-1900-0000E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49" name="Drop Down 997" hidden="1">
              <a:extLst>
                <a:ext uri="{63B3BB69-23CF-44E3-9099-C40C66FF867C}">
                  <a14:compatExt spid="_x0000_s229349"/>
                </a:ext>
                <a:ext uri="{FF2B5EF4-FFF2-40B4-BE49-F238E27FC236}">
                  <a16:creationId xmlns:a16="http://schemas.microsoft.com/office/drawing/2014/main" id="{00000000-0008-0000-1900-0000E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50" name="Drop Down 998" hidden="1">
              <a:extLst>
                <a:ext uri="{63B3BB69-23CF-44E3-9099-C40C66FF867C}">
                  <a14:compatExt spid="_x0000_s229350"/>
                </a:ext>
                <a:ext uri="{FF2B5EF4-FFF2-40B4-BE49-F238E27FC236}">
                  <a16:creationId xmlns:a16="http://schemas.microsoft.com/office/drawing/2014/main" id="{00000000-0008-0000-1900-0000E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51" name="Drop Down 999" hidden="1">
              <a:extLst>
                <a:ext uri="{63B3BB69-23CF-44E3-9099-C40C66FF867C}">
                  <a14:compatExt spid="_x0000_s229351"/>
                </a:ext>
                <a:ext uri="{FF2B5EF4-FFF2-40B4-BE49-F238E27FC236}">
                  <a16:creationId xmlns:a16="http://schemas.microsoft.com/office/drawing/2014/main" id="{00000000-0008-0000-1900-0000E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52" name="Drop Down 1000" hidden="1">
              <a:extLst>
                <a:ext uri="{63B3BB69-23CF-44E3-9099-C40C66FF867C}">
                  <a14:compatExt spid="_x0000_s229352"/>
                </a:ext>
                <a:ext uri="{FF2B5EF4-FFF2-40B4-BE49-F238E27FC236}">
                  <a16:creationId xmlns:a16="http://schemas.microsoft.com/office/drawing/2014/main" id="{00000000-0008-0000-1900-0000E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53" name="Drop Down 1001" hidden="1">
              <a:extLst>
                <a:ext uri="{63B3BB69-23CF-44E3-9099-C40C66FF867C}">
                  <a14:compatExt spid="_x0000_s229353"/>
                </a:ext>
                <a:ext uri="{FF2B5EF4-FFF2-40B4-BE49-F238E27FC236}">
                  <a16:creationId xmlns:a16="http://schemas.microsoft.com/office/drawing/2014/main" id="{00000000-0008-0000-1900-0000E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54" name="Drop Down 1002" hidden="1">
              <a:extLst>
                <a:ext uri="{63B3BB69-23CF-44E3-9099-C40C66FF867C}">
                  <a14:compatExt spid="_x0000_s229354"/>
                </a:ext>
                <a:ext uri="{FF2B5EF4-FFF2-40B4-BE49-F238E27FC236}">
                  <a16:creationId xmlns:a16="http://schemas.microsoft.com/office/drawing/2014/main" id="{00000000-0008-0000-1900-0000E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55" name="Drop Down 1003" hidden="1">
              <a:extLst>
                <a:ext uri="{63B3BB69-23CF-44E3-9099-C40C66FF867C}">
                  <a14:compatExt spid="_x0000_s229355"/>
                </a:ext>
                <a:ext uri="{FF2B5EF4-FFF2-40B4-BE49-F238E27FC236}">
                  <a16:creationId xmlns:a16="http://schemas.microsoft.com/office/drawing/2014/main" id="{00000000-0008-0000-1900-0000E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56" name="Drop Down 1004" hidden="1">
              <a:extLst>
                <a:ext uri="{63B3BB69-23CF-44E3-9099-C40C66FF867C}">
                  <a14:compatExt spid="_x0000_s229356"/>
                </a:ext>
                <a:ext uri="{FF2B5EF4-FFF2-40B4-BE49-F238E27FC236}">
                  <a16:creationId xmlns:a16="http://schemas.microsoft.com/office/drawing/2014/main" id="{00000000-0008-0000-1900-0000E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57" name="Drop Down 1005" hidden="1">
              <a:extLst>
                <a:ext uri="{63B3BB69-23CF-44E3-9099-C40C66FF867C}">
                  <a14:compatExt spid="_x0000_s229357"/>
                </a:ext>
                <a:ext uri="{FF2B5EF4-FFF2-40B4-BE49-F238E27FC236}">
                  <a16:creationId xmlns:a16="http://schemas.microsoft.com/office/drawing/2014/main" id="{00000000-0008-0000-1900-0000E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58" name="Drop Down 1006" hidden="1">
              <a:extLst>
                <a:ext uri="{63B3BB69-23CF-44E3-9099-C40C66FF867C}">
                  <a14:compatExt spid="_x0000_s229358"/>
                </a:ext>
                <a:ext uri="{FF2B5EF4-FFF2-40B4-BE49-F238E27FC236}">
                  <a16:creationId xmlns:a16="http://schemas.microsoft.com/office/drawing/2014/main" id="{00000000-0008-0000-1900-0000E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59" name="Drop Down 1007" hidden="1">
              <a:extLst>
                <a:ext uri="{63B3BB69-23CF-44E3-9099-C40C66FF867C}">
                  <a14:compatExt spid="_x0000_s229359"/>
                </a:ext>
                <a:ext uri="{FF2B5EF4-FFF2-40B4-BE49-F238E27FC236}">
                  <a16:creationId xmlns:a16="http://schemas.microsoft.com/office/drawing/2014/main" id="{00000000-0008-0000-1900-0000E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12700</xdr:colOff>
          <xdr:row>86</xdr:row>
          <xdr:rowOff>241300</xdr:rowOff>
        </xdr:to>
        <xdr:sp macro="" textlink="">
          <xdr:nvSpPr>
            <xdr:cNvPr id="229360" name="Drop Down 1008" hidden="1">
              <a:extLst>
                <a:ext uri="{63B3BB69-23CF-44E3-9099-C40C66FF867C}">
                  <a14:compatExt spid="_x0000_s229360"/>
                </a:ext>
                <a:ext uri="{FF2B5EF4-FFF2-40B4-BE49-F238E27FC236}">
                  <a16:creationId xmlns:a16="http://schemas.microsoft.com/office/drawing/2014/main" id="{00000000-0008-0000-1900-0000F0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86</xdr:row>
          <xdr:rowOff>12700</xdr:rowOff>
        </xdr:from>
        <xdr:to>
          <xdr:col>9</xdr:col>
          <xdr:colOff>25400</xdr:colOff>
          <xdr:row>86</xdr:row>
          <xdr:rowOff>254000</xdr:rowOff>
        </xdr:to>
        <xdr:sp macro="" textlink="">
          <xdr:nvSpPr>
            <xdr:cNvPr id="229361" name="Drop Down 1009" hidden="1">
              <a:extLst>
                <a:ext uri="{63B3BB69-23CF-44E3-9099-C40C66FF867C}">
                  <a14:compatExt spid="_x0000_s229361"/>
                </a:ext>
                <a:ext uri="{FF2B5EF4-FFF2-40B4-BE49-F238E27FC236}">
                  <a16:creationId xmlns:a16="http://schemas.microsoft.com/office/drawing/2014/main" id="{00000000-0008-0000-1900-0000F1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86</xdr:row>
          <xdr:rowOff>12700</xdr:rowOff>
        </xdr:from>
        <xdr:to>
          <xdr:col>11</xdr:col>
          <xdr:colOff>25400</xdr:colOff>
          <xdr:row>86</xdr:row>
          <xdr:rowOff>254000</xdr:rowOff>
        </xdr:to>
        <xdr:sp macro="" textlink="">
          <xdr:nvSpPr>
            <xdr:cNvPr id="229362" name="Drop Down 1010" hidden="1">
              <a:extLst>
                <a:ext uri="{63B3BB69-23CF-44E3-9099-C40C66FF867C}">
                  <a14:compatExt spid="_x0000_s229362"/>
                </a:ext>
                <a:ext uri="{FF2B5EF4-FFF2-40B4-BE49-F238E27FC236}">
                  <a16:creationId xmlns:a16="http://schemas.microsoft.com/office/drawing/2014/main" id="{00000000-0008-0000-1900-0000F2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63" name="Drop Down 1011" hidden="1">
              <a:extLst>
                <a:ext uri="{63B3BB69-23CF-44E3-9099-C40C66FF867C}">
                  <a14:compatExt spid="_x0000_s229363"/>
                </a:ext>
                <a:ext uri="{FF2B5EF4-FFF2-40B4-BE49-F238E27FC236}">
                  <a16:creationId xmlns:a16="http://schemas.microsoft.com/office/drawing/2014/main" id="{00000000-0008-0000-1900-0000F3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64" name="Drop Down 1012" hidden="1">
              <a:extLst>
                <a:ext uri="{63B3BB69-23CF-44E3-9099-C40C66FF867C}">
                  <a14:compatExt spid="_x0000_s229364"/>
                </a:ext>
                <a:ext uri="{FF2B5EF4-FFF2-40B4-BE49-F238E27FC236}">
                  <a16:creationId xmlns:a16="http://schemas.microsoft.com/office/drawing/2014/main" id="{00000000-0008-0000-1900-0000F4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65" name="Drop Down 1013" hidden="1">
              <a:extLst>
                <a:ext uri="{63B3BB69-23CF-44E3-9099-C40C66FF867C}">
                  <a14:compatExt spid="_x0000_s229365"/>
                </a:ext>
                <a:ext uri="{FF2B5EF4-FFF2-40B4-BE49-F238E27FC236}">
                  <a16:creationId xmlns:a16="http://schemas.microsoft.com/office/drawing/2014/main" id="{00000000-0008-0000-1900-0000F5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66" name="Drop Down 1014" hidden="1">
              <a:extLst>
                <a:ext uri="{63B3BB69-23CF-44E3-9099-C40C66FF867C}">
                  <a14:compatExt spid="_x0000_s229366"/>
                </a:ext>
                <a:ext uri="{FF2B5EF4-FFF2-40B4-BE49-F238E27FC236}">
                  <a16:creationId xmlns:a16="http://schemas.microsoft.com/office/drawing/2014/main" id="{00000000-0008-0000-1900-0000F6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67" name="Drop Down 1015" hidden="1">
              <a:extLst>
                <a:ext uri="{63B3BB69-23CF-44E3-9099-C40C66FF867C}">
                  <a14:compatExt spid="_x0000_s229367"/>
                </a:ext>
                <a:ext uri="{FF2B5EF4-FFF2-40B4-BE49-F238E27FC236}">
                  <a16:creationId xmlns:a16="http://schemas.microsoft.com/office/drawing/2014/main" id="{00000000-0008-0000-1900-0000F7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68" name="Drop Down 1016" hidden="1">
              <a:extLst>
                <a:ext uri="{63B3BB69-23CF-44E3-9099-C40C66FF867C}">
                  <a14:compatExt spid="_x0000_s229368"/>
                </a:ext>
                <a:ext uri="{FF2B5EF4-FFF2-40B4-BE49-F238E27FC236}">
                  <a16:creationId xmlns:a16="http://schemas.microsoft.com/office/drawing/2014/main" id="{00000000-0008-0000-1900-0000F8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69" name="Drop Down 1017" hidden="1">
              <a:extLst>
                <a:ext uri="{63B3BB69-23CF-44E3-9099-C40C66FF867C}">
                  <a14:compatExt spid="_x0000_s229369"/>
                </a:ext>
                <a:ext uri="{FF2B5EF4-FFF2-40B4-BE49-F238E27FC236}">
                  <a16:creationId xmlns:a16="http://schemas.microsoft.com/office/drawing/2014/main" id="{00000000-0008-0000-1900-0000F9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70" name="Drop Down 1018" hidden="1">
              <a:extLst>
                <a:ext uri="{63B3BB69-23CF-44E3-9099-C40C66FF867C}">
                  <a14:compatExt spid="_x0000_s229370"/>
                </a:ext>
                <a:ext uri="{FF2B5EF4-FFF2-40B4-BE49-F238E27FC236}">
                  <a16:creationId xmlns:a16="http://schemas.microsoft.com/office/drawing/2014/main" id="{00000000-0008-0000-1900-0000FA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71" name="Drop Down 1019" hidden="1">
              <a:extLst>
                <a:ext uri="{63B3BB69-23CF-44E3-9099-C40C66FF867C}">
                  <a14:compatExt spid="_x0000_s229371"/>
                </a:ext>
                <a:ext uri="{FF2B5EF4-FFF2-40B4-BE49-F238E27FC236}">
                  <a16:creationId xmlns:a16="http://schemas.microsoft.com/office/drawing/2014/main" id="{00000000-0008-0000-1900-0000FB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72" name="Drop Down 1020" hidden="1">
              <a:extLst>
                <a:ext uri="{63B3BB69-23CF-44E3-9099-C40C66FF867C}">
                  <a14:compatExt spid="_x0000_s229372"/>
                </a:ext>
                <a:ext uri="{FF2B5EF4-FFF2-40B4-BE49-F238E27FC236}">
                  <a16:creationId xmlns:a16="http://schemas.microsoft.com/office/drawing/2014/main" id="{00000000-0008-0000-1900-0000FC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73" name="Drop Down 1021" hidden="1">
              <a:extLst>
                <a:ext uri="{63B3BB69-23CF-44E3-9099-C40C66FF867C}">
                  <a14:compatExt spid="_x0000_s229373"/>
                </a:ext>
                <a:ext uri="{FF2B5EF4-FFF2-40B4-BE49-F238E27FC236}">
                  <a16:creationId xmlns:a16="http://schemas.microsoft.com/office/drawing/2014/main" id="{00000000-0008-0000-1900-0000FD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229374" name="Drop Down 1022" hidden="1">
              <a:extLst>
                <a:ext uri="{63B3BB69-23CF-44E3-9099-C40C66FF867C}">
                  <a14:compatExt spid="_x0000_s229374"/>
                </a:ext>
                <a:ext uri="{FF2B5EF4-FFF2-40B4-BE49-F238E27FC236}">
                  <a16:creationId xmlns:a16="http://schemas.microsoft.com/office/drawing/2014/main" id="{00000000-0008-0000-1900-0000FE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229375" name="Drop Down 1023" hidden="1">
              <a:extLst>
                <a:ext uri="{63B3BB69-23CF-44E3-9099-C40C66FF867C}">
                  <a14:compatExt spid="_x0000_s229375"/>
                </a:ext>
                <a:ext uri="{FF2B5EF4-FFF2-40B4-BE49-F238E27FC236}">
                  <a16:creationId xmlns:a16="http://schemas.microsoft.com/office/drawing/2014/main" id="{00000000-0008-0000-1900-0000FF7F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321536" name="Drop Down 1024" hidden="1">
              <a:extLst>
                <a:ext uri="{63B3BB69-23CF-44E3-9099-C40C66FF867C}">
                  <a14:compatExt spid="_x0000_s321536"/>
                </a:ext>
                <a:ext uri="{FF2B5EF4-FFF2-40B4-BE49-F238E27FC236}">
                  <a16:creationId xmlns:a16="http://schemas.microsoft.com/office/drawing/2014/main" id="{00000000-0008-0000-1900-00000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37" name="Drop Down 1025" hidden="1">
              <a:extLst>
                <a:ext uri="{63B3BB69-23CF-44E3-9099-C40C66FF867C}">
                  <a14:compatExt spid="_x0000_s321537"/>
                </a:ext>
                <a:ext uri="{FF2B5EF4-FFF2-40B4-BE49-F238E27FC236}">
                  <a16:creationId xmlns:a16="http://schemas.microsoft.com/office/drawing/2014/main" id="{00000000-0008-0000-1900-00000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38" name="Drop Down 1026" hidden="1">
              <a:extLst>
                <a:ext uri="{63B3BB69-23CF-44E3-9099-C40C66FF867C}">
                  <a14:compatExt spid="_x0000_s321538"/>
                </a:ext>
                <a:ext uri="{FF2B5EF4-FFF2-40B4-BE49-F238E27FC236}">
                  <a16:creationId xmlns:a16="http://schemas.microsoft.com/office/drawing/2014/main" id="{00000000-0008-0000-1900-00000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321539" name="Drop Down 1027" hidden="1">
              <a:extLst>
                <a:ext uri="{63B3BB69-23CF-44E3-9099-C40C66FF867C}">
                  <a14:compatExt spid="_x0000_s321539"/>
                </a:ext>
                <a:ext uri="{FF2B5EF4-FFF2-40B4-BE49-F238E27FC236}">
                  <a16:creationId xmlns:a16="http://schemas.microsoft.com/office/drawing/2014/main" id="{00000000-0008-0000-1900-00000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321540" name="Drop Down 1028" hidden="1">
              <a:extLst>
                <a:ext uri="{63B3BB69-23CF-44E3-9099-C40C66FF867C}">
                  <a14:compatExt spid="_x0000_s321540"/>
                </a:ext>
                <a:ext uri="{FF2B5EF4-FFF2-40B4-BE49-F238E27FC236}">
                  <a16:creationId xmlns:a16="http://schemas.microsoft.com/office/drawing/2014/main" id="{00000000-0008-0000-1900-00000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321541" name="Drop Down 1029" hidden="1">
              <a:extLst>
                <a:ext uri="{63B3BB69-23CF-44E3-9099-C40C66FF867C}">
                  <a14:compatExt spid="_x0000_s321541"/>
                </a:ext>
                <a:ext uri="{FF2B5EF4-FFF2-40B4-BE49-F238E27FC236}">
                  <a16:creationId xmlns:a16="http://schemas.microsoft.com/office/drawing/2014/main" id="{00000000-0008-0000-1900-00000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42" name="Drop Down 1030" hidden="1">
              <a:extLst>
                <a:ext uri="{63B3BB69-23CF-44E3-9099-C40C66FF867C}">
                  <a14:compatExt spid="_x0000_s321542"/>
                </a:ext>
                <a:ext uri="{FF2B5EF4-FFF2-40B4-BE49-F238E27FC236}">
                  <a16:creationId xmlns:a16="http://schemas.microsoft.com/office/drawing/2014/main" id="{00000000-0008-0000-1900-00000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94</xdr:row>
          <xdr:rowOff>12700</xdr:rowOff>
        </xdr:from>
        <xdr:to>
          <xdr:col>11</xdr:col>
          <xdr:colOff>25400</xdr:colOff>
          <xdr:row>94</xdr:row>
          <xdr:rowOff>254000</xdr:rowOff>
        </xdr:to>
        <xdr:sp macro="" textlink="">
          <xdr:nvSpPr>
            <xdr:cNvPr id="321543" name="Drop Down 1031" hidden="1">
              <a:extLst>
                <a:ext uri="{63B3BB69-23CF-44E3-9099-C40C66FF867C}">
                  <a14:compatExt spid="_x0000_s321543"/>
                </a:ext>
                <a:ext uri="{FF2B5EF4-FFF2-40B4-BE49-F238E27FC236}">
                  <a16:creationId xmlns:a16="http://schemas.microsoft.com/office/drawing/2014/main" id="{00000000-0008-0000-1900-00000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0</xdr:rowOff>
        </xdr:from>
        <xdr:to>
          <xdr:col>9</xdr:col>
          <xdr:colOff>25400</xdr:colOff>
          <xdr:row>94</xdr:row>
          <xdr:rowOff>241300</xdr:rowOff>
        </xdr:to>
        <xdr:sp macro="" textlink="">
          <xdr:nvSpPr>
            <xdr:cNvPr id="321544" name="Drop Down 1032" hidden="1">
              <a:extLst>
                <a:ext uri="{63B3BB69-23CF-44E3-9099-C40C66FF867C}">
                  <a14:compatExt spid="_x0000_s321544"/>
                </a:ext>
                <a:ext uri="{FF2B5EF4-FFF2-40B4-BE49-F238E27FC236}">
                  <a16:creationId xmlns:a16="http://schemas.microsoft.com/office/drawing/2014/main" id="{00000000-0008-0000-1900-00000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0</xdr:rowOff>
        </xdr:from>
        <xdr:to>
          <xdr:col>9</xdr:col>
          <xdr:colOff>25400</xdr:colOff>
          <xdr:row>94</xdr:row>
          <xdr:rowOff>241300</xdr:rowOff>
        </xdr:to>
        <xdr:sp macro="" textlink="">
          <xdr:nvSpPr>
            <xdr:cNvPr id="321545" name="Drop Down 1033" hidden="1">
              <a:extLst>
                <a:ext uri="{63B3BB69-23CF-44E3-9099-C40C66FF867C}">
                  <a14:compatExt spid="_x0000_s321545"/>
                </a:ext>
                <a:ext uri="{FF2B5EF4-FFF2-40B4-BE49-F238E27FC236}">
                  <a16:creationId xmlns:a16="http://schemas.microsoft.com/office/drawing/2014/main" id="{00000000-0008-0000-1900-00000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0</xdr:rowOff>
        </xdr:from>
        <xdr:to>
          <xdr:col>9</xdr:col>
          <xdr:colOff>25400</xdr:colOff>
          <xdr:row>94</xdr:row>
          <xdr:rowOff>241300</xdr:rowOff>
        </xdr:to>
        <xdr:sp macro="" textlink="">
          <xdr:nvSpPr>
            <xdr:cNvPr id="321546" name="Drop Down 1034" hidden="1">
              <a:extLst>
                <a:ext uri="{63B3BB69-23CF-44E3-9099-C40C66FF867C}">
                  <a14:compatExt spid="_x0000_s321546"/>
                </a:ext>
                <a:ext uri="{FF2B5EF4-FFF2-40B4-BE49-F238E27FC236}">
                  <a16:creationId xmlns:a16="http://schemas.microsoft.com/office/drawing/2014/main" id="{00000000-0008-0000-1900-00000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47" name="Drop Down 1035" hidden="1">
              <a:extLst>
                <a:ext uri="{63B3BB69-23CF-44E3-9099-C40C66FF867C}">
                  <a14:compatExt spid="_x0000_s321547"/>
                </a:ext>
                <a:ext uri="{FF2B5EF4-FFF2-40B4-BE49-F238E27FC236}">
                  <a16:creationId xmlns:a16="http://schemas.microsoft.com/office/drawing/2014/main" id="{00000000-0008-0000-1900-00000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48" name="Drop Down 1036" hidden="1">
              <a:extLst>
                <a:ext uri="{63B3BB69-23CF-44E3-9099-C40C66FF867C}">
                  <a14:compatExt spid="_x0000_s321548"/>
                </a:ext>
                <a:ext uri="{FF2B5EF4-FFF2-40B4-BE49-F238E27FC236}">
                  <a16:creationId xmlns:a16="http://schemas.microsoft.com/office/drawing/2014/main" id="{00000000-0008-0000-1900-00000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49" name="Drop Down 1037" hidden="1">
              <a:extLst>
                <a:ext uri="{63B3BB69-23CF-44E3-9099-C40C66FF867C}">
                  <a14:compatExt spid="_x0000_s321549"/>
                </a:ext>
                <a:ext uri="{FF2B5EF4-FFF2-40B4-BE49-F238E27FC236}">
                  <a16:creationId xmlns:a16="http://schemas.microsoft.com/office/drawing/2014/main" id="{00000000-0008-0000-1900-00000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50" name="Drop Down 1038" hidden="1">
              <a:extLst>
                <a:ext uri="{63B3BB69-23CF-44E3-9099-C40C66FF867C}">
                  <a14:compatExt spid="_x0000_s321550"/>
                </a:ext>
                <a:ext uri="{FF2B5EF4-FFF2-40B4-BE49-F238E27FC236}">
                  <a16:creationId xmlns:a16="http://schemas.microsoft.com/office/drawing/2014/main" id="{00000000-0008-0000-1900-00000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321551" name="Drop Down 1039" hidden="1">
              <a:extLst>
                <a:ext uri="{63B3BB69-23CF-44E3-9099-C40C66FF867C}">
                  <a14:compatExt spid="_x0000_s321551"/>
                </a:ext>
                <a:ext uri="{FF2B5EF4-FFF2-40B4-BE49-F238E27FC236}">
                  <a16:creationId xmlns:a16="http://schemas.microsoft.com/office/drawing/2014/main" id="{00000000-0008-0000-1900-00000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52" name="Drop Down 1040" hidden="1">
              <a:extLst>
                <a:ext uri="{63B3BB69-23CF-44E3-9099-C40C66FF867C}">
                  <a14:compatExt spid="_x0000_s321552"/>
                </a:ext>
                <a:ext uri="{FF2B5EF4-FFF2-40B4-BE49-F238E27FC236}">
                  <a16:creationId xmlns:a16="http://schemas.microsoft.com/office/drawing/2014/main" id="{00000000-0008-0000-1900-00001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53" name="Drop Down 1041" hidden="1">
              <a:extLst>
                <a:ext uri="{63B3BB69-23CF-44E3-9099-C40C66FF867C}">
                  <a14:compatExt spid="_x0000_s321553"/>
                </a:ext>
                <a:ext uri="{FF2B5EF4-FFF2-40B4-BE49-F238E27FC236}">
                  <a16:creationId xmlns:a16="http://schemas.microsoft.com/office/drawing/2014/main" id="{00000000-0008-0000-1900-00001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321554" name="Drop Down 1042" hidden="1">
              <a:extLst>
                <a:ext uri="{63B3BB69-23CF-44E3-9099-C40C66FF867C}">
                  <a14:compatExt spid="_x0000_s321554"/>
                </a:ext>
                <a:ext uri="{FF2B5EF4-FFF2-40B4-BE49-F238E27FC236}">
                  <a16:creationId xmlns:a16="http://schemas.microsoft.com/office/drawing/2014/main" id="{00000000-0008-0000-1900-00001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55" name="Drop Down 1043" hidden="1">
              <a:extLst>
                <a:ext uri="{63B3BB69-23CF-44E3-9099-C40C66FF867C}">
                  <a14:compatExt spid="_x0000_s321555"/>
                </a:ext>
                <a:ext uri="{FF2B5EF4-FFF2-40B4-BE49-F238E27FC236}">
                  <a16:creationId xmlns:a16="http://schemas.microsoft.com/office/drawing/2014/main" id="{00000000-0008-0000-1900-00001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94</xdr:row>
          <xdr:rowOff>12700</xdr:rowOff>
        </xdr:from>
        <xdr:to>
          <xdr:col>11</xdr:col>
          <xdr:colOff>25400</xdr:colOff>
          <xdr:row>94</xdr:row>
          <xdr:rowOff>254000</xdr:rowOff>
        </xdr:to>
        <xdr:sp macro="" textlink="">
          <xdr:nvSpPr>
            <xdr:cNvPr id="321556" name="Drop Down 1044" hidden="1">
              <a:extLst>
                <a:ext uri="{63B3BB69-23CF-44E3-9099-C40C66FF867C}">
                  <a14:compatExt spid="_x0000_s321556"/>
                </a:ext>
                <a:ext uri="{FF2B5EF4-FFF2-40B4-BE49-F238E27FC236}">
                  <a16:creationId xmlns:a16="http://schemas.microsoft.com/office/drawing/2014/main" id="{00000000-0008-0000-1900-00001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57" name="Drop Down 1045" hidden="1">
              <a:extLst>
                <a:ext uri="{63B3BB69-23CF-44E3-9099-C40C66FF867C}">
                  <a14:compatExt spid="_x0000_s321557"/>
                </a:ext>
                <a:ext uri="{FF2B5EF4-FFF2-40B4-BE49-F238E27FC236}">
                  <a16:creationId xmlns:a16="http://schemas.microsoft.com/office/drawing/2014/main" id="{00000000-0008-0000-1900-00001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58" name="Drop Down 1046" hidden="1">
              <a:extLst>
                <a:ext uri="{63B3BB69-23CF-44E3-9099-C40C66FF867C}">
                  <a14:compatExt spid="_x0000_s321558"/>
                </a:ext>
                <a:ext uri="{FF2B5EF4-FFF2-40B4-BE49-F238E27FC236}">
                  <a16:creationId xmlns:a16="http://schemas.microsoft.com/office/drawing/2014/main" id="{00000000-0008-0000-1900-00001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59" name="Drop Down 1047" hidden="1">
              <a:extLst>
                <a:ext uri="{63B3BB69-23CF-44E3-9099-C40C66FF867C}">
                  <a14:compatExt spid="_x0000_s321559"/>
                </a:ext>
                <a:ext uri="{FF2B5EF4-FFF2-40B4-BE49-F238E27FC236}">
                  <a16:creationId xmlns:a16="http://schemas.microsoft.com/office/drawing/2014/main" id="{00000000-0008-0000-1900-00001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60" name="Drop Down 1048" hidden="1">
              <a:extLst>
                <a:ext uri="{63B3BB69-23CF-44E3-9099-C40C66FF867C}">
                  <a14:compatExt spid="_x0000_s321560"/>
                </a:ext>
                <a:ext uri="{FF2B5EF4-FFF2-40B4-BE49-F238E27FC236}">
                  <a16:creationId xmlns:a16="http://schemas.microsoft.com/office/drawing/2014/main" id="{00000000-0008-0000-1900-00001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61" name="Drop Down 1049" hidden="1">
              <a:extLst>
                <a:ext uri="{63B3BB69-23CF-44E3-9099-C40C66FF867C}">
                  <a14:compatExt spid="_x0000_s321561"/>
                </a:ext>
                <a:ext uri="{FF2B5EF4-FFF2-40B4-BE49-F238E27FC236}">
                  <a16:creationId xmlns:a16="http://schemas.microsoft.com/office/drawing/2014/main" id="{00000000-0008-0000-1900-00001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62" name="Drop Down 1050" hidden="1">
              <a:extLst>
                <a:ext uri="{63B3BB69-23CF-44E3-9099-C40C66FF867C}">
                  <a14:compatExt spid="_x0000_s321562"/>
                </a:ext>
                <a:ext uri="{FF2B5EF4-FFF2-40B4-BE49-F238E27FC236}">
                  <a16:creationId xmlns:a16="http://schemas.microsoft.com/office/drawing/2014/main" id="{00000000-0008-0000-1900-00001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63" name="Drop Down 1051" hidden="1">
              <a:extLst>
                <a:ext uri="{63B3BB69-23CF-44E3-9099-C40C66FF867C}">
                  <a14:compatExt spid="_x0000_s321563"/>
                </a:ext>
                <a:ext uri="{FF2B5EF4-FFF2-40B4-BE49-F238E27FC236}">
                  <a16:creationId xmlns:a16="http://schemas.microsoft.com/office/drawing/2014/main" id="{00000000-0008-0000-1900-00001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64" name="Drop Down 1052" hidden="1">
              <a:extLst>
                <a:ext uri="{63B3BB69-23CF-44E3-9099-C40C66FF867C}">
                  <a14:compatExt spid="_x0000_s321564"/>
                </a:ext>
                <a:ext uri="{FF2B5EF4-FFF2-40B4-BE49-F238E27FC236}">
                  <a16:creationId xmlns:a16="http://schemas.microsoft.com/office/drawing/2014/main" id="{00000000-0008-0000-1900-00001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65" name="Drop Down 1053" hidden="1">
              <a:extLst>
                <a:ext uri="{63B3BB69-23CF-44E3-9099-C40C66FF867C}">
                  <a14:compatExt spid="_x0000_s321565"/>
                </a:ext>
                <a:ext uri="{FF2B5EF4-FFF2-40B4-BE49-F238E27FC236}">
                  <a16:creationId xmlns:a16="http://schemas.microsoft.com/office/drawing/2014/main" id="{00000000-0008-0000-1900-00001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66" name="Drop Down 1054" hidden="1">
              <a:extLst>
                <a:ext uri="{63B3BB69-23CF-44E3-9099-C40C66FF867C}">
                  <a14:compatExt spid="_x0000_s321566"/>
                </a:ext>
                <a:ext uri="{FF2B5EF4-FFF2-40B4-BE49-F238E27FC236}">
                  <a16:creationId xmlns:a16="http://schemas.microsoft.com/office/drawing/2014/main" id="{00000000-0008-0000-1900-00001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67" name="Drop Down 1055" hidden="1">
              <a:extLst>
                <a:ext uri="{63B3BB69-23CF-44E3-9099-C40C66FF867C}">
                  <a14:compatExt spid="_x0000_s321567"/>
                </a:ext>
                <a:ext uri="{FF2B5EF4-FFF2-40B4-BE49-F238E27FC236}">
                  <a16:creationId xmlns:a16="http://schemas.microsoft.com/office/drawing/2014/main" id="{00000000-0008-0000-1900-00001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68" name="Drop Down 1056" hidden="1">
              <a:extLst>
                <a:ext uri="{63B3BB69-23CF-44E3-9099-C40C66FF867C}">
                  <a14:compatExt spid="_x0000_s321568"/>
                </a:ext>
                <a:ext uri="{FF2B5EF4-FFF2-40B4-BE49-F238E27FC236}">
                  <a16:creationId xmlns:a16="http://schemas.microsoft.com/office/drawing/2014/main" id="{00000000-0008-0000-1900-00002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321569" name="Drop Down 1057" hidden="1">
              <a:extLst>
                <a:ext uri="{63B3BB69-23CF-44E3-9099-C40C66FF867C}">
                  <a14:compatExt spid="_x0000_s321569"/>
                </a:ext>
                <a:ext uri="{FF2B5EF4-FFF2-40B4-BE49-F238E27FC236}">
                  <a16:creationId xmlns:a16="http://schemas.microsoft.com/office/drawing/2014/main" id="{00000000-0008-0000-1900-00002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321570" name="Drop Down 1058" hidden="1">
              <a:extLst>
                <a:ext uri="{63B3BB69-23CF-44E3-9099-C40C66FF867C}">
                  <a14:compatExt spid="_x0000_s321570"/>
                </a:ext>
                <a:ext uri="{FF2B5EF4-FFF2-40B4-BE49-F238E27FC236}">
                  <a16:creationId xmlns:a16="http://schemas.microsoft.com/office/drawing/2014/main" id="{00000000-0008-0000-1900-00002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71" name="Drop Down 1059" hidden="1">
              <a:extLst>
                <a:ext uri="{63B3BB69-23CF-44E3-9099-C40C66FF867C}">
                  <a14:compatExt spid="_x0000_s321571"/>
                </a:ext>
                <a:ext uri="{FF2B5EF4-FFF2-40B4-BE49-F238E27FC236}">
                  <a16:creationId xmlns:a16="http://schemas.microsoft.com/office/drawing/2014/main" id="{00000000-0008-0000-1900-00002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72" name="Drop Down 1060" hidden="1">
              <a:extLst>
                <a:ext uri="{63B3BB69-23CF-44E3-9099-C40C66FF867C}">
                  <a14:compatExt spid="_x0000_s321572"/>
                </a:ext>
                <a:ext uri="{FF2B5EF4-FFF2-40B4-BE49-F238E27FC236}">
                  <a16:creationId xmlns:a16="http://schemas.microsoft.com/office/drawing/2014/main" id="{00000000-0008-0000-1900-00002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321573" name="Drop Down 1061" hidden="1">
              <a:extLst>
                <a:ext uri="{63B3BB69-23CF-44E3-9099-C40C66FF867C}">
                  <a14:compatExt spid="_x0000_s321573"/>
                </a:ext>
                <a:ext uri="{FF2B5EF4-FFF2-40B4-BE49-F238E27FC236}">
                  <a16:creationId xmlns:a16="http://schemas.microsoft.com/office/drawing/2014/main" id="{00000000-0008-0000-1900-00002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321574" name="Drop Down 1062" hidden="1">
              <a:extLst>
                <a:ext uri="{63B3BB69-23CF-44E3-9099-C40C66FF867C}">
                  <a14:compatExt spid="_x0000_s321574"/>
                </a:ext>
                <a:ext uri="{FF2B5EF4-FFF2-40B4-BE49-F238E27FC236}">
                  <a16:creationId xmlns:a16="http://schemas.microsoft.com/office/drawing/2014/main" id="{00000000-0008-0000-1900-00002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12700</xdr:colOff>
          <xdr:row>94</xdr:row>
          <xdr:rowOff>241300</xdr:rowOff>
        </xdr:to>
        <xdr:sp macro="" textlink="">
          <xdr:nvSpPr>
            <xdr:cNvPr id="321575" name="Drop Down 1063" hidden="1">
              <a:extLst>
                <a:ext uri="{63B3BB69-23CF-44E3-9099-C40C66FF867C}">
                  <a14:compatExt spid="_x0000_s321575"/>
                </a:ext>
                <a:ext uri="{FF2B5EF4-FFF2-40B4-BE49-F238E27FC236}">
                  <a16:creationId xmlns:a16="http://schemas.microsoft.com/office/drawing/2014/main" id="{00000000-0008-0000-1900-00002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94</xdr:row>
          <xdr:rowOff>12700</xdr:rowOff>
        </xdr:from>
        <xdr:to>
          <xdr:col>9</xdr:col>
          <xdr:colOff>25400</xdr:colOff>
          <xdr:row>94</xdr:row>
          <xdr:rowOff>254000</xdr:rowOff>
        </xdr:to>
        <xdr:sp macro="" textlink="">
          <xdr:nvSpPr>
            <xdr:cNvPr id="321576" name="Drop Down 1064" hidden="1">
              <a:extLst>
                <a:ext uri="{63B3BB69-23CF-44E3-9099-C40C66FF867C}">
                  <a14:compatExt spid="_x0000_s321576"/>
                </a:ext>
                <a:ext uri="{FF2B5EF4-FFF2-40B4-BE49-F238E27FC236}">
                  <a16:creationId xmlns:a16="http://schemas.microsoft.com/office/drawing/2014/main" id="{00000000-0008-0000-1900-00002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94</xdr:row>
          <xdr:rowOff>12700</xdr:rowOff>
        </xdr:from>
        <xdr:to>
          <xdr:col>11</xdr:col>
          <xdr:colOff>25400</xdr:colOff>
          <xdr:row>94</xdr:row>
          <xdr:rowOff>254000</xdr:rowOff>
        </xdr:to>
        <xdr:sp macro="" textlink="">
          <xdr:nvSpPr>
            <xdr:cNvPr id="321577" name="Drop Down 1065" hidden="1">
              <a:extLst>
                <a:ext uri="{63B3BB69-23CF-44E3-9099-C40C66FF867C}">
                  <a14:compatExt spid="_x0000_s321577"/>
                </a:ext>
                <a:ext uri="{FF2B5EF4-FFF2-40B4-BE49-F238E27FC236}">
                  <a16:creationId xmlns:a16="http://schemas.microsoft.com/office/drawing/2014/main" id="{00000000-0008-0000-1900-00002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78" name="Drop Down 1066" hidden="1">
              <a:extLst>
                <a:ext uri="{63B3BB69-23CF-44E3-9099-C40C66FF867C}">
                  <a14:compatExt spid="_x0000_s321578"/>
                </a:ext>
                <a:ext uri="{FF2B5EF4-FFF2-40B4-BE49-F238E27FC236}">
                  <a16:creationId xmlns:a16="http://schemas.microsoft.com/office/drawing/2014/main" id="{00000000-0008-0000-1900-00002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79" name="Drop Down 1067" hidden="1">
              <a:extLst>
                <a:ext uri="{63B3BB69-23CF-44E3-9099-C40C66FF867C}">
                  <a14:compatExt spid="_x0000_s321579"/>
                </a:ext>
                <a:ext uri="{FF2B5EF4-FFF2-40B4-BE49-F238E27FC236}">
                  <a16:creationId xmlns:a16="http://schemas.microsoft.com/office/drawing/2014/main" id="{00000000-0008-0000-1900-00002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80" name="Drop Down 1068" hidden="1">
              <a:extLst>
                <a:ext uri="{63B3BB69-23CF-44E3-9099-C40C66FF867C}">
                  <a14:compatExt spid="_x0000_s321580"/>
                </a:ext>
                <a:ext uri="{FF2B5EF4-FFF2-40B4-BE49-F238E27FC236}">
                  <a16:creationId xmlns:a16="http://schemas.microsoft.com/office/drawing/2014/main" id="{00000000-0008-0000-1900-00002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81" name="Drop Down 1069" hidden="1">
              <a:extLst>
                <a:ext uri="{63B3BB69-23CF-44E3-9099-C40C66FF867C}">
                  <a14:compatExt spid="_x0000_s321581"/>
                </a:ext>
                <a:ext uri="{FF2B5EF4-FFF2-40B4-BE49-F238E27FC236}">
                  <a16:creationId xmlns:a16="http://schemas.microsoft.com/office/drawing/2014/main" id="{00000000-0008-0000-1900-00002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82" name="Drop Down 1070" hidden="1">
              <a:extLst>
                <a:ext uri="{63B3BB69-23CF-44E3-9099-C40C66FF867C}">
                  <a14:compatExt spid="_x0000_s321582"/>
                </a:ext>
                <a:ext uri="{FF2B5EF4-FFF2-40B4-BE49-F238E27FC236}">
                  <a16:creationId xmlns:a16="http://schemas.microsoft.com/office/drawing/2014/main" id="{00000000-0008-0000-1900-00002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83" name="Drop Down 1071" hidden="1">
              <a:extLst>
                <a:ext uri="{63B3BB69-23CF-44E3-9099-C40C66FF867C}">
                  <a14:compatExt spid="_x0000_s321583"/>
                </a:ext>
                <a:ext uri="{FF2B5EF4-FFF2-40B4-BE49-F238E27FC236}">
                  <a16:creationId xmlns:a16="http://schemas.microsoft.com/office/drawing/2014/main" id="{00000000-0008-0000-1900-00002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84" name="Drop Down 1072" hidden="1">
              <a:extLst>
                <a:ext uri="{63B3BB69-23CF-44E3-9099-C40C66FF867C}">
                  <a14:compatExt spid="_x0000_s321584"/>
                </a:ext>
                <a:ext uri="{FF2B5EF4-FFF2-40B4-BE49-F238E27FC236}">
                  <a16:creationId xmlns:a16="http://schemas.microsoft.com/office/drawing/2014/main" id="{00000000-0008-0000-1900-00003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85" name="Drop Down 1073" hidden="1">
              <a:extLst>
                <a:ext uri="{63B3BB69-23CF-44E3-9099-C40C66FF867C}">
                  <a14:compatExt spid="_x0000_s321585"/>
                </a:ext>
                <a:ext uri="{FF2B5EF4-FFF2-40B4-BE49-F238E27FC236}">
                  <a16:creationId xmlns:a16="http://schemas.microsoft.com/office/drawing/2014/main" id="{00000000-0008-0000-1900-00003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86" name="Drop Down 1074" hidden="1">
              <a:extLst>
                <a:ext uri="{63B3BB69-23CF-44E3-9099-C40C66FF867C}">
                  <a14:compatExt spid="_x0000_s321586"/>
                </a:ext>
                <a:ext uri="{FF2B5EF4-FFF2-40B4-BE49-F238E27FC236}">
                  <a16:creationId xmlns:a16="http://schemas.microsoft.com/office/drawing/2014/main" id="{00000000-0008-0000-1900-00003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87" name="Drop Down 1075" hidden="1">
              <a:extLst>
                <a:ext uri="{63B3BB69-23CF-44E3-9099-C40C66FF867C}">
                  <a14:compatExt spid="_x0000_s321587"/>
                </a:ext>
                <a:ext uri="{FF2B5EF4-FFF2-40B4-BE49-F238E27FC236}">
                  <a16:creationId xmlns:a16="http://schemas.microsoft.com/office/drawing/2014/main" id="{00000000-0008-0000-1900-00003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88" name="Drop Down 1076" hidden="1">
              <a:extLst>
                <a:ext uri="{63B3BB69-23CF-44E3-9099-C40C66FF867C}">
                  <a14:compatExt spid="_x0000_s321588"/>
                </a:ext>
                <a:ext uri="{FF2B5EF4-FFF2-40B4-BE49-F238E27FC236}">
                  <a16:creationId xmlns:a16="http://schemas.microsoft.com/office/drawing/2014/main" id="{00000000-0008-0000-1900-00003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89" name="Drop Down 1077" hidden="1">
              <a:extLst>
                <a:ext uri="{63B3BB69-23CF-44E3-9099-C40C66FF867C}">
                  <a14:compatExt spid="_x0000_s321589"/>
                </a:ext>
                <a:ext uri="{FF2B5EF4-FFF2-40B4-BE49-F238E27FC236}">
                  <a16:creationId xmlns:a16="http://schemas.microsoft.com/office/drawing/2014/main" id="{00000000-0008-0000-1900-00003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590" name="Drop Down 1078" hidden="1">
              <a:extLst>
                <a:ext uri="{63B3BB69-23CF-44E3-9099-C40C66FF867C}">
                  <a14:compatExt spid="_x0000_s321590"/>
                </a:ext>
                <a:ext uri="{FF2B5EF4-FFF2-40B4-BE49-F238E27FC236}">
                  <a16:creationId xmlns:a16="http://schemas.microsoft.com/office/drawing/2014/main" id="{00000000-0008-0000-1900-00003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591" name="Drop Down 1079" hidden="1">
              <a:extLst>
                <a:ext uri="{63B3BB69-23CF-44E3-9099-C40C66FF867C}">
                  <a14:compatExt spid="_x0000_s321591"/>
                </a:ext>
                <a:ext uri="{FF2B5EF4-FFF2-40B4-BE49-F238E27FC236}">
                  <a16:creationId xmlns:a16="http://schemas.microsoft.com/office/drawing/2014/main" id="{00000000-0008-0000-1900-00003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92" name="Drop Down 1080" hidden="1">
              <a:extLst>
                <a:ext uri="{63B3BB69-23CF-44E3-9099-C40C66FF867C}">
                  <a14:compatExt spid="_x0000_s321592"/>
                </a:ext>
                <a:ext uri="{FF2B5EF4-FFF2-40B4-BE49-F238E27FC236}">
                  <a16:creationId xmlns:a16="http://schemas.microsoft.com/office/drawing/2014/main" id="{00000000-0008-0000-1900-00003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93" name="Drop Down 1081" hidden="1">
              <a:extLst>
                <a:ext uri="{63B3BB69-23CF-44E3-9099-C40C66FF867C}">
                  <a14:compatExt spid="_x0000_s321593"/>
                </a:ext>
                <a:ext uri="{FF2B5EF4-FFF2-40B4-BE49-F238E27FC236}">
                  <a16:creationId xmlns:a16="http://schemas.microsoft.com/office/drawing/2014/main" id="{00000000-0008-0000-1900-00003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594" name="Drop Down 1082" hidden="1">
              <a:extLst>
                <a:ext uri="{63B3BB69-23CF-44E3-9099-C40C66FF867C}">
                  <a14:compatExt spid="_x0000_s321594"/>
                </a:ext>
                <a:ext uri="{FF2B5EF4-FFF2-40B4-BE49-F238E27FC236}">
                  <a16:creationId xmlns:a16="http://schemas.microsoft.com/office/drawing/2014/main" id="{00000000-0008-0000-1900-00003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595" name="Drop Down 1083" hidden="1">
              <a:extLst>
                <a:ext uri="{63B3BB69-23CF-44E3-9099-C40C66FF867C}">
                  <a14:compatExt spid="_x0000_s321595"/>
                </a:ext>
                <a:ext uri="{FF2B5EF4-FFF2-40B4-BE49-F238E27FC236}">
                  <a16:creationId xmlns:a16="http://schemas.microsoft.com/office/drawing/2014/main" id="{00000000-0008-0000-1900-00003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596" name="Drop Down 1084" hidden="1">
              <a:extLst>
                <a:ext uri="{63B3BB69-23CF-44E3-9099-C40C66FF867C}">
                  <a14:compatExt spid="_x0000_s321596"/>
                </a:ext>
                <a:ext uri="{FF2B5EF4-FFF2-40B4-BE49-F238E27FC236}">
                  <a16:creationId xmlns:a16="http://schemas.microsoft.com/office/drawing/2014/main" id="{00000000-0008-0000-1900-00003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597" name="Drop Down 1085" hidden="1">
              <a:extLst>
                <a:ext uri="{63B3BB69-23CF-44E3-9099-C40C66FF867C}">
                  <a14:compatExt spid="_x0000_s321597"/>
                </a:ext>
                <a:ext uri="{FF2B5EF4-FFF2-40B4-BE49-F238E27FC236}">
                  <a16:creationId xmlns:a16="http://schemas.microsoft.com/office/drawing/2014/main" id="{00000000-0008-0000-1900-00003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95</xdr:row>
          <xdr:rowOff>12700</xdr:rowOff>
        </xdr:from>
        <xdr:to>
          <xdr:col>11</xdr:col>
          <xdr:colOff>25400</xdr:colOff>
          <xdr:row>95</xdr:row>
          <xdr:rowOff>254000</xdr:rowOff>
        </xdr:to>
        <xdr:sp macro="" textlink="">
          <xdr:nvSpPr>
            <xdr:cNvPr id="321598" name="Drop Down 1086" hidden="1">
              <a:extLst>
                <a:ext uri="{63B3BB69-23CF-44E3-9099-C40C66FF867C}">
                  <a14:compatExt spid="_x0000_s321598"/>
                </a:ext>
                <a:ext uri="{FF2B5EF4-FFF2-40B4-BE49-F238E27FC236}">
                  <a16:creationId xmlns:a16="http://schemas.microsoft.com/office/drawing/2014/main" id="{00000000-0008-0000-1900-00003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0</xdr:rowOff>
        </xdr:from>
        <xdr:to>
          <xdr:col>9</xdr:col>
          <xdr:colOff>25400</xdr:colOff>
          <xdr:row>95</xdr:row>
          <xdr:rowOff>241300</xdr:rowOff>
        </xdr:to>
        <xdr:sp macro="" textlink="">
          <xdr:nvSpPr>
            <xdr:cNvPr id="321599" name="Drop Down 1087" hidden="1">
              <a:extLst>
                <a:ext uri="{63B3BB69-23CF-44E3-9099-C40C66FF867C}">
                  <a14:compatExt spid="_x0000_s321599"/>
                </a:ext>
                <a:ext uri="{FF2B5EF4-FFF2-40B4-BE49-F238E27FC236}">
                  <a16:creationId xmlns:a16="http://schemas.microsoft.com/office/drawing/2014/main" id="{00000000-0008-0000-1900-00003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0</xdr:rowOff>
        </xdr:from>
        <xdr:to>
          <xdr:col>9</xdr:col>
          <xdr:colOff>25400</xdr:colOff>
          <xdr:row>95</xdr:row>
          <xdr:rowOff>241300</xdr:rowOff>
        </xdr:to>
        <xdr:sp macro="" textlink="">
          <xdr:nvSpPr>
            <xdr:cNvPr id="321600" name="Drop Down 1088" hidden="1">
              <a:extLst>
                <a:ext uri="{63B3BB69-23CF-44E3-9099-C40C66FF867C}">
                  <a14:compatExt spid="_x0000_s321600"/>
                </a:ext>
                <a:ext uri="{FF2B5EF4-FFF2-40B4-BE49-F238E27FC236}">
                  <a16:creationId xmlns:a16="http://schemas.microsoft.com/office/drawing/2014/main" id="{00000000-0008-0000-1900-00004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0</xdr:rowOff>
        </xdr:from>
        <xdr:to>
          <xdr:col>9</xdr:col>
          <xdr:colOff>25400</xdr:colOff>
          <xdr:row>95</xdr:row>
          <xdr:rowOff>241300</xdr:rowOff>
        </xdr:to>
        <xdr:sp macro="" textlink="">
          <xdr:nvSpPr>
            <xdr:cNvPr id="321601" name="Drop Down 1089" hidden="1">
              <a:extLst>
                <a:ext uri="{63B3BB69-23CF-44E3-9099-C40C66FF867C}">
                  <a14:compatExt spid="_x0000_s321601"/>
                </a:ext>
                <a:ext uri="{FF2B5EF4-FFF2-40B4-BE49-F238E27FC236}">
                  <a16:creationId xmlns:a16="http://schemas.microsoft.com/office/drawing/2014/main" id="{00000000-0008-0000-1900-00004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02" name="Drop Down 1090" hidden="1">
              <a:extLst>
                <a:ext uri="{63B3BB69-23CF-44E3-9099-C40C66FF867C}">
                  <a14:compatExt spid="_x0000_s321602"/>
                </a:ext>
                <a:ext uri="{FF2B5EF4-FFF2-40B4-BE49-F238E27FC236}">
                  <a16:creationId xmlns:a16="http://schemas.microsoft.com/office/drawing/2014/main" id="{00000000-0008-0000-1900-00004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03" name="Drop Down 1091" hidden="1">
              <a:extLst>
                <a:ext uri="{63B3BB69-23CF-44E3-9099-C40C66FF867C}">
                  <a14:compatExt spid="_x0000_s321603"/>
                </a:ext>
                <a:ext uri="{FF2B5EF4-FFF2-40B4-BE49-F238E27FC236}">
                  <a16:creationId xmlns:a16="http://schemas.microsoft.com/office/drawing/2014/main" id="{00000000-0008-0000-1900-00004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04" name="Drop Down 1092" hidden="1">
              <a:extLst>
                <a:ext uri="{63B3BB69-23CF-44E3-9099-C40C66FF867C}">
                  <a14:compatExt spid="_x0000_s321604"/>
                </a:ext>
                <a:ext uri="{FF2B5EF4-FFF2-40B4-BE49-F238E27FC236}">
                  <a16:creationId xmlns:a16="http://schemas.microsoft.com/office/drawing/2014/main" id="{00000000-0008-0000-1900-00004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05" name="Drop Down 1093" hidden="1">
              <a:extLst>
                <a:ext uri="{63B3BB69-23CF-44E3-9099-C40C66FF867C}">
                  <a14:compatExt spid="_x0000_s321605"/>
                </a:ext>
                <a:ext uri="{FF2B5EF4-FFF2-40B4-BE49-F238E27FC236}">
                  <a16:creationId xmlns:a16="http://schemas.microsoft.com/office/drawing/2014/main" id="{00000000-0008-0000-1900-00004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606" name="Drop Down 1094" hidden="1">
              <a:extLst>
                <a:ext uri="{63B3BB69-23CF-44E3-9099-C40C66FF867C}">
                  <a14:compatExt spid="_x0000_s321606"/>
                </a:ext>
                <a:ext uri="{FF2B5EF4-FFF2-40B4-BE49-F238E27FC236}">
                  <a16:creationId xmlns:a16="http://schemas.microsoft.com/office/drawing/2014/main" id="{00000000-0008-0000-1900-00004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07" name="Drop Down 1095" hidden="1">
              <a:extLst>
                <a:ext uri="{63B3BB69-23CF-44E3-9099-C40C66FF867C}">
                  <a14:compatExt spid="_x0000_s321607"/>
                </a:ext>
                <a:ext uri="{FF2B5EF4-FFF2-40B4-BE49-F238E27FC236}">
                  <a16:creationId xmlns:a16="http://schemas.microsoft.com/office/drawing/2014/main" id="{00000000-0008-0000-1900-00004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08" name="Drop Down 1096" hidden="1">
              <a:extLst>
                <a:ext uri="{63B3BB69-23CF-44E3-9099-C40C66FF867C}">
                  <a14:compatExt spid="_x0000_s321608"/>
                </a:ext>
                <a:ext uri="{FF2B5EF4-FFF2-40B4-BE49-F238E27FC236}">
                  <a16:creationId xmlns:a16="http://schemas.microsoft.com/office/drawing/2014/main" id="{00000000-0008-0000-1900-00004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609" name="Drop Down 1097" hidden="1">
              <a:extLst>
                <a:ext uri="{63B3BB69-23CF-44E3-9099-C40C66FF867C}">
                  <a14:compatExt spid="_x0000_s321609"/>
                </a:ext>
                <a:ext uri="{FF2B5EF4-FFF2-40B4-BE49-F238E27FC236}">
                  <a16:creationId xmlns:a16="http://schemas.microsoft.com/office/drawing/2014/main" id="{00000000-0008-0000-1900-00004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10" name="Drop Down 1098" hidden="1">
              <a:extLst>
                <a:ext uri="{63B3BB69-23CF-44E3-9099-C40C66FF867C}">
                  <a14:compatExt spid="_x0000_s321610"/>
                </a:ext>
                <a:ext uri="{FF2B5EF4-FFF2-40B4-BE49-F238E27FC236}">
                  <a16:creationId xmlns:a16="http://schemas.microsoft.com/office/drawing/2014/main" id="{00000000-0008-0000-1900-00004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95</xdr:row>
          <xdr:rowOff>12700</xdr:rowOff>
        </xdr:from>
        <xdr:to>
          <xdr:col>11</xdr:col>
          <xdr:colOff>25400</xdr:colOff>
          <xdr:row>95</xdr:row>
          <xdr:rowOff>254000</xdr:rowOff>
        </xdr:to>
        <xdr:sp macro="" textlink="">
          <xdr:nvSpPr>
            <xdr:cNvPr id="321611" name="Drop Down 1099" hidden="1">
              <a:extLst>
                <a:ext uri="{63B3BB69-23CF-44E3-9099-C40C66FF867C}">
                  <a14:compatExt spid="_x0000_s321611"/>
                </a:ext>
                <a:ext uri="{FF2B5EF4-FFF2-40B4-BE49-F238E27FC236}">
                  <a16:creationId xmlns:a16="http://schemas.microsoft.com/office/drawing/2014/main" id="{00000000-0008-0000-1900-00004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12" name="Drop Down 1100" hidden="1">
              <a:extLst>
                <a:ext uri="{63B3BB69-23CF-44E3-9099-C40C66FF867C}">
                  <a14:compatExt spid="_x0000_s321612"/>
                </a:ext>
                <a:ext uri="{FF2B5EF4-FFF2-40B4-BE49-F238E27FC236}">
                  <a16:creationId xmlns:a16="http://schemas.microsoft.com/office/drawing/2014/main" id="{00000000-0008-0000-1900-00004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13" name="Drop Down 1101" hidden="1">
              <a:extLst>
                <a:ext uri="{63B3BB69-23CF-44E3-9099-C40C66FF867C}">
                  <a14:compatExt spid="_x0000_s321613"/>
                </a:ext>
                <a:ext uri="{FF2B5EF4-FFF2-40B4-BE49-F238E27FC236}">
                  <a16:creationId xmlns:a16="http://schemas.microsoft.com/office/drawing/2014/main" id="{00000000-0008-0000-1900-00004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14" name="Drop Down 1102" hidden="1">
              <a:extLst>
                <a:ext uri="{63B3BB69-23CF-44E3-9099-C40C66FF867C}">
                  <a14:compatExt spid="_x0000_s321614"/>
                </a:ext>
                <a:ext uri="{FF2B5EF4-FFF2-40B4-BE49-F238E27FC236}">
                  <a16:creationId xmlns:a16="http://schemas.microsoft.com/office/drawing/2014/main" id="{00000000-0008-0000-1900-00004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15" name="Drop Down 1103" hidden="1">
              <a:extLst>
                <a:ext uri="{63B3BB69-23CF-44E3-9099-C40C66FF867C}">
                  <a14:compatExt spid="_x0000_s321615"/>
                </a:ext>
                <a:ext uri="{FF2B5EF4-FFF2-40B4-BE49-F238E27FC236}">
                  <a16:creationId xmlns:a16="http://schemas.microsoft.com/office/drawing/2014/main" id="{00000000-0008-0000-1900-00004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16" name="Drop Down 1104" hidden="1">
              <a:extLst>
                <a:ext uri="{63B3BB69-23CF-44E3-9099-C40C66FF867C}">
                  <a14:compatExt spid="_x0000_s321616"/>
                </a:ext>
                <a:ext uri="{FF2B5EF4-FFF2-40B4-BE49-F238E27FC236}">
                  <a16:creationId xmlns:a16="http://schemas.microsoft.com/office/drawing/2014/main" id="{00000000-0008-0000-1900-00005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17" name="Drop Down 1105" hidden="1">
              <a:extLst>
                <a:ext uri="{63B3BB69-23CF-44E3-9099-C40C66FF867C}">
                  <a14:compatExt spid="_x0000_s321617"/>
                </a:ext>
                <a:ext uri="{FF2B5EF4-FFF2-40B4-BE49-F238E27FC236}">
                  <a16:creationId xmlns:a16="http://schemas.microsoft.com/office/drawing/2014/main" id="{00000000-0008-0000-1900-00005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18" name="Drop Down 1106" hidden="1">
              <a:extLst>
                <a:ext uri="{63B3BB69-23CF-44E3-9099-C40C66FF867C}">
                  <a14:compatExt spid="_x0000_s321618"/>
                </a:ext>
                <a:ext uri="{FF2B5EF4-FFF2-40B4-BE49-F238E27FC236}">
                  <a16:creationId xmlns:a16="http://schemas.microsoft.com/office/drawing/2014/main" id="{00000000-0008-0000-1900-00005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19" name="Drop Down 1107" hidden="1">
              <a:extLst>
                <a:ext uri="{63B3BB69-23CF-44E3-9099-C40C66FF867C}">
                  <a14:compatExt spid="_x0000_s321619"/>
                </a:ext>
                <a:ext uri="{FF2B5EF4-FFF2-40B4-BE49-F238E27FC236}">
                  <a16:creationId xmlns:a16="http://schemas.microsoft.com/office/drawing/2014/main" id="{00000000-0008-0000-1900-00005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20" name="Drop Down 1108" hidden="1">
              <a:extLst>
                <a:ext uri="{63B3BB69-23CF-44E3-9099-C40C66FF867C}">
                  <a14:compatExt spid="_x0000_s321620"/>
                </a:ext>
                <a:ext uri="{FF2B5EF4-FFF2-40B4-BE49-F238E27FC236}">
                  <a16:creationId xmlns:a16="http://schemas.microsoft.com/office/drawing/2014/main" id="{00000000-0008-0000-1900-00005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21" name="Drop Down 1109" hidden="1">
              <a:extLst>
                <a:ext uri="{63B3BB69-23CF-44E3-9099-C40C66FF867C}">
                  <a14:compatExt spid="_x0000_s321621"/>
                </a:ext>
                <a:ext uri="{FF2B5EF4-FFF2-40B4-BE49-F238E27FC236}">
                  <a16:creationId xmlns:a16="http://schemas.microsoft.com/office/drawing/2014/main" id="{00000000-0008-0000-1900-00005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22" name="Drop Down 1110" hidden="1">
              <a:extLst>
                <a:ext uri="{63B3BB69-23CF-44E3-9099-C40C66FF867C}">
                  <a14:compatExt spid="_x0000_s321622"/>
                </a:ext>
                <a:ext uri="{FF2B5EF4-FFF2-40B4-BE49-F238E27FC236}">
                  <a16:creationId xmlns:a16="http://schemas.microsoft.com/office/drawing/2014/main" id="{00000000-0008-0000-1900-00005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23" name="Drop Down 1111" hidden="1">
              <a:extLst>
                <a:ext uri="{63B3BB69-23CF-44E3-9099-C40C66FF867C}">
                  <a14:compatExt spid="_x0000_s321623"/>
                </a:ext>
                <a:ext uri="{FF2B5EF4-FFF2-40B4-BE49-F238E27FC236}">
                  <a16:creationId xmlns:a16="http://schemas.microsoft.com/office/drawing/2014/main" id="{00000000-0008-0000-1900-00005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624" name="Drop Down 1112" hidden="1">
              <a:extLst>
                <a:ext uri="{63B3BB69-23CF-44E3-9099-C40C66FF867C}">
                  <a14:compatExt spid="_x0000_s321624"/>
                </a:ext>
                <a:ext uri="{FF2B5EF4-FFF2-40B4-BE49-F238E27FC236}">
                  <a16:creationId xmlns:a16="http://schemas.microsoft.com/office/drawing/2014/main" id="{00000000-0008-0000-1900-00005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625" name="Drop Down 1113" hidden="1">
              <a:extLst>
                <a:ext uri="{63B3BB69-23CF-44E3-9099-C40C66FF867C}">
                  <a14:compatExt spid="_x0000_s321625"/>
                </a:ext>
                <a:ext uri="{FF2B5EF4-FFF2-40B4-BE49-F238E27FC236}">
                  <a16:creationId xmlns:a16="http://schemas.microsoft.com/office/drawing/2014/main" id="{00000000-0008-0000-1900-00005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26" name="Drop Down 1114" hidden="1">
              <a:extLst>
                <a:ext uri="{63B3BB69-23CF-44E3-9099-C40C66FF867C}">
                  <a14:compatExt spid="_x0000_s321626"/>
                </a:ext>
                <a:ext uri="{FF2B5EF4-FFF2-40B4-BE49-F238E27FC236}">
                  <a16:creationId xmlns:a16="http://schemas.microsoft.com/office/drawing/2014/main" id="{00000000-0008-0000-1900-00005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27" name="Drop Down 1115" hidden="1">
              <a:extLst>
                <a:ext uri="{63B3BB69-23CF-44E3-9099-C40C66FF867C}">
                  <a14:compatExt spid="_x0000_s321627"/>
                </a:ext>
                <a:ext uri="{FF2B5EF4-FFF2-40B4-BE49-F238E27FC236}">
                  <a16:creationId xmlns:a16="http://schemas.microsoft.com/office/drawing/2014/main" id="{00000000-0008-0000-1900-00005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628" name="Drop Down 1116" hidden="1">
              <a:extLst>
                <a:ext uri="{63B3BB69-23CF-44E3-9099-C40C66FF867C}">
                  <a14:compatExt spid="_x0000_s321628"/>
                </a:ext>
                <a:ext uri="{FF2B5EF4-FFF2-40B4-BE49-F238E27FC236}">
                  <a16:creationId xmlns:a16="http://schemas.microsoft.com/office/drawing/2014/main" id="{00000000-0008-0000-1900-00005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629" name="Drop Down 1117" hidden="1">
              <a:extLst>
                <a:ext uri="{63B3BB69-23CF-44E3-9099-C40C66FF867C}">
                  <a14:compatExt spid="_x0000_s321629"/>
                </a:ext>
                <a:ext uri="{FF2B5EF4-FFF2-40B4-BE49-F238E27FC236}">
                  <a16:creationId xmlns:a16="http://schemas.microsoft.com/office/drawing/2014/main" id="{00000000-0008-0000-1900-00005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12700</xdr:colOff>
          <xdr:row>95</xdr:row>
          <xdr:rowOff>241300</xdr:rowOff>
        </xdr:to>
        <xdr:sp macro="" textlink="">
          <xdr:nvSpPr>
            <xdr:cNvPr id="321630" name="Drop Down 1118" hidden="1">
              <a:extLst>
                <a:ext uri="{63B3BB69-23CF-44E3-9099-C40C66FF867C}">
                  <a14:compatExt spid="_x0000_s321630"/>
                </a:ext>
                <a:ext uri="{FF2B5EF4-FFF2-40B4-BE49-F238E27FC236}">
                  <a16:creationId xmlns:a16="http://schemas.microsoft.com/office/drawing/2014/main" id="{00000000-0008-0000-1900-00005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95</xdr:row>
          <xdr:rowOff>12700</xdr:rowOff>
        </xdr:from>
        <xdr:to>
          <xdr:col>9</xdr:col>
          <xdr:colOff>25400</xdr:colOff>
          <xdr:row>95</xdr:row>
          <xdr:rowOff>254000</xdr:rowOff>
        </xdr:to>
        <xdr:sp macro="" textlink="">
          <xdr:nvSpPr>
            <xdr:cNvPr id="321631" name="Drop Down 1119" hidden="1">
              <a:extLst>
                <a:ext uri="{63B3BB69-23CF-44E3-9099-C40C66FF867C}">
                  <a14:compatExt spid="_x0000_s321631"/>
                </a:ext>
                <a:ext uri="{FF2B5EF4-FFF2-40B4-BE49-F238E27FC236}">
                  <a16:creationId xmlns:a16="http://schemas.microsoft.com/office/drawing/2014/main" id="{00000000-0008-0000-1900-00005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95</xdr:row>
          <xdr:rowOff>12700</xdr:rowOff>
        </xdr:from>
        <xdr:to>
          <xdr:col>11</xdr:col>
          <xdr:colOff>25400</xdr:colOff>
          <xdr:row>95</xdr:row>
          <xdr:rowOff>254000</xdr:rowOff>
        </xdr:to>
        <xdr:sp macro="" textlink="">
          <xdr:nvSpPr>
            <xdr:cNvPr id="321632" name="Drop Down 1120" hidden="1">
              <a:extLst>
                <a:ext uri="{63B3BB69-23CF-44E3-9099-C40C66FF867C}">
                  <a14:compatExt spid="_x0000_s321632"/>
                </a:ext>
                <a:ext uri="{FF2B5EF4-FFF2-40B4-BE49-F238E27FC236}">
                  <a16:creationId xmlns:a16="http://schemas.microsoft.com/office/drawing/2014/main" id="{00000000-0008-0000-1900-00006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33" name="Drop Down 1121" hidden="1">
              <a:extLst>
                <a:ext uri="{63B3BB69-23CF-44E3-9099-C40C66FF867C}">
                  <a14:compatExt spid="_x0000_s321633"/>
                </a:ext>
                <a:ext uri="{FF2B5EF4-FFF2-40B4-BE49-F238E27FC236}">
                  <a16:creationId xmlns:a16="http://schemas.microsoft.com/office/drawing/2014/main" id="{00000000-0008-0000-1900-00006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34" name="Drop Down 1122" hidden="1">
              <a:extLst>
                <a:ext uri="{63B3BB69-23CF-44E3-9099-C40C66FF867C}">
                  <a14:compatExt spid="_x0000_s321634"/>
                </a:ext>
                <a:ext uri="{FF2B5EF4-FFF2-40B4-BE49-F238E27FC236}">
                  <a16:creationId xmlns:a16="http://schemas.microsoft.com/office/drawing/2014/main" id="{00000000-0008-0000-1900-00006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35" name="Drop Down 1123" hidden="1">
              <a:extLst>
                <a:ext uri="{63B3BB69-23CF-44E3-9099-C40C66FF867C}">
                  <a14:compatExt spid="_x0000_s321635"/>
                </a:ext>
                <a:ext uri="{FF2B5EF4-FFF2-40B4-BE49-F238E27FC236}">
                  <a16:creationId xmlns:a16="http://schemas.microsoft.com/office/drawing/2014/main" id="{00000000-0008-0000-1900-00006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36" name="Drop Down 1124" hidden="1">
              <a:extLst>
                <a:ext uri="{63B3BB69-23CF-44E3-9099-C40C66FF867C}">
                  <a14:compatExt spid="_x0000_s321636"/>
                </a:ext>
                <a:ext uri="{FF2B5EF4-FFF2-40B4-BE49-F238E27FC236}">
                  <a16:creationId xmlns:a16="http://schemas.microsoft.com/office/drawing/2014/main" id="{00000000-0008-0000-1900-00006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37" name="Drop Down 1125" hidden="1">
              <a:extLst>
                <a:ext uri="{63B3BB69-23CF-44E3-9099-C40C66FF867C}">
                  <a14:compatExt spid="_x0000_s321637"/>
                </a:ext>
                <a:ext uri="{FF2B5EF4-FFF2-40B4-BE49-F238E27FC236}">
                  <a16:creationId xmlns:a16="http://schemas.microsoft.com/office/drawing/2014/main" id="{00000000-0008-0000-1900-00006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38" name="Drop Down 1126" hidden="1">
              <a:extLst>
                <a:ext uri="{63B3BB69-23CF-44E3-9099-C40C66FF867C}">
                  <a14:compatExt spid="_x0000_s321638"/>
                </a:ext>
                <a:ext uri="{FF2B5EF4-FFF2-40B4-BE49-F238E27FC236}">
                  <a16:creationId xmlns:a16="http://schemas.microsoft.com/office/drawing/2014/main" id="{00000000-0008-0000-1900-00006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39" name="Drop Down 1127" hidden="1">
              <a:extLst>
                <a:ext uri="{63B3BB69-23CF-44E3-9099-C40C66FF867C}">
                  <a14:compatExt spid="_x0000_s321639"/>
                </a:ext>
                <a:ext uri="{FF2B5EF4-FFF2-40B4-BE49-F238E27FC236}">
                  <a16:creationId xmlns:a16="http://schemas.microsoft.com/office/drawing/2014/main" id="{00000000-0008-0000-1900-00006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40" name="Drop Down 1128" hidden="1">
              <a:extLst>
                <a:ext uri="{63B3BB69-23CF-44E3-9099-C40C66FF867C}">
                  <a14:compatExt spid="_x0000_s321640"/>
                </a:ext>
                <a:ext uri="{FF2B5EF4-FFF2-40B4-BE49-F238E27FC236}">
                  <a16:creationId xmlns:a16="http://schemas.microsoft.com/office/drawing/2014/main" id="{00000000-0008-0000-1900-00006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41" name="Drop Down 1129" hidden="1">
              <a:extLst>
                <a:ext uri="{63B3BB69-23CF-44E3-9099-C40C66FF867C}">
                  <a14:compatExt spid="_x0000_s321641"/>
                </a:ext>
                <a:ext uri="{FF2B5EF4-FFF2-40B4-BE49-F238E27FC236}">
                  <a16:creationId xmlns:a16="http://schemas.microsoft.com/office/drawing/2014/main" id="{00000000-0008-0000-1900-00006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42" name="Drop Down 1130" hidden="1">
              <a:extLst>
                <a:ext uri="{63B3BB69-23CF-44E3-9099-C40C66FF867C}">
                  <a14:compatExt spid="_x0000_s321642"/>
                </a:ext>
                <a:ext uri="{FF2B5EF4-FFF2-40B4-BE49-F238E27FC236}">
                  <a16:creationId xmlns:a16="http://schemas.microsoft.com/office/drawing/2014/main" id="{00000000-0008-0000-1900-00006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43" name="Drop Down 1131" hidden="1">
              <a:extLst>
                <a:ext uri="{63B3BB69-23CF-44E3-9099-C40C66FF867C}">
                  <a14:compatExt spid="_x0000_s321643"/>
                </a:ext>
                <a:ext uri="{FF2B5EF4-FFF2-40B4-BE49-F238E27FC236}">
                  <a16:creationId xmlns:a16="http://schemas.microsoft.com/office/drawing/2014/main" id="{00000000-0008-0000-1900-00006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44" name="Drop Down 1132" hidden="1">
              <a:extLst>
                <a:ext uri="{63B3BB69-23CF-44E3-9099-C40C66FF867C}">
                  <a14:compatExt spid="_x0000_s321644"/>
                </a:ext>
                <a:ext uri="{FF2B5EF4-FFF2-40B4-BE49-F238E27FC236}">
                  <a16:creationId xmlns:a16="http://schemas.microsoft.com/office/drawing/2014/main" id="{00000000-0008-0000-1900-00006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45" name="Drop Down 1133" hidden="1">
              <a:extLst>
                <a:ext uri="{63B3BB69-23CF-44E3-9099-C40C66FF867C}">
                  <a14:compatExt spid="_x0000_s321645"/>
                </a:ext>
                <a:ext uri="{FF2B5EF4-FFF2-40B4-BE49-F238E27FC236}">
                  <a16:creationId xmlns:a16="http://schemas.microsoft.com/office/drawing/2014/main" id="{00000000-0008-0000-1900-00006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46" name="Drop Down 1134" hidden="1">
              <a:extLst>
                <a:ext uri="{63B3BB69-23CF-44E3-9099-C40C66FF867C}">
                  <a14:compatExt spid="_x0000_s321646"/>
                </a:ext>
                <a:ext uri="{FF2B5EF4-FFF2-40B4-BE49-F238E27FC236}">
                  <a16:creationId xmlns:a16="http://schemas.microsoft.com/office/drawing/2014/main" id="{00000000-0008-0000-1900-00006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47" name="Drop Down 1135" hidden="1">
              <a:extLst>
                <a:ext uri="{63B3BB69-23CF-44E3-9099-C40C66FF867C}">
                  <a14:compatExt spid="_x0000_s321647"/>
                </a:ext>
                <a:ext uri="{FF2B5EF4-FFF2-40B4-BE49-F238E27FC236}">
                  <a16:creationId xmlns:a16="http://schemas.microsoft.com/office/drawing/2014/main" id="{00000000-0008-0000-1900-00006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48" name="Drop Down 1136" hidden="1">
              <a:extLst>
                <a:ext uri="{63B3BB69-23CF-44E3-9099-C40C66FF867C}">
                  <a14:compatExt spid="_x0000_s321648"/>
                </a:ext>
                <a:ext uri="{FF2B5EF4-FFF2-40B4-BE49-F238E27FC236}">
                  <a16:creationId xmlns:a16="http://schemas.microsoft.com/office/drawing/2014/main" id="{00000000-0008-0000-1900-00007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49" name="Drop Down 1137" hidden="1">
              <a:extLst>
                <a:ext uri="{63B3BB69-23CF-44E3-9099-C40C66FF867C}">
                  <a14:compatExt spid="_x0000_s321649"/>
                </a:ext>
                <a:ext uri="{FF2B5EF4-FFF2-40B4-BE49-F238E27FC236}">
                  <a16:creationId xmlns:a16="http://schemas.microsoft.com/office/drawing/2014/main" id="{00000000-0008-0000-1900-00007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50" name="Drop Down 1138" hidden="1">
              <a:extLst>
                <a:ext uri="{63B3BB69-23CF-44E3-9099-C40C66FF867C}">
                  <a14:compatExt spid="_x0000_s321650"/>
                </a:ext>
                <a:ext uri="{FF2B5EF4-FFF2-40B4-BE49-F238E27FC236}">
                  <a16:creationId xmlns:a16="http://schemas.microsoft.com/office/drawing/2014/main" id="{00000000-0008-0000-1900-00007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51" name="Drop Down 1139" hidden="1">
              <a:extLst>
                <a:ext uri="{63B3BB69-23CF-44E3-9099-C40C66FF867C}">
                  <a14:compatExt spid="_x0000_s321651"/>
                </a:ext>
                <a:ext uri="{FF2B5EF4-FFF2-40B4-BE49-F238E27FC236}">
                  <a16:creationId xmlns:a16="http://schemas.microsoft.com/office/drawing/2014/main" id="{00000000-0008-0000-1900-00007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52" name="Drop Down 1140" hidden="1">
              <a:extLst>
                <a:ext uri="{63B3BB69-23CF-44E3-9099-C40C66FF867C}">
                  <a14:compatExt spid="_x0000_s321652"/>
                </a:ext>
                <a:ext uri="{FF2B5EF4-FFF2-40B4-BE49-F238E27FC236}">
                  <a16:creationId xmlns:a16="http://schemas.microsoft.com/office/drawing/2014/main" id="{00000000-0008-0000-1900-00007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96</xdr:row>
          <xdr:rowOff>12700</xdr:rowOff>
        </xdr:from>
        <xdr:to>
          <xdr:col>11</xdr:col>
          <xdr:colOff>25400</xdr:colOff>
          <xdr:row>96</xdr:row>
          <xdr:rowOff>254000</xdr:rowOff>
        </xdr:to>
        <xdr:sp macro="" textlink="">
          <xdr:nvSpPr>
            <xdr:cNvPr id="321653" name="Drop Down 1141" hidden="1">
              <a:extLst>
                <a:ext uri="{63B3BB69-23CF-44E3-9099-C40C66FF867C}">
                  <a14:compatExt spid="_x0000_s321653"/>
                </a:ext>
                <a:ext uri="{FF2B5EF4-FFF2-40B4-BE49-F238E27FC236}">
                  <a16:creationId xmlns:a16="http://schemas.microsoft.com/office/drawing/2014/main" id="{00000000-0008-0000-1900-00007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0</xdr:rowOff>
        </xdr:from>
        <xdr:to>
          <xdr:col>9</xdr:col>
          <xdr:colOff>25400</xdr:colOff>
          <xdr:row>96</xdr:row>
          <xdr:rowOff>241300</xdr:rowOff>
        </xdr:to>
        <xdr:sp macro="" textlink="">
          <xdr:nvSpPr>
            <xdr:cNvPr id="321654" name="Drop Down 1142" hidden="1">
              <a:extLst>
                <a:ext uri="{63B3BB69-23CF-44E3-9099-C40C66FF867C}">
                  <a14:compatExt spid="_x0000_s321654"/>
                </a:ext>
                <a:ext uri="{FF2B5EF4-FFF2-40B4-BE49-F238E27FC236}">
                  <a16:creationId xmlns:a16="http://schemas.microsoft.com/office/drawing/2014/main" id="{00000000-0008-0000-1900-00007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0</xdr:rowOff>
        </xdr:from>
        <xdr:to>
          <xdr:col>9</xdr:col>
          <xdr:colOff>25400</xdr:colOff>
          <xdr:row>96</xdr:row>
          <xdr:rowOff>241300</xdr:rowOff>
        </xdr:to>
        <xdr:sp macro="" textlink="">
          <xdr:nvSpPr>
            <xdr:cNvPr id="321655" name="Drop Down 1143" hidden="1">
              <a:extLst>
                <a:ext uri="{63B3BB69-23CF-44E3-9099-C40C66FF867C}">
                  <a14:compatExt spid="_x0000_s321655"/>
                </a:ext>
                <a:ext uri="{FF2B5EF4-FFF2-40B4-BE49-F238E27FC236}">
                  <a16:creationId xmlns:a16="http://schemas.microsoft.com/office/drawing/2014/main" id="{00000000-0008-0000-1900-00007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0</xdr:rowOff>
        </xdr:from>
        <xdr:to>
          <xdr:col>9</xdr:col>
          <xdr:colOff>25400</xdr:colOff>
          <xdr:row>96</xdr:row>
          <xdr:rowOff>241300</xdr:rowOff>
        </xdr:to>
        <xdr:sp macro="" textlink="">
          <xdr:nvSpPr>
            <xdr:cNvPr id="321656" name="Drop Down 1144" hidden="1">
              <a:extLst>
                <a:ext uri="{63B3BB69-23CF-44E3-9099-C40C66FF867C}">
                  <a14:compatExt spid="_x0000_s321656"/>
                </a:ext>
                <a:ext uri="{FF2B5EF4-FFF2-40B4-BE49-F238E27FC236}">
                  <a16:creationId xmlns:a16="http://schemas.microsoft.com/office/drawing/2014/main" id="{00000000-0008-0000-1900-00007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57" name="Drop Down 1145" hidden="1">
              <a:extLst>
                <a:ext uri="{63B3BB69-23CF-44E3-9099-C40C66FF867C}">
                  <a14:compatExt spid="_x0000_s321657"/>
                </a:ext>
                <a:ext uri="{FF2B5EF4-FFF2-40B4-BE49-F238E27FC236}">
                  <a16:creationId xmlns:a16="http://schemas.microsoft.com/office/drawing/2014/main" id="{00000000-0008-0000-1900-00007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58" name="Drop Down 1146" hidden="1">
              <a:extLst>
                <a:ext uri="{63B3BB69-23CF-44E3-9099-C40C66FF867C}">
                  <a14:compatExt spid="_x0000_s321658"/>
                </a:ext>
                <a:ext uri="{FF2B5EF4-FFF2-40B4-BE49-F238E27FC236}">
                  <a16:creationId xmlns:a16="http://schemas.microsoft.com/office/drawing/2014/main" id="{00000000-0008-0000-1900-00007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59" name="Drop Down 1147" hidden="1">
              <a:extLst>
                <a:ext uri="{63B3BB69-23CF-44E3-9099-C40C66FF867C}">
                  <a14:compatExt spid="_x0000_s321659"/>
                </a:ext>
                <a:ext uri="{FF2B5EF4-FFF2-40B4-BE49-F238E27FC236}">
                  <a16:creationId xmlns:a16="http://schemas.microsoft.com/office/drawing/2014/main" id="{00000000-0008-0000-1900-00007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60" name="Drop Down 1148" hidden="1">
              <a:extLst>
                <a:ext uri="{63B3BB69-23CF-44E3-9099-C40C66FF867C}">
                  <a14:compatExt spid="_x0000_s321660"/>
                </a:ext>
                <a:ext uri="{FF2B5EF4-FFF2-40B4-BE49-F238E27FC236}">
                  <a16:creationId xmlns:a16="http://schemas.microsoft.com/office/drawing/2014/main" id="{00000000-0008-0000-1900-00007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61" name="Drop Down 1149" hidden="1">
              <a:extLst>
                <a:ext uri="{63B3BB69-23CF-44E3-9099-C40C66FF867C}">
                  <a14:compatExt spid="_x0000_s321661"/>
                </a:ext>
                <a:ext uri="{FF2B5EF4-FFF2-40B4-BE49-F238E27FC236}">
                  <a16:creationId xmlns:a16="http://schemas.microsoft.com/office/drawing/2014/main" id="{00000000-0008-0000-1900-00007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62" name="Drop Down 1150" hidden="1">
              <a:extLst>
                <a:ext uri="{63B3BB69-23CF-44E3-9099-C40C66FF867C}">
                  <a14:compatExt spid="_x0000_s321662"/>
                </a:ext>
                <a:ext uri="{FF2B5EF4-FFF2-40B4-BE49-F238E27FC236}">
                  <a16:creationId xmlns:a16="http://schemas.microsoft.com/office/drawing/2014/main" id="{00000000-0008-0000-1900-00007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63" name="Drop Down 1151" hidden="1">
              <a:extLst>
                <a:ext uri="{63B3BB69-23CF-44E3-9099-C40C66FF867C}">
                  <a14:compatExt spid="_x0000_s321663"/>
                </a:ext>
                <a:ext uri="{FF2B5EF4-FFF2-40B4-BE49-F238E27FC236}">
                  <a16:creationId xmlns:a16="http://schemas.microsoft.com/office/drawing/2014/main" id="{00000000-0008-0000-1900-00007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64" name="Drop Down 1152" hidden="1">
              <a:extLst>
                <a:ext uri="{63B3BB69-23CF-44E3-9099-C40C66FF867C}">
                  <a14:compatExt spid="_x0000_s321664"/>
                </a:ext>
                <a:ext uri="{FF2B5EF4-FFF2-40B4-BE49-F238E27FC236}">
                  <a16:creationId xmlns:a16="http://schemas.microsoft.com/office/drawing/2014/main" id="{00000000-0008-0000-1900-00008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65" name="Drop Down 1153" hidden="1">
              <a:extLst>
                <a:ext uri="{63B3BB69-23CF-44E3-9099-C40C66FF867C}">
                  <a14:compatExt spid="_x0000_s321665"/>
                </a:ext>
                <a:ext uri="{FF2B5EF4-FFF2-40B4-BE49-F238E27FC236}">
                  <a16:creationId xmlns:a16="http://schemas.microsoft.com/office/drawing/2014/main" id="{00000000-0008-0000-1900-00008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96</xdr:row>
          <xdr:rowOff>12700</xdr:rowOff>
        </xdr:from>
        <xdr:to>
          <xdr:col>11</xdr:col>
          <xdr:colOff>25400</xdr:colOff>
          <xdr:row>96</xdr:row>
          <xdr:rowOff>254000</xdr:rowOff>
        </xdr:to>
        <xdr:sp macro="" textlink="">
          <xdr:nvSpPr>
            <xdr:cNvPr id="321666" name="Drop Down 1154" hidden="1">
              <a:extLst>
                <a:ext uri="{63B3BB69-23CF-44E3-9099-C40C66FF867C}">
                  <a14:compatExt spid="_x0000_s321666"/>
                </a:ext>
                <a:ext uri="{FF2B5EF4-FFF2-40B4-BE49-F238E27FC236}">
                  <a16:creationId xmlns:a16="http://schemas.microsoft.com/office/drawing/2014/main" id="{00000000-0008-0000-1900-00008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67" name="Drop Down 1155" hidden="1">
              <a:extLst>
                <a:ext uri="{63B3BB69-23CF-44E3-9099-C40C66FF867C}">
                  <a14:compatExt spid="_x0000_s321667"/>
                </a:ext>
                <a:ext uri="{FF2B5EF4-FFF2-40B4-BE49-F238E27FC236}">
                  <a16:creationId xmlns:a16="http://schemas.microsoft.com/office/drawing/2014/main" id="{00000000-0008-0000-1900-00008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68" name="Drop Down 1156" hidden="1">
              <a:extLst>
                <a:ext uri="{63B3BB69-23CF-44E3-9099-C40C66FF867C}">
                  <a14:compatExt spid="_x0000_s321668"/>
                </a:ext>
                <a:ext uri="{FF2B5EF4-FFF2-40B4-BE49-F238E27FC236}">
                  <a16:creationId xmlns:a16="http://schemas.microsoft.com/office/drawing/2014/main" id="{00000000-0008-0000-1900-00008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69" name="Drop Down 1157" hidden="1">
              <a:extLst>
                <a:ext uri="{63B3BB69-23CF-44E3-9099-C40C66FF867C}">
                  <a14:compatExt spid="_x0000_s321669"/>
                </a:ext>
                <a:ext uri="{FF2B5EF4-FFF2-40B4-BE49-F238E27FC236}">
                  <a16:creationId xmlns:a16="http://schemas.microsoft.com/office/drawing/2014/main" id="{00000000-0008-0000-1900-00008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70" name="Drop Down 1158" hidden="1">
              <a:extLst>
                <a:ext uri="{63B3BB69-23CF-44E3-9099-C40C66FF867C}">
                  <a14:compatExt spid="_x0000_s321670"/>
                </a:ext>
                <a:ext uri="{FF2B5EF4-FFF2-40B4-BE49-F238E27FC236}">
                  <a16:creationId xmlns:a16="http://schemas.microsoft.com/office/drawing/2014/main" id="{00000000-0008-0000-1900-00008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71" name="Drop Down 1159" hidden="1">
              <a:extLst>
                <a:ext uri="{63B3BB69-23CF-44E3-9099-C40C66FF867C}">
                  <a14:compatExt spid="_x0000_s321671"/>
                </a:ext>
                <a:ext uri="{FF2B5EF4-FFF2-40B4-BE49-F238E27FC236}">
                  <a16:creationId xmlns:a16="http://schemas.microsoft.com/office/drawing/2014/main" id="{00000000-0008-0000-1900-00008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72" name="Drop Down 1160" hidden="1">
              <a:extLst>
                <a:ext uri="{63B3BB69-23CF-44E3-9099-C40C66FF867C}">
                  <a14:compatExt spid="_x0000_s321672"/>
                </a:ext>
                <a:ext uri="{FF2B5EF4-FFF2-40B4-BE49-F238E27FC236}">
                  <a16:creationId xmlns:a16="http://schemas.microsoft.com/office/drawing/2014/main" id="{00000000-0008-0000-1900-00008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73" name="Drop Down 1161" hidden="1">
              <a:extLst>
                <a:ext uri="{63B3BB69-23CF-44E3-9099-C40C66FF867C}">
                  <a14:compatExt spid="_x0000_s321673"/>
                </a:ext>
                <a:ext uri="{FF2B5EF4-FFF2-40B4-BE49-F238E27FC236}">
                  <a16:creationId xmlns:a16="http://schemas.microsoft.com/office/drawing/2014/main" id="{00000000-0008-0000-1900-00008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74" name="Drop Down 1162" hidden="1">
              <a:extLst>
                <a:ext uri="{63B3BB69-23CF-44E3-9099-C40C66FF867C}">
                  <a14:compatExt spid="_x0000_s321674"/>
                </a:ext>
                <a:ext uri="{FF2B5EF4-FFF2-40B4-BE49-F238E27FC236}">
                  <a16:creationId xmlns:a16="http://schemas.microsoft.com/office/drawing/2014/main" id="{00000000-0008-0000-1900-00008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75" name="Drop Down 1163" hidden="1">
              <a:extLst>
                <a:ext uri="{63B3BB69-23CF-44E3-9099-C40C66FF867C}">
                  <a14:compatExt spid="_x0000_s321675"/>
                </a:ext>
                <a:ext uri="{FF2B5EF4-FFF2-40B4-BE49-F238E27FC236}">
                  <a16:creationId xmlns:a16="http://schemas.microsoft.com/office/drawing/2014/main" id="{00000000-0008-0000-1900-00008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76" name="Drop Down 1164" hidden="1">
              <a:extLst>
                <a:ext uri="{63B3BB69-23CF-44E3-9099-C40C66FF867C}">
                  <a14:compatExt spid="_x0000_s321676"/>
                </a:ext>
                <a:ext uri="{FF2B5EF4-FFF2-40B4-BE49-F238E27FC236}">
                  <a16:creationId xmlns:a16="http://schemas.microsoft.com/office/drawing/2014/main" id="{00000000-0008-0000-1900-00008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77" name="Drop Down 1165" hidden="1">
              <a:extLst>
                <a:ext uri="{63B3BB69-23CF-44E3-9099-C40C66FF867C}">
                  <a14:compatExt spid="_x0000_s321677"/>
                </a:ext>
                <a:ext uri="{FF2B5EF4-FFF2-40B4-BE49-F238E27FC236}">
                  <a16:creationId xmlns:a16="http://schemas.microsoft.com/office/drawing/2014/main" id="{00000000-0008-0000-1900-00008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78" name="Drop Down 1166" hidden="1">
              <a:extLst>
                <a:ext uri="{63B3BB69-23CF-44E3-9099-C40C66FF867C}">
                  <a14:compatExt spid="_x0000_s321678"/>
                </a:ext>
                <a:ext uri="{FF2B5EF4-FFF2-40B4-BE49-F238E27FC236}">
                  <a16:creationId xmlns:a16="http://schemas.microsoft.com/office/drawing/2014/main" id="{00000000-0008-0000-1900-00008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79" name="Drop Down 1167" hidden="1">
              <a:extLst>
                <a:ext uri="{63B3BB69-23CF-44E3-9099-C40C66FF867C}">
                  <a14:compatExt spid="_x0000_s321679"/>
                </a:ext>
                <a:ext uri="{FF2B5EF4-FFF2-40B4-BE49-F238E27FC236}">
                  <a16:creationId xmlns:a16="http://schemas.microsoft.com/office/drawing/2014/main" id="{00000000-0008-0000-1900-00008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80" name="Drop Down 1168" hidden="1">
              <a:extLst>
                <a:ext uri="{63B3BB69-23CF-44E3-9099-C40C66FF867C}">
                  <a14:compatExt spid="_x0000_s321680"/>
                </a:ext>
                <a:ext uri="{FF2B5EF4-FFF2-40B4-BE49-F238E27FC236}">
                  <a16:creationId xmlns:a16="http://schemas.microsoft.com/office/drawing/2014/main" id="{00000000-0008-0000-1900-00009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81" name="Drop Down 1169" hidden="1">
              <a:extLst>
                <a:ext uri="{63B3BB69-23CF-44E3-9099-C40C66FF867C}">
                  <a14:compatExt spid="_x0000_s321681"/>
                </a:ext>
                <a:ext uri="{FF2B5EF4-FFF2-40B4-BE49-F238E27FC236}">
                  <a16:creationId xmlns:a16="http://schemas.microsoft.com/office/drawing/2014/main" id="{00000000-0008-0000-1900-00009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82" name="Drop Down 1170" hidden="1">
              <a:extLst>
                <a:ext uri="{63B3BB69-23CF-44E3-9099-C40C66FF867C}">
                  <a14:compatExt spid="_x0000_s321682"/>
                </a:ext>
                <a:ext uri="{FF2B5EF4-FFF2-40B4-BE49-F238E27FC236}">
                  <a16:creationId xmlns:a16="http://schemas.microsoft.com/office/drawing/2014/main" id="{00000000-0008-0000-1900-00009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83" name="Drop Down 1171" hidden="1">
              <a:extLst>
                <a:ext uri="{63B3BB69-23CF-44E3-9099-C40C66FF867C}">
                  <a14:compatExt spid="_x0000_s321683"/>
                </a:ext>
                <a:ext uri="{FF2B5EF4-FFF2-40B4-BE49-F238E27FC236}">
                  <a16:creationId xmlns:a16="http://schemas.microsoft.com/office/drawing/2014/main" id="{00000000-0008-0000-1900-00009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84" name="Drop Down 1172" hidden="1">
              <a:extLst>
                <a:ext uri="{63B3BB69-23CF-44E3-9099-C40C66FF867C}">
                  <a14:compatExt spid="_x0000_s321684"/>
                </a:ext>
                <a:ext uri="{FF2B5EF4-FFF2-40B4-BE49-F238E27FC236}">
                  <a16:creationId xmlns:a16="http://schemas.microsoft.com/office/drawing/2014/main" id="{00000000-0008-0000-1900-00009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12700</xdr:colOff>
          <xdr:row>96</xdr:row>
          <xdr:rowOff>241300</xdr:rowOff>
        </xdr:to>
        <xdr:sp macro="" textlink="">
          <xdr:nvSpPr>
            <xdr:cNvPr id="321685" name="Drop Down 1173" hidden="1">
              <a:extLst>
                <a:ext uri="{63B3BB69-23CF-44E3-9099-C40C66FF867C}">
                  <a14:compatExt spid="_x0000_s321685"/>
                </a:ext>
                <a:ext uri="{FF2B5EF4-FFF2-40B4-BE49-F238E27FC236}">
                  <a16:creationId xmlns:a16="http://schemas.microsoft.com/office/drawing/2014/main" id="{00000000-0008-0000-1900-00009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96</xdr:row>
          <xdr:rowOff>12700</xdr:rowOff>
        </xdr:from>
        <xdr:to>
          <xdr:col>9</xdr:col>
          <xdr:colOff>25400</xdr:colOff>
          <xdr:row>96</xdr:row>
          <xdr:rowOff>254000</xdr:rowOff>
        </xdr:to>
        <xdr:sp macro="" textlink="">
          <xdr:nvSpPr>
            <xdr:cNvPr id="321686" name="Drop Down 1174" hidden="1">
              <a:extLst>
                <a:ext uri="{63B3BB69-23CF-44E3-9099-C40C66FF867C}">
                  <a14:compatExt spid="_x0000_s321686"/>
                </a:ext>
                <a:ext uri="{FF2B5EF4-FFF2-40B4-BE49-F238E27FC236}">
                  <a16:creationId xmlns:a16="http://schemas.microsoft.com/office/drawing/2014/main" id="{00000000-0008-0000-1900-00009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96</xdr:row>
          <xdr:rowOff>12700</xdr:rowOff>
        </xdr:from>
        <xdr:to>
          <xdr:col>11</xdr:col>
          <xdr:colOff>25400</xdr:colOff>
          <xdr:row>96</xdr:row>
          <xdr:rowOff>254000</xdr:rowOff>
        </xdr:to>
        <xdr:sp macro="" textlink="">
          <xdr:nvSpPr>
            <xdr:cNvPr id="321687" name="Drop Down 1175" hidden="1">
              <a:extLst>
                <a:ext uri="{63B3BB69-23CF-44E3-9099-C40C66FF867C}">
                  <a14:compatExt spid="_x0000_s321687"/>
                </a:ext>
                <a:ext uri="{FF2B5EF4-FFF2-40B4-BE49-F238E27FC236}">
                  <a16:creationId xmlns:a16="http://schemas.microsoft.com/office/drawing/2014/main" id="{00000000-0008-0000-1900-00009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88" name="Drop Down 1176" hidden="1">
              <a:extLst>
                <a:ext uri="{63B3BB69-23CF-44E3-9099-C40C66FF867C}">
                  <a14:compatExt spid="_x0000_s321688"/>
                </a:ext>
                <a:ext uri="{FF2B5EF4-FFF2-40B4-BE49-F238E27FC236}">
                  <a16:creationId xmlns:a16="http://schemas.microsoft.com/office/drawing/2014/main" id="{00000000-0008-0000-1900-00009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89" name="Drop Down 1177" hidden="1">
              <a:extLst>
                <a:ext uri="{63B3BB69-23CF-44E3-9099-C40C66FF867C}">
                  <a14:compatExt spid="_x0000_s321689"/>
                </a:ext>
                <a:ext uri="{FF2B5EF4-FFF2-40B4-BE49-F238E27FC236}">
                  <a16:creationId xmlns:a16="http://schemas.microsoft.com/office/drawing/2014/main" id="{00000000-0008-0000-1900-00009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90" name="Drop Down 1178" hidden="1">
              <a:extLst>
                <a:ext uri="{63B3BB69-23CF-44E3-9099-C40C66FF867C}">
                  <a14:compatExt spid="_x0000_s321690"/>
                </a:ext>
                <a:ext uri="{FF2B5EF4-FFF2-40B4-BE49-F238E27FC236}">
                  <a16:creationId xmlns:a16="http://schemas.microsoft.com/office/drawing/2014/main" id="{00000000-0008-0000-1900-00009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91" name="Drop Down 1179" hidden="1">
              <a:extLst>
                <a:ext uri="{63B3BB69-23CF-44E3-9099-C40C66FF867C}">
                  <a14:compatExt spid="_x0000_s321691"/>
                </a:ext>
                <a:ext uri="{FF2B5EF4-FFF2-40B4-BE49-F238E27FC236}">
                  <a16:creationId xmlns:a16="http://schemas.microsoft.com/office/drawing/2014/main" id="{00000000-0008-0000-1900-00009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92" name="Drop Down 1180" hidden="1">
              <a:extLst>
                <a:ext uri="{63B3BB69-23CF-44E3-9099-C40C66FF867C}">
                  <a14:compatExt spid="_x0000_s321692"/>
                </a:ext>
                <a:ext uri="{FF2B5EF4-FFF2-40B4-BE49-F238E27FC236}">
                  <a16:creationId xmlns:a16="http://schemas.microsoft.com/office/drawing/2014/main" id="{00000000-0008-0000-1900-00009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93" name="Drop Down 1181" hidden="1">
              <a:extLst>
                <a:ext uri="{63B3BB69-23CF-44E3-9099-C40C66FF867C}">
                  <a14:compatExt spid="_x0000_s321693"/>
                </a:ext>
                <a:ext uri="{FF2B5EF4-FFF2-40B4-BE49-F238E27FC236}">
                  <a16:creationId xmlns:a16="http://schemas.microsoft.com/office/drawing/2014/main" id="{00000000-0008-0000-1900-00009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94" name="Drop Down 1182" hidden="1">
              <a:extLst>
                <a:ext uri="{63B3BB69-23CF-44E3-9099-C40C66FF867C}">
                  <a14:compatExt spid="_x0000_s321694"/>
                </a:ext>
                <a:ext uri="{FF2B5EF4-FFF2-40B4-BE49-F238E27FC236}">
                  <a16:creationId xmlns:a16="http://schemas.microsoft.com/office/drawing/2014/main" id="{00000000-0008-0000-1900-00009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95" name="Drop Down 1183" hidden="1">
              <a:extLst>
                <a:ext uri="{63B3BB69-23CF-44E3-9099-C40C66FF867C}">
                  <a14:compatExt spid="_x0000_s321695"/>
                </a:ext>
                <a:ext uri="{FF2B5EF4-FFF2-40B4-BE49-F238E27FC236}">
                  <a16:creationId xmlns:a16="http://schemas.microsoft.com/office/drawing/2014/main" id="{00000000-0008-0000-1900-00009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96" name="Drop Down 1184" hidden="1">
              <a:extLst>
                <a:ext uri="{63B3BB69-23CF-44E3-9099-C40C66FF867C}">
                  <a14:compatExt spid="_x0000_s321696"/>
                </a:ext>
                <a:ext uri="{FF2B5EF4-FFF2-40B4-BE49-F238E27FC236}">
                  <a16:creationId xmlns:a16="http://schemas.microsoft.com/office/drawing/2014/main" id="{00000000-0008-0000-1900-0000A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97" name="Drop Down 1185" hidden="1">
              <a:extLst>
                <a:ext uri="{63B3BB69-23CF-44E3-9099-C40C66FF867C}">
                  <a14:compatExt spid="_x0000_s321697"/>
                </a:ext>
                <a:ext uri="{FF2B5EF4-FFF2-40B4-BE49-F238E27FC236}">
                  <a16:creationId xmlns:a16="http://schemas.microsoft.com/office/drawing/2014/main" id="{00000000-0008-0000-1900-0000A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98" name="Drop Down 1186" hidden="1">
              <a:extLst>
                <a:ext uri="{63B3BB69-23CF-44E3-9099-C40C66FF867C}">
                  <a14:compatExt spid="_x0000_s321698"/>
                </a:ext>
                <a:ext uri="{FF2B5EF4-FFF2-40B4-BE49-F238E27FC236}">
                  <a16:creationId xmlns:a16="http://schemas.microsoft.com/office/drawing/2014/main" id="{00000000-0008-0000-1900-0000A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699" name="Drop Down 1187" hidden="1">
              <a:extLst>
                <a:ext uri="{63B3BB69-23CF-44E3-9099-C40C66FF867C}">
                  <a14:compatExt spid="_x0000_s321699"/>
                </a:ext>
                <a:ext uri="{FF2B5EF4-FFF2-40B4-BE49-F238E27FC236}">
                  <a16:creationId xmlns:a16="http://schemas.microsoft.com/office/drawing/2014/main" id="{00000000-0008-0000-1900-0000A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00" name="Drop Down 1188" hidden="1">
              <a:extLst>
                <a:ext uri="{63B3BB69-23CF-44E3-9099-C40C66FF867C}">
                  <a14:compatExt spid="_x0000_s321700"/>
                </a:ext>
                <a:ext uri="{FF2B5EF4-FFF2-40B4-BE49-F238E27FC236}">
                  <a16:creationId xmlns:a16="http://schemas.microsoft.com/office/drawing/2014/main" id="{00000000-0008-0000-1900-0000A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01" name="Drop Down 1189" hidden="1">
              <a:extLst>
                <a:ext uri="{63B3BB69-23CF-44E3-9099-C40C66FF867C}">
                  <a14:compatExt spid="_x0000_s321701"/>
                </a:ext>
                <a:ext uri="{FF2B5EF4-FFF2-40B4-BE49-F238E27FC236}">
                  <a16:creationId xmlns:a16="http://schemas.microsoft.com/office/drawing/2014/main" id="{00000000-0008-0000-1900-0000A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02" name="Drop Down 1190" hidden="1">
              <a:extLst>
                <a:ext uri="{63B3BB69-23CF-44E3-9099-C40C66FF867C}">
                  <a14:compatExt spid="_x0000_s321702"/>
                </a:ext>
                <a:ext uri="{FF2B5EF4-FFF2-40B4-BE49-F238E27FC236}">
                  <a16:creationId xmlns:a16="http://schemas.microsoft.com/office/drawing/2014/main" id="{00000000-0008-0000-1900-0000A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03" name="Drop Down 1191" hidden="1">
              <a:extLst>
                <a:ext uri="{63B3BB69-23CF-44E3-9099-C40C66FF867C}">
                  <a14:compatExt spid="_x0000_s321703"/>
                </a:ext>
                <a:ext uri="{FF2B5EF4-FFF2-40B4-BE49-F238E27FC236}">
                  <a16:creationId xmlns:a16="http://schemas.microsoft.com/office/drawing/2014/main" id="{00000000-0008-0000-1900-0000A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04" name="Drop Down 1192" hidden="1">
              <a:extLst>
                <a:ext uri="{63B3BB69-23CF-44E3-9099-C40C66FF867C}">
                  <a14:compatExt spid="_x0000_s321704"/>
                </a:ext>
                <a:ext uri="{FF2B5EF4-FFF2-40B4-BE49-F238E27FC236}">
                  <a16:creationId xmlns:a16="http://schemas.microsoft.com/office/drawing/2014/main" id="{00000000-0008-0000-1900-0000A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05" name="Drop Down 1193" hidden="1">
              <a:extLst>
                <a:ext uri="{63B3BB69-23CF-44E3-9099-C40C66FF867C}">
                  <a14:compatExt spid="_x0000_s321705"/>
                </a:ext>
                <a:ext uri="{FF2B5EF4-FFF2-40B4-BE49-F238E27FC236}">
                  <a16:creationId xmlns:a16="http://schemas.microsoft.com/office/drawing/2014/main" id="{00000000-0008-0000-1900-0000A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06" name="Drop Down 1194" hidden="1">
              <a:extLst>
                <a:ext uri="{63B3BB69-23CF-44E3-9099-C40C66FF867C}">
                  <a14:compatExt spid="_x0000_s321706"/>
                </a:ext>
                <a:ext uri="{FF2B5EF4-FFF2-40B4-BE49-F238E27FC236}">
                  <a16:creationId xmlns:a16="http://schemas.microsoft.com/office/drawing/2014/main" id="{00000000-0008-0000-1900-0000A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07" name="Drop Down 1195" hidden="1">
              <a:extLst>
                <a:ext uri="{63B3BB69-23CF-44E3-9099-C40C66FF867C}">
                  <a14:compatExt spid="_x0000_s321707"/>
                </a:ext>
                <a:ext uri="{FF2B5EF4-FFF2-40B4-BE49-F238E27FC236}">
                  <a16:creationId xmlns:a16="http://schemas.microsoft.com/office/drawing/2014/main" id="{00000000-0008-0000-1900-0000A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99</xdr:row>
          <xdr:rowOff>12700</xdr:rowOff>
        </xdr:from>
        <xdr:to>
          <xdr:col>11</xdr:col>
          <xdr:colOff>25400</xdr:colOff>
          <xdr:row>99</xdr:row>
          <xdr:rowOff>254000</xdr:rowOff>
        </xdr:to>
        <xdr:sp macro="" textlink="">
          <xdr:nvSpPr>
            <xdr:cNvPr id="321708" name="Drop Down 1196" hidden="1">
              <a:extLst>
                <a:ext uri="{63B3BB69-23CF-44E3-9099-C40C66FF867C}">
                  <a14:compatExt spid="_x0000_s321708"/>
                </a:ext>
                <a:ext uri="{FF2B5EF4-FFF2-40B4-BE49-F238E27FC236}">
                  <a16:creationId xmlns:a16="http://schemas.microsoft.com/office/drawing/2014/main" id="{00000000-0008-0000-1900-0000A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0</xdr:rowOff>
        </xdr:from>
        <xdr:to>
          <xdr:col>9</xdr:col>
          <xdr:colOff>25400</xdr:colOff>
          <xdr:row>99</xdr:row>
          <xdr:rowOff>241300</xdr:rowOff>
        </xdr:to>
        <xdr:sp macro="" textlink="">
          <xdr:nvSpPr>
            <xdr:cNvPr id="321709" name="Drop Down 1197" hidden="1">
              <a:extLst>
                <a:ext uri="{63B3BB69-23CF-44E3-9099-C40C66FF867C}">
                  <a14:compatExt spid="_x0000_s321709"/>
                </a:ext>
                <a:ext uri="{FF2B5EF4-FFF2-40B4-BE49-F238E27FC236}">
                  <a16:creationId xmlns:a16="http://schemas.microsoft.com/office/drawing/2014/main" id="{00000000-0008-0000-1900-0000A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0</xdr:rowOff>
        </xdr:from>
        <xdr:to>
          <xdr:col>9</xdr:col>
          <xdr:colOff>25400</xdr:colOff>
          <xdr:row>99</xdr:row>
          <xdr:rowOff>241300</xdr:rowOff>
        </xdr:to>
        <xdr:sp macro="" textlink="">
          <xdr:nvSpPr>
            <xdr:cNvPr id="321710" name="Drop Down 1198" hidden="1">
              <a:extLst>
                <a:ext uri="{63B3BB69-23CF-44E3-9099-C40C66FF867C}">
                  <a14:compatExt spid="_x0000_s321710"/>
                </a:ext>
                <a:ext uri="{FF2B5EF4-FFF2-40B4-BE49-F238E27FC236}">
                  <a16:creationId xmlns:a16="http://schemas.microsoft.com/office/drawing/2014/main" id="{00000000-0008-0000-1900-0000A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0</xdr:rowOff>
        </xdr:from>
        <xdr:to>
          <xdr:col>9</xdr:col>
          <xdr:colOff>25400</xdr:colOff>
          <xdr:row>99</xdr:row>
          <xdr:rowOff>241300</xdr:rowOff>
        </xdr:to>
        <xdr:sp macro="" textlink="">
          <xdr:nvSpPr>
            <xdr:cNvPr id="321711" name="Drop Down 1199" hidden="1">
              <a:extLst>
                <a:ext uri="{63B3BB69-23CF-44E3-9099-C40C66FF867C}">
                  <a14:compatExt spid="_x0000_s321711"/>
                </a:ext>
                <a:ext uri="{FF2B5EF4-FFF2-40B4-BE49-F238E27FC236}">
                  <a16:creationId xmlns:a16="http://schemas.microsoft.com/office/drawing/2014/main" id="{00000000-0008-0000-1900-0000A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12" name="Drop Down 1200" hidden="1">
              <a:extLst>
                <a:ext uri="{63B3BB69-23CF-44E3-9099-C40C66FF867C}">
                  <a14:compatExt spid="_x0000_s321712"/>
                </a:ext>
                <a:ext uri="{FF2B5EF4-FFF2-40B4-BE49-F238E27FC236}">
                  <a16:creationId xmlns:a16="http://schemas.microsoft.com/office/drawing/2014/main" id="{00000000-0008-0000-1900-0000B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13" name="Drop Down 1201" hidden="1">
              <a:extLst>
                <a:ext uri="{63B3BB69-23CF-44E3-9099-C40C66FF867C}">
                  <a14:compatExt spid="_x0000_s321713"/>
                </a:ext>
                <a:ext uri="{FF2B5EF4-FFF2-40B4-BE49-F238E27FC236}">
                  <a16:creationId xmlns:a16="http://schemas.microsoft.com/office/drawing/2014/main" id="{00000000-0008-0000-1900-0000B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14" name="Drop Down 1202" hidden="1">
              <a:extLst>
                <a:ext uri="{63B3BB69-23CF-44E3-9099-C40C66FF867C}">
                  <a14:compatExt spid="_x0000_s321714"/>
                </a:ext>
                <a:ext uri="{FF2B5EF4-FFF2-40B4-BE49-F238E27FC236}">
                  <a16:creationId xmlns:a16="http://schemas.microsoft.com/office/drawing/2014/main" id="{00000000-0008-0000-1900-0000B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15" name="Drop Down 1203" hidden="1">
              <a:extLst>
                <a:ext uri="{63B3BB69-23CF-44E3-9099-C40C66FF867C}">
                  <a14:compatExt spid="_x0000_s321715"/>
                </a:ext>
                <a:ext uri="{FF2B5EF4-FFF2-40B4-BE49-F238E27FC236}">
                  <a16:creationId xmlns:a16="http://schemas.microsoft.com/office/drawing/2014/main" id="{00000000-0008-0000-1900-0000B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16" name="Drop Down 1204" hidden="1">
              <a:extLst>
                <a:ext uri="{63B3BB69-23CF-44E3-9099-C40C66FF867C}">
                  <a14:compatExt spid="_x0000_s321716"/>
                </a:ext>
                <a:ext uri="{FF2B5EF4-FFF2-40B4-BE49-F238E27FC236}">
                  <a16:creationId xmlns:a16="http://schemas.microsoft.com/office/drawing/2014/main" id="{00000000-0008-0000-1900-0000B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17" name="Drop Down 1205" hidden="1">
              <a:extLst>
                <a:ext uri="{63B3BB69-23CF-44E3-9099-C40C66FF867C}">
                  <a14:compatExt spid="_x0000_s321717"/>
                </a:ext>
                <a:ext uri="{FF2B5EF4-FFF2-40B4-BE49-F238E27FC236}">
                  <a16:creationId xmlns:a16="http://schemas.microsoft.com/office/drawing/2014/main" id="{00000000-0008-0000-1900-0000B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18" name="Drop Down 1206" hidden="1">
              <a:extLst>
                <a:ext uri="{63B3BB69-23CF-44E3-9099-C40C66FF867C}">
                  <a14:compatExt spid="_x0000_s321718"/>
                </a:ext>
                <a:ext uri="{FF2B5EF4-FFF2-40B4-BE49-F238E27FC236}">
                  <a16:creationId xmlns:a16="http://schemas.microsoft.com/office/drawing/2014/main" id="{00000000-0008-0000-1900-0000B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19" name="Drop Down 1207" hidden="1">
              <a:extLst>
                <a:ext uri="{63B3BB69-23CF-44E3-9099-C40C66FF867C}">
                  <a14:compatExt spid="_x0000_s321719"/>
                </a:ext>
                <a:ext uri="{FF2B5EF4-FFF2-40B4-BE49-F238E27FC236}">
                  <a16:creationId xmlns:a16="http://schemas.microsoft.com/office/drawing/2014/main" id="{00000000-0008-0000-1900-0000B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20" name="Drop Down 1208" hidden="1">
              <a:extLst>
                <a:ext uri="{63B3BB69-23CF-44E3-9099-C40C66FF867C}">
                  <a14:compatExt spid="_x0000_s321720"/>
                </a:ext>
                <a:ext uri="{FF2B5EF4-FFF2-40B4-BE49-F238E27FC236}">
                  <a16:creationId xmlns:a16="http://schemas.microsoft.com/office/drawing/2014/main" id="{00000000-0008-0000-1900-0000B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99</xdr:row>
          <xdr:rowOff>12700</xdr:rowOff>
        </xdr:from>
        <xdr:to>
          <xdr:col>11</xdr:col>
          <xdr:colOff>25400</xdr:colOff>
          <xdr:row>99</xdr:row>
          <xdr:rowOff>254000</xdr:rowOff>
        </xdr:to>
        <xdr:sp macro="" textlink="">
          <xdr:nvSpPr>
            <xdr:cNvPr id="321721" name="Drop Down 1209" hidden="1">
              <a:extLst>
                <a:ext uri="{63B3BB69-23CF-44E3-9099-C40C66FF867C}">
                  <a14:compatExt spid="_x0000_s321721"/>
                </a:ext>
                <a:ext uri="{FF2B5EF4-FFF2-40B4-BE49-F238E27FC236}">
                  <a16:creationId xmlns:a16="http://schemas.microsoft.com/office/drawing/2014/main" id="{00000000-0008-0000-1900-0000B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22" name="Drop Down 1210" hidden="1">
              <a:extLst>
                <a:ext uri="{63B3BB69-23CF-44E3-9099-C40C66FF867C}">
                  <a14:compatExt spid="_x0000_s321722"/>
                </a:ext>
                <a:ext uri="{FF2B5EF4-FFF2-40B4-BE49-F238E27FC236}">
                  <a16:creationId xmlns:a16="http://schemas.microsoft.com/office/drawing/2014/main" id="{00000000-0008-0000-1900-0000B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23" name="Drop Down 1211" hidden="1">
              <a:extLst>
                <a:ext uri="{63B3BB69-23CF-44E3-9099-C40C66FF867C}">
                  <a14:compatExt spid="_x0000_s321723"/>
                </a:ext>
                <a:ext uri="{FF2B5EF4-FFF2-40B4-BE49-F238E27FC236}">
                  <a16:creationId xmlns:a16="http://schemas.microsoft.com/office/drawing/2014/main" id="{00000000-0008-0000-1900-0000B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24" name="Drop Down 1212" hidden="1">
              <a:extLst>
                <a:ext uri="{63B3BB69-23CF-44E3-9099-C40C66FF867C}">
                  <a14:compatExt spid="_x0000_s321724"/>
                </a:ext>
                <a:ext uri="{FF2B5EF4-FFF2-40B4-BE49-F238E27FC236}">
                  <a16:creationId xmlns:a16="http://schemas.microsoft.com/office/drawing/2014/main" id="{00000000-0008-0000-1900-0000B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25" name="Drop Down 1213" hidden="1">
              <a:extLst>
                <a:ext uri="{63B3BB69-23CF-44E3-9099-C40C66FF867C}">
                  <a14:compatExt spid="_x0000_s321725"/>
                </a:ext>
                <a:ext uri="{FF2B5EF4-FFF2-40B4-BE49-F238E27FC236}">
                  <a16:creationId xmlns:a16="http://schemas.microsoft.com/office/drawing/2014/main" id="{00000000-0008-0000-1900-0000B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26" name="Drop Down 1214" hidden="1">
              <a:extLst>
                <a:ext uri="{63B3BB69-23CF-44E3-9099-C40C66FF867C}">
                  <a14:compatExt spid="_x0000_s321726"/>
                </a:ext>
                <a:ext uri="{FF2B5EF4-FFF2-40B4-BE49-F238E27FC236}">
                  <a16:creationId xmlns:a16="http://schemas.microsoft.com/office/drawing/2014/main" id="{00000000-0008-0000-1900-0000B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27" name="Drop Down 1215" hidden="1">
              <a:extLst>
                <a:ext uri="{63B3BB69-23CF-44E3-9099-C40C66FF867C}">
                  <a14:compatExt spid="_x0000_s321727"/>
                </a:ext>
                <a:ext uri="{FF2B5EF4-FFF2-40B4-BE49-F238E27FC236}">
                  <a16:creationId xmlns:a16="http://schemas.microsoft.com/office/drawing/2014/main" id="{00000000-0008-0000-1900-0000B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28" name="Drop Down 1216" hidden="1">
              <a:extLst>
                <a:ext uri="{63B3BB69-23CF-44E3-9099-C40C66FF867C}">
                  <a14:compatExt spid="_x0000_s321728"/>
                </a:ext>
                <a:ext uri="{FF2B5EF4-FFF2-40B4-BE49-F238E27FC236}">
                  <a16:creationId xmlns:a16="http://schemas.microsoft.com/office/drawing/2014/main" id="{00000000-0008-0000-1900-0000C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29" name="Drop Down 1217" hidden="1">
              <a:extLst>
                <a:ext uri="{63B3BB69-23CF-44E3-9099-C40C66FF867C}">
                  <a14:compatExt spid="_x0000_s321729"/>
                </a:ext>
                <a:ext uri="{FF2B5EF4-FFF2-40B4-BE49-F238E27FC236}">
                  <a16:creationId xmlns:a16="http://schemas.microsoft.com/office/drawing/2014/main" id="{00000000-0008-0000-1900-0000C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30" name="Drop Down 1218" hidden="1">
              <a:extLst>
                <a:ext uri="{63B3BB69-23CF-44E3-9099-C40C66FF867C}">
                  <a14:compatExt spid="_x0000_s321730"/>
                </a:ext>
                <a:ext uri="{FF2B5EF4-FFF2-40B4-BE49-F238E27FC236}">
                  <a16:creationId xmlns:a16="http://schemas.microsoft.com/office/drawing/2014/main" id="{00000000-0008-0000-1900-0000C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31" name="Drop Down 1219" hidden="1">
              <a:extLst>
                <a:ext uri="{63B3BB69-23CF-44E3-9099-C40C66FF867C}">
                  <a14:compatExt spid="_x0000_s321731"/>
                </a:ext>
                <a:ext uri="{FF2B5EF4-FFF2-40B4-BE49-F238E27FC236}">
                  <a16:creationId xmlns:a16="http://schemas.microsoft.com/office/drawing/2014/main" id="{00000000-0008-0000-1900-0000C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32" name="Drop Down 1220" hidden="1">
              <a:extLst>
                <a:ext uri="{63B3BB69-23CF-44E3-9099-C40C66FF867C}">
                  <a14:compatExt spid="_x0000_s321732"/>
                </a:ext>
                <a:ext uri="{FF2B5EF4-FFF2-40B4-BE49-F238E27FC236}">
                  <a16:creationId xmlns:a16="http://schemas.microsoft.com/office/drawing/2014/main" id="{00000000-0008-0000-1900-0000C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33" name="Drop Down 1221" hidden="1">
              <a:extLst>
                <a:ext uri="{63B3BB69-23CF-44E3-9099-C40C66FF867C}">
                  <a14:compatExt spid="_x0000_s321733"/>
                </a:ext>
                <a:ext uri="{FF2B5EF4-FFF2-40B4-BE49-F238E27FC236}">
                  <a16:creationId xmlns:a16="http://schemas.microsoft.com/office/drawing/2014/main" id="{00000000-0008-0000-1900-0000C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34" name="Drop Down 1222" hidden="1">
              <a:extLst>
                <a:ext uri="{63B3BB69-23CF-44E3-9099-C40C66FF867C}">
                  <a14:compatExt spid="_x0000_s321734"/>
                </a:ext>
                <a:ext uri="{FF2B5EF4-FFF2-40B4-BE49-F238E27FC236}">
                  <a16:creationId xmlns:a16="http://schemas.microsoft.com/office/drawing/2014/main" id="{00000000-0008-0000-1900-0000C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35" name="Drop Down 1223" hidden="1">
              <a:extLst>
                <a:ext uri="{63B3BB69-23CF-44E3-9099-C40C66FF867C}">
                  <a14:compatExt spid="_x0000_s321735"/>
                </a:ext>
                <a:ext uri="{FF2B5EF4-FFF2-40B4-BE49-F238E27FC236}">
                  <a16:creationId xmlns:a16="http://schemas.microsoft.com/office/drawing/2014/main" id="{00000000-0008-0000-1900-0000C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36" name="Drop Down 1224" hidden="1">
              <a:extLst>
                <a:ext uri="{63B3BB69-23CF-44E3-9099-C40C66FF867C}">
                  <a14:compatExt spid="_x0000_s321736"/>
                </a:ext>
                <a:ext uri="{FF2B5EF4-FFF2-40B4-BE49-F238E27FC236}">
                  <a16:creationId xmlns:a16="http://schemas.microsoft.com/office/drawing/2014/main" id="{00000000-0008-0000-1900-0000C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37" name="Drop Down 1225" hidden="1">
              <a:extLst>
                <a:ext uri="{63B3BB69-23CF-44E3-9099-C40C66FF867C}">
                  <a14:compatExt spid="_x0000_s321737"/>
                </a:ext>
                <a:ext uri="{FF2B5EF4-FFF2-40B4-BE49-F238E27FC236}">
                  <a16:creationId xmlns:a16="http://schemas.microsoft.com/office/drawing/2014/main" id="{00000000-0008-0000-1900-0000C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38" name="Drop Down 1226" hidden="1">
              <a:extLst>
                <a:ext uri="{63B3BB69-23CF-44E3-9099-C40C66FF867C}">
                  <a14:compatExt spid="_x0000_s321738"/>
                </a:ext>
                <a:ext uri="{FF2B5EF4-FFF2-40B4-BE49-F238E27FC236}">
                  <a16:creationId xmlns:a16="http://schemas.microsoft.com/office/drawing/2014/main" id="{00000000-0008-0000-1900-0000C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39" name="Drop Down 1227" hidden="1">
              <a:extLst>
                <a:ext uri="{63B3BB69-23CF-44E3-9099-C40C66FF867C}">
                  <a14:compatExt spid="_x0000_s321739"/>
                </a:ext>
                <a:ext uri="{FF2B5EF4-FFF2-40B4-BE49-F238E27FC236}">
                  <a16:creationId xmlns:a16="http://schemas.microsoft.com/office/drawing/2014/main" id="{00000000-0008-0000-1900-0000C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12700</xdr:colOff>
          <xdr:row>99</xdr:row>
          <xdr:rowOff>241300</xdr:rowOff>
        </xdr:to>
        <xdr:sp macro="" textlink="">
          <xdr:nvSpPr>
            <xdr:cNvPr id="321740" name="Drop Down 1228" hidden="1">
              <a:extLst>
                <a:ext uri="{63B3BB69-23CF-44E3-9099-C40C66FF867C}">
                  <a14:compatExt spid="_x0000_s321740"/>
                </a:ext>
                <a:ext uri="{FF2B5EF4-FFF2-40B4-BE49-F238E27FC236}">
                  <a16:creationId xmlns:a16="http://schemas.microsoft.com/office/drawing/2014/main" id="{00000000-0008-0000-1900-0000C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99</xdr:row>
          <xdr:rowOff>12700</xdr:rowOff>
        </xdr:from>
        <xdr:to>
          <xdr:col>9</xdr:col>
          <xdr:colOff>25400</xdr:colOff>
          <xdr:row>99</xdr:row>
          <xdr:rowOff>254000</xdr:rowOff>
        </xdr:to>
        <xdr:sp macro="" textlink="">
          <xdr:nvSpPr>
            <xdr:cNvPr id="321741" name="Drop Down 1229" hidden="1">
              <a:extLst>
                <a:ext uri="{63B3BB69-23CF-44E3-9099-C40C66FF867C}">
                  <a14:compatExt spid="_x0000_s321741"/>
                </a:ext>
                <a:ext uri="{FF2B5EF4-FFF2-40B4-BE49-F238E27FC236}">
                  <a16:creationId xmlns:a16="http://schemas.microsoft.com/office/drawing/2014/main" id="{00000000-0008-0000-1900-0000C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99</xdr:row>
          <xdr:rowOff>12700</xdr:rowOff>
        </xdr:from>
        <xdr:to>
          <xdr:col>11</xdr:col>
          <xdr:colOff>25400</xdr:colOff>
          <xdr:row>99</xdr:row>
          <xdr:rowOff>254000</xdr:rowOff>
        </xdr:to>
        <xdr:sp macro="" textlink="">
          <xdr:nvSpPr>
            <xdr:cNvPr id="321742" name="Drop Down 1230" hidden="1">
              <a:extLst>
                <a:ext uri="{63B3BB69-23CF-44E3-9099-C40C66FF867C}">
                  <a14:compatExt spid="_x0000_s321742"/>
                </a:ext>
                <a:ext uri="{FF2B5EF4-FFF2-40B4-BE49-F238E27FC236}">
                  <a16:creationId xmlns:a16="http://schemas.microsoft.com/office/drawing/2014/main" id="{00000000-0008-0000-1900-0000C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43" name="Drop Down 1231" hidden="1">
              <a:extLst>
                <a:ext uri="{63B3BB69-23CF-44E3-9099-C40C66FF867C}">
                  <a14:compatExt spid="_x0000_s321743"/>
                </a:ext>
                <a:ext uri="{FF2B5EF4-FFF2-40B4-BE49-F238E27FC236}">
                  <a16:creationId xmlns:a16="http://schemas.microsoft.com/office/drawing/2014/main" id="{00000000-0008-0000-1900-0000C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44" name="Drop Down 1232" hidden="1">
              <a:extLst>
                <a:ext uri="{63B3BB69-23CF-44E3-9099-C40C66FF867C}">
                  <a14:compatExt spid="_x0000_s321744"/>
                </a:ext>
                <a:ext uri="{FF2B5EF4-FFF2-40B4-BE49-F238E27FC236}">
                  <a16:creationId xmlns:a16="http://schemas.microsoft.com/office/drawing/2014/main" id="{00000000-0008-0000-1900-0000D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45" name="Drop Down 1233" hidden="1">
              <a:extLst>
                <a:ext uri="{63B3BB69-23CF-44E3-9099-C40C66FF867C}">
                  <a14:compatExt spid="_x0000_s321745"/>
                </a:ext>
                <a:ext uri="{FF2B5EF4-FFF2-40B4-BE49-F238E27FC236}">
                  <a16:creationId xmlns:a16="http://schemas.microsoft.com/office/drawing/2014/main" id="{00000000-0008-0000-1900-0000D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46" name="Drop Down 1234" hidden="1">
              <a:extLst>
                <a:ext uri="{63B3BB69-23CF-44E3-9099-C40C66FF867C}">
                  <a14:compatExt spid="_x0000_s321746"/>
                </a:ext>
                <a:ext uri="{FF2B5EF4-FFF2-40B4-BE49-F238E27FC236}">
                  <a16:creationId xmlns:a16="http://schemas.microsoft.com/office/drawing/2014/main" id="{00000000-0008-0000-1900-0000D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47" name="Drop Down 1235" hidden="1">
              <a:extLst>
                <a:ext uri="{63B3BB69-23CF-44E3-9099-C40C66FF867C}">
                  <a14:compatExt spid="_x0000_s321747"/>
                </a:ext>
                <a:ext uri="{FF2B5EF4-FFF2-40B4-BE49-F238E27FC236}">
                  <a16:creationId xmlns:a16="http://schemas.microsoft.com/office/drawing/2014/main" id="{00000000-0008-0000-1900-0000D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48" name="Drop Down 1236" hidden="1">
              <a:extLst>
                <a:ext uri="{63B3BB69-23CF-44E3-9099-C40C66FF867C}">
                  <a14:compatExt spid="_x0000_s321748"/>
                </a:ext>
                <a:ext uri="{FF2B5EF4-FFF2-40B4-BE49-F238E27FC236}">
                  <a16:creationId xmlns:a16="http://schemas.microsoft.com/office/drawing/2014/main" id="{00000000-0008-0000-1900-0000D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49" name="Drop Down 1237" hidden="1">
              <a:extLst>
                <a:ext uri="{63B3BB69-23CF-44E3-9099-C40C66FF867C}">
                  <a14:compatExt spid="_x0000_s321749"/>
                </a:ext>
                <a:ext uri="{FF2B5EF4-FFF2-40B4-BE49-F238E27FC236}">
                  <a16:creationId xmlns:a16="http://schemas.microsoft.com/office/drawing/2014/main" id="{00000000-0008-0000-1900-0000D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50" name="Drop Down 1238" hidden="1">
              <a:extLst>
                <a:ext uri="{63B3BB69-23CF-44E3-9099-C40C66FF867C}">
                  <a14:compatExt spid="_x0000_s321750"/>
                </a:ext>
                <a:ext uri="{FF2B5EF4-FFF2-40B4-BE49-F238E27FC236}">
                  <a16:creationId xmlns:a16="http://schemas.microsoft.com/office/drawing/2014/main" id="{00000000-0008-0000-1900-0000D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51" name="Drop Down 1239" hidden="1">
              <a:extLst>
                <a:ext uri="{63B3BB69-23CF-44E3-9099-C40C66FF867C}">
                  <a14:compatExt spid="_x0000_s321751"/>
                </a:ext>
                <a:ext uri="{FF2B5EF4-FFF2-40B4-BE49-F238E27FC236}">
                  <a16:creationId xmlns:a16="http://schemas.microsoft.com/office/drawing/2014/main" id="{00000000-0008-0000-1900-0000D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52" name="Drop Down 1240" hidden="1">
              <a:extLst>
                <a:ext uri="{63B3BB69-23CF-44E3-9099-C40C66FF867C}">
                  <a14:compatExt spid="_x0000_s321752"/>
                </a:ext>
                <a:ext uri="{FF2B5EF4-FFF2-40B4-BE49-F238E27FC236}">
                  <a16:creationId xmlns:a16="http://schemas.microsoft.com/office/drawing/2014/main" id="{00000000-0008-0000-1900-0000D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53" name="Drop Down 1241" hidden="1">
              <a:extLst>
                <a:ext uri="{63B3BB69-23CF-44E3-9099-C40C66FF867C}">
                  <a14:compatExt spid="_x0000_s321753"/>
                </a:ext>
                <a:ext uri="{FF2B5EF4-FFF2-40B4-BE49-F238E27FC236}">
                  <a16:creationId xmlns:a16="http://schemas.microsoft.com/office/drawing/2014/main" id="{00000000-0008-0000-1900-0000D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54" name="Drop Down 1242" hidden="1">
              <a:extLst>
                <a:ext uri="{63B3BB69-23CF-44E3-9099-C40C66FF867C}">
                  <a14:compatExt spid="_x0000_s321754"/>
                </a:ext>
                <a:ext uri="{FF2B5EF4-FFF2-40B4-BE49-F238E27FC236}">
                  <a16:creationId xmlns:a16="http://schemas.microsoft.com/office/drawing/2014/main" id="{00000000-0008-0000-1900-0000D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55" name="Drop Down 1243" hidden="1">
              <a:extLst>
                <a:ext uri="{63B3BB69-23CF-44E3-9099-C40C66FF867C}">
                  <a14:compatExt spid="_x0000_s321755"/>
                </a:ext>
                <a:ext uri="{FF2B5EF4-FFF2-40B4-BE49-F238E27FC236}">
                  <a16:creationId xmlns:a16="http://schemas.microsoft.com/office/drawing/2014/main" id="{00000000-0008-0000-1900-0000D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56" name="Drop Down 1244" hidden="1">
              <a:extLst>
                <a:ext uri="{63B3BB69-23CF-44E3-9099-C40C66FF867C}">
                  <a14:compatExt spid="_x0000_s321756"/>
                </a:ext>
                <a:ext uri="{FF2B5EF4-FFF2-40B4-BE49-F238E27FC236}">
                  <a16:creationId xmlns:a16="http://schemas.microsoft.com/office/drawing/2014/main" id="{00000000-0008-0000-1900-0000D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57" name="Drop Down 1245" hidden="1">
              <a:extLst>
                <a:ext uri="{63B3BB69-23CF-44E3-9099-C40C66FF867C}">
                  <a14:compatExt spid="_x0000_s321757"/>
                </a:ext>
                <a:ext uri="{FF2B5EF4-FFF2-40B4-BE49-F238E27FC236}">
                  <a16:creationId xmlns:a16="http://schemas.microsoft.com/office/drawing/2014/main" id="{00000000-0008-0000-1900-0000D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58" name="Drop Down 1246" hidden="1">
              <a:extLst>
                <a:ext uri="{63B3BB69-23CF-44E3-9099-C40C66FF867C}">
                  <a14:compatExt spid="_x0000_s321758"/>
                </a:ext>
                <a:ext uri="{FF2B5EF4-FFF2-40B4-BE49-F238E27FC236}">
                  <a16:creationId xmlns:a16="http://schemas.microsoft.com/office/drawing/2014/main" id="{00000000-0008-0000-1900-0000D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59" name="Drop Down 1247" hidden="1">
              <a:extLst>
                <a:ext uri="{63B3BB69-23CF-44E3-9099-C40C66FF867C}">
                  <a14:compatExt spid="_x0000_s321759"/>
                </a:ext>
                <a:ext uri="{FF2B5EF4-FFF2-40B4-BE49-F238E27FC236}">
                  <a16:creationId xmlns:a16="http://schemas.microsoft.com/office/drawing/2014/main" id="{00000000-0008-0000-1900-0000D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60" name="Drop Down 1248" hidden="1">
              <a:extLst>
                <a:ext uri="{63B3BB69-23CF-44E3-9099-C40C66FF867C}">
                  <a14:compatExt spid="_x0000_s321760"/>
                </a:ext>
                <a:ext uri="{FF2B5EF4-FFF2-40B4-BE49-F238E27FC236}">
                  <a16:creationId xmlns:a16="http://schemas.microsoft.com/office/drawing/2014/main" id="{00000000-0008-0000-1900-0000E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61" name="Drop Down 1249" hidden="1">
              <a:extLst>
                <a:ext uri="{63B3BB69-23CF-44E3-9099-C40C66FF867C}">
                  <a14:compatExt spid="_x0000_s321761"/>
                </a:ext>
                <a:ext uri="{FF2B5EF4-FFF2-40B4-BE49-F238E27FC236}">
                  <a16:creationId xmlns:a16="http://schemas.microsoft.com/office/drawing/2014/main" id="{00000000-0008-0000-1900-0000E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62" name="Drop Down 1250" hidden="1">
              <a:extLst>
                <a:ext uri="{63B3BB69-23CF-44E3-9099-C40C66FF867C}">
                  <a14:compatExt spid="_x0000_s321762"/>
                </a:ext>
                <a:ext uri="{FF2B5EF4-FFF2-40B4-BE49-F238E27FC236}">
                  <a16:creationId xmlns:a16="http://schemas.microsoft.com/office/drawing/2014/main" id="{00000000-0008-0000-1900-0000E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100</xdr:row>
          <xdr:rowOff>12700</xdr:rowOff>
        </xdr:from>
        <xdr:to>
          <xdr:col>11</xdr:col>
          <xdr:colOff>25400</xdr:colOff>
          <xdr:row>100</xdr:row>
          <xdr:rowOff>254000</xdr:rowOff>
        </xdr:to>
        <xdr:sp macro="" textlink="">
          <xdr:nvSpPr>
            <xdr:cNvPr id="321763" name="Drop Down 1251" hidden="1">
              <a:extLst>
                <a:ext uri="{63B3BB69-23CF-44E3-9099-C40C66FF867C}">
                  <a14:compatExt spid="_x0000_s321763"/>
                </a:ext>
                <a:ext uri="{FF2B5EF4-FFF2-40B4-BE49-F238E27FC236}">
                  <a16:creationId xmlns:a16="http://schemas.microsoft.com/office/drawing/2014/main" id="{00000000-0008-0000-1900-0000E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0</xdr:rowOff>
        </xdr:from>
        <xdr:to>
          <xdr:col>9</xdr:col>
          <xdr:colOff>25400</xdr:colOff>
          <xdr:row>100</xdr:row>
          <xdr:rowOff>241300</xdr:rowOff>
        </xdr:to>
        <xdr:sp macro="" textlink="">
          <xdr:nvSpPr>
            <xdr:cNvPr id="321764" name="Drop Down 1252" hidden="1">
              <a:extLst>
                <a:ext uri="{63B3BB69-23CF-44E3-9099-C40C66FF867C}">
                  <a14:compatExt spid="_x0000_s321764"/>
                </a:ext>
                <a:ext uri="{FF2B5EF4-FFF2-40B4-BE49-F238E27FC236}">
                  <a16:creationId xmlns:a16="http://schemas.microsoft.com/office/drawing/2014/main" id="{00000000-0008-0000-1900-0000E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0</xdr:rowOff>
        </xdr:from>
        <xdr:to>
          <xdr:col>9</xdr:col>
          <xdr:colOff>25400</xdr:colOff>
          <xdr:row>100</xdr:row>
          <xdr:rowOff>241300</xdr:rowOff>
        </xdr:to>
        <xdr:sp macro="" textlink="">
          <xdr:nvSpPr>
            <xdr:cNvPr id="321765" name="Drop Down 1253" hidden="1">
              <a:extLst>
                <a:ext uri="{63B3BB69-23CF-44E3-9099-C40C66FF867C}">
                  <a14:compatExt spid="_x0000_s321765"/>
                </a:ext>
                <a:ext uri="{FF2B5EF4-FFF2-40B4-BE49-F238E27FC236}">
                  <a16:creationId xmlns:a16="http://schemas.microsoft.com/office/drawing/2014/main" id="{00000000-0008-0000-1900-0000E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0</xdr:rowOff>
        </xdr:from>
        <xdr:to>
          <xdr:col>9</xdr:col>
          <xdr:colOff>25400</xdr:colOff>
          <xdr:row>100</xdr:row>
          <xdr:rowOff>241300</xdr:rowOff>
        </xdr:to>
        <xdr:sp macro="" textlink="">
          <xdr:nvSpPr>
            <xdr:cNvPr id="321766" name="Drop Down 1254" hidden="1">
              <a:extLst>
                <a:ext uri="{63B3BB69-23CF-44E3-9099-C40C66FF867C}">
                  <a14:compatExt spid="_x0000_s321766"/>
                </a:ext>
                <a:ext uri="{FF2B5EF4-FFF2-40B4-BE49-F238E27FC236}">
                  <a16:creationId xmlns:a16="http://schemas.microsoft.com/office/drawing/2014/main" id="{00000000-0008-0000-1900-0000E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67" name="Drop Down 1255" hidden="1">
              <a:extLst>
                <a:ext uri="{63B3BB69-23CF-44E3-9099-C40C66FF867C}">
                  <a14:compatExt spid="_x0000_s321767"/>
                </a:ext>
                <a:ext uri="{FF2B5EF4-FFF2-40B4-BE49-F238E27FC236}">
                  <a16:creationId xmlns:a16="http://schemas.microsoft.com/office/drawing/2014/main" id="{00000000-0008-0000-1900-0000E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68" name="Drop Down 1256" hidden="1">
              <a:extLst>
                <a:ext uri="{63B3BB69-23CF-44E3-9099-C40C66FF867C}">
                  <a14:compatExt spid="_x0000_s321768"/>
                </a:ext>
                <a:ext uri="{FF2B5EF4-FFF2-40B4-BE49-F238E27FC236}">
                  <a16:creationId xmlns:a16="http://schemas.microsoft.com/office/drawing/2014/main" id="{00000000-0008-0000-1900-0000E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69" name="Drop Down 1257" hidden="1">
              <a:extLst>
                <a:ext uri="{63B3BB69-23CF-44E3-9099-C40C66FF867C}">
                  <a14:compatExt spid="_x0000_s321769"/>
                </a:ext>
                <a:ext uri="{FF2B5EF4-FFF2-40B4-BE49-F238E27FC236}">
                  <a16:creationId xmlns:a16="http://schemas.microsoft.com/office/drawing/2014/main" id="{00000000-0008-0000-1900-0000E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70" name="Drop Down 1258" hidden="1">
              <a:extLst>
                <a:ext uri="{63B3BB69-23CF-44E3-9099-C40C66FF867C}">
                  <a14:compatExt spid="_x0000_s321770"/>
                </a:ext>
                <a:ext uri="{FF2B5EF4-FFF2-40B4-BE49-F238E27FC236}">
                  <a16:creationId xmlns:a16="http://schemas.microsoft.com/office/drawing/2014/main" id="{00000000-0008-0000-1900-0000E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71" name="Drop Down 1259" hidden="1">
              <a:extLst>
                <a:ext uri="{63B3BB69-23CF-44E3-9099-C40C66FF867C}">
                  <a14:compatExt spid="_x0000_s321771"/>
                </a:ext>
                <a:ext uri="{FF2B5EF4-FFF2-40B4-BE49-F238E27FC236}">
                  <a16:creationId xmlns:a16="http://schemas.microsoft.com/office/drawing/2014/main" id="{00000000-0008-0000-1900-0000E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72" name="Drop Down 1260" hidden="1">
              <a:extLst>
                <a:ext uri="{63B3BB69-23CF-44E3-9099-C40C66FF867C}">
                  <a14:compatExt spid="_x0000_s321772"/>
                </a:ext>
                <a:ext uri="{FF2B5EF4-FFF2-40B4-BE49-F238E27FC236}">
                  <a16:creationId xmlns:a16="http://schemas.microsoft.com/office/drawing/2014/main" id="{00000000-0008-0000-1900-0000E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73" name="Drop Down 1261" hidden="1">
              <a:extLst>
                <a:ext uri="{63B3BB69-23CF-44E3-9099-C40C66FF867C}">
                  <a14:compatExt spid="_x0000_s321773"/>
                </a:ext>
                <a:ext uri="{FF2B5EF4-FFF2-40B4-BE49-F238E27FC236}">
                  <a16:creationId xmlns:a16="http://schemas.microsoft.com/office/drawing/2014/main" id="{00000000-0008-0000-1900-0000E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74" name="Drop Down 1262" hidden="1">
              <a:extLst>
                <a:ext uri="{63B3BB69-23CF-44E3-9099-C40C66FF867C}">
                  <a14:compatExt spid="_x0000_s321774"/>
                </a:ext>
                <a:ext uri="{FF2B5EF4-FFF2-40B4-BE49-F238E27FC236}">
                  <a16:creationId xmlns:a16="http://schemas.microsoft.com/office/drawing/2014/main" id="{00000000-0008-0000-1900-0000E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75" name="Drop Down 1263" hidden="1">
              <a:extLst>
                <a:ext uri="{63B3BB69-23CF-44E3-9099-C40C66FF867C}">
                  <a14:compatExt spid="_x0000_s321775"/>
                </a:ext>
                <a:ext uri="{FF2B5EF4-FFF2-40B4-BE49-F238E27FC236}">
                  <a16:creationId xmlns:a16="http://schemas.microsoft.com/office/drawing/2014/main" id="{00000000-0008-0000-1900-0000E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100</xdr:row>
          <xdr:rowOff>12700</xdr:rowOff>
        </xdr:from>
        <xdr:to>
          <xdr:col>11</xdr:col>
          <xdr:colOff>25400</xdr:colOff>
          <xdr:row>100</xdr:row>
          <xdr:rowOff>254000</xdr:rowOff>
        </xdr:to>
        <xdr:sp macro="" textlink="">
          <xdr:nvSpPr>
            <xdr:cNvPr id="321776" name="Drop Down 1264" hidden="1">
              <a:extLst>
                <a:ext uri="{63B3BB69-23CF-44E3-9099-C40C66FF867C}">
                  <a14:compatExt spid="_x0000_s321776"/>
                </a:ext>
                <a:ext uri="{FF2B5EF4-FFF2-40B4-BE49-F238E27FC236}">
                  <a16:creationId xmlns:a16="http://schemas.microsoft.com/office/drawing/2014/main" id="{00000000-0008-0000-1900-0000F0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77" name="Drop Down 1265" hidden="1">
              <a:extLst>
                <a:ext uri="{63B3BB69-23CF-44E3-9099-C40C66FF867C}">
                  <a14:compatExt spid="_x0000_s321777"/>
                </a:ext>
                <a:ext uri="{FF2B5EF4-FFF2-40B4-BE49-F238E27FC236}">
                  <a16:creationId xmlns:a16="http://schemas.microsoft.com/office/drawing/2014/main" id="{00000000-0008-0000-1900-0000F1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78" name="Drop Down 1266" hidden="1">
              <a:extLst>
                <a:ext uri="{63B3BB69-23CF-44E3-9099-C40C66FF867C}">
                  <a14:compatExt spid="_x0000_s321778"/>
                </a:ext>
                <a:ext uri="{FF2B5EF4-FFF2-40B4-BE49-F238E27FC236}">
                  <a16:creationId xmlns:a16="http://schemas.microsoft.com/office/drawing/2014/main" id="{00000000-0008-0000-1900-0000F2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79" name="Drop Down 1267" hidden="1">
              <a:extLst>
                <a:ext uri="{63B3BB69-23CF-44E3-9099-C40C66FF867C}">
                  <a14:compatExt spid="_x0000_s321779"/>
                </a:ext>
                <a:ext uri="{FF2B5EF4-FFF2-40B4-BE49-F238E27FC236}">
                  <a16:creationId xmlns:a16="http://schemas.microsoft.com/office/drawing/2014/main" id="{00000000-0008-0000-1900-0000F3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80" name="Drop Down 1268" hidden="1">
              <a:extLst>
                <a:ext uri="{63B3BB69-23CF-44E3-9099-C40C66FF867C}">
                  <a14:compatExt spid="_x0000_s321780"/>
                </a:ext>
                <a:ext uri="{FF2B5EF4-FFF2-40B4-BE49-F238E27FC236}">
                  <a16:creationId xmlns:a16="http://schemas.microsoft.com/office/drawing/2014/main" id="{00000000-0008-0000-1900-0000F4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81" name="Drop Down 1269" hidden="1">
              <a:extLst>
                <a:ext uri="{63B3BB69-23CF-44E3-9099-C40C66FF867C}">
                  <a14:compatExt spid="_x0000_s321781"/>
                </a:ext>
                <a:ext uri="{FF2B5EF4-FFF2-40B4-BE49-F238E27FC236}">
                  <a16:creationId xmlns:a16="http://schemas.microsoft.com/office/drawing/2014/main" id="{00000000-0008-0000-1900-0000F5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82" name="Drop Down 1270" hidden="1">
              <a:extLst>
                <a:ext uri="{63B3BB69-23CF-44E3-9099-C40C66FF867C}">
                  <a14:compatExt spid="_x0000_s321782"/>
                </a:ext>
                <a:ext uri="{FF2B5EF4-FFF2-40B4-BE49-F238E27FC236}">
                  <a16:creationId xmlns:a16="http://schemas.microsoft.com/office/drawing/2014/main" id="{00000000-0008-0000-1900-0000F6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83" name="Drop Down 1271" hidden="1">
              <a:extLst>
                <a:ext uri="{63B3BB69-23CF-44E3-9099-C40C66FF867C}">
                  <a14:compatExt spid="_x0000_s321783"/>
                </a:ext>
                <a:ext uri="{FF2B5EF4-FFF2-40B4-BE49-F238E27FC236}">
                  <a16:creationId xmlns:a16="http://schemas.microsoft.com/office/drawing/2014/main" id="{00000000-0008-0000-1900-0000F7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84" name="Drop Down 1272" hidden="1">
              <a:extLst>
                <a:ext uri="{63B3BB69-23CF-44E3-9099-C40C66FF867C}">
                  <a14:compatExt spid="_x0000_s321784"/>
                </a:ext>
                <a:ext uri="{FF2B5EF4-FFF2-40B4-BE49-F238E27FC236}">
                  <a16:creationId xmlns:a16="http://schemas.microsoft.com/office/drawing/2014/main" id="{00000000-0008-0000-1900-0000F8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85" name="Drop Down 1273" hidden="1">
              <a:extLst>
                <a:ext uri="{63B3BB69-23CF-44E3-9099-C40C66FF867C}">
                  <a14:compatExt spid="_x0000_s321785"/>
                </a:ext>
                <a:ext uri="{FF2B5EF4-FFF2-40B4-BE49-F238E27FC236}">
                  <a16:creationId xmlns:a16="http://schemas.microsoft.com/office/drawing/2014/main" id="{00000000-0008-0000-1900-0000F9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86" name="Drop Down 1274" hidden="1">
              <a:extLst>
                <a:ext uri="{63B3BB69-23CF-44E3-9099-C40C66FF867C}">
                  <a14:compatExt spid="_x0000_s321786"/>
                </a:ext>
                <a:ext uri="{FF2B5EF4-FFF2-40B4-BE49-F238E27FC236}">
                  <a16:creationId xmlns:a16="http://schemas.microsoft.com/office/drawing/2014/main" id="{00000000-0008-0000-1900-0000FA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87" name="Drop Down 1275" hidden="1">
              <a:extLst>
                <a:ext uri="{63B3BB69-23CF-44E3-9099-C40C66FF867C}">
                  <a14:compatExt spid="_x0000_s321787"/>
                </a:ext>
                <a:ext uri="{FF2B5EF4-FFF2-40B4-BE49-F238E27FC236}">
                  <a16:creationId xmlns:a16="http://schemas.microsoft.com/office/drawing/2014/main" id="{00000000-0008-0000-1900-0000FB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88" name="Drop Down 1276" hidden="1">
              <a:extLst>
                <a:ext uri="{63B3BB69-23CF-44E3-9099-C40C66FF867C}">
                  <a14:compatExt spid="_x0000_s321788"/>
                </a:ext>
                <a:ext uri="{FF2B5EF4-FFF2-40B4-BE49-F238E27FC236}">
                  <a16:creationId xmlns:a16="http://schemas.microsoft.com/office/drawing/2014/main" id="{00000000-0008-0000-1900-0000FC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89" name="Drop Down 1277" hidden="1">
              <a:extLst>
                <a:ext uri="{63B3BB69-23CF-44E3-9099-C40C66FF867C}">
                  <a14:compatExt spid="_x0000_s321789"/>
                </a:ext>
                <a:ext uri="{FF2B5EF4-FFF2-40B4-BE49-F238E27FC236}">
                  <a16:creationId xmlns:a16="http://schemas.microsoft.com/office/drawing/2014/main" id="{00000000-0008-0000-1900-0000FD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90" name="Drop Down 1278" hidden="1">
              <a:extLst>
                <a:ext uri="{63B3BB69-23CF-44E3-9099-C40C66FF867C}">
                  <a14:compatExt spid="_x0000_s321790"/>
                </a:ext>
                <a:ext uri="{FF2B5EF4-FFF2-40B4-BE49-F238E27FC236}">
                  <a16:creationId xmlns:a16="http://schemas.microsoft.com/office/drawing/2014/main" id="{00000000-0008-0000-1900-0000FE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91" name="Drop Down 1279" hidden="1">
              <a:extLst>
                <a:ext uri="{63B3BB69-23CF-44E3-9099-C40C66FF867C}">
                  <a14:compatExt spid="_x0000_s321791"/>
                </a:ext>
                <a:ext uri="{FF2B5EF4-FFF2-40B4-BE49-F238E27FC236}">
                  <a16:creationId xmlns:a16="http://schemas.microsoft.com/office/drawing/2014/main" id="{00000000-0008-0000-1900-0000FFE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92" name="Drop Down 1280" hidden="1">
              <a:extLst>
                <a:ext uri="{63B3BB69-23CF-44E3-9099-C40C66FF867C}">
                  <a14:compatExt spid="_x0000_s321792"/>
                </a:ext>
                <a:ext uri="{FF2B5EF4-FFF2-40B4-BE49-F238E27FC236}">
                  <a16:creationId xmlns:a16="http://schemas.microsoft.com/office/drawing/2014/main" id="{00000000-0008-0000-1900-00000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93" name="Drop Down 1281" hidden="1">
              <a:extLst>
                <a:ext uri="{63B3BB69-23CF-44E3-9099-C40C66FF867C}">
                  <a14:compatExt spid="_x0000_s321793"/>
                </a:ext>
                <a:ext uri="{FF2B5EF4-FFF2-40B4-BE49-F238E27FC236}">
                  <a16:creationId xmlns:a16="http://schemas.microsoft.com/office/drawing/2014/main" id="{00000000-0008-0000-1900-00000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94" name="Drop Down 1282" hidden="1">
              <a:extLst>
                <a:ext uri="{63B3BB69-23CF-44E3-9099-C40C66FF867C}">
                  <a14:compatExt spid="_x0000_s321794"/>
                </a:ext>
                <a:ext uri="{FF2B5EF4-FFF2-40B4-BE49-F238E27FC236}">
                  <a16:creationId xmlns:a16="http://schemas.microsoft.com/office/drawing/2014/main" id="{00000000-0008-0000-1900-00000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12700</xdr:colOff>
          <xdr:row>100</xdr:row>
          <xdr:rowOff>241300</xdr:rowOff>
        </xdr:to>
        <xdr:sp macro="" textlink="">
          <xdr:nvSpPr>
            <xdr:cNvPr id="321795" name="Drop Down 1283" hidden="1">
              <a:extLst>
                <a:ext uri="{63B3BB69-23CF-44E3-9099-C40C66FF867C}">
                  <a14:compatExt spid="_x0000_s321795"/>
                </a:ext>
                <a:ext uri="{FF2B5EF4-FFF2-40B4-BE49-F238E27FC236}">
                  <a16:creationId xmlns:a16="http://schemas.microsoft.com/office/drawing/2014/main" id="{00000000-0008-0000-1900-00000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100</xdr:row>
          <xdr:rowOff>12700</xdr:rowOff>
        </xdr:from>
        <xdr:to>
          <xdr:col>9</xdr:col>
          <xdr:colOff>25400</xdr:colOff>
          <xdr:row>100</xdr:row>
          <xdr:rowOff>254000</xdr:rowOff>
        </xdr:to>
        <xdr:sp macro="" textlink="">
          <xdr:nvSpPr>
            <xdr:cNvPr id="321796" name="Drop Down 1284" hidden="1">
              <a:extLst>
                <a:ext uri="{63B3BB69-23CF-44E3-9099-C40C66FF867C}">
                  <a14:compatExt spid="_x0000_s321796"/>
                </a:ext>
                <a:ext uri="{FF2B5EF4-FFF2-40B4-BE49-F238E27FC236}">
                  <a16:creationId xmlns:a16="http://schemas.microsoft.com/office/drawing/2014/main" id="{00000000-0008-0000-1900-00000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100</xdr:row>
          <xdr:rowOff>12700</xdr:rowOff>
        </xdr:from>
        <xdr:to>
          <xdr:col>11</xdr:col>
          <xdr:colOff>25400</xdr:colOff>
          <xdr:row>100</xdr:row>
          <xdr:rowOff>254000</xdr:rowOff>
        </xdr:to>
        <xdr:sp macro="" textlink="">
          <xdr:nvSpPr>
            <xdr:cNvPr id="321797" name="Drop Down 1285" hidden="1">
              <a:extLst>
                <a:ext uri="{63B3BB69-23CF-44E3-9099-C40C66FF867C}">
                  <a14:compatExt spid="_x0000_s321797"/>
                </a:ext>
                <a:ext uri="{FF2B5EF4-FFF2-40B4-BE49-F238E27FC236}">
                  <a16:creationId xmlns:a16="http://schemas.microsoft.com/office/drawing/2014/main" id="{00000000-0008-0000-1900-00000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798" name="Drop Down 1286" hidden="1">
              <a:extLst>
                <a:ext uri="{63B3BB69-23CF-44E3-9099-C40C66FF867C}">
                  <a14:compatExt spid="_x0000_s321798"/>
                </a:ext>
                <a:ext uri="{FF2B5EF4-FFF2-40B4-BE49-F238E27FC236}">
                  <a16:creationId xmlns:a16="http://schemas.microsoft.com/office/drawing/2014/main" id="{00000000-0008-0000-1900-00000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799" name="Drop Down 1287" hidden="1">
              <a:extLst>
                <a:ext uri="{63B3BB69-23CF-44E3-9099-C40C66FF867C}">
                  <a14:compatExt spid="_x0000_s321799"/>
                </a:ext>
                <a:ext uri="{FF2B5EF4-FFF2-40B4-BE49-F238E27FC236}">
                  <a16:creationId xmlns:a16="http://schemas.microsoft.com/office/drawing/2014/main" id="{00000000-0008-0000-1900-00000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00" name="Drop Down 1288" hidden="1">
              <a:extLst>
                <a:ext uri="{63B3BB69-23CF-44E3-9099-C40C66FF867C}">
                  <a14:compatExt spid="_x0000_s321800"/>
                </a:ext>
                <a:ext uri="{FF2B5EF4-FFF2-40B4-BE49-F238E27FC236}">
                  <a16:creationId xmlns:a16="http://schemas.microsoft.com/office/drawing/2014/main" id="{00000000-0008-0000-1900-00000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01" name="Drop Down 1289" hidden="1">
              <a:extLst>
                <a:ext uri="{63B3BB69-23CF-44E3-9099-C40C66FF867C}">
                  <a14:compatExt spid="_x0000_s321801"/>
                </a:ext>
                <a:ext uri="{FF2B5EF4-FFF2-40B4-BE49-F238E27FC236}">
                  <a16:creationId xmlns:a16="http://schemas.microsoft.com/office/drawing/2014/main" id="{00000000-0008-0000-1900-00000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02" name="Drop Down 1290" hidden="1">
              <a:extLst>
                <a:ext uri="{63B3BB69-23CF-44E3-9099-C40C66FF867C}">
                  <a14:compatExt spid="_x0000_s321802"/>
                </a:ext>
                <a:ext uri="{FF2B5EF4-FFF2-40B4-BE49-F238E27FC236}">
                  <a16:creationId xmlns:a16="http://schemas.microsoft.com/office/drawing/2014/main" id="{00000000-0008-0000-1900-00000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03" name="Drop Down 1291" hidden="1">
              <a:extLst>
                <a:ext uri="{63B3BB69-23CF-44E3-9099-C40C66FF867C}">
                  <a14:compatExt spid="_x0000_s321803"/>
                </a:ext>
                <a:ext uri="{FF2B5EF4-FFF2-40B4-BE49-F238E27FC236}">
                  <a16:creationId xmlns:a16="http://schemas.microsoft.com/office/drawing/2014/main" id="{00000000-0008-0000-1900-00000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04" name="Drop Down 1292" hidden="1">
              <a:extLst>
                <a:ext uri="{63B3BB69-23CF-44E3-9099-C40C66FF867C}">
                  <a14:compatExt spid="_x0000_s321804"/>
                </a:ext>
                <a:ext uri="{FF2B5EF4-FFF2-40B4-BE49-F238E27FC236}">
                  <a16:creationId xmlns:a16="http://schemas.microsoft.com/office/drawing/2014/main" id="{00000000-0008-0000-1900-00000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05" name="Drop Down 1293" hidden="1">
              <a:extLst>
                <a:ext uri="{63B3BB69-23CF-44E3-9099-C40C66FF867C}">
                  <a14:compatExt spid="_x0000_s321805"/>
                </a:ext>
                <a:ext uri="{FF2B5EF4-FFF2-40B4-BE49-F238E27FC236}">
                  <a16:creationId xmlns:a16="http://schemas.microsoft.com/office/drawing/2014/main" id="{00000000-0008-0000-1900-00000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06" name="Drop Down 1294" hidden="1">
              <a:extLst>
                <a:ext uri="{63B3BB69-23CF-44E3-9099-C40C66FF867C}">
                  <a14:compatExt spid="_x0000_s321806"/>
                </a:ext>
                <a:ext uri="{FF2B5EF4-FFF2-40B4-BE49-F238E27FC236}">
                  <a16:creationId xmlns:a16="http://schemas.microsoft.com/office/drawing/2014/main" id="{00000000-0008-0000-1900-00000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07" name="Drop Down 1295" hidden="1">
              <a:extLst>
                <a:ext uri="{63B3BB69-23CF-44E3-9099-C40C66FF867C}">
                  <a14:compatExt spid="_x0000_s321807"/>
                </a:ext>
                <a:ext uri="{FF2B5EF4-FFF2-40B4-BE49-F238E27FC236}">
                  <a16:creationId xmlns:a16="http://schemas.microsoft.com/office/drawing/2014/main" id="{00000000-0008-0000-1900-00000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08" name="Drop Down 1296" hidden="1">
              <a:extLst>
                <a:ext uri="{63B3BB69-23CF-44E3-9099-C40C66FF867C}">
                  <a14:compatExt spid="_x0000_s321808"/>
                </a:ext>
                <a:ext uri="{FF2B5EF4-FFF2-40B4-BE49-F238E27FC236}">
                  <a16:creationId xmlns:a16="http://schemas.microsoft.com/office/drawing/2014/main" id="{00000000-0008-0000-1900-00001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09" name="Drop Down 1297" hidden="1">
              <a:extLst>
                <a:ext uri="{63B3BB69-23CF-44E3-9099-C40C66FF867C}">
                  <a14:compatExt spid="_x0000_s321809"/>
                </a:ext>
                <a:ext uri="{FF2B5EF4-FFF2-40B4-BE49-F238E27FC236}">
                  <a16:creationId xmlns:a16="http://schemas.microsoft.com/office/drawing/2014/main" id="{00000000-0008-0000-1900-00001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10" name="Drop Down 1298" hidden="1">
              <a:extLst>
                <a:ext uri="{63B3BB69-23CF-44E3-9099-C40C66FF867C}">
                  <a14:compatExt spid="_x0000_s321810"/>
                </a:ext>
                <a:ext uri="{FF2B5EF4-FFF2-40B4-BE49-F238E27FC236}">
                  <a16:creationId xmlns:a16="http://schemas.microsoft.com/office/drawing/2014/main" id="{00000000-0008-0000-1900-00001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11" name="Drop Down 1299" hidden="1">
              <a:extLst>
                <a:ext uri="{63B3BB69-23CF-44E3-9099-C40C66FF867C}">
                  <a14:compatExt spid="_x0000_s321811"/>
                </a:ext>
                <a:ext uri="{FF2B5EF4-FFF2-40B4-BE49-F238E27FC236}">
                  <a16:creationId xmlns:a16="http://schemas.microsoft.com/office/drawing/2014/main" id="{00000000-0008-0000-1900-00001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12" name="Drop Down 1300" hidden="1">
              <a:extLst>
                <a:ext uri="{63B3BB69-23CF-44E3-9099-C40C66FF867C}">
                  <a14:compatExt spid="_x0000_s321812"/>
                </a:ext>
                <a:ext uri="{FF2B5EF4-FFF2-40B4-BE49-F238E27FC236}">
                  <a16:creationId xmlns:a16="http://schemas.microsoft.com/office/drawing/2014/main" id="{00000000-0008-0000-1900-00001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13" name="Drop Down 1301" hidden="1">
              <a:extLst>
                <a:ext uri="{63B3BB69-23CF-44E3-9099-C40C66FF867C}">
                  <a14:compatExt spid="_x0000_s321813"/>
                </a:ext>
                <a:ext uri="{FF2B5EF4-FFF2-40B4-BE49-F238E27FC236}">
                  <a16:creationId xmlns:a16="http://schemas.microsoft.com/office/drawing/2014/main" id="{00000000-0008-0000-1900-00001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14" name="Drop Down 1302" hidden="1">
              <a:extLst>
                <a:ext uri="{63B3BB69-23CF-44E3-9099-C40C66FF867C}">
                  <a14:compatExt spid="_x0000_s321814"/>
                </a:ext>
                <a:ext uri="{FF2B5EF4-FFF2-40B4-BE49-F238E27FC236}">
                  <a16:creationId xmlns:a16="http://schemas.microsoft.com/office/drawing/2014/main" id="{00000000-0008-0000-1900-00001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15" name="Drop Down 1303" hidden="1">
              <a:extLst>
                <a:ext uri="{63B3BB69-23CF-44E3-9099-C40C66FF867C}">
                  <a14:compatExt spid="_x0000_s321815"/>
                </a:ext>
                <a:ext uri="{FF2B5EF4-FFF2-40B4-BE49-F238E27FC236}">
                  <a16:creationId xmlns:a16="http://schemas.microsoft.com/office/drawing/2014/main" id="{00000000-0008-0000-1900-00001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16" name="Drop Down 1304" hidden="1">
              <a:extLst>
                <a:ext uri="{63B3BB69-23CF-44E3-9099-C40C66FF867C}">
                  <a14:compatExt spid="_x0000_s321816"/>
                </a:ext>
                <a:ext uri="{FF2B5EF4-FFF2-40B4-BE49-F238E27FC236}">
                  <a16:creationId xmlns:a16="http://schemas.microsoft.com/office/drawing/2014/main" id="{00000000-0008-0000-1900-00001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17" name="Drop Down 1305" hidden="1">
              <a:extLst>
                <a:ext uri="{63B3BB69-23CF-44E3-9099-C40C66FF867C}">
                  <a14:compatExt spid="_x0000_s321817"/>
                </a:ext>
                <a:ext uri="{FF2B5EF4-FFF2-40B4-BE49-F238E27FC236}">
                  <a16:creationId xmlns:a16="http://schemas.microsoft.com/office/drawing/2014/main" id="{00000000-0008-0000-1900-00001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102</xdr:row>
          <xdr:rowOff>12700</xdr:rowOff>
        </xdr:from>
        <xdr:to>
          <xdr:col>11</xdr:col>
          <xdr:colOff>25400</xdr:colOff>
          <xdr:row>102</xdr:row>
          <xdr:rowOff>254000</xdr:rowOff>
        </xdr:to>
        <xdr:sp macro="" textlink="">
          <xdr:nvSpPr>
            <xdr:cNvPr id="321818" name="Drop Down 1306" hidden="1">
              <a:extLst>
                <a:ext uri="{63B3BB69-23CF-44E3-9099-C40C66FF867C}">
                  <a14:compatExt spid="_x0000_s321818"/>
                </a:ext>
                <a:ext uri="{FF2B5EF4-FFF2-40B4-BE49-F238E27FC236}">
                  <a16:creationId xmlns:a16="http://schemas.microsoft.com/office/drawing/2014/main" id="{00000000-0008-0000-1900-00001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0</xdr:rowOff>
        </xdr:from>
        <xdr:to>
          <xdr:col>9</xdr:col>
          <xdr:colOff>25400</xdr:colOff>
          <xdr:row>102</xdr:row>
          <xdr:rowOff>241300</xdr:rowOff>
        </xdr:to>
        <xdr:sp macro="" textlink="">
          <xdr:nvSpPr>
            <xdr:cNvPr id="321819" name="Drop Down 1307" hidden="1">
              <a:extLst>
                <a:ext uri="{63B3BB69-23CF-44E3-9099-C40C66FF867C}">
                  <a14:compatExt spid="_x0000_s321819"/>
                </a:ext>
                <a:ext uri="{FF2B5EF4-FFF2-40B4-BE49-F238E27FC236}">
                  <a16:creationId xmlns:a16="http://schemas.microsoft.com/office/drawing/2014/main" id="{00000000-0008-0000-1900-00001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0</xdr:rowOff>
        </xdr:from>
        <xdr:to>
          <xdr:col>9</xdr:col>
          <xdr:colOff>25400</xdr:colOff>
          <xdr:row>102</xdr:row>
          <xdr:rowOff>241300</xdr:rowOff>
        </xdr:to>
        <xdr:sp macro="" textlink="">
          <xdr:nvSpPr>
            <xdr:cNvPr id="321820" name="Drop Down 1308" hidden="1">
              <a:extLst>
                <a:ext uri="{63B3BB69-23CF-44E3-9099-C40C66FF867C}">
                  <a14:compatExt spid="_x0000_s321820"/>
                </a:ext>
                <a:ext uri="{FF2B5EF4-FFF2-40B4-BE49-F238E27FC236}">
                  <a16:creationId xmlns:a16="http://schemas.microsoft.com/office/drawing/2014/main" id="{00000000-0008-0000-1900-00001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0</xdr:rowOff>
        </xdr:from>
        <xdr:to>
          <xdr:col>9</xdr:col>
          <xdr:colOff>25400</xdr:colOff>
          <xdr:row>102</xdr:row>
          <xdr:rowOff>241300</xdr:rowOff>
        </xdr:to>
        <xdr:sp macro="" textlink="">
          <xdr:nvSpPr>
            <xdr:cNvPr id="321821" name="Drop Down 1309" hidden="1">
              <a:extLst>
                <a:ext uri="{63B3BB69-23CF-44E3-9099-C40C66FF867C}">
                  <a14:compatExt spid="_x0000_s321821"/>
                </a:ext>
                <a:ext uri="{FF2B5EF4-FFF2-40B4-BE49-F238E27FC236}">
                  <a16:creationId xmlns:a16="http://schemas.microsoft.com/office/drawing/2014/main" id="{00000000-0008-0000-1900-00001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22" name="Drop Down 1310" hidden="1">
              <a:extLst>
                <a:ext uri="{63B3BB69-23CF-44E3-9099-C40C66FF867C}">
                  <a14:compatExt spid="_x0000_s321822"/>
                </a:ext>
                <a:ext uri="{FF2B5EF4-FFF2-40B4-BE49-F238E27FC236}">
                  <a16:creationId xmlns:a16="http://schemas.microsoft.com/office/drawing/2014/main" id="{00000000-0008-0000-1900-00001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23" name="Drop Down 1311" hidden="1">
              <a:extLst>
                <a:ext uri="{63B3BB69-23CF-44E3-9099-C40C66FF867C}">
                  <a14:compatExt spid="_x0000_s321823"/>
                </a:ext>
                <a:ext uri="{FF2B5EF4-FFF2-40B4-BE49-F238E27FC236}">
                  <a16:creationId xmlns:a16="http://schemas.microsoft.com/office/drawing/2014/main" id="{00000000-0008-0000-1900-00001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24" name="Drop Down 1312" hidden="1">
              <a:extLst>
                <a:ext uri="{63B3BB69-23CF-44E3-9099-C40C66FF867C}">
                  <a14:compatExt spid="_x0000_s321824"/>
                </a:ext>
                <a:ext uri="{FF2B5EF4-FFF2-40B4-BE49-F238E27FC236}">
                  <a16:creationId xmlns:a16="http://schemas.microsoft.com/office/drawing/2014/main" id="{00000000-0008-0000-1900-00002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25" name="Drop Down 1313" hidden="1">
              <a:extLst>
                <a:ext uri="{63B3BB69-23CF-44E3-9099-C40C66FF867C}">
                  <a14:compatExt spid="_x0000_s321825"/>
                </a:ext>
                <a:ext uri="{FF2B5EF4-FFF2-40B4-BE49-F238E27FC236}">
                  <a16:creationId xmlns:a16="http://schemas.microsoft.com/office/drawing/2014/main" id="{00000000-0008-0000-1900-00002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26" name="Drop Down 1314" hidden="1">
              <a:extLst>
                <a:ext uri="{63B3BB69-23CF-44E3-9099-C40C66FF867C}">
                  <a14:compatExt spid="_x0000_s321826"/>
                </a:ext>
                <a:ext uri="{FF2B5EF4-FFF2-40B4-BE49-F238E27FC236}">
                  <a16:creationId xmlns:a16="http://schemas.microsoft.com/office/drawing/2014/main" id="{00000000-0008-0000-1900-00002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27" name="Drop Down 1315" hidden="1">
              <a:extLst>
                <a:ext uri="{63B3BB69-23CF-44E3-9099-C40C66FF867C}">
                  <a14:compatExt spid="_x0000_s321827"/>
                </a:ext>
                <a:ext uri="{FF2B5EF4-FFF2-40B4-BE49-F238E27FC236}">
                  <a16:creationId xmlns:a16="http://schemas.microsoft.com/office/drawing/2014/main" id="{00000000-0008-0000-1900-00002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28" name="Drop Down 1316" hidden="1">
              <a:extLst>
                <a:ext uri="{63B3BB69-23CF-44E3-9099-C40C66FF867C}">
                  <a14:compatExt spid="_x0000_s321828"/>
                </a:ext>
                <a:ext uri="{FF2B5EF4-FFF2-40B4-BE49-F238E27FC236}">
                  <a16:creationId xmlns:a16="http://schemas.microsoft.com/office/drawing/2014/main" id="{00000000-0008-0000-1900-00002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29" name="Drop Down 1317" hidden="1">
              <a:extLst>
                <a:ext uri="{63B3BB69-23CF-44E3-9099-C40C66FF867C}">
                  <a14:compatExt spid="_x0000_s321829"/>
                </a:ext>
                <a:ext uri="{FF2B5EF4-FFF2-40B4-BE49-F238E27FC236}">
                  <a16:creationId xmlns:a16="http://schemas.microsoft.com/office/drawing/2014/main" id="{00000000-0008-0000-1900-00002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30" name="Drop Down 1318" hidden="1">
              <a:extLst>
                <a:ext uri="{63B3BB69-23CF-44E3-9099-C40C66FF867C}">
                  <a14:compatExt spid="_x0000_s321830"/>
                </a:ext>
                <a:ext uri="{FF2B5EF4-FFF2-40B4-BE49-F238E27FC236}">
                  <a16:creationId xmlns:a16="http://schemas.microsoft.com/office/drawing/2014/main" id="{00000000-0008-0000-1900-00002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102</xdr:row>
          <xdr:rowOff>12700</xdr:rowOff>
        </xdr:from>
        <xdr:to>
          <xdr:col>11</xdr:col>
          <xdr:colOff>25400</xdr:colOff>
          <xdr:row>102</xdr:row>
          <xdr:rowOff>254000</xdr:rowOff>
        </xdr:to>
        <xdr:sp macro="" textlink="">
          <xdr:nvSpPr>
            <xdr:cNvPr id="321831" name="Drop Down 1319" hidden="1">
              <a:extLst>
                <a:ext uri="{63B3BB69-23CF-44E3-9099-C40C66FF867C}">
                  <a14:compatExt spid="_x0000_s321831"/>
                </a:ext>
                <a:ext uri="{FF2B5EF4-FFF2-40B4-BE49-F238E27FC236}">
                  <a16:creationId xmlns:a16="http://schemas.microsoft.com/office/drawing/2014/main" id="{00000000-0008-0000-1900-00002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32" name="Drop Down 1320" hidden="1">
              <a:extLst>
                <a:ext uri="{63B3BB69-23CF-44E3-9099-C40C66FF867C}">
                  <a14:compatExt spid="_x0000_s321832"/>
                </a:ext>
                <a:ext uri="{FF2B5EF4-FFF2-40B4-BE49-F238E27FC236}">
                  <a16:creationId xmlns:a16="http://schemas.microsoft.com/office/drawing/2014/main" id="{00000000-0008-0000-1900-00002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33" name="Drop Down 1321" hidden="1">
              <a:extLst>
                <a:ext uri="{63B3BB69-23CF-44E3-9099-C40C66FF867C}">
                  <a14:compatExt spid="_x0000_s321833"/>
                </a:ext>
                <a:ext uri="{FF2B5EF4-FFF2-40B4-BE49-F238E27FC236}">
                  <a16:creationId xmlns:a16="http://schemas.microsoft.com/office/drawing/2014/main" id="{00000000-0008-0000-1900-00002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34" name="Drop Down 1322" hidden="1">
              <a:extLst>
                <a:ext uri="{63B3BB69-23CF-44E3-9099-C40C66FF867C}">
                  <a14:compatExt spid="_x0000_s321834"/>
                </a:ext>
                <a:ext uri="{FF2B5EF4-FFF2-40B4-BE49-F238E27FC236}">
                  <a16:creationId xmlns:a16="http://schemas.microsoft.com/office/drawing/2014/main" id="{00000000-0008-0000-1900-00002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35" name="Drop Down 1323" hidden="1">
              <a:extLst>
                <a:ext uri="{63B3BB69-23CF-44E3-9099-C40C66FF867C}">
                  <a14:compatExt spid="_x0000_s321835"/>
                </a:ext>
                <a:ext uri="{FF2B5EF4-FFF2-40B4-BE49-F238E27FC236}">
                  <a16:creationId xmlns:a16="http://schemas.microsoft.com/office/drawing/2014/main" id="{00000000-0008-0000-1900-00002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36" name="Drop Down 1324" hidden="1">
              <a:extLst>
                <a:ext uri="{63B3BB69-23CF-44E3-9099-C40C66FF867C}">
                  <a14:compatExt spid="_x0000_s321836"/>
                </a:ext>
                <a:ext uri="{FF2B5EF4-FFF2-40B4-BE49-F238E27FC236}">
                  <a16:creationId xmlns:a16="http://schemas.microsoft.com/office/drawing/2014/main" id="{00000000-0008-0000-1900-00002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37" name="Drop Down 1325" hidden="1">
              <a:extLst>
                <a:ext uri="{63B3BB69-23CF-44E3-9099-C40C66FF867C}">
                  <a14:compatExt spid="_x0000_s321837"/>
                </a:ext>
                <a:ext uri="{FF2B5EF4-FFF2-40B4-BE49-F238E27FC236}">
                  <a16:creationId xmlns:a16="http://schemas.microsoft.com/office/drawing/2014/main" id="{00000000-0008-0000-1900-00002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38" name="Drop Down 1326" hidden="1">
              <a:extLst>
                <a:ext uri="{63B3BB69-23CF-44E3-9099-C40C66FF867C}">
                  <a14:compatExt spid="_x0000_s321838"/>
                </a:ext>
                <a:ext uri="{FF2B5EF4-FFF2-40B4-BE49-F238E27FC236}">
                  <a16:creationId xmlns:a16="http://schemas.microsoft.com/office/drawing/2014/main" id="{00000000-0008-0000-1900-00002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39" name="Drop Down 1327" hidden="1">
              <a:extLst>
                <a:ext uri="{63B3BB69-23CF-44E3-9099-C40C66FF867C}">
                  <a14:compatExt spid="_x0000_s321839"/>
                </a:ext>
                <a:ext uri="{FF2B5EF4-FFF2-40B4-BE49-F238E27FC236}">
                  <a16:creationId xmlns:a16="http://schemas.microsoft.com/office/drawing/2014/main" id="{00000000-0008-0000-1900-00002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40" name="Drop Down 1328" hidden="1">
              <a:extLst>
                <a:ext uri="{63B3BB69-23CF-44E3-9099-C40C66FF867C}">
                  <a14:compatExt spid="_x0000_s321840"/>
                </a:ext>
                <a:ext uri="{FF2B5EF4-FFF2-40B4-BE49-F238E27FC236}">
                  <a16:creationId xmlns:a16="http://schemas.microsoft.com/office/drawing/2014/main" id="{00000000-0008-0000-1900-00003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41" name="Drop Down 1329" hidden="1">
              <a:extLst>
                <a:ext uri="{63B3BB69-23CF-44E3-9099-C40C66FF867C}">
                  <a14:compatExt spid="_x0000_s321841"/>
                </a:ext>
                <a:ext uri="{FF2B5EF4-FFF2-40B4-BE49-F238E27FC236}">
                  <a16:creationId xmlns:a16="http://schemas.microsoft.com/office/drawing/2014/main" id="{00000000-0008-0000-1900-00003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42" name="Drop Down 1330" hidden="1">
              <a:extLst>
                <a:ext uri="{63B3BB69-23CF-44E3-9099-C40C66FF867C}">
                  <a14:compatExt spid="_x0000_s321842"/>
                </a:ext>
                <a:ext uri="{FF2B5EF4-FFF2-40B4-BE49-F238E27FC236}">
                  <a16:creationId xmlns:a16="http://schemas.microsoft.com/office/drawing/2014/main" id="{00000000-0008-0000-1900-00003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43" name="Drop Down 1331" hidden="1">
              <a:extLst>
                <a:ext uri="{63B3BB69-23CF-44E3-9099-C40C66FF867C}">
                  <a14:compatExt spid="_x0000_s321843"/>
                </a:ext>
                <a:ext uri="{FF2B5EF4-FFF2-40B4-BE49-F238E27FC236}">
                  <a16:creationId xmlns:a16="http://schemas.microsoft.com/office/drawing/2014/main" id="{00000000-0008-0000-1900-00003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44" name="Drop Down 1332" hidden="1">
              <a:extLst>
                <a:ext uri="{63B3BB69-23CF-44E3-9099-C40C66FF867C}">
                  <a14:compatExt spid="_x0000_s321844"/>
                </a:ext>
                <a:ext uri="{FF2B5EF4-FFF2-40B4-BE49-F238E27FC236}">
                  <a16:creationId xmlns:a16="http://schemas.microsoft.com/office/drawing/2014/main" id="{00000000-0008-0000-1900-00003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45" name="Drop Down 1333" hidden="1">
              <a:extLst>
                <a:ext uri="{63B3BB69-23CF-44E3-9099-C40C66FF867C}">
                  <a14:compatExt spid="_x0000_s321845"/>
                </a:ext>
                <a:ext uri="{FF2B5EF4-FFF2-40B4-BE49-F238E27FC236}">
                  <a16:creationId xmlns:a16="http://schemas.microsoft.com/office/drawing/2014/main" id="{00000000-0008-0000-1900-00003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46" name="Drop Down 1334" hidden="1">
              <a:extLst>
                <a:ext uri="{63B3BB69-23CF-44E3-9099-C40C66FF867C}">
                  <a14:compatExt spid="_x0000_s321846"/>
                </a:ext>
                <a:ext uri="{FF2B5EF4-FFF2-40B4-BE49-F238E27FC236}">
                  <a16:creationId xmlns:a16="http://schemas.microsoft.com/office/drawing/2014/main" id="{00000000-0008-0000-1900-00003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47" name="Drop Down 1335" hidden="1">
              <a:extLst>
                <a:ext uri="{63B3BB69-23CF-44E3-9099-C40C66FF867C}">
                  <a14:compatExt spid="_x0000_s321847"/>
                </a:ext>
                <a:ext uri="{FF2B5EF4-FFF2-40B4-BE49-F238E27FC236}">
                  <a16:creationId xmlns:a16="http://schemas.microsoft.com/office/drawing/2014/main" id="{00000000-0008-0000-1900-00003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48" name="Drop Down 1336" hidden="1">
              <a:extLst>
                <a:ext uri="{63B3BB69-23CF-44E3-9099-C40C66FF867C}">
                  <a14:compatExt spid="_x0000_s321848"/>
                </a:ext>
                <a:ext uri="{FF2B5EF4-FFF2-40B4-BE49-F238E27FC236}">
                  <a16:creationId xmlns:a16="http://schemas.microsoft.com/office/drawing/2014/main" id="{00000000-0008-0000-1900-00003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49" name="Drop Down 1337" hidden="1">
              <a:extLst>
                <a:ext uri="{63B3BB69-23CF-44E3-9099-C40C66FF867C}">
                  <a14:compatExt spid="_x0000_s321849"/>
                </a:ext>
                <a:ext uri="{FF2B5EF4-FFF2-40B4-BE49-F238E27FC236}">
                  <a16:creationId xmlns:a16="http://schemas.microsoft.com/office/drawing/2014/main" id="{00000000-0008-0000-1900-00003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12700</xdr:colOff>
          <xdr:row>102</xdr:row>
          <xdr:rowOff>241300</xdr:rowOff>
        </xdr:to>
        <xdr:sp macro="" textlink="">
          <xdr:nvSpPr>
            <xdr:cNvPr id="321850" name="Drop Down 1338" hidden="1">
              <a:extLst>
                <a:ext uri="{63B3BB69-23CF-44E3-9099-C40C66FF867C}">
                  <a14:compatExt spid="_x0000_s321850"/>
                </a:ext>
                <a:ext uri="{FF2B5EF4-FFF2-40B4-BE49-F238E27FC236}">
                  <a16:creationId xmlns:a16="http://schemas.microsoft.com/office/drawing/2014/main" id="{00000000-0008-0000-1900-00003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102</xdr:row>
          <xdr:rowOff>12700</xdr:rowOff>
        </xdr:from>
        <xdr:to>
          <xdr:col>9</xdr:col>
          <xdr:colOff>25400</xdr:colOff>
          <xdr:row>102</xdr:row>
          <xdr:rowOff>254000</xdr:rowOff>
        </xdr:to>
        <xdr:sp macro="" textlink="">
          <xdr:nvSpPr>
            <xdr:cNvPr id="321851" name="Drop Down 1339" hidden="1">
              <a:extLst>
                <a:ext uri="{63B3BB69-23CF-44E3-9099-C40C66FF867C}">
                  <a14:compatExt spid="_x0000_s321851"/>
                </a:ext>
                <a:ext uri="{FF2B5EF4-FFF2-40B4-BE49-F238E27FC236}">
                  <a16:creationId xmlns:a16="http://schemas.microsoft.com/office/drawing/2014/main" id="{00000000-0008-0000-1900-00003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102</xdr:row>
          <xdr:rowOff>12700</xdr:rowOff>
        </xdr:from>
        <xdr:to>
          <xdr:col>11</xdr:col>
          <xdr:colOff>25400</xdr:colOff>
          <xdr:row>102</xdr:row>
          <xdr:rowOff>254000</xdr:rowOff>
        </xdr:to>
        <xdr:sp macro="" textlink="">
          <xdr:nvSpPr>
            <xdr:cNvPr id="321852" name="Drop Down 1340" hidden="1">
              <a:extLst>
                <a:ext uri="{63B3BB69-23CF-44E3-9099-C40C66FF867C}">
                  <a14:compatExt spid="_x0000_s321852"/>
                </a:ext>
                <a:ext uri="{FF2B5EF4-FFF2-40B4-BE49-F238E27FC236}">
                  <a16:creationId xmlns:a16="http://schemas.microsoft.com/office/drawing/2014/main" id="{00000000-0008-0000-1900-00003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53" name="Drop Down 1341" hidden="1">
              <a:extLst>
                <a:ext uri="{63B3BB69-23CF-44E3-9099-C40C66FF867C}">
                  <a14:compatExt spid="_x0000_s321853"/>
                </a:ext>
                <a:ext uri="{FF2B5EF4-FFF2-40B4-BE49-F238E27FC236}">
                  <a16:creationId xmlns:a16="http://schemas.microsoft.com/office/drawing/2014/main" id="{00000000-0008-0000-1900-00003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54" name="Drop Down 1342" hidden="1">
              <a:extLst>
                <a:ext uri="{63B3BB69-23CF-44E3-9099-C40C66FF867C}">
                  <a14:compatExt spid="_x0000_s321854"/>
                </a:ext>
                <a:ext uri="{FF2B5EF4-FFF2-40B4-BE49-F238E27FC236}">
                  <a16:creationId xmlns:a16="http://schemas.microsoft.com/office/drawing/2014/main" id="{00000000-0008-0000-1900-00003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55" name="Drop Down 1343" hidden="1">
              <a:extLst>
                <a:ext uri="{63B3BB69-23CF-44E3-9099-C40C66FF867C}">
                  <a14:compatExt spid="_x0000_s321855"/>
                </a:ext>
                <a:ext uri="{FF2B5EF4-FFF2-40B4-BE49-F238E27FC236}">
                  <a16:creationId xmlns:a16="http://schemas.microsoft.com/office/drawing/2014/main" id="{00000000-0008-0000-1900-00003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56" name="Drop Down 1344" hidden="1">
              <a:extLst>
                <a:ext uri="{63B3BB69-23CF-44E3-9099-C40C66FF867C}">
                  <a14:compatExt spid="_x0000_s321856"/>
                </a:ext>
                <a:ext uri="{FF2B5EF4-FFF2-40B4-BE49-F238E27FC236}">
                  <a16:creationId xmlns:a16="http://schemas.microsoft.com/office/drawing/2014/main" id="{00000000-0008-0000-1900-00004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57" name="Drop Down 1345" hidden="1">
              <a:extLst>
                <a:ext uri="{63B3BB69-23CF-44E3-9099-C40C66FF867C}">
                  <a14:compatExt spid="_x0000_s321857"/>
                </a:ext>
                <a:ext uri="{FF2B5EF4-FFF2-40B4-BE49-F238E27FC236}">
                  <a16:creationId xmlns:a16="http://schemas.microsoft.com/office/drawing/2014/main" id="{00000000-0008-0000-1900-00004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58" name="Drop Down 1346" hidden="1">
              <a:extLst>
                <a:ext uri="{63B3BB69-23CF-44E3-9099-C40C66FF867C}">
                  <a14:compatExt spid="_x0000_s321858"/>
                </a:ext>
                <a:ext uri="{FF2B5EF4-FFF2-40B4-BE49-F238E27FC236}">
                  <a16:creationId xmlns:a16="http://schemas.microsoft.com/office/drawing/2014/main" id="{00000000-0008-0000-1900-00004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59" name="Drop Down 1347" hidden="1">
              <a:extLst>
                <a:ext uri="{63B3BB69-23CF-44E3-9099-C40C66FF867C}">
                  <a14:compatExt spid="_x0000_s321859"/>
                </a:ext>
                <a:ext uri="{FF2B5EF4-FFF2-40B4-BE49-F238E27FC236}">
                  <a16:creationId xmlns:a16="http://schemas.microsoft.com/office/drawing/2014/main" id="{00000000-0008-0000-1900-00004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60" name="Drop Down 1348" hidden="1">
              <a:extLst>
                <a:ext uri="{63B3BB69-23CF-44E3-9099-C40C66FF867C}">
                  <a14:compatExt spid="_x0000_s321860"/>
                </a:ext>
                <a:ext uri="{FF2B5EF4-FFF2-40B4-BE49-F238E27FC236}">
                  <a16:creationId xmlns:a16="http://schemas.microsoft.com/office/drawing/2014/main" id="{00000000-0008-0000-1900-00004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61" name="Drop Down 1349" hidden="1">
              <a:extLst>
                <a:ext uri="{63B3BB69-23CF-44E3-9099-C40C66FF867C}">
                  <a14:compatExt spid="_x0000_s321861"/>
                </a:ext>
                <a:ext uri="{FF2B5EF4-FFF2-40B4-BE49-F238E27FC236}">
                  <a16:creationId xmlns:a16="http://schemas.microsoft.com/office/drawing/2014/main" id="{00000000-0008-0000-1900-00004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62" name="Drop Down 1350" hidden="1">
              <a:extLst>
                <a:ext uri="{63B3BB69-23CF-44E3-9099-C40C66FF867C}">
                  <a14:compatExt spid="_x0000_s321862"/>
                </a:ext>
                <a:ext uri="{FF2B5EF4-FFF2-40B4-BE49-F238E27FC236}">
                  <a16:creationId xmlns:a16="http://schemas.microsoft.com/office/drawing/2014/main" id="{00000000-0008-0000-1900-00004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63" name="Drop Down 1351" hidden="1">
              <a:extLst>
                <a:ext uri="{63B3BB69-23CF-44E3-9099-C40C66FF867C}">
                  <a14:compatExt spid="_x0000_s321863"/>
                </a:ext>
                <a:ext uri="{FF2B5EF4-FFF2-40B4-BE49-F238E27FC236}">
                  <a16:creationId xmlns:a16="http://schemas.microsoft.com/office/drawing/2014/main" id="{00000000-0008-0000-1900-00004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64" name="Drop Down 1352" hidden="1">
              <a:extLst>
                <a:ext uri="{63B3BB69-23CF-44E3-9099-C40C66FF867C}">
                  <a14:compatExt spid="_x0000_s321864"/>
                </a:ext>
                <a:ext uri="{FF2B5EF4-FFF2-40B4-BE49-F238E27FC236}">
                  <a16:creationId xmlns:a16="http://schemas.microsoft.com/office/drawing/2014/main" id="{00000000-0008-0000-1900-00004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12700</xdr:colOff>
          <xdr:row>101</xdr:row>
          <xdr:rowOff>241300</xdr:rowOff>
        </xdr:to>
        <xdr:sp macro="" textlink="">
          <xdr:nvSpPr>
            <xdr:cNvPr id="321865" name="Drop Down 1353" hidden="1">
              <a:extLst>
                <a:ext uri="{63B3BB69-23CF-44E3-9099-C40C66FF867C}">
                  <a14:compatExt spid="_x0000_s321865"/>
                </a:ext>
                <a:ext uri="{FF2B5EF4-FFF2-40B4-BE49-F238E27FC236}">
                  <a16:creationId xmlns:a16="http://schemas.microsoft.com/office/drawing/2014/main" id="{00000000-0008-0000-1900-00004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12700</xdr:colOff>
          <xdr:row>101</xdr:row>
          <xdr:rowOff>241300</xdr:rowOff>
        </xdr:to>
        <xdr:sp macro="" textlink="">
          <xdr:nvSpPr>
            <xdr:cNvPr id="321866" name="Drop Down 1354" hidden="1">
              <a:extLst>
                <a:ext uri="{63B3BB69-23CF-44E3-9099-C40C66FF867C}">
                  <a14:compatExt spid="_x0000_s321866"/>
                </a:ext>
                <a:ext uri="{FF2B5EF4-FFF2-40B4-BE49-F238E27FC236}">
                  <a16:creationId xmlns:a16="http://schemas.microsoft.com/office/drawing/2014/main" id="{00000000-0008-0000-1900-00004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67" name="Drop Down 1355" hidden="1">
              <a:extLst>
                <a:ext uri="{63B3BB69-23CF-44E3-9099-C40C66FF867C}">
                  <a14:compatExt spid="_x0000_s321867"/>
                </a:ext>
                <a:ext uri="{FF2B5EF4-FFF2-40B4-BE49-F238E27FC236}">
                  <a16:creationId xmlns:a16="http://schemas.microsoft.com/office/drawing/2014/main" id="{00000000-0008-0000-1900-00004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68" name="Drop Down 1356" hidden="1">
              <a:extLst>
                <a:ext uri="{63B3BB69-23CF-44E3-9099-C40C66FF867C}">
                  <a14:compatExt spid="_x0000_s321868"/>
                </a:ext>
                <a:ext uri="{FF2B5EF4-FFF2-40B4-BE49-F238E27FC236}">
                  <a16:creationId xmlns:a16="http://schemas.microsoft.com/office/drawing/2014/main" id="{00000000-0008-0000-1900-00004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12700</xdr:colOff>
          <xdr:row>101</xdr:row>
          <xdr:rowOff>241300</xdr:rowOff>
        </xdr:to>
        <xdr:sp macro="" textlink="">
          <xdr:nvSpPr>
            <xdr:cNvPr id="321869" name="Drop Down 1357" hidden="1">
              <a:extLst>
                <a:ext uri="{63B3BB69-23CF-44E3-9099-C40C66FF867C}">
                  <a14:compatExt spid="_x0000_s321869"/>
                </a:ext>
                <a:ext uri="{FF2B5EF4-FFF2-40B4-BE49-F238E27FC236}">
                  <a16:creationId xmlns:a16="http://schemas.microsoft.com/office/drawing/2014/main" id="{00000000-0008-0000-1900-00004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12700</xdr:colOff>
          <xdr:row>101</xdr:row>
          <xdr:rowOff>241300</xdr:rowOff>
        </xdr:to>
        <xdr:sp macro="" textlink="">
          <xdr:nvSpPr>
            <xdr:cNvPr id="321870" name="Drop Down 1358" hidden="1">
              <a:extLst>
                <a:ext uri="{63B3BB69-23CF-44E3-9099-C40C66FF867C}">
                  <a14:compatExt spid="_x0000_s321870"/>
                </a:ext>
                <a:ext uri="{FF2B5EF4-FFF2-40B4-BE49-F238E27FC236}">
                  <a16:creationId xmlns:a16="http://schemas.microsoft.com/office/drawing/2014/main" id="{00000000-0008-0000-1900-00004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12700</xdr:colOff>
          <xdr:row>101</xdr:row>
          <xdr:rowOff>241300</xdr:rowOff>
        </xdr:to>
        <xdr:sp macro="" textlink="">
          <xdr:nvSpPr>
            <xdr:cNvPr id="321871" name="Drop Down 1359" hidden="1">
              <a:extLst>
                <a:ext uri="{63B3BB69-23CF-44E3-9099-C40C66FF867C}">
                  <a14:compatExt spid="_x0000_s321871"/>
                </a:ext>
                <a:ext uri="{FF2B5EF4-FFF2-40B4-BE49-F238E27FC236}">
                  <a16:creationId xmlns:a16="http://schemas.microsoft.com/office/drawing/2014/main" id="{00000000-0008-0000-1900-00004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72" name="Drop Down 1360" hidden="1">
              <a:extLst>
                <a:ext uri="{63B3BB69-23CF-44E3-9099-C40C66FF867C}">
                  <a14:compatExt spid="_x0000_s321872"/>
                </a:ext>
                <a:ext uri="{FF2B5EF4-FFF2-40B4-BE49-F238E27FC236}">
                  <a16:creationId xmlns:a16="http://schemas.microsoft.com/office/drawing/2014/main" id="{00000000-0008-0000-1900-00005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101</xdr:row>
          <xdr:rowOff>12700</xdr:rowOff>
        </xdr:from>
        <xdr:to>
          <xdr:col>11</xdr:col>
          <xdr:colOff>25400</xdr:colOff>
          <xdr:row>101</xdr:row>
          <xdr:rowOff>254000</xdr:rowOff>
        </xdr:to>
        <xdr:sp macro="" textlink="">
          <xdr:nvSpPr>
            <xdr:cNvPr id="321873" name="Drop Down 1361" hidden="1">
              <a:extLst>
                <a:ext uri="{63B3BB69-23CF-44E3-9099-C40C66FF867C}">
                  <a14:compatExt spid="_x0000_s321873"/>
                </a:ext>
                <a:ext uri="{FF2B5EF4-FFF2-40B4-BE49-F238E27FC236}">
                  <a16:creationId xmlns:a16="http://schemas.microsoft.com/office/drawing/2014/main" id="{00000000-0008-0000-1900-00005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0</xdr:rowOff>
        </xdr:from>
        <xdr:to>
          <xdr:col>9</xdr:col>
          <xdr:colOff>25400</xdr:colOff>
          <xdr:row>101</xdr:row>
          <xdr:rowOff>241300</xdr:rowOff>
        </xdr:to>
        <xdr:sp macro="" textlink="">
          <xdr:nvSpPr>
            <xdr:cNvPr id="321874" name="Drop Down 1362" hidden="1">
              <a:extLst>
                <a:ext uri="{63B3BB69-23CF-44E3-9099-C40C66FF867C}">
                  <a14:compatExt spid="_x0000_s321874"/>
                </a:ext>
                <a:ext uri="{FF2B5EF4-FFF2-40B4-BE49-F238E27FC236}">
                  <a16:creationId xmlns:a16="http://schemas.microsoft.com/office/drawing/2014/main" id="{00000000-0008-0000-1900-00005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0</xdr:rowOff>
        </xdr:from>
        <xdr:to>
          <xdr:col>9</xdr:col>
          <xdr:colOff>25400</xdr:colOff>
          <xdr:row>101</xdr:row>
          <xdr:rowOff>241300</xdr:rowOff>
        </xdr:to>
        <xdr:sp macro="" textlink="">
          <xdr:nvSpPr>
            <xdr:cNvPr id="321875" name="Drop Down 1363" hidden="1">
              <a:extLst>
                <a:ext uri="{63B3BB69-23CF-44E3-9099-C40C66FF867C}">
                  <a14:compatExt spid="_x0000_s321875"/>
                </a:ext>
                <a:ext uri="{FF2B5EF4-FFF2-40B4-BE49-F238E27FC236}">
                  <a16:creationId xmlns:a16="http://schemas.microsoft.com/office/drawing/2014/main" id="{00000000-0008-0000-1900-00005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0</xdr:rowOff>
        </xdr:from>
        <xdr:to>
          <xdr:col>9</xdr:col>
          <xdr:colOff>25400</xdr:colOff>
          <xdr:row>101</xdr:row>
          <xdr:rowOff>241300</xdr:rowOff>
        </xdr:to>
        <xdr:sp macro="" textlink="">
          <xdr:nvSpPr>
            <xdr:cNvPr id="321876" name="Drop Down 1364" hidden="1">
              <a:extLst>
                <a:ext uri="{63B3BB69-23CF-44E3-9099-C40C66FF867C}">
                  <a14:compatExt spid="_x0000_s321876"/>
                </a:ext>
                <a:ext uri="{FF2B5EF4-FFF2-40B4-BE49-F238E27FC236}">
                  <a16:creationId xmlns:a16="http://schemas.microsoft.com/office/drawing/2014/main" id="{00000000-0008-0000-1900-00005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77" name="Drop Down 1365" hidden="1">
              <a:extLst>
                <a:ext uri="{63B3BB69-23CF-44E3-9099-C40C66FF867C}">
                  <a14:compatExt spid="_x0000_s321877"/>
                </a:ext>
                <a:ext uri="{FF2B5EF4-FFF2-40B4-BE49-F238E27FC236}">
                  <a16:creationId xmlns:a16="http://schemas.microsoft.com/office/drawing/2014/main" id="{00000000-0008-0000-1900-00005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78" name="Drop Down 1366" hidden="1">
              <a:extLst>
                <a:ext uri="{63B3BB69-23CF-44E3-9099-C40C66FF867C}">
                  <a14:compatExt spid="_x0000_s321878"/>
                </a:ext>
                <a:ext uri="{FF2B5EF4-FFF2-40B4-BE49-F238E27FC236}">
                  <a16:creationId xmlns:a16="http://schemas.microsoft.com/office/drawing/2014/main" id="{00000000-0008-0000-1900-00005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79" name="Drop Down 1367" hidden="1">
              <a:extLst>
                <a:ext uri="{63B3BB69-23CF-44E3-9099-C40C66FF867C}">
                  <a14:compatExt spid="_x0000_s321879"/>
                </a:ext>
                <a:ext uri="{FF2B5EF4-FFF2-40B4-BE49-F238E27FC236}">
                  <a16:creationId xmlns:a16="http://schemas.microsoft.com/office/drawing/2014/main" id="{00000000-0008-0000-1900-00005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80" name="Drop Down 1368" hidden="1">
              <a:extLst>
                <a:ext uri="{63B3BB69-23CF-44E3-9099-C40C66FF867C}">
                  <a14:compatExt spid="_x0000_s321880"/>
                </a:ext>
                <a:ext uri="{FF2B5EF4-FFF2-40B4-BE49-F238E27FC236}">
                  <a16:creationId xmlns:a16="http://schemas.microsoft.com/office/drawing/2014/main" id="{00000000-0008-0000-1900-00005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12700</xdr:colOff>
          <xdr:row>101</xdr:row>
          <xdr:rowOff>241300</xdr:rowOff>
        </xdr:to>
        <xdr:sp macro="" textlink="">
          <xdr:nvSpPr>
            <xdr:cNvPr id="321881" name="Drop Down 1369" hidden="1">
              <a:extLst>
                <a:ext uri="{63B3BB69-23CF-44E3-9099-C40C66FF867C}">
                  <a14:compatExt spid="_x0000_s321881"/>
                </a:ext>
                <a:ext uri="{FF2B5EF4-FFF2-40B4-BE49-F238E27FC236}">
                  <a16:creationId xmlns:a16="http://schemas.microsoft.com/office/drawing/2014/main" id="{00000000-0008-0000-1900-00005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82" name="Drop Down 1370" hidden="1">
              <a:extLst>
                <a:ext uri="{63B3BB69-23CF-44E3-9099-C40C66FF867C}">
                  <a14:compatExt spid="_x0000_s321882"/>
                </a:ext>
                <a:ext uri="{FF2B5EF4-FFF2-40B4-BE49-F238E27FC236}">
                  <a16:creationId xmlns:a16="http://schemas.microsoft.com/office/drawing/2014/main" id="{00000000-0008-0000-1900-00005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83" name="Drop Down 1371" hidden="1">
              <a:extLst>
                <a:ext uri="{63B3BB69-23CF-44E3-9099-C40C66FF867C}">
                  <a14:compatExt spid="_x0000_s321883"/>
                </a:ext>
                <a:ext uri="{FF2B5EF4-FFF2-40B4-BE49-F238E27FC236}">
                  <a16:creationId xmlns:a16="http://schemas.microsoft.com/office/drawing/2014/main" id="{00000000-0008-0000-1900-00005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12700</xdr:colOff>
          <xdr:row>101</xdr:row>
          <xdr:rowOff>241300</xdr:rowOff>
        </xdr:to>
        <xdr:sp macro="" textlink="">
          <xdr:nvSpPr>
            <xdr:cNvPr id="321884" name="Drop Down 1372" hidden="1">
              <a:extLst>
                <a:ext uri="{63B3BB69-23CF-44E3-9099-C40C66FF867C}">
                  <a14:compatExt spid="_x0000_s321884"/>
                </a:ext>
                <a:ext uri="{FF2B5EF4-FFF2-40B4-BE49-F238E27FC236}">
                  <a16:creationId xmlns:a16="http://schemas.microsoft.com/office/drawing/2014/main" id="{00000000-0008-0000-1900-00005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101</xdr:row>
          <xdr:rowOff>12700</xdr:rowOff>
        </xdr:from>
        <xdr:to>
          <xdr:col>9</xdr:col>
          <xdr:colOff>25400</xdr:colOff>
          <xdr:row>101</xdr:row>
          <xdr:rowOff>254000</xdr:rowOff>
        </xdr:to>
        <xdr:sp macro="" textlink="">
          <xdr:nvSpPr>
            <xdr:cNvPr id="321885" name="Drop Down 1373" hidden="1">
              <a:extLst>
                <a:ext uri="{63B3BB69-23CF-44E3-9099-C40C66FF867C}">
                  <a14:compatExt spid="_x0000_s321885"/>
                </a:ext>
                <a:ext uri="{FF2B5EF4-FFF2-40B4-BE49-F238E27FC236}">
                  <a16:creationId xmlns:a16="http://schemas.microsoft.com/office/drawing/2014/main" id="{00000000-0008-0000-1900-00005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101</xdr:row>
          <xdr:rowOff>12700</xdr:rowOff>
        </xdr:from>
        <xdr:to>
          <xdr:col>11</xdr:col>
          <xdr:colOff>25400</xdr:colOff>
          <xdr:row>101</xdr:row>
          <xdr:rowOff>254000</xdr:rowOff>
        </xdr:to>
        <xdr:sp macro="" textlink="">
          <xdr:nvSpPr>
            <xdr:cNvPr id="321886" name="Drop Down 1374" hidden="1">
              <a:extLst>
                <a:ext uri="{63B3BB69-23CF-44E3-9099-C40C66FF867C}">
                  <a14:compatExt spid="_x0000_s321886"/>
                </a:ext>
                <a:ext uri="{FF2B5EF4-FFF2-40B4-BE49-F238E27FC236}">
                  <a16:creationId xmlns:a16="http://schemas.microsoft.com/office/drawing/2014/main" id="{00000000-0008-0000-1900-00005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87" name="Drop Down 1375" hidden="1">
              <a:extLst>
                <a:ext uri="{63B3BB69-23CF-44E3-9099-C40C66FF867C}">
                  <a14:compatExt spid="_x0000_s321887"/>
                </a:ext>
                <a:ext uri="{FF2B5EF4-FFF2-40B4-BE49-F238E27FC236}">
                  <a16:creationId xmlns:a16="http://schemas.microsoft.com/office/drawing/2014/main" id="{00000000-0008-0000-1900-00005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88" name="Drop Down 1376" hidden="1">
              <a:extLst>
                <a:ext uri="{63B3BB69-23CF-44E3-9099-C40C66FF867C}">
                  <a14:compatExt spid="_x0000_s321888"/>
                </a:ext>
                <a:ext uri="{FF2B5EF4-FFF2-40B4-BE49-F238E27FC236}">
                  <a16:creationId xmlns:a16="http://schemas.microsoft.com/office/drawing/2014/main" id="{00000000-0008-0000-1900-00006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89" name="Drop Down 1377" hidden="1">
              <a:extLst>
                <a:ext uri="{63B3BB69-23CF-44E3-9099-C40C66FF867C}">
                  <a14:compatExt spid="_x0000_s321889"/>
                </a:ext>
                <a:ext uri="{FF2B5EF4-FFF2-40B4-BE49-F238E27FC236}">
                  <a16:creationId xmlns:a16="http://schemas.microsoft.com/office/drawing/2014/main" id="{00000000-0008-0000-1900-00006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90" name="Drop Down 1378" hidden="1">
              <a:extLst>
                <a:ext uri="{63B3BB69-23CF-44E3-9099-C40C66FF867C}">
                  <a14:compatExt spid="_x0000_s321890"/>
                </a:ext>
                <a:ext uri="{FF2B5EF4-FFF2-40B4-BE49-F238E27FC236}">
                  <a16:creationId xmlns:a16="http://schemas.microsoft.com/office/drawing/2014/main" id="{00000000-0008-0000-1900-00006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91" name="Drop Down 1379" hidden="1">
              <a:extLst>
                <a:ext uri="{63B3BB69-23CF-44E3-9099-C40C66FF867C}">
                  <a14:compatExt spid="_x0000_s321891"/>
                </a:ext>
                <a:ext uri="{FF2B5EF4-FFF2-40B4-BE49-F238E27FC236}">
                  <a16:creationId xmlns:a16="http://schemas.microsoft.com/office/drawing/2014/main" id="{00000000-0008-0000-1900-00006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92" name="Drop Down 1380" hidden="1">
              <a:extLst>
                <a:ext uri="{63B3BB69-23CF-44E3-9099-C40C66FF867C}">
                  <a14:compatExt spid="_x0000_s321892"/>
                </a:ext>
                <a:ext uri="{FF2B5EF4-FFF2-40B4-BE49-F238E27FC236}">
                  <a16:creationId xmlns:a16="http://schemas.microsoft.com/office/drawing/2014/main" id="{00000000-0008-0000-1900-00006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93" name="Drop Down 1381" hidden="1">
              <a:extLst>
                <a:ext uri="{63B3BB69-23CF-44E3-9099-C40C66FF867C}">
                  <a14:compatExt spid="_x0000_s321893"/>
                </a:ext>
                <a:ext uri="{FF2B5EF4-FFF2-40B4-BE49-F238E27FC236}">
                  <a16:creationId xmlns:a16="http://schemas.microsoft.com/office/drawing/2014/main" id="{00000000-0008-0000-1900-00006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94" name="Drop Down 1382" hidden="1">
              <a:extLst>
                <a:ext uri="{63B3BB69-23CF-44E3-9099-C40C66FF867C}">
                  <a14:compatExt spid="_x0000_s321894"/>
                </a:ext>
                <a:ext uri="{FF2B5EF4-FFF2-40B4-BE49-F238E27FC236}">
                  <a16:creationId xmlns:a16="http://schemas.microsoft.com/office/drawing/2014/main" id="{00000000-0008-0000-1900-00006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95" name="Drop Down 1383" hidden="1">
              <a:extLst>
                <a:ext uri="{63B3BB69-23CF-44E3-9099-C40C66FF867C}">
                  <a14:compatExt spid="_x0000_s321895"/>
                </a:ext>
                <a:ext uri="{FF2B5EF4-FFF2-40B4-BE49-F238E27FC236}">
                  <a16:creationId xmlns:a16="http://schemas.microsoft.com/office/drawing/2014/main" id="{00000000-0008-0000-1900-00006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96" name="Drop Down 1384" hidden="1">
              <a:extLst>
                <a:ext uri="{63B3BB69-23CF-44E3-9099-C40C66FF867C}">
                  <a14:compatExt spid="_x0000_s321896"/>
                </a:ext>
                <a:ext uri="{FF2B5EF4-FFF2-40B4-BE49-F238E27FC236}">
                  <a16:creationId xmlns:a16="http://schemas.microsoft.com/office/drawing/2014/main" id="{00000000-0008-0000-1900-00006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97" name="Drop Down 1385" hidden="1">
              <a:extLst>
                <a:ext uri="{63B3BB69-23CF-44E3-9099-C40C66FF867C}">
                  <a14:compatExt spid="_x0000_s321897"/>
                </a:ext>
                <a:ext uri="{FF2B5EF4-FFF2-40B4-BE49-F238E27FC236}">
                  <a16:creationId xmlns:a16="http://schemas.microsoft.com/office/drawing/2014/main" id="{00000000-0008-0000-1900-00006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98" name="Drop Down 1386" hidden="1">
              <a:extLst>
                <a:ext uri="{63B3BB69-23CF-44E3-9099-C40C66FF867C}">
                  <a14:compatExt spid="_x0000_s321898"/>
                </a:ext>
                <a:ext uri="{FF2B5EF4-FFF2-40B4-BE49-F238E27FC236}">
                  <a16:creationId xmlns:a16="http://schemas.microsoft.com/office/drawing/2014/main" id="{00000000-0008-0000-1900-00006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899" name="Drop Down 1387" hidden="1">
              <a:extLst>
                <a:ext uri="{63B3BB69-23CF-44E3-9099-C40C66FF867C}">
                  <a14:compatExt spid="_x0000_s321899"/>
                </a:ext>
                <a:ext uri="{FF2B5EF4-FFF2-40B4-BE49-F238E27FC236}">
                  <a16:creationId xmlns:a16="http://schemas.microsoft.com/office/drawing/2014/main" id="{00000000-0008-0000-1900-00006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00" name="Drop Down 1388" hidden="1">
              <a:extLst>
                <a:ext uri="{63B3BB69-23CF-44E3-9099-C40C66FF867C}">
                  <a14:compatExt spid="_x0000_s321900"/>
                </a:ext>
                <a:ext uri="{FF2B5EF4-FFF2-40B4-BE49-F238E27FC236}">
                  <a16:creationId xmlns:a16="http://schemas.microsoft.com/office/drawing/2014/main" id="{00000000-0008-0000-1900-00006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01" name="Drop Down 1389" hidden="1">
              <a:extLst>
                <a:ext uri="{63B3BB69-23CF-44E3-9099-C40C66FF867C}">
                  <a14:compatExt spid="_x0000_s321901"/>
                </a:ext>
                <a:ext uri="{FF2B5EF4-FFF2-40B4-BE49-F238E27FC236}">
                  <a16:creationId xmlns:a16="http://schemas.microsoft.com/office/drawing/2014/main" id="{00000000-0008-0000-1900-00006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02" name="Drop Down 1390" hidden="1">
              <a:extLst>
                <a:ext uri="{63B3BB69-23CF-44E3-9099-C40C66FF867C}">
                  <a14:compatExt spid="_x0000_s321902"/>
                </a:ext>
                <a:ext uri="{FF2B5EF4-FFF2-40B4-BE49-F238E27FC236}">
                  <a16:creationId xmlns:a16="http://schemas.microsoft.com/office/drawing/2014/main" id="{00000000-0008-0000-1900-00006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03" name="Drop Down 1391" hidden="1">
              <a:extLst>
                <a:ext uri="{63B3BB69-23CF-44E3-9099-C40C66FF867C}">
                  <a14:compatExt spid="_x0000_s321903"/>
                </a:ext>
                <a:ext uri="{FF2B5EF4-FFF2-40B4-BE49-F238E27FC236}">
                  <a16:creationId xmlns:a16="http://schemas.microsoft.com/office/drawing/2014/main" id="{00000000-0008-0000-1900-00006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04" name="Drop Down 1392" hidden="1">
              <a:extLst>
                <a:ext uri="{63B3BB69-23CF-44E3-9099-C40C66FF867C}">
                  <a14:compatExt spid="_x0000_s321904"/>
                </a:ext>
                <a:ext uri="{FF2B5EF4-FFF2-40B4-BE49-F238E27FC236}">
                  <a16:creationId xmlns:a16="http://schemas.microsoft.com/office/drawing/2014/main" id="{00000000-0008-0000-1900-00007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05" name="Drop Down 1393" hidden="1">
              <a:extLst>
                <a:ext uri="{63B3BB69-23CF-44E3-9099-C40C66FF867C}">
                  <a14:compatExt spid="_x0000_s321905"/>
                </a:ext>
                <a:ext uri="{FF2B5EF4-FFF2-40B4-BE49-F238E27FC236}">
                  <a16:creationId xmlns:a16="http://schemas.microsoft.com/office/drawing/2014/main" id="{00000000-0008-0000-1900-00007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06" name="Drop Down 1394" hidden="1">
              <a:extLst>
                <a:ext uri="{63B3BB69-23CF-44E3-9099-C40C66FF867C}">
                  <a14:compatExt spid="_x0000_s321906"/>
                </a:ext>
                <a:ext uri="{FF2B5EF4-FFF2-40B4-BE49-F238E27FC236}">
                  <a16:creationId xmlns:a16="http://schemas.microsoft.com/office/drawing/2014/main" id="{00000000-0008-0000-1900-00007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07" name="Drop Down 1395" hidden="1">
              <a:extLst>
                <a:ext uri="{63B3BB69-23CF-44E3-9099-C40C66FF867C}">
                  <a14:compatExt spid="_x0000_s321907"/>
                </a:ext>
                <a:ext uri="{FF2B5EF4-FFF2-40B4-BE49-F238E27FC236}">
                  <a16:creationId xmlns:a16="http://schemas.microsoft.com/office/drawing/2014/main" id="{00000000-0008-0000-1900-00007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104</xdr:row>
          <xdr:rowOff>12700</xdr:rowOff>
        </xdr:from>
        <xdr:to>
          <xdr:col>11</xdr:col>
          <xdr:colOff>25400</xdr:colOff>
          <xdr:row>104</xdr:row>
          <xdr:rowOff>254000</xdr:rowOff>
        </xdr:to>
        <xdr:sp macro="" textlink="">
          <xdr:nvSpPr>
            <xdr:cNvPr id="321908" name="Drop Down 1396" hidden="1">
              <a:extLst>
                <a:ext uri="{63B3BB69-23CF-44E3-9099-C40C66FF867C}">
                  <a14:compatExt spid="_x0000_s321908"/>
                </a:ext>
                <a:ext uri="{FF2B5EF4-FFF2-40B4-BE49-F238E27FC236}">
                  <a16:creationId xmlns:a16="http://schemas.microsoft.com/office/drawing/2014/main" id="{00000000-0008-0000-1900-00007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0</xdr:rowOff>
        </xdr:from>
        <xdr:to>
          <xdr:col>9</xdr:col>
          <xdr:colOff>25400</xdr:colOff>
          <xdr:row>104</xdr:row>
          <xdr:rowOff>241300</xdr:rowOff>
        </xdr:to>
        <xdr:sp macro="" textlink="">
          <xdr:nvSpPr>
            <xdr:cNvPr id="321909" name="Drop Down 1397" hidden="1">
              <a:extLst>
                <a:ext uri="{63B3BB69-23CF-44E3-9099-C40C66FF867C}">
                  <a14:compatExt spid="_x0000_s321909"/>
                </a:ext>
                <a:ext uri="{FF2B5EF4-FFF2-40B4-BE49-F238E27FC236}">
                  <a16:creationId xmlns:a16="http://schemas.microsoft.com/office/drawing/2014/main" id="{00000000-0008-0000-1900-00007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0</xdr:rowOff>
        </xdr:from>
        <xdr:to>
          <xdr:col>9</xdr:col>
          <xdr:colOff>25400</xdr:colOff>
          <xdr:row>104</xdr:row>
          <xdr:rowOff>241300</xdr:rowOff>
        </xdr:to>
        <xdr:sp macro="" textlink="">
          <xdr:nvSpPr>
            <xdr:cNvPr id="321910" name="Drop Down 1398" hidden="1">
              <a:extLst>
                <a:ext uri="{63B3BB69-23CF-44E3-9099-C40C66FF867C}">
                  <a14:compatExt spid="_x0000_s321910"/>
                </a:ext>
                <a:ext uri="{FF2B5EF4-FFF2-40B4-BE49-F238E27FC236}">
                  <a16:creationId xmlns:a16="http://schemas.microsoft.com/office/drawing/2014/main" id="{00000000-0008-0000-1900-00007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0</xdr:rowOff>
        </xdr:from>
        <xdr:to>
          <xdr:col>9</xdr:col>
          <xdr:colOff>25400</xdr:colOff>
          <xdr:row>104</xdr:row>
          <xdr:rowOff>241300</xdr:rowOff>
        </xdr:to>
        <xdr:sp macro="" textlink="">
          <xdr:nvSpPr>
            <xdr:cNvPr id="321911" name="Drop Down 1399" hidden="1">
              <a:extLst>
                <a:ext uri="{63B3BB69-23CF-44E3-9099-C40C66FF867C}">
                  <a14:compatExt spid="_x0000_s321911"/>
                </a:ext>
                <a:ext uri="{FF2B5EF4-FFF2-40B4-BE49-F238E27FC236}">
                  <a16:creationId xmlns:a16="http://schemas.microsoft.com/office/drawing/2014/main" id="{00000000-0008-0000-1900-00007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12" name="Drop Down 1400" hidden="1">
              <a:extLst>
                <a:ext uri="{63B3BB69-23CF-44E3-9099-C40C66FF867C}">
                  <a14:compatExt spid="_x0000_s321912"/>
                </a:ext>
                <a:ext uri="{FF2B5EF4-FFF2-40B4-BE49-F238E27FC236}">
                  <a16:creationId xmlns:a16="http://schemas.microsoft.com/office/drawing/2014/main" id="{00000000-0008-0000-1900-00007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13" name="Drop Down 1401" hidden="1">
              <a:extLst>
                <a:ext uri="{63B3BB69-23CF-44E3-9099-C40C66FF867C}">
                  <a14:compatExt spid="_x0000_s321913"/>
                </a:ext>
                <a:ext uri="{FF2B5EF4-FFF2-40B4-BE49-F238E27FC236}">
                  <a16:creationId xmlns:a16="http://schemas.microsoft.com/office/drawing/2014/main" id="{00000000-0008-0000-1900-00007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14" name="Drop Down 1402" hidden="1">
              <a:extLst>
                <a:ext uri="{63B3BB69-23CF-44E3-9099-C40C66FF867C}">
                  <a14:compatExt spid="_x0000_s321914"/>
                </a:ext>
                <a:ext uri="{FF2B5EF4-FFF2-40B4-BE49-F238E27FC236}">
                  <a16:creationId xmlns:a16="http://schemas.microsoft.com/office/drawing/2014/main" id="{00000000-0008-0000-1900-00007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15" name="Drop Down 1403" hidden="1">
              <a:extLst>
                <a:ext uri="{63B3BB69-23CF-44E3-9099-C40C66FF867C}">
                  <a14:compatExt spid="_x0000_s321915"/>
                </a:ext>
                <a:ext uri="{FF2B5EF4-FFF2-40B4-BE49-F238E27FC236}">
                  <a16:creationId xmlns:a16="http://schemas.microsoft.com/office/drawing/2014/main" id="{00000000-0008-0000-1900-00007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16" name="Drop Down 1404" hidden="1">
              <a:extLst>
                <a:ext uri="{63B3BB69-23CF-44E3-9099-C40C66FF867C}">
                  <a14:compatExt spid="_x0000_s321916"/>
                </a:ext>
                <a:ext uri="{FF2B5EF4-FFF2-40B4-BE49-F238E27FC236}">
                  <a16:creationId xmlns:a16="http://schemas.microsoft.com/office/drawing/2014/main" id="{00000000-0008-0000-1900-00007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17" name="Drop Down 1405" hidden="1">
              <a:extLst>
                <a:ext uri="{63B3BB69-23CF-44E3-9099-C40C66FF867C}">
                  <a14:compatExt spid="_x0000_s321917"/>
                </a:ext>
                <a:ext uri="{FF2B5EF4-FFF2-40B4-BE49-F238E27FC236}">
                  <a16:creationId xmlns:a16="http://schemas.microsoft.com/office/drawing/2014/main" id="{00000000-0008-0000-1900-00007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18" name="Drop Down 1406" hidden="1">
              <a:extLst>
                <a:ext uri="{63B3BB69-23CF-44E3-9099-C40C66FF867C}">
                  <a14:compatExt spid="_x0000_s321918"/>
                </a:ext>
                <a:ext uri="{FF2B5EF4-FFF2-40B4-BE49-F238E27FC236}">
                  <a16:creationId xmlns:a16="http://schemas.microsoft.com/office/drawing/2014/main" id="{00000000-0008-0000-1900-00007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19" name="Drop Down 1407" hidden="1">
              <a:extLst>
                <a:ext uri="{63B3BB69-23CF-44E3-9099-C40C66FF867C}">
                  <a14:compatExt spid="_x0000_s321919"/>
                </a:ext>
                <a:ext uri="{FF2B5EF4-FFF2-40B4-BE49-F238E27FC236}">
                  <a16:creationId xmlns:a16="http://schemas.microsoft.com/office/drawing/2014/main" id="{00000000-0008-0000-1900-00007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20" name="Drop Down 1408" hidden="1">
              <a:extLst>
                <a:ext uri="{63B3BB69-23CF-44E3-9099-C40C66FF867C}">
                  <a14:compatExt spid="_x0000_s321920"/>
                </a:ext>
                <a:ext uri="{FF2B5EF4-FFF2-40B4-BE49-F238E27FC236}">
                  <a16:creationId xmlns:a16="http://schemas.microsoft.com/office/drawing/2014/main" id="{00000000-0008-0000-1900-00008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104</xdr:row>
          <xdr:rowOff>12700</xdr:rowOff>
        </xdr:from>
        <xdr:to>
          <xdr:col>11</xdr:col>
          <xdr:colOff>25400</xdr:colOff>
          <xdr:row>104</xdr:row>
          <xdr:rowOff>254000</xdr:rowOff>
        </xdr:to>
        <xdr:sp macro="" textlink="">
          <xdr:nvSpPr>
            <xdr:cNvPr id="321921" name="Drop Down 1409" hidden="1">
              <a:extLst>
                <a:ext uri="{63B3BB69-23CF-44E3-9099-C40C66FF867C}">
                  <a14:compatExt spid="_x0000_s321921"/>
                </a:ext>
                <a:ext uri="{FF2B5EF4-FFF2-40B4-BE49-F238E27FC236}">
                  <a16:creationId xmlns:a16="http://schemas.microsoft.com/office/drawing/2014/main" id="{00000000-0008-0000-1900-00008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22" name="Drop Down 1410" hidden="1">
              <a:extLst>
                <a:ext uri="{63B3BB69-23CF-44E3-9099-C40C66FF867C}">
                  <a14:compatExt spid="_x0000_s321922"/>
                </a:ext>
                <a:ext uri="{FF2B5EF4-FFF2-40B4-BE49-F238E27FC236}">
                  <a16:creationId xmlns:a16="http://schemas.microsoft.com/office/drawing/2014/main" id="{00000000-0008-0000-1900-00008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23" name="Drop Down 1411" hidden="1">
              <a:extLst>
                <a:ext uri="{63B3BB69-23CF-44E3-9099-C40C66FF867C}">
                  <a14:compatExt spid="_x0000_s321923"/>
                </a:ext>
                <a:ext uri="{FF2B5EF4-FFF2-40B4-BE49-F238E27FC236}">
                  <a16:creationId xmlns:a16="http://schemas.microsoft.com/office/drawing/2014/main" id="{00000000-0008-0000-1900-00008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24" name="Drop Down 1412" hidden="1">
              <a:extLst>
                <a:ext uri="{63B3BB69-23CF-44E3-9099-C40C66FF867C}">
                  <a14:compatExt spid="_x0000_s321924"/>
                </a:ext>
                <a:ext uri="{FF2B5EF4-FFF2-40B4-BE49-F238E27FC236}">
                  <a16:creationId xmlns:a16="http://schemas.microsoft.com/office/drawing/2014/main" id="{00000000-0008-0000-1900-00008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25" name="Drop Down 1413" hidden="1">
              <a:extLst>
                <a:ext uri="{63B3BB69-23CF-44E3-9099-C40C66FF867C}">
                  <a14:compatExt spid="_x0000_s321925"/>
                </a:ext>
                <a:ext uri="{FF2B5EF4-FFF2-40B4-BE49-F238E27FC236}">
                  <a16:creationId xmlns:a16="http://schemas.microsoft.com/office/drawing/2014/main" id="{00000000-0008-0000-1900-00008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26" name="Drop Down 1414" hidden="1">
              <a:extLst>
                <a:ext uri="{63B3BB69-23CF-44E3-9099-C40C66FF867C}">
                  <a14:compatExt spid="_x0000_s321926"/>
                </a:ext>
                <a:ext uri="{FF2B5EF4-FFF2-40B4-BE49-F238E27FC236}">
                  <a16:creationId xmlns:a16="http://schemas.microsoft.com/office/drawing/2014/main" id="{00000000-0008-0000-1900-00008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27" name="Drop Down 1415" hidden="1">
              <a:extLst>
                <a:ext uri="{63B3BB69-23CF-44E3-9099-C40C66FF867C}">
                  <a14:compatExt spid="_x0000_s321927"/>
                </a:ext>
                <a:ext uri="{FF2B5EF4-FFF2-40B4-BE49-F238E27FC236}">
                  <a16:creationId xmlns:a16="http://schemas.microsoft.com/office/drawing/2014/main" id="{00000000-0008-0000-1900-00008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28" name="Drop Down 1416" hidden="1">
              <a:extLst>
                <a:ext uri="{63B3BB69-23CF-44E3-9099-C40C66FF867C}">
                  <a14:compatExt spid="_x0000_s321928"/>
                </a:ext>
                <a:ext uri="{FF2B5EF4-FFF2-40B4-BE49-F238E27FC236}">
                  <a16:creationId xmlns:a16="http://schemas.microsoft.com/office/drawing/2014/main" id="{00000000-0008-0000-1900-00008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29" name="Drop Down 1417" hidden="1">
              <a:extLst>
                <a:ext uri="{63B3BB69-23CF-44E3-9099-C40C66FF867C}">
                  <a14:compatExt spid="_x0000_s321929"/>
                </a:ext>
                <a:ext uri="{FF2B5EF4-FFF2-40B4-BE49-F238E27FC236}">
                  <a16:creationId xmlns:a16="http://schemas.microsoft.com/office/drawing/2014/main" id="{00000000-0008-0000-1900-00008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30" name="Drop Down 1418" hidden="1">
              <a:extLst>
                <a:ext uri="{63B3BB69-23CF-44E3-9099-C40C66FF867C}">
                  <a14:compatExt spid="_x0000_s321930"/>
                </a:ext>
                <a:ext uri="{FF2B5EF4-FFF2-40B4-BE49-F238E27FC236}">
                  <a16:creationId xmlns:a16="http://schemas.microsoft.com/office/drawing/2014/main" id="{00000000-0008-0000-1900-00008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31" name="Drop Down 1419" hidden="1">
              <a:extLst>
                <a:ext uri="{63B3BB69-23CF-44E3-9099-C40C66FF867C}">
                  <a14:compatExt spid="_x0000_s321931"/>
                </a:ext>
                <a:ext uri="{FF2B5EF4-FFF2-40B4-BE49-F238E27FC236}">
                  <a16:creationId xmlns:a16="http://schemas.microsoft.com/office/drawing/2014/main" id="{00000000-0008-0000-1900-00008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32" name="Drop Down 1420" hidden="1">
              <a:extLst>
                <a:ext uri="{63B3BB69-23CF-44E3-9099-C40C66FF867C}">
                  <a14:compatExt spid="_x0000_s321932"/>
                </a:ext>
                <a:ext uri="{FF2B5EF4-FFF2-40B4-BE49-F238E27FC236}">
                  <a16:creationId xmlns:a16="http://schemas.microsoft.com/office/drawing/2014/main" id="{00000000-0008-0000-1900-00008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33" name="Drop Down 1421" hidden="1">
              <a:extLst>
                <a:ext uri="{63B3BB69-23CF-44E3-9099-C40C66FF867C}">
                  <a14:compatExt spid="_x0000_s321933"/>
                </a:ext>
                <a:ext uri="{FF2B5EF4-FFF2-40B4-BE49-F238E27FC236}">
                  <a16:creationId xmlns:a16="http://schemas.microsoft.com/office/drawing/2014/main" id="{00000000-0008-0000-1900-00008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34" name="Drop Down 1422" hidden="1">
              <a:extLst>
                <a:ext uri="{63B3BB69-23CF-44E3-9099-C40C66FF867C}">
                  <a14:compatExt spid="_x0000_s321934"/>
                </a:ext>
                <a:ext uri="{FF2B5EF4-FFF2-40B4-BE49-F238E27FC236}">
                  <a16:creationId xmlns:a16="http://schemas.microsoft.com/office/drawing/2014/main" id="{00000000-0008-0000-1900-00008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35" name="Drop Down 1423" hidden="1">
              <a:extLst>
                <a:ext uri="{63B3BB69-23CF-44E3-9099-C40C66FF867C}">
                  <a14:compatExt spid="_x0000_s321935"/>
                </a:ext>
                <a:ext uri="{FF2B5EF4-FFF2-40B4-BE49-F238E27FC236}">
                  <a16:creationId xmlns:a16="http://schemas.microsoft.com/office/drawing/2014/main" id="{00000000-0008-0000-1900-00008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36" name="Drop Down 1424" hidden="1">
              <a:extLst>
                <a:ext uri="{63B3BB69-23CF-44E3-9099-C40C66FF867C}">
                  <a14:compatExt spid="_x0000_s321936"/>
                </a:ext>
                <a:ext uri="{FF2B5EF4-FFF2-40B4-BE49-F238E27FC236}">
                  <a16:creationId xmlns:a16="http://schemas.microsoft.com/office/drawing/2014/main" id="{00000000-0008-0000-1900-00009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37" name="Drop Down 1425" hidden="1">
              <a:extLst>
                <a:ext uri="{63B3BB69-23CF-44E3-9099-C40C66FF867C}">
                  <a14:compatExt spid="_x0000_s321937"/>
                </a:ext>
                <a:ext uri="{FF2B5EF4-FFF2-40B4-BE49-F238E27FC236}">
                  <a16:creationId xmlns:a16="http://schemas.microsoft.com/office/drawing/2014/main" id="{00000000-0008-0000-1900-00009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38" name="Drop Down 1426" hidden="1">
              <a:extLst>
                <a:ext uri="{63B3BB69-23CF-44E3-9099-C40C66FF867C}">
                  <a14:compatExt spid="_x0000_s321938"/>
                </a:ext>
                <a:ext uri="{FF2B5EF4-FFF2-40B4-BE49-F238E27FC236}">
                  <a16:creationId xmlns:a16="http://schemas.microsoft.com/office/drawing/2014/main" id="{00000000-0008-0000-1900-00009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39" name="Drop Down 1427" hidden="1">
              <a:extLst>
                <a:ext uri="{63B3BB69-23CF-44E3-9099-C40C66FF867C}">
                  <a14:compatExt spid="_x0000_s321939"/>
                </a:ext>
                <a:ext uri="{FF2B5EF4-FFF2-40B4-BE49-F238E27FC236}">
                  <a16:creationId xmlns:a16="http://schemas.microsoft.com/office/drawing/2014/main" id="{00000000-0008-0000-1900-00009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12700</xdr:colOff>
          <xdr:row>104</xdr:row>
          <xdr:rowOff>241300</xdr:rowOff>
        </xdr:to>
        <xdr:sp macro="" textlink="">
          <xdr:nvSpPr>
            <xdr:cNvPr id="321940" name="Drop Down 1428" hidden="1">
              <a:extLst>
                <a:ext uri="{63B3BB69-23CF-44E3-9099-C40C66FF867C}">
                  <a14:compatExt spid="_x0000_s321940"/>
                </a:ext>
                <a:ext uri="{FF2B5EF4-FFF2-40B4-BE49-F238E27FC236}">
                  <a16:creationId xmlns:a16="http://schemas.microsoft.com/office/drawing/2014/main" id="{00000000-0008-0000-1900-00009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104</xdr:row>
          <xdr:rowOff>12700</xdr:rowOff>
        </xdr:from>
        <xdr:to>
          <xdr:col>9</xdr:col>
          <xdr:colOff>25400</xdr:colOff>
          <xdr:row>104</xdr:row>
          <xdr:rowOff>254000</xdr:rowOff>
        </xdr:to>
        <xdr:sp macro="" textlink="">
          <xdr:nvSpPr>
            <xdr:cNvPr id="321941" name="Drop Down 1429" hidden="1">
              <a:extLst>
                <a:ext uri="{63B3BB69-23CF-44E3-9099-C40C66FF867C}">
                  <a14:compatExt spid="_x0000_s321941"/>
                </a:ext>
                <a:ext uri="{FF2B5EF4-FFF2-40B4-BE49-F238E27FC236}">
                  <a16:creationId xmlns:a16="http://schemas.microsoft.com/office/drawing/2014/main" id="{00000000-0008-0000-1900-00009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104</xdr:row>
          <xdr:rowOff>12700</xdr:rowOff>
        </xdr:from>
        <xdr:to>
          <xdr:col>11</xdr:col>
          <xdr:colOff>25400</xdr:colOff>
          <xdr:row>104</xdr:row>
          <xdr:rowOff>254000</xdr:rowOff>
        </xdr:to>
        <xdr:sp macro="" textlink="">
          <xdr:nvSpPr>
            <xdr:cNvPr id="321942" name="Drop Down 1430" hidden="1">
              <a:extLst>
                <a:ext uri="{63B3BB69-23CF-44E3-9099-C40C66FF867C}">
                  <a14:compatExt spid="_x0000_s321942"/>
                </a:ext>
                <a:ext uri="{FF2B5EF4-FFF2-40B4-BE49-F238E27FC236}">
                  <a16:creationId xmlns:a16="http://schemas.microsoft.com/office/drawing/2014/main" id="{00000000-0008-0000-1900-00009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43" name="Drop Down 1431" hidden="1">
              <a:extLst>
                <a:ext uri="{63B3BB69-23CF-44E3-9099-C40C66FF867C}">
                  <a14:compatExt spid="_x0000_s321943"/>
                </a:ext>
                <a:ext uri="{FF2B5EF4-FFF2-40B4-BE49-F238E27FC236}">
                  <a16:creationId xmlns:a16="http://schemas.microsoft.com/office/drawing/2014/main" id="{00000000-0008-0000-1900-00009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44" name="Drop Down 1432" hidden="1">
              <a:extLst>
                <a:ext uri="{63B3BB69-23CF-44E3-9099-C40C66FF867C}">
                  <a14:compatExt spid="_x0000_s321944"/>
                </a:ext>
                <a:ext uri="{FF2B5EF4-FFF2-40B4-BE49-F238E27FC236}">
                  <a16:creationId xmlns:a16="http://schemas.microsoft.com/office/drawing/2014/main" id="{00000000-0008-0000-1900-00009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45" name="Drop Down 1433" hidden="1">
              <a:extLst>
                <a:ext uri="{63B3BB69-23CF-44E3-9099-C40C66FF867C}">
                  <a14:compatExt spid="_x0000_s321945"/>
                </a:ext>
                <a:ext uri="{FF2B5EF4-FFF2-40B4-BE49-F238E27FC236}">
                  <a16:creationId xmlns:a16="http://schemas.microsoft.com/office/drawing/2014/main" id="{00000000-0008-0000-1900-00009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46" name="Drop Down 1434" hidden="1">
              <a:extLst>
                <a:ext uri="{63B3BB69-23CF-44E3-9099-C40C66FF867C}">
                  <a14:compatExt spid="_x0000_s321946"/>
                </a:ext>
                <a:ext uri="{FF2B5EF4-FFF2-40B4-BE49-F238E27FC236}">
                  <a16:creationId xmlns:a16="http://schemas.microsoft.com/office/drawing/2014/main" id="{00000000-0008-0000-1900-00009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47" name="Drop Down 1435" hidden="1">
              <a:extLst>
                <a:ext uri="{63B3BB69-23CF-44E3-9099-C40C66FF867C}">
                  <a14:compatExt spid="_x0000_s321947"/>
                </a:ext>
                <a:ext uri="{FF2B5EF4-FFF2-40B4-BE49-F238E27FC236}">
                  <a16:creationId xmlns:a16="http://schemas.microsoft.com/office/drawing/2014/main" id="{00000000-0008-0000-1900-00009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48" name="Drop Down 1436" hidden="1">
              <a:extLst>
                <a:ext uri="{63B3BB69-23CF-44E3-9099-C40C66FF867C}">
                  <a14:compatExt spid="_x0000_s321948"/>
                </a:ext>
                <a:ext uri="{FF2B5EF4-FFF2-40B4-BE49-F238E27FC236}">
                  <a16:creationId xmlns:a16="http://schemas.microsoft.com/office/drawing/2014/main" id="{00000000-0008-0000-1900-00009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49" name="Drop Down 1437" hidden="1">
              <a:extLst>
                <a:ext uri="{63B3BB69-23CF-44E3-9099-C40C66FF867C}">
                  <a14:compatExt spid="_x0000_s321949"/>
                </a:ext>
                <a:ext uri="{FF2B5EF4-FFF2-40B4-BE49-F238E27FC236}">
                  <a16:creationId xmlns:a16="http://schemas.microsoft.com/office/drawing/2014/main" id="{00000000-0008-0000-1900-00009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50" name="Drop Down 1438" hidden="1">
              <a:extLst>
                <a:ext uri="{63B3BB69-23CF-44E3-9099-C40C66FF867C}">
                  <a14:compatExt spid="_x0000_s321950"/>
                </a:ext>
                <a:ext uri="{FF2B5EF4-FFF2-40B4-BE49-F238E27FC236}">
                  <a16:creationId xmlns:a16="http://schemas.microsoft.com/office/drawing/2014/main" id="{00000000-0008-0000-1900-00009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51" name="Drop Down 1439" hidden="1">
              <a:extLst>
                <a:ext uri="{63B3BB69-23CF-44E3-9099-C40C66FF867C}">
                  <a14:compatExt spid="_x0000_s321951"/>
                </a:ext>
                <a:ext uri="{FF2B5EF4-FFF2-40B4-BE49-F238E27FC236}">
                  <a16:creationId xmlns:a16="http://schemas.microsoft.com/office/drawing/2014/main" id="{00000000-0008-0000-1900-00009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52" name="Drop Down 1440" hidden="1">
              <a:extLst>
                <a:ext uri="{63B3BB69-23CF-44E3-9099-C40C66FF867C}">
                  <a14:compatExt spid="_x0000_s321952"/>
                </a:ext>
                <a:ext uri="{FF2B5EF4-FFF2-40B4-BE49-F238E27FC236}">
                  <a16:creationId xmlns:a16="http://schemas.microsoft.com/office/drawing/2014/main" id="{00000000-0008-0000-1900-0000A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53" name="Drop Down 1441" hidden="1">
              <a:extLst>
                <a:ext uri="{63B3BB69-23CF-44E3-9099-C40C66FF867C}">
                  <a14:compatExt spid="_x0000_s321953"/>
                </a:ext>
                <a:ext uri="{FF2B5EF4-FFF2-40B4-BE49-F238E27FC236}">
                  <a16:creationId xmlns:a16="http://schemas.microsoft.com/office/drawing/2014/main" id="{00000000-0008-0000-1900-0000A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54" name="Drop Down 1442" hidden="1">
              <a:extLst>
                <a:ext uri="{63B3BB69-23CF-44E3-9099-C40C66FF867C}">
                  <a14:compatExt spid="_x0000_s321954"/>
                </a:ext>
                <a:ext uri="{FF2B5EF4-FFF2-40B4-BE49-F238E27FC236}">
                  <a16:creationId xmlns:a16="http://schemas.microsoft.com/office/drawing/2014/main" id="{00000000-0008-0000-1900-0000A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55" name="Drop Down 1443" hidden="1">
              <a:extLst>
                <a:ext uri="{63B3BB69-23CF-44E3-9099-C40C66FF867C}">
                  <a14:compatExt spid="_x0000_s321955"/>
                </a:ext>
                <a:ext uri="{FF2B5EF4-FFF2-40B4-BE49-F238E27FC236}">
                  <a16:creationId xmlns:a16="http://schemas.microsoft.com/office/drawing/2014/main" id="{00000000-0008-0000-1900-0000A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56" name="Drop Down 1444" hidden="1">
              <a:extLst>
                <a:ext uri="{63B3BB69-23CF-44E3-9099-C40C66FF867C}">
                  <a14:compatExt spid="_x0000_s321956"/>
                </a:ext>
                <a:ext uri="{FF2B5EF4-FFF2-40B4-BE49-F238E27FC236}">
                  <a16:creationId xmlns:a16="http://schemas.microsoft.com/office/drawing/2014/main" id="{00000000-0008-0000-1900-0000A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57" name="Drop Down 1445" hidden="1">
              <a:extLst>
                <a:ext uri="{63B3BB69-23CF-44E3-9099-C40C66FF867C}">
                  <a14:compatExt spid="_x0000_s321957"/>
                </a:ext>
                <a:ext uri="{FF2B5EF4-FFF2-40B4-BE49-F238E27FC236}">
                  <a16:creationId xmlns:a16="http://schemas.microsoft.com/office/drawing/2014/main" id="{00000000-0008-0000-1900-0000A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58" name="Drop Down 1446" hidden="1">
              <a:extLst>
                <a:ext uri="{63B3BB69-23CF-44E3-9099-C40C66FF867C}">
                  <a14:compatExt spid="_x0000_s321958"/>
                </a:ext>
                <a:ext uri="{FF2B5EF4-FFF2-40B4-BE49-F238E27FC236}">
                  <a16:creationId xmlns:a16="http://schemas.microsoft.com/office/drawing/2014/main" id="{00000000-0008-0000-1900-0000A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59" name="Drop Down 1447" hidden="1">
              <a:extLst>
                <a:ext uri="{63B3BB69-23CF-44E3-9099-C40C66FF867C}">
                  <a14:compatExt spid="_x0000_s321959"/>
                </a:ext>
                <a:ext uri="{FF2B5EF4-FFF2-40B4-BE49-F238E27FC236}">
                  <a16:creationId xmlns:a16="http://schemas.microsoft.com/office/drawing/2014/main" id="{00000000-0008-0000-1900-0000A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60" name="Drop Down 1448" hidden="1">
              <a:extLst>
                <a:ext uri="{63B3BB69-23CF-44E3-9099-C40C66FF867C}">
                  <a14:compatExt spid="_x0000_s321960"/>
                </a:ext>
                <a:ext uri="{FF2B5EF4-FFF2-40B4-BE49-F238E27FC236}">
                  <a16:creationId xmlns:a16="http://schemas.microsoft.com/office/drawing/2014/main" id="{00000000-0008-0000-1900-0000A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61" name="Drop Down 1449" hidden="1">
              <a:extLst>
                <a:ext uri="{63B3BB69-23CF-44E3-9099-C40C66FF867C}">
                  <a14:compatExt spid="_x0000_s321961"/>
                </a:ext>
                <a:ext uri="{FF2B5EF4-FFF2-40B4-BE49-F238E27FC236}">
                  <a16:creationId xmlns:a16="http://schemas.microsoft.com/office/drawing/2014/main" id="{00000000-0008-0000-1900-0000A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62" name="Drop Down 1450" hidden="1">
              <a:extLst>
                <a:ext uri="{63B3BB69-23CF-44E3-9099-C40C66FF867C}">
                  <a14:compatExt spid="_x0000_s321962"/>
                </a:ext>
                <a:ext uri="{FF2B5EF4-FFF2-40B4-BE49-F238E27FC236}">
                  <a16:creationId xmlns:a16="http://schemas.microsoft.com/office/drawing/2014/main" id="{00000000-0008-0000-1900-0000A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63" name="Drop Down 1451" hidden="1">
              <a:extLst>
                <a:ext uri="{63B3BB69-23CF-44E3-9099-C40C66FF867C}">
                  <a14:compatExt spid="_x0000_s321963"/>
                </a:ext>
                <a:ext uri="{FF2B5EF4-FFF2-40B4-BE49-F238E27FC236}">
                  <a16:creationId xmlns:a16="http://schemas.microsoft.com/office/drawing/2014/main" id="{00000000-0008-0000-1900-0000A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105</xdr:row>
          <xdr:rowOff>12700</xdr:rowOff>
        </xdr:from>
        <xdr:to>
          <xdr:col>11</xdr:col>
          <xdr:colOff>25400</xdr:colOff>
          <xdr:row>105</xdr:row>
          <xdr:rowOff>254000</xdr:rowOff>
        </xdr:to>
        <xdr:sp macro="" textlink="">
          <xdr:nvSpPr>
            <xdr:cNvPr id="321964" name="Drop Down 1452" hidden="1">
              <a:extLst>
                <a:ext uri="{63B3BB69-23CF-44E3-9099-C40C66FF867C}">
                  <a14:compatExt spid="_x0000_s321964"/>
                </a:ext>
                <a:ext uri="{FF2B5EF4-FFF2-40B4-BE49-F238E27FC236}">
                  <a16:creationId xmlns:a16="http://schemas.microsoft.com/office/drawing/2014/main" id="{00000000-0008-0000-1900-0000A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0</xdr:rowOff>
        </xdr:from>
        <xdr:to>
          <xdr:col>9</xdr:col>
          <xdr:colOff>25400</xdr:colOff>
          <xdr:row>105</xdr:row>
          <xdr:rowOff>241300</xdr:rowOff>
        </xdr:to>
        <xdr:sp macro="" textlink="">
          <xdr:nvSpPr>
            <xdr:cNvPr id="321965" name="Drop Down 1453" hidden="1">
              <a:extLst>
                <a:ext uri="{63B3BB69-23CF-44E3-9099-C40C66FF867C}">
                  <a14:compatExt spid="_x0000_s321965"/>
                </a:ext>
                <a:ext uri="{FF2B5EF4-FFF2-40B4-BE49-F238E27FC236}">
                  <a16:creationId xmlns:a16="http://schemas.microsoft.com/office/drawing/2014/main" id="{00000000-0008-0000-1900-0000A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0</xdr:rowOff>
        </xdr:from>
        <xdr:to>
          <xdr:col>9</xdr:col>
          <xdr:colOff>25400</xdr:colOff>
          <xdr:row>105</xdr:row>
          <xdr:rowOff>241300</xdr:rowOff>
        </xdr:to>
        <xdr:sp macro="" textlink="">
          <xdr:nvSpPr>
            <xdr:cNvPr id="321966" name="Drop Down 1454" hidden="1">
              <a:extLst>
                <a:ext uri="{63B3BB69-23CF-44E3-9099-C40C66FF867C}">
                  <a14:compatExt spid="_x0000_s321966"/>
                </a:ext>
                <a:ext uri="{FF2B5EF4-FFF2-40B4-BE49-F238E27FC236}">
                  <a16:creationId xmlns:a16="http://schemas.microsoft.com/office/drawing/2014/main" id="{00000000-0008-0000-1900-0000A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0</xdr:rowOff>
        </xdr:from>
        <xdr:to>
          <xdr:col>9</xdr:col>
          <xdr:colOff>25400</xdr:colOff>
          <xdr:row>105</xdr:row>
          <xdr:rowOff>241300</xdr:rowOff>
        </xdr:to>
        <xdr:sp macro="" textlink="">
          <xdr:nvSpPr>
            <xdr:cNvPr id="321967" name="Drop Down 1455" hidden="1">
              <a:extLst>
                <a:ext uri="{63B3BB69-23CF-44E3-9099-C40C66FF867C}">
                  <a14:compatExt spid="_x0000_s321967"/>
                </a:ext>
                <a:ext uri="{FF2B5EF4-FFF2-40B4-BE49-F238E27FC236}">
                  <a16:creationId xmlns:a16="http://schemas.microsoft.com/office/drawing/2014/main" id="{00000000-0008-0000-1900-0000A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68" name="Drop Down 1456" hidden="1">
              <a:extLst>
                <a:ext uri="{63B3BB69-23CF-44E3-9099-C40C66FF867C}">
                  <a14:compatExt spid="_x0000_s321968"/>
                </a:ext>
                <a:ext uri="{FF2B5EF4-FFF2-40B4-BE49-F238E27FC236}">
                  <a16:creationId xmlns:a16="http://schemas.microsoft.com/office/drawing/2014/main" id="{00000000-0008-0000-1900-0000B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69" name="Drop Down 1457" hidden="1">
              <a:extLst>
                <a:ext uri="{63B3BB69-23CF-44E3-9099-C40C66FF867C}">
                  <a14:compatExt spid="_x0000_s321969"/>
                </a:ext>
                <a:ext uri="{FF2B5EF4-FFF2-40B4-BE49-F238E27FC236}">
                  <a16:creationId xmlns:a16="http://schemas.microsoft.com/office/drawing/2014/main" id="{00000000-0008-0000-1900-0000B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70" name="Drop Down 1458" hidden="1">
              <a:extLst>
                <a:ext uri="{63B3BB69-23CF-44E3-9099-C40C66FF867C}">
                  <a14:compatExt spid="_x0000_s321970"/>
                </a:ext>
                <a:ext uri="{FF2B5EF4-FFF2-40B4-BE49-F238E27FC236}">
                  <a16:creationId xmlns:a16="http://schemas.microsoft.com/office/drawing/2014/main" id="{00000000-0008-0000-1900-0000B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71" name="Drop Down 1459" hidden="1">
              <a:extLst>
                <a:ext uri="{63B3BB69-23CF-44E3-9099-C40C66FF867C}">
                  <a14:compatExt spid="_x0000_s321971"/>
                </a:ext>
                <a:ext uri="{FF2B5EF4-FFF2-40B4-BE49-F238E27FC236}">
                  <a16:creationId xmlns:a16="http://schemas.microsoft.com/office/drawing/2014/main" id="{00000000-0008-0000-1900-0000B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72" name="Drop Down 1460" hidden="1">
              <a:extLst>
                <a:ext uri="{63B3BB69-23CF-44E3-9099-C40C66FF867C}">
                  <a14:compatExt spid="_x0000_s321972"/>
                </a:ext>
                <a:ext uri="{FF2B5EF4-FFF2-40B4-BE49-F238E27FC236}">
                  <a16:creationId xmlns:a16="http://schemas.microsoft.com/office/drawing/2014/main" id="{00000000-0008-0000-1900-0000B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73" name="Drop Down 1461" hidden="1">
              <a:extLst>
                <a:ext uri="{63B3BB69-23CF-44E3-9099-C40C66FF867C}">
                  <a14:compatExt spid="_x0000_s321973"/>
                </a:ext>
                <a:ext uri="{FF2B5EF4-FFF2-40B4-BE49-F238E27FC236}">
                  <a16:creationId xmlns:a16="http://schemas.microsoft.com/office/drawing/2014/main" id="{00000000-0008-0000-1900-0000B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74" name="Drop Down 1462" hidden="1">
              <a:extLst>
                <a:ext uri="{63B3BB69-23CF-44E3-9099-C40C66FF867C}">
                  <a14:compatExt spid="_x0000_s321974"/>
                </a:ext>
                <a:ext uri="{FF2B5EF4-FFF2-40B4-BE49-F238E27FC236}">
                  <a16:creationId xmlns:a16="http://schemas.microsoft.com/office/drawing/2014/main" id="{00000000-0008-0000-1900-0000B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75" name="Drop Down 1463" hidden="1">
              <a:extLst>
                <a:ext uri="{63B3BB69-23CF-44E3-9099-C40C66FF867C}">
                  <a14:compatExt spid="_x0000_s321975"/>
                </a:ext>
                <a:ext uri="{FF2B5EF4-FFF2-40B4-BE49-F238E27FC236}">
                  <a16:creationId xmlns:a16="http://schemas.microsoft.com/office/drawing/2014/main" id="{00000000-0008-0000-1900-0000B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76" name="Drop Down 1464" hidden="1">
              <a:extLst>
                <a:ext uri="{63B3BB69-23CF-44E3-9099-C40C66FF867C}">
                  <a14:compatExt spid="_x0000_s321976"/>
                </a:ext>
                <a:ext uri="{FF2B5EF4-FFF2-40B4-BE49-F238E27FC236}">
                  <a16:creationId xmlns:a16="http://schemas.microsoft.com/office/drawing/2014/main" id="{00000000-0008-0000-1900-0000B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105</xdr:row>
          <xdr:rowOff>12700</xdr:rowOff>
        </xdr:from>
        <xdr:to>
          <xdr:col>11</xdr:col>
          <xdr:colOff>25400</xdr:colOff>
          <xdr:row>105</xdr:row>
          <xdr:rowOff>254000</xdr:rowOff>
        </xdr:to>
        <xdr:sp macro="" textlink="">
          <xdr:nvSpPr>
            <xdr:cNvPr id="321977" name="Drop Down 1465" hidden="1">
              <a:extLst>
                <a:ext uri="{63B3BB69-23CF-44E3-9099-C40C66FF867C}">
                  <a14:compatExt spid="_x0000_s321977"/>
                </a:ext>
                <a:ext uri="{FF2B5EF4-FFF2-40B4-BE49-F238E27FC236}">
                  <a16:creationId xmlns:a16="http://schemas.microsoft.com/office/drawing/2014/main" id="{00000000-0008-0000-1900-0000B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78" name="Drop Down 1466" hidden="1">
              <a:extLst>
                <a:ext uri="{63B3BB69-23CF-44E3-9099-C40C66FF867C}">
                  <a14:compatExt spid="_x0000_s321978"/>
                </a:ext>
                <a:ext uri="{FF2B5EF4-FFF2-40B4-BE49-F238E27FC236}">
                  <a16:creationId xmlns:a16="http://schemas.microsoft.com/office/drawing/2014/main" id="{00000000-0008-0000-1900-0000B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79" name="Drop Down 1467" hidden="1">
              <a:extLst>
                <a:ext uri="{63B3BB69-23CF-44E3-9099-C40C66FF867C}">
                  <a14:compatExt spid="_x0000_s321979"/>
                </a:ext>
                <a:ext uri="{FF2B5EF4-FFF2-40B4-BE49-F238E27FC236}">
                  <a16:creationId xmlns:a16="http://schemas.microsoft.com/office/drawing/2014/main" id="{00000000-0008-0000-1900-0000B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80" name="Drop Down 1468" hidden="1">
              <a:extLst>
                <a:ext uri="{63B3BB69-23CF-44E3-9099-C40C66FF867C}">
                  <a14:compatExt spid="_x0000_s321980"/>
                </a:ext>
                <a:ext uri="{FF2B5EF4-FFF2-40B4-BE49-F238E27FC236}">
                  <a16:creationId xmlns:a16="http://schemas.microsoft.com/office/drawing/2014/main" id="{00000000-0008-0000-1900-0000B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81" name="Drop Down 1469" hidden="1">
              <a:extLst>
                <a:ext uri="{63B3BB69-23CF-44E3-9099-C40C66FF867C}">
                  <a14:compatExt spid="_x0000_s321981"/>
                </a:ext>
                <a:ext uri="{FF2B5EF4-FFF2-40B4-BE49-F238E27FC236}">
                  <a16:creationId xmlns:a16="http://schemas.microsoft.com/office/drawing/2014/main" id="{00000000-0008-0000-1900-0000B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82" name="Drop Down 1470" hidden="1">
              <a:extLst>
                <a:ext uri="{63B3BB69-23CF-44E3-9099-C40C66FF867C}">
                  <a14:compatExt spid="_x0000_s321982"/>
                </a:ext>
                <a:ext uri="{FF2B5EF4-FFF2-40B4-BE49-F238E27FC236}">
                  <a16:creationId xmlns:a16="http://schemas.microsoft.com/office/drawing/2014/main" id="{00000000-0008-0000-1900-0000B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83" name="Drop Down 1471" hidden="1">
              <a:extLst>
                <a:ext uri="{63B3BB69-23CF-44E3-9099-C40C66FF867C}">
                  <a14:compatExt spid="_x0000_s321983"/>
                </a:ext>
                <a:ext uri="{FF2B5EF4-FFF2-40B4-BE49-F238E27FC236}">
                  <a16:creationId xmlns:a16="http://schemas.microsoft.com/office/drawing/2014/main" id="{00000000-0008-0000-1900-0000B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84" name="Drop Down 1472" hidden="1">
              <a:extLst>
                <a:ext uri="{63B3BB69-23CF-44E3-9099-C40C66FF867C}">
                  <a14:compatExt spid="_x0000_s321984"/>
                </a:ext>
                <a:ext uri="{FF2B5EF4-FFF2-40B4-BE49-F238E27FC236}">
                  <a16:creationId xmlns:a16="http://schemas.microsoft.com/office/drawing/2014/main" id="{00000000-0008-0000-1900-0000C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85" name="Drop Down 1473" hidden="1">
              <a:extLst>
                <a:ext uri="{63B3BB69-23CF-44E3-9099-C40C66FF867C}">
                  <a14:compatExt spid="_x0000_s321985"/>
                </a:ext>
                <a:ext uri="{FF2B5EF4-FFF2-40B4-BE49-F238E27FC236}">
                  <a16:creationId xmlns:a16="http://schemas.microsoft.com/office/drawing/2014/main" id="{00000000-0008-0000-1900-0000C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86" name="Drop Down 1474" hidden="1">
              <a:extLst>
                <a:ext uri="{63B3BB69-23CF-44E3-9099-C40C66FF867C}">
                  <a14:compatExt spid="_x0000_s321986"/>
                </a:ext>
                <a:ext uri="{FF2B5EF4-FFF2-40B4-BE49-F238E27FC236}">
                  <a16:creationId xmlns:a16="http://schemas.microsoft.com/office/drawing/2014/main" id="{00000000-0008-0000-1900-0000C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87" name="Drop Down 1475" hidden="1">
              <a:extLst>
                <a:ext uri="{63B3BB69-23CF-44E3-9099-C40C66FF867C}">
                  <a14:compatExt spid="_x0000_s321987"/>
                </a:ext>
                <a:ext uri="{FF2B5EF4-FFF2-40B4-BE49-F238E27FC236}">
                  <a16:creationId xmlns:a16="http://schemas.microsoft.com/office/drawing/2014/main" id="{00000000-0008-0000-1900-0000C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88" name="Drop Down 1476" hidden="1">
              <a:extLst>
                <a:ext uri="{63B3BB69-23CF-44E3-9099-C40C66FF867C}">
                  <a14:compatExt spid="_x0000_s321988"/>
                </a:ext>
                <a:ext uri="{FF2B5EF4-FFF2-40B4-BE49-F238E27FC236}">
                  <a16:creationId xmlns:a16="http://schemas.microsoft.com/office/drawing/2014/main" id="{00000000-0008-0000-1900-0000C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89" name="Drop Down 1477" hidden="1">
              <a:extLst>
                <a:ext uri="{63B3BB69-23CF-44E3-9099-C40C66FF867C}">
                  <a14:compatExt spid="_x0000_s321989"/>
                </a:ext>
                <a:ext uri="{FF2B5EF4-FFF2-40B4-BE49-F238E27FC236}">
                  <a16:creationId xmlns:a16="http://schemas.microsoft.com/office/drawing/2014/main" id="{00000000-0008-0000-1900-0000C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90" name="Drop Down 1478" hidden="1">
              <a:extLst>
                <a:ext uri="{63B3BB69-23CF-44E3-9099-C40C66FF867C}">
                  <a14:compatExt spid="_x0000_s321990"/>
                </a:ext>
                <a:ext uri="{FF2B5EF4-FFF2-40B4-BE49-F238E27FC236}">
                  <a16:creationId xmlns:a16="http://schemas.microsoft.com/office/drawing/2014/main" id="{00000000-0008-0000-1900-0000C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91" name="Drop Down 1479" hidden="1">
              <a:extLst>
                <a:ext uri="{63B3BB69-23CF-44E3-9099-C40C66FF867C}">
                  <a14:compatExt spid="_x0000_s321991"/>
                </a:ext>
                <a:ext uri="{FF2B5EF4-FFF2-40B4-BE49-F238E27FC236}">
                  <a16:creationId xmlns:a16="http://schemas.microsoft.com/office/drawing/2014/main" id="{00000000-0008-0000-1900-0000C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92" name="Drop Down 1480" hidden="1">
              <a:extLst>
                <a:ext uri="{63B3BB69-23CF-44E3-9099-C40C66FF867C}">
                  <a14:compatExt spid="_x0000_s321992"/>
                </a:ext>
                <a:ext uri="{FF2B5EF4-FFF2-40B4-BE49-F238E27FC236}">
                  <a16:creationId xmlns:a16="http://schemas.microsoft.com/office/drawing/2014/main" id="{00000000-0008-0000-1900-0000C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93" name="Drop Down 1481" hidden="1">
              <a:extLst>
                <a:ext uri="{63B3BB69-23CF-44E3-9099-C40C66FF867C}">
                  <a14:compatExt spid="_x0000_s321993"/>
                </a:ext>
                <a:ext uri="{FF2B5EF4-FFF2-40B4-BE49-F238E27FC236}">
                  <a16:creationId xmlns:a16="http://schemas.microsoft.com/office/drawing/2014/main" id="{00000000-0008-0000-1900-0000C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94" name="Drop Down 1482" hidden="1">
              <a:extLst>
                <a:ext uri="{63B3BB69-23CF-44E3-9099-C40C66FF867C}">
                  <a14:compatExt spid="_x0000_s321994"/>
                </a:ext>
                <a:ext uri="{FF2B5EF4-FFF2-40B4-BE49-F238E27FC236}">
                  <a16:creationId xmlns:a16="http://schemas.microsoft.com/office/drawing/2014/main" id="{00000000-0008-0000-1900-0000C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95" name="Drop Down 1483" hidden="1">
              <a:extLst>
                <a:ext uri="{63B3BB69-23CF-44E3-9099-C40C66FF867C}">
                  <a14:compatExt spid="_x0000_s321995"/>
                </a:ext>
                <a:ext uri="{FF2B5EF4-FFF2-40B4-BE49-F238E27FC236}">
                  <a16:creationId xmlns:a16="http://schemas.microsoft.com/office/drawing/2014/main" id="{00000000-0008-0000-1900-0000C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12700</xdr:colOff>
          <xdr:row>105</xdr:row>
          <xdr:rowOff>241300</xdr:rowOff>
        </xdr:to>
        <xdr:sp macro="" textlink="">
          <xdr:nvSpPr>
            <xdr:cNvPr id="321996" name="Drop Down 1484" hidden="1">
              <a:extLst>
                <a:ext uri="{63B3BB69-23CF-44E3-9099-C40C66FF867C}">
                  <a14:compatExt spid="_x0000_s321996"/>
                </a:ext>
                <a:ext uri="{FF2B5EF4-FFF2-40B4-BE49-F238E27FC236}">
                  <a16:creationId xmlns:a16="http://schemas.microsoft.com/office/drawing/2014/main" id="{00000000-0008-0000-1900-0000C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105</xdr:row>
          <xdr:rowOff>12700</xdr:rowOff>
        </xdr:from>
        <xdr:to>
          <xdr:col>9</xdr:col>
          <xdr:colOff>25400</xdr:colOff>
          <xdr:row>105</xdr:row>
          <xdr:rowOff>254000</xdr:rowOff>
        </xdr:to>
        <xdr:sp macro="" textlink="">
          <xdr:nvSpPr>
            <xdr:cNvPr id="321997" name="Drop Down 1485" hidden="1">
              <a:extLst>
                <a:ext uri="{63B3BB69-23CF-44E3-9099-C40C66FF867C}">
                  <a14:compatExt spid="_x0000_s321997"/>
                </a:ext>
                <a:ext uri="{FF2B5EF4-FFF2-40B4-BE49-F238E27FC236}">
                  <a16:creationId xmlns:a16="http://schemas.microsoft.com/office/drawing/2014/main" id="{00000000-0008-0000-1900-0000C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105</xdr:row>
          <xdr:rowOff>12700</xdr:rowOff>
        </xdr:from>
        <xdr:to>
          <xdr:col>11</xdr:col>
          <xdr:colOff>25400</xdr:colOff>
          <xdr:row>105</xdr:row>
          <xdr:rowOff>254000</xdr:rowOff>
        </xdr:to>
        <xdr:sp macro="" textlink="">
          <xdr:nvSpPr>
            <xdr:cNvPr id="321998" name="Drop Down 1486" hidden="1">
              <a:extLst>
                <a:ext uri="{63B3BB69-23CF-44E3-9099-C40C66FF867C}">
                  <a14:compatExt spid="_x0000_s321998"/>
                </a:ext>
                <a:ext uri="{FF2B5EF4-FFF2-40B4-BE49-F238E27FC236}">
                  <a16:creationId xmlns:a16="http://schemas.microsoft.com/office/drawing/2014/main" id="{00000000-0008-0000-1900-0000C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1999" name="Drop Down 1487" hidden="1">
              <a:extLst>
                <a:ext uri="{63B3BB69-23CF-44E3-9099-C40C66FF867C}">
                  <a14:compatExt spid="_x0000_s321999"/>
                </a:ext>
                <a:ext uri="{FF2B5EF4-FFF2-40B4-BE49-F238E27FC236}">
                  <a16:creationId xmlns:a16="http://schemas.microsoft.com/office/drawing/2014/main" id="{00000000-0008-0000-1900-0000C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00" name="Drop Down 1488" hidden="1">
              <a:extLst>
                <a:ext uri="{63B3BB69-23CF-44E3-9099-C40C66FF867C}">
                  <a14:compatExt spid="_x0000_s322000"/>
                </a:ext>
                <a:ext uri="{FF2B5EF4-FFF2-40B4-BE49-F238E27FC236}">
                  <a16:creationId xmlns:a16="http://schemas.microsoft.com/office/drawing/2014/main" id="{00000000-0008-0000-1900-0000D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01" name="Drop Down 1489" hidden="1">
              <a:extLst>
                <a:ext uri="{63B3BB69-23CF-44E3-9099-C40C66FF867C}">
                  <a14:compatExt spid="_x0000_s322001"/>
                </a:ext>
                <a:ext uri="{FF2B5EF4-FFF2-40B4-BE49-F238E27FC236}">
                  <a16:creationId xmlns:a16="http://schemas.microsoft.com/office/drawing/2014/main" id="{00000000-0008-0000-1900-0000D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02" name="Drop Down 1490" hidden="1">
              <a:extLst>
                <a:ext uri="{63B3BB69-23CF-44E3-9099-C40C66FF867C}">
                  <a14:compatExt spid="_x0000_s322002"/>
                </a:ext>
                <a:ext uri="{FF2B5EF4-FFF2-40B4-BE49-F238E27FC236}">
                  <a16:creationId xmlns:a16="http://schemas.microsoft.com/office/drawing/2014/main" id="{00000000-0008-0000-1900-0000D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03" name="Drop Down 1491" hidden="1">
              <a:extLst>
                <a:ext uri="{63B3BB69-23CF-44E3-9099-C40C66FF867C}">
                  <a14:compatExt spid="_x0000_s322003"/>
                </a:ext>
                <a:ext uri="{FF2B5EF4-FFF2-40B4-BE49-F238E27FC236}">
                  <a16:creationId xmlns:a16="http://schemas.microsoft.com/office/drawing/2014/main" id="{00000000-0008-0000-1900-0000D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04" name="Drop Down 1492" hidden="1">
              <a:extLst>
                <a:ext uri="{63B3BB69-23CF-44E3-9099-C40C66FF867C}">
                  <a14:compatExt spid="_x0000_s322004"/>
                </a:ext>
                <a:ext uri="{FF2B5EF4-FFF2-40B4-BE49-F238E27FC236}">
                  <a16:creationId xmlns:a16="http://schemas.microsoft.com/office/drawing/2014/main" id="{00000000-0008-0000-1900-0000D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05" name="Drop Down 1493" hidden="1">
              <a:extLst>
                <a:ext uri="{63B3BB69-23CF-44E3-9099-C40C66FF867C}">
                  <a14:compatExt spid="_x0000_s322005"/>
                </a:ext>
                <a:ext uri="{FF2B5EF4-FFF2-40B4-BE49-F238E27FC236}">
                  <a16:creationId xmlns:a16="http://schemas.microsoft.com/office/drawing/2014/main" id="{00000000-0008-0000-1900-0000D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06" name="Drop Down 1494" hidden="1">
              <a:extLst>
                <a:ext uri="{63B3BB69-23CF-44E3-9099-C40C66FF867C}">
                  <a14:compatExt spid="_x0000_s322006"/>
                </a:ext>
                <a:ext uri="{FF2B5EF4-FFF2-40B4-BE49-F238E27FC236}">
                  <a16:creationId xmlns:a16="http://schemas.microsoft.com/office/drawing/2014/main" id="{00000000-0008-0000-1900-0000D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07" name="Drop Down 1495" hidden="1">
              <a:extLst>
                <a:ext uri="{63B3BB69-23CF-44E3-9099-C40C66FF867C}">
                  <a14:compatExt spid="_x0000_s322007"/>
                </a:ext>
                <a:ext uri="{FF2B5EF4-FFF2-40B4-BE49-F238E27FC236}">
                  <a16:creationId xmlns:a16="http://schemas.microsoft.com/office/drawing/2014/main" id="{00000000-0008-0000-1900-0000D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08" name="Drop Down 1496" hidden="1">
              <a:extLst>
                <a:ext uri="{63B3BB69-23CF-44E3-9099-C40C66FF867C}">
                  <a14:compatExt spid="_x0000_s322008"/>
                </a:ext>
                <a:ext uri="{FF2B5EF4-FFF2-40B4-BE49-F238E27FC236}">
                  <a16:creationId xmlns:a16="http://schemas.microsoft.com/office/drawing/2014/main" id="{00000000-0008-0000-1900-0000D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09" name="Drop Down 1497" hidden="1">
              <a:extLst>
                <a:ext uri="{63B3BB69-23CF-44E3-9099-C40C66FF867C}">
                  <a14:compatExt spid="_x0000_s322009"/>
                </a:ext>
                <a:ext uri="{FF2B5EF4-FFF2-40B4-BE49-F238E27FC236}">
                  <a16:creationId xmlns:a16="http://schemas.microsoft.com/office/drawing/2014/main" id="{00000000-0008-0000-1900-0000D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10" name="Drop Down 1498" hidden="1">
              <a:extLst>
                <a:ext uri="{63B3BB69-23CF-44E3-9099-C40C66FF867C}">
                  <a14:compatExt spid="_x0000_s322010"/>
                </a:ext>
                <a:ext uri="{FF2B5EF4-FFF2-40B4-BE49-F238E27FC236}">
                  <a16:creationId xmlns:a16="http://schemas.microsoft.com/office/drawing/2014/main" id="{00000000-0008-0000-1900-0000D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11" name="Drop Down 1499" hidden="1">
              <a:extLst>
                <a:ext uri="{63B3BB69-23CF-44E3-9099-C40C66FF867C}">
                  <a14:compatExt spid="_x0000_s322011"/>
                </a:ext>
                <a:ext uri="{FF2B5EF4-FFF2-40B4-BE49-F238E27FC236}">
                  <a16:creationId xmlns:a16="http://schemas.microsoft.com/office/drawing/2014/main" id="{00000000-0008-0000-1900-0000D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12" name="Drop Down 1500" hidden="1">
              <a:extLst>
                <a:ext uri="{63B3BB69-23CF-44E3-9099-C40C66FF867C}">
                  <a14:compatExt spid="_x0000_s322012"/>
                </a:ext>
                <a:ext uri="{FF2B5EF4-FFF2-40B4-BE49-F238E27FC236}">
                  <a16:creationId xmlns:a16="http://schemas.microsoft.com/office/drawing/2014/main" id="{00000000-0008-0000-1900-0000D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13" name="Drop Down 1501" hidden="1">
              <a:extLst>
                <a:ext uri="{63B3BB69-23CF-44E3-9099-C40C66FF867C}">
                  <a14:compatExt spid="_x0000_s322013"/>
                </a:ext>
                <a:ext uri="{FF2B5EF4-FFF2-40B4-BE49-F238E27FC236}">
                  <a16:creationId xmlns:a16="http://schemas.microsoft.com/office/drawing/2014/main" id="{00000000-0008-0000-1900-0000D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14" name="Drop Down 1502" hidden="1">
              <a:extLst>
                <a:ext uri="{63B3BB69-23CF-44E3-9099-C40C66FF867C}">
                  <a14:compatExt spid="_x0000_s322014"/>
                </a:ext>
                <a:ext uri="{FF2B5EF4-FFF2-40B4-BE49-F238E27FC236}">
                  <a16:creationId xmlns:a16="http://schemas.microsoft.com/office/drawing/2014/main" id="{00000000-0008-0000-1900-0000D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15" name="Drop Down 1503" hidden="1">
              <a:extLst>
                <a:ext uri="{63B3BB69-23CF-44E3-9099-C40C66FF867C}">
                  <a14:compatExt spid="_x0000_s322015"/>
                </a:ext>
                <a:ext uri="{FF2B5EF4-FFF2-40B4-BE49-F238E27FC236}">
                  <a16:creationId xmlns:a16="http://schemas.microsoft.com/office/drawing/2014/main" id="{00000000-0008-0000-1900-0000D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16" name="Drop Down 1504" hidden="1">
              <a:extLst>
                <a:ext uri="{63B3BB69-23CF-44E3-9099-C40C66FF867C}">
                  <a14:compatExt spid="_x0000_s322016"/>
                </a:ext>
                <a:ext uri="{FF2B5EF4-FFF2-40B4-BE49-F238E27FC236}">
                  <a16:creationId xmlns:a16="http://schemas.microsoft.com/office/drawing/2014/main" id="{00000000-0008-0000-1900-0000E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17" name="Drop Down 1505" hidden="1">
              <a:extLst>
                <a:ext uri="{63B3BB69-23CF-44E3-9099-C40C66FF867C}">
                  <a14:compatExt spid="_x0000_s322017"/>
                </a:ext>
                <a:ext uri="{FF2B5EF4-FFF2-40B4-BE49-F238E27FC236}">
                  <a16:creationId xmlns:a16="http://schemas.microsoft.com/office/drawing/2014/main" id="{00000000-0008-0000-1900-0000E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18" name="Drop Down 1506" hidden="1">
              <a:extLst>
                <a:ext uri="{63B3BB69-23CF-44E3-9099-C40C66FF867C}">
                  <a14:compatExt spid="_x0000_s322018"/>
                </a:ext>
                <a:ext uri="{FF2B5EF4-FFF2-40B4-BE49-F238E27FC236}">
                  <a16:creationId xmlns:a16="http://schemas.microsoft.com/office/drawing/2014/main" id="{00000000-0008-0000-1900-0000E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19" name="Drop Down 1507" hidden="1">
              <a:extLst>
                <a:ext uri="{63B3BB69-23CF-44E3-9099-C40C66FF867C}">
                  <a14:compatExt spid="_x0000_s322019"/>
                </a:ext>
                <a:ext uri="{FF2B5EF4-FFF2-40B4-BE49-F238E27FC236}">
                  <a16:creationId xmlns:a16="http://schemas.microsoft.com/office/drawing/2014/main" id="{00000000-0008-0000-1900-0000E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106</xdr:row>
          <xdr:rowOff>12700</xdr:rowOff>
        </xdr:from>
        <xdr:to>
          <xdr:col>11</xdr:col>
          <xdr:colOff>25400</xdr:colOff>
          <xdr:row>106</xdr:row>
          <xdr:rowOff>254000</xdr:rowOff>
        </xdr:to>
        <xdr:sp macro="" textlink="">
          <xdr:nvSpPr>
            <xdr:cNvPr id="322020" name="Drop Down 1508" hidden="1">
              <a:extLst>
                <a:ext uri="{63B3BB69-23CF-44E3-9099-C40C66FF867C}">
                  <a14:compatExt spid="_x0000_s322020"/>
                </a:ext>
                <a:ext uri="{FF2B5EF4-FFF2-40B4-BE49-F238E27FC236}">
                  <a16:creationId xmlns:a16="http://schemas.microsoft.com/office/drawing/2014/main" id="{00000000-0008-0000-1900-0000E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0</xdr:rowOff>
        </xdr:from>
        <xdr:to>
          <xdr:col>9</xdr:col>
          <xdr:colOff>25400</xdr:colOff>
          <xdr:row>106</xdr:row>
          <xdr:rowOff>241300</xdr:rowOff>
        </xdr:to>
        <xdr:sp macro="" textlink="">
          <xdr:nvSpPr>
            <xdr:cNvPr id="322021" name="Drop Down 1509" hidden="1">
              <a:extLst>
                <a:ext uri="{63B3BB69-23CF-44E3-9099-C40C66FF867C}">
                  <a14:compatExt spid="_x0000_s322021"/>
                </a:ext>
                <a:ext uri="{FF2B5EF4-FFF2-40B4-BE49-F238E27FC236}">
                  <a16:creationId xmlns:a16="http://schemas.microsoft.com/office/drawing/2014/main" id="{00000000-0008-0000-1900-0000E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0</xdr:rowOff>
        </xdr:from>
        <xdr:to>
          <xdr:col>9</xdr:col>
          <xdr:colOff>25400</xdr:colOff>
          <xdr:row>106</xdr:row>
          <xdr:rowOff>241300</xdr:rowOff>
        </xdr:to>
        <xdr:sp macro="" textlink="">
          <xdr:nvSpPr>
            <xdr:cNvPr id="322022" name="Drop Down 1510" hidden="1">
              <a:extLst>
                <a:ext uri="{63B3BB69-23CF-44E3-9099-C40C66FF867C}">
                  <a14:compatExt spid="_x0000_s322022"/>
                </a:ext>
                <a:ext uri="{FF2B5EF4-FFF2-40B4-BE49-F238E27FC236}">
                  <a16:creationId xmlns:a16="http://schemas.microsoft.com/office/drawing/2014/main" id="{00000000-0008-0000-1900-0000E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0</xdr:rowOff>
        </xdr:from>
        <xdr:to>
          <xdr:col>9</xdr:col>
          <xdr:colOff>25400</xdr:colOff>
          <xdr:row>106</xdr:row>
          <xdr:rowOff>241300</xdr:rowOff>
        </xdr:to>
        <xdr:sp macro="" textlink="">
          <xdr:nvSpPr>
            <xdr:cNvPr id="322023" name="Drop Down 1511" hidden="1">
              <a:extLst>
                <a:ext uri="{63B3BB69-23CF-44E3-9099-C40C66FF867C}">
                  <a14:compatExt spid="_x0000_s322023"/>
                </a:ext>
                <a:ext uri="{FF2B5EF4-FFF2-40B4-BE49-F238E27FC236}">
                  <a16:creationId xmlns:a16="http://schemas.microsoft.com/office/drawing/2014/main" id="{00000000-0008-0000-1900-0000E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24" name="Drop Down 1512" hidden="1">
              <a:extLst>
                <a:ext uri="{63B3BB69-23CF-44E3-9099-C40C66FF867C}">
                  <a14:compatExt spid="_x0000_s322024"/>
                </a:ext>
                <a:ext uri="{FF2B5EF4-FFF2-40B4-BE49-F238E27FC236}">
                  <a16:creationId xmlns:a16="http://schemas.microsoft.com/office/drawing/2014/main" id="{00000000-0008-0000-1900-0000E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25" name="Drop Down 1513" hidden="1">
              <a:extLst>
                <a:ext uri="{63B3BB69-23CF-44E3-9099-C40C66FF867C}">
                  <a14:compatExt spid="_x0000_s322025"/>
                </a:ext>
                <a:ext uri="{FF2B5EF4-FFF2-40B4-BE49-F238E27FC236}">
                  <a16:creationId xmlns:a16="http://schemas.microsoft.com/office/drawing/2014/main" id="{00000000-0008-0000-1900-0000E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26" name="Drop Down 1514" hidden="1">
              <a:extLst>
                <a:ext uri="{63B3BB69-23CF-44E3-9099-C40C66FF867C}">
                  <a14:compatExt spid="_x0000_s322026"/>
                </a:ext>
                <a:ext uri="{FF2B5EF4-FFF2-40B4-BE49-F238E27FC236}">
                  <a16:creationId xmlns:a16="http://schemas.microsoft.com/office/drawing/2014/main" id="{00000000-0008-0000-1900-0000E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27" name="Drop Down 1515" hidden="1">
              <a:extLst>
                <a:ext uri="{63B3BB69-23CF-44E3-9099-C40C66FF867C}">
                  <a14:compatExt spid="_x0000_s322027"/>
                </a:ext>
                <a:ext uri="{FF2B5EF4-FFF2-40B4-BE49-F238E27FC236}">
                  <a16:creationId xmlns:a16="http://schemas.microsoft.com/office/drawing/2014/main" id="{00000000-0008-0000-1900-0000E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28" name="Drop Down 1516" hidden="1">
              <a:extLst>
                <a:ext uri="{63B3BB69-23CF-44E3-9099-C40C66FF867C}">
                  <a14:compatExt spid="_x0000_s322028"/>
                </a:ext>
                <a:ext uri="{FF2B5EF4-FFF2-40B4-BE49-F238E27FC236}">
                  <a16:creationId xmlns:a16="http://schemas.microsoft.com/office/drawing/2014/main" id="{00000000-0008-0000-1900-0000E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29" name="Drop Down 1517" hidden="1">
              <a:extLst>
                <a:ext uri="{63B3BB69-23CF-44E3-9099-C40C66FF867C}">
                  <a14:compatExt spid="_x0000_s322029"/>
                </a:ext>
                <a:ext uri="{FF2B5EF4-FFF2-40B4-BE49-F238E27FC236}">
                  <a16:creationId xmlns:a16="http://schemas.microsoft.com/office/drawing/2014/main" id="{00000000-0008-0000-1900-0000E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30" name="Drop Down 1518" hidden="1">
              <a:extLst>
                <a:ext uri="{63B3BB69-23CF-44E3-9099-C40C66FF867C}">
                  <a14:compatExt spid="_x0000_s322030"/>
                </a:ext>
                <a:ext uri="{FF2B5EF4-FFF2-40B4-BE49-F238E27FC236}">
                  <a16:creationId xmlns:a16="http://schemas.microsoft.com/office/drawing/2014/main" id="{00000000-0008-0000-1900-0000E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31" name="Drop Down 1519" hidden="1">
              <a:extLst>
                <a:ext uri="{63B3BB69-23CF-44E3-9099-C40C66FF867C}">
                  <a14:compatExt spid="_x0000_s322031"/>
                </a:ext>
                <a:ext uri="{FF2B5EF4-FFF2-40B4-BE49-F238E27FC236}">
                  <a16:creationId xmlns:a16="http://schemas.microsoft.com/office/drawing/2014/main" id="{00000000-0008-0000-1900-0000E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32" name="Drop Down 1520" hidden="1">
              <a:extLst>
                <a:ext uri="{63B3BB69-23CF-44E3-9099-C40C66FF867C}">
                  <a14:compatExt spid="_x0000_s322032"/>
                </a:ext>
                <a:ext uri="{FF2B5EF4-FFF2-40B4-BE49-F238E27FC236}">
                  <a16:creationId xmlns:a16="http://schemas.microsoft.com/office/drawing/2014/main" id="{00000000-0008-0000-1900-0000F0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106</xdr:row>
          <xdr:rowOff>12700</xdr:rowOff>
        </xdr:from>
        <xdr:to>
          <xdr:col>11</xdr:col>
          <xdr:colOff>25400</xdr:colOff>
          <xdr:row>106</xdr:row>
          <xdr:rowOff>254000</xdr:rowOff>
        </xdr:to>
        <xdr:sp macro="" textlink="">
          <xdr:nvSpPr>
            <xdr:cNvPr id="322033" name="Drop Down 1521" hidden="1">
              <a:extLst>
                <a:ext uri="{63B3BB69-23CF-44E3-9099-C40C66FF867C}">
                  <a14:compatExt spid="_x0000_s322033"/>
                </a:ext>
                <a:ext uri="{FF2B5EF4-FFF2-40B4-BE49-F238E27FC236}">
                  <a16:creationId xmlns:a16="http://schemas.microsoft.com/office/drawing/2014/main" id="{00000000-0008-0000-1900-0000F1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34" name="Drop Down 1522" hidden="1">
              <a:extLst>
                <a:ext uri="{63B3BB69-23CF-44E3-9099-C40C66FF867C}">
                  <a14:compatExt spid="_x0000_s322034"/>
                </a:ext>
                <a:ext uri="{FF2B5EF4-FFF2-40B4-BE49-F238E27FC236}">
                  <a16:creationId xmlns:a16="http://schemas.microsoft.com/office/drawing/2014/main" id="{00000000-0008-0000-1900-0000F2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35" name="Drop Down 1523" hidden="1">
              <a:extLst>
                <a:ext uri="{63B3BB69-23CF-44E3-9099-C40C66FF867C}">
                  <a14:compatExt spid="_x0000_s322035"/>
                </a:ext>
                <a:ext uri="{FF2B5EF4-FFF2-40B4-BE49-F238E27FC236}">
                  <a16:creationId xmlns:a16="http://schemas.microsoft.com/office/drawing/2014/main" id="{00000000-0008-0000-1900-0000F3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36" name="Drop Down 1524" hidden="1">
              <a:extLst>
                <a:ext uri="{63B3BB69-23CF-44E3-9099-C40C66FF867C}">
                  <a14:compatExt spid="_x0000_s322036"/>
                </a:ext>
                <a:ext uri="{FF2B5EF4-FFF2-40B4-BE49-F238E27FC236}">
                  <a16:creationId xmlns:a16="http://schemas.microsoft.com/office/drawing/2014/main" id="{00000000-0008-0000-1900-0000F4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37" name="Drop Down 1525" hidden="1">
              <a:extLst>
                <a:ext uri="{63B3BB69-23CF-44E3-9099-C40C66FF867C}">
                  <a14:compatExt spid="_x0000_s322037"/>
                </a:ext>
                <a:ext uri="{FF2B5EF4-FFF2-40B4-BE49-F238E27FC236}">
                  <a16:creationId xmlns:a16="http://schemas.microsoft.com/office/drawing/2014/main" id="{00000000-0008-0000-1900-0000F5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38" name="Drop Down 1526" hidden="1">
              <a:extLst>
                <a:ext uri="{63B3BB69-23CF-44E3-9099-C40C66FF867C}">
                  <a14:compatExt spid="_x0000_s322038"/>
                </a:ext>
                <a:ext uri="{FF2B5EF4-FFF2-40B4-BE49-F238E27FC236}">
                  <a16:creationId xmlns:a16="http://schemas.microsoft.com/office/drawing/2014/main" id="{00000000-0008-0000-1900-0000F6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39" name="Drop Down 1527" hidden="1">
              <a:extLst>
                <a:ext uri="{63B3BB69-23CF-44E3-9099-C40C66FF867C}">
                  <a14:compatExt spid="_x0000_s322039"/>
                </a:ext>
                <a:ext uri="{FF2B5EF4-FFF2-40B4-BE49-F238E27FC236}">
                  <a16:creationId xmlns:a16="http://schemas.microsoft.com/office/drawing/2014/main" id="{00000000-0008-0000-1900-0000F7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40" name="Drop Down 1528" hidden="1">
              <a:extLst>
                <a:ext uri="{63B3BB69-23CF-44E3-9099-C40C66FF867C}">
                  <a14:compatExt spid="_x0000_s322040"/>
                </a:ext>
                <a:ext uri="{FF2B5EF4-FFF2-40B4-BE49-F238E27FC236}">
                  <a16:creationId xmlns:a16="http://schemas.microsoft.com/office/drawing/2014/main" id="{00000000-0008-0000-1900-0000F8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41" name="Drop Down 1529" hidden="1">
              <a:extLst>
                <a:ext uri="{63B3BB69-23CF-44E3-9099-C40C66FF867C}">
                  <a14:compatExt spid="_x0000_s322041"/>
                </a:ext>
                <a:ext uri="{FF2B5EF4-FFF2-40B4-BE49-F238E27FC236}">
                  <a16:creationId xmlns:a16="http://schemas.microsoft.com/office/drawing/2014/main" id="{00000000-0008-0000-1900-0000F9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42" name="Drop Down 1530" hidden="1">
              <a:extLst>
                <a:ext uri="{63B3BB69-23CF-44E3-9099-C40C66FF867C}">
                  <a14:compatExt spid="_x0000_s322042"/>
                </a:ext>
                <a:ext uri="{FF2B5EF4-FFF2-40B4-BE49-F238E27FC236}">
                  <a16:creationId xmlns:a16="http://schemas.microsoft.com/office/drawing/2014/main" id="{00000000-0008-0000-1900-0000FA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43" name="Drop Down 1531" hidden="1">
              <a:extLst>
                <a:ext uri="{63B3BB69-23CF-44E3-9099-C40C66FF867C}">
                  <a14:compatExt spid="_x0000_s322043"/>
                </a:ext>
                <a:ext uri="{FF2B5EF4-FFF2-40B4-BE49-F238E27FC236}">
                  <a16:creationId xmlns:a16="http://schemas.microsoft.com/office/drawing/2014/main" id="{00000000-0008-0000-1900-0000FB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44" name="Drop Down 1532" hidden="1">
              <a:extLst>
                <a:ext uri="{63B3BB69-23CF-44E3-9099-C40C66FF867C}">
                  <a14:compatExt spid="_x0000_s322044"/>
                </a:ext>
                <a:ext uri="{FF2B5EF4-FFF2-40B4-BE49-F238E27FC236}">
                  <a16:creationId xmlns:a16="http://schemas.microsoft.com/office/drawing/2014/main" id="{00000000-0008-0000-1900-0000FC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45" name="Drop Down 1533" hidden="1">
              <a:extLst>
                <a:ext uri="{63B3BB69-23CF-44E3-9099-C40C66FF867C}">
                  <a14:compatExt spid="_x0000_s322045"/>
                </a:ext>
                <a:ext uri="{FF2B5EF4-FFF2-40B4-BE49-F238E27FC236}">
                  <a16:creationId xmlns:a16="http://schemas.microsoft.com/office/drawing/2014/main" id="{00000000-0008-0000-1900-0000FD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46" name="Drop Down 1534" hidden="1">
              <a:extLst>
                <a:ext uri="{63B3BB69-23CF-44E3-9099-C40C66FF867C}">
                  <a14:compatExt spid="_x0000_s322046"/>
                </a:ext>
                <a:ext uri="{FF2B5EF4-FFF2-40B4-BE49-F238E27FC236}">
                  <a16:creationId xmlns:a16="http://schemas.microsoft.com/office/drawing/2014/main" id="{00000000-0008-0000-1900-0000FE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47" name="Drop Down 1535" hidden="1">
              <a:extLst>
                <a:ext uri="{63B3BB69-23CF-44E3-9099-C40C66FF867C}">
                  <a14:compatExt spid="_x0000_s322047"/>
                </a:ext>
                <a:ext uri="{FF2B5EF4-FFF2-40B4-BE49-F238E27FC236}">
                  <a16:creationId xmlns:a16="http://schemas.microsoft.com/office/drawing/2014/main" id="{00000000-0008-0000-1900-0000FFE9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48" name="Drop Down 1536" hidden="1">
              <a:extLst>
                <a:ext uri="{63B3BB69-23CF-44E3-9099-C40C66FF867C}">
                  <a14:compatExt spid="_x0000_s322048"/>
                </a:ext>
                <a:ext uri="{FF2B5EF4-FFF2-40B4-BE49-F238E27FC236}">
                  <a16:creationId xmlns:a16="http://schemas.microsoft.com/office/drawing/2014/main" id="{00000000-0008-0000-1900-000000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49" name="Drop Down 1537" hidden="1">
              <a:extLst>
                <a:ext uri="{63B3BB69-23CF-44E3-9099-C40C66FF867C}">
                  <a14:compatExt spid="_x0000_s322049"/>
                </a:ext>
                <a:ext uri="{FF2B5EF4-FFF2-40B4-BE49-F238E27FC236}">
                  <a16:creationId xmlns:a16="http://schemas.microsoft.com/office/drawing/2014/main" id="{00000000-0008-0000-1900-000001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50" name="Drop Down 1538" hidden="1">
              <a:extLst>
                <a:ext uri="{63B3BB69-23CF-44E3-9099-C40C66FF867C}">
                  <a14:compatExt spid="_x0000_s322050"/>
                </a:ext>
                <a:ext uri="{FF2B5EF4-FFF2-40B4-BE49-F238E27FC236}">
                  <a16:creationId xmlns:a16="http://schemas.microsoft.com/office/drawing/2014/main" id="{00000000-0008-0000-1900-000002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51" name="Drop Down 1539" hidden="1">
              <a:extLst>
                <a:ext uri="{63B3BB69-23CF-44E3-9099-C40C66FF867C}">
                  <a14:compatExt spid="_x0000_s322051"/>
                </a:ext>
                <a:ext uri="{FF2B5EF4-FFF2-40B4-BE49-F238E27FC236}">
                  <a16:creationId xmlns:a16="http://schemas.microsoft.com/office/drawing/2014/main" id="{00000000-0008-0000-1900-000003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12700</xdr:colOff>
          <xdr:row>106</xdr:row>
          <xdr:rowOff>241300</xdr:rowOff>
        </xdr:to>
        <xdr:sp macro="" textlink="">
          <xdr:nvSpPr>
            <xdr:cNvPr id="322052" name="Drop Down 1540" hidden="1">
              <a:extLst>
                <a:ext uri="{63B3BB69-23CF-44E3-9099-C40C66FF867C}">
                  <a14:compatExt spid="_x0000_s322052"/>
                </a:ext>
                <a:ext uri="{FF2B5EF4-FFF2-40B4-BE49-F238E27FC236}">
                  <a16:creationId xmlns:a16="http://schemas.microsoft.com/office/drawing/2014/main" id="{00000000-0008-0000-1900-000004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106</xdr:row>
          <xdr:rowOff>12700</xdr:rowOff>
        </xdr:from>
        <xdr:to>
          <xdr:col>9</xdr:col>
          <xdr:colOff>25400</xdr:colOff>
          <xdr:row>106</xdr:row>
          <xdr:rowOff>254000</xdr:rowOff>
        </xdr:to>
        <xdr:sp macro="" textlink="">
          <xdr:nvSpPr>
            <xdr:cNvPr id="322053" name="Drop Down 1541" hidden="1">
              <a:extLst>
                <a:ext uri="{63B3BB69-23CF-44E3-9099-C40C66FF867C}">
                  <a14:compatExt spid="_x0000_s322053"/>
                </a:ext>
                <a:ext uri="{FF2B5EF4-FFF2-40B4-BE49-F238E27FC236}">
                  <a16:creationId xmlns:a16="http://schemas.microsoft.com/office/drawing/2014/main" id="{00000000-0008-0000-1900-000005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106</xdr:row>
          <xdr:rowOff>12700</xdr:rowOff>
        </xdr:from>
        <xdr:to>
          <xdr:col>11</xdr:col>
          <xdr:colOff>25400</xdr:colOff>
          <xdr:row>106</xdr:row>
          <xdr:rowOff>254000</xdr:rowOff>
        </xdr:to>
        <xdr:sp macro="" textlink="">
          <xdr:nvSpPr>
            <xdr:cNvPr id="322054" name="Drop Down 1542" hidden="1">
              <a:extLst>
                <a:ext uri="{63B3BB69-23CF-44E3-9099-C40C66FF867C}">
                  <a14:compatExt spid="_x0000_s322054"/>
                </a:ext>
                <a:ext uri="{FF2B5EF4-FFF2-40B4-BE49-F238E27FC236}">
                  <a16:creationId xmlns:a16="http://schemas.microsoft.com/office/drawing/2014/main" id="{00000000-0008-0000-1900-000006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103</xdr:row>
          <xdr:rowOff>12700</xdr:rowOff>
        </xdr:from>
        <xdr:to>
          <xdr:col>9</xdr:col>
          <xdr:colOff>25400</xdr:colOff>
          <xdr:row>103</xdr:row>
          <xdr:rowOff>254000</xdr:rowOff>
        </xdr:to>
        <xdr:sp macro="" textlink="">
          <xdr:nvSpPr>
            <xdr:cNvPr id="322055" name="Drop Down 1543" hidden="1">
              <a:extLst>
                <a:ext uri="{63B3BB69-23CF-44E3-9099-C40C66FF867C}">
                  <a14:compatExt spid="_x0000_s322055"/>
                </a:ext>
                <a:ext uri="{FF2B5EF4-FFF2-40B4-BE49-F238E27FC236}">
                  <a16:creationId xmlns:a16="http://schemas.microsoft.com/office/drawing/2014/main" id="{00000000-0008-0000-1900-000007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103</xdr:row>
          <xdr:rowOff>12700</xdr:rowOff>
        </xdr:from>
        <xdr:to>
          <xdr:col>9</xdr:col>
          <xdr:colOff>25400</xdr:colOff>
          <xdr:row>103</xdr:row>
          <xdr:rowOff>254000</xdr:rowOff>
        </xdr:to>
        <xdr:sp macro="" textlink="">
          <xdr:nvSpPr>
            <xdr:cNvPr id="322056" name="Drop Down 1544" hidden="1">
              <a:extLst>
                <a:ext uri="{63B3BB69-23CF-44E3-9099-C40C66FF867C}">
                  <a14:compatExt spid="_x0000_s322056"/>
                </a:ext>
                <a:ext uri="{FF2B5EF4-FFF2-40B4-BE49-F238E27FC236}">
                  <a16:creationId xmlns:a16="http://schemas.microsoft.com/office/drawing/2014/main" id="{00000000-0008-0000-1900-000008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103</xdr:row>
          <xdr:rowOff>12700</xdr:rowOff>
        </xdr:from>
        <xdr:to>
          <xdr:col>9</xdr:col>
          <xdr:colOff>12700</xdr:colOff>
          <xdr:row>103</xdr:row>
          <xdr:rowOff>241300</xdr:rowOff>
        </xdr:to>
        <xdr:sp macro="" textlink="">
          <xdr:nvSpPr>
            <xdr:cNvPr id="322057" name="Drop Down 1545" hidden="1">
              <a:extLst>
                <a:ext uri="{63B3BB69-23CF-44E3-9099-C40C66FF867C}">
                  <a14:compatExt spid="_x0000_s322057"/>
                </a:ext>
                <a:ext uri="{FF2B5EF4-FFF2-40B4-BE49-F238E27FC236}">
                  <a16:creationId xmlns:a16="http://schemas.microsoft.com/office/drawing/2014/main" id="{00000000-0008-0000-1900-000009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103</xdr:row>
          <xdr:rowOff>12700</xdr:rowOff>
        </xdr:from>
        <xdr:to>
          <xdr:col>9</xdr:col>
          <xdr:colOff>25400</xdr:colOff>
          <xdr:row>103</xdr:row>
          <xdr:rowOff>254000</xdr:rowOff>
        </xdr:to>
        <xdr:sp macro="" textlink="">
          <xdr:nvSpPr>
            <xdr:cNvPr id="322058" name="Drop Down 1546" hidden="1">
              <a:extLst>
                <a:ext uri="{63B3BB69-23CF-44E3-9099-C40C66FF867C}">
                  <a14:compatExt spid="_x0000_s322058"/>
                </a:ext>
                <a:ext uri="{FF2B5EF4-FFF2-40B4-BE49-F238E27FC236}">
                  <a16:creationId xmlns:a16="http://schemas.microsoft.com/office/drawing/2014/main" id="{00000000-0008-0000-1900-00000A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103</xdr:row>
          <xdr:rowOff>12700</xdr:rowOff>
        </xdr:from>
        <xdr:to>
          <xdr:col>11</xdr:col>
          <xdr:colOff>25400</xdr:colOff>
          <xdr:row>103</xdr:row>
          <xdr:rowOff>254000</xdr:rowOff>
        </xdr:to>
        <xdr:sp macro="" textlink="">
          <xdr:nvSpPr>
            <xdr:cNvPr id="322059" name="Drop Down 1547" hidden="1">
              <a:extLst>
                <a:ext uri="{63B3BB69-23CF-44E3-9099-C40C66FF867C}">
                  <a14:compatExt spid="_x0000_s322059"/>
                </a:ext>
                <a:ext uri="{FF2B5EF4-FFF2-40B4-BE49-F238E27FC236}">
                  <a16:creationId xmlns:a16="http://schemas.microsoft.com/office/drawing/2014/main" id="{00000000-0008-0000-1900-00000BEA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11</xdr:row>
          <xdr:rowOff>12700</xdr:rowOff>
        </xdr:from>
        <xdr:to>
          <xdr:col>12</xdr:col>
          <xdr:colOff>12700</xdr:colOff>
          <xdr:row>11</xdr:row>
          <xdr:rowOff>241300</xdr:rowOff>
        </xdr:to>
        <xdr:sp macro="" textlink="">
          <xdr:nvSpPr>
            <xdr:cNvPr id="135180" name="Drop Down 12" hidden="1">
              <a:extLst>
                <a:ext uri="{63B3BB69-23CF-44E3-9099-C40C66FF867C}">
                  <a14:compatExt spid="_x0000_s135180"/>
                </a:ext>
                <a:ext uri="{FF2B5EF4-FFF2-40B4-BE49-F238E27FC236}">
                  <a16:creationId xmlns:a16="http://schemas.microsoft.com/office/drawing/2014/main" id="{00000000-0008-0000-1A00-00000C1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12700</xdr:rowOff>
        </xdr:from>
        <xdr:to>
          <xdr:col>14</xdr:col>
          <xdr:colOff>12700</xdr:colOff>
          <xdr:row>11</xdr:row>
          <xdr:rowOff>241300</xdr:rowOff>
        </xdr:to>
        <xdr:sp macro="" textlink="">
          <xdr:nvSpPr>
            <xdr:cNvPr id="135193" name="Drop Down 25" hidden="1">
              <a:extLst>
                <a:ext uri="{63B3BB69-23CF-44E3-9099-C40C66FF867C}">
                  <a14:compatExt spid="_x0000_s135193"/>
                </a:ext>
                <a:ext uri="{FF2B5EF4-FFF2-40B4-BE49-F238E27FC236}">
                  <a16:creationId xmlns:a16="http://schemas.microsoft.com/office/drawing/2014/main" id="{00000000-0008-0000-1A00-0000191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1164445</xdr:colOff>
      <xdr:row>2</xdr:row>
      <xdr:rowOff>9525</xdr:rowOff>
    </xdr:to>
    <xdr:pic>
      <xdr:nvPicPr>
        <xdr:cNvPr id="368" name="Afbeelding 367">
          <a:hlinkClick xmlns:r="http://schemas.openxmlformats.org/officeDocument/2006/relationships" r:id="rId1" tooltip="Previous domain"/>
          <a:extLst>
            <a:ext uri="{FF2B5EF4-FFF2-40B4-BE49-F238E27FC236}">
              <a16:creationId xmlns:a16="http://schemas.microsoft.com/office/drawing/2014/main" id="{00000000-0008-0000-1A00-00007001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35981" y="0"/>
          <a:ext cx="506964" cy="504825"/>
        </a:xfrm>
        <a:prstGeom prst="rect">
          <a:avLst/>
        </a:prstGeom>
      </xdr:spPr>
    </xdr:pic>
    <xdr:clientData/>
  </xdr:twoCellAnchor>
  <xdr:twoCellAnchor editAs="oneCell">
    <xdr:from>
      <xdr:col>11</xdr:col>
      <xdr:colOff>979727</xdr:colOff>
      <xdr:row>0</xdr:row>
      <xdr:rowOff>1</xdr:rowOff>
    </xdr:from>
    <xdr:to>
      <xdr:col>12</xdr:col>
      <xdr:colOff>123825</xdr:colOff>
      <xdr:row>2</xdr:row>
      <xdr:rowOff>8312</xdr:rowOff>
    </xdr:to>
    <xdr:pic>
      <xdr:nvPicPr>
        <xdr:cNvPr id="369" name="Afbeelding 368">
          <a:hlinkClick xmlns:r="http://schemas.openxmlformats.org/officeDocument/2006/relationships" r:id="rId3" tooltip="Next domain"/>
          <a:extLst>
            <a:ext uri="{FF2B5EF4-FFF2-40B4-BE49-F238E27FC236}">
              <a16:creationId xmlns:a16="http://schemas.microsoft.com/office/drawing/2014/main" id="{00000000-0008-0000-1A00-00007101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761527" y="1"/>
          <a:ext cx="544273"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370" name="Afbeelding 369">
          <a:hlinkClick xmlns:r="http://schemas.openxmlformats.org/officeDocument/2006/relationships" r:id="rId5" tooltip="Back to index"/>
          <a:extLst>
            <a:ext uri="{FF2B5EF4-FFF2-40B4-BE49-F238E27FC236}">
              <a16:creationId xmlns:a16="http://schemas.microsoft.com/office/drawing/2014/main" id="{00000000-0008-0000-1A00-00007201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12</xdr:row>
          <xdr:rowOff>12700</xdr:rowOff>
        </xdr:from>
        <xdr:to>
          <xdr:col>12</xdr:col>
          <xdr:colOff>12700</xdr:colOff>
          <xdr:row>12</xdr:row>
          <xdr:rowOff>241300</xdr:rowOff>
        </xdr:to>
        <xdr:sp macro="" textlink="">
          <xdr:nvSpPr>
            <xdr:cNvPr id="135535" name="Drop Down 367" hidden="1">
              <a:extLst>
                <a:ext uri="{63B3BB69-23CF-44E3-9099-C40C66FF867C}">
                  <a14:compatExt spid="_x0000_s135535"/>
                </a:ext>
                <a:ext uri="{FF2B5EF4-FFF2-40B4-BE49-F238E27FC236}">
                  <a16:creationId xmlns:a16="http://schemas.microsoft.com/office/drawing/2014/main" id="{00000000-0008-0000-1A00-00006F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12700</xdr:rowOff>
        </xdr:from>
        <xdr:to>
          <xdr:col>14</xdr:col>
          <xdr:colOff>12700</xdr:colOff>
          <xdr:row>12</xdr:row>
          <xdr:rowOff>241300</xdr:rowOff>
        </xdr:to>
        <xdr:sp macro="" textlink="">
          <xdr:nvSpPr>
            <xdr:cNvPr id="135537" name="Drop Down 369" hidden="1">
              <a:extLst>
                <a:ext uri="{63B3BB69-23CF-44E3-9099-C40C66FF867C}">
                  <a14:compatExt spid="_x0000_s135537"/>
                </a:ext>
                <a:ext uri="{FF2B5EF4-FFF2-40B4-BE49-F238E27FC236}">
                  <a16:creationId xmlns:a16="http://schemas.microsoft.com/office/drawing/2014/main" id="{00000000-0008-0000-1A00-000071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12</xdr:col>
          <xdr:colOff>12700</xdr:colOff>
          <xdr:row>14</xdr:row>
          <xdr:rowOff>241300</xdr:rowOff>
        </xdr:to>
        <xdr:sp macro="" textlink="">
          <xdr:nvSpPr>
            <xdr:cNvPr id="135538" name="Drop Down 370" hidden="1">
              <a:extLst>
                <a:ext uri="{63B3BB69-23CF-44E3-9099-C40C66FF867C}">
                  <a14:compatExt spid="_x0000_s135538"/>
                </a:ext>
                <a:ext uri="{FF2B5EF4-FFF2-40B4-BE49-F238E27FC236}">
                  <a16:creationId xmlns:a16="http://schemas.microsoft.com/office/drawing/2014/main" id="{00000000-0008-0000-1A00-000072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135539" name="Drop Down 371" hidden="1">
              <a:extLst>
                <a:ext uri="{63B3BB69-23CF-44E3-9099-C40C66FF867C}">
                  <a14:compatExt spid="_x0000_s135539"/>
                </a:ext>
                <a:ext uri="{FF2B5EF4-FFF2-40B4-BE49-F238E27FC236}">
                  <a16:creationId xmlns:a16="http://schemas.microsoft.com/office/drawing/2014/main" id="{00000000-0008-0000-1A00-000073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12700</xdr:rowOff>
        </xdr:from>
        <xdr:to>
          <xdr:col>14</xdr:col>
          <xdr:colOff>12700</xdr:colOff>
          <xdr:row>14</xdr:row>
          <xdr:rowOff>241300</xdr:rowOff>
        </xdr:to>
        <xdr:sp macro="" textlink="">
          <xdr:nvSpPr>
            <xdr:cNvPr id="135540" name="Drop Down 372" hidden="1">
              <a:extLst>
                <a:ext uri="{63B3BB69-23CF-44E3-9099-C40C66FF867C}">
                  <a14:compatExt spid="_x0000_s135540"/>
                </a:ext>
                <a:ext uri="{FF2B5EF4-FFF2-40B4-BE49-F238E27FC236}">
                  <a16:creationId xmlns:a16="http://schemas.microsoft.com/office/drawing/2014/main" id="{00000000-0008-0000-1A00-000074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12700</xdr:rowOff>
        </xdr:from>
        <xdr:to>
          <xdr:col>14</xdr:col>
          <xdr:colOff>12700</xdr:colOff>
          <xdr:row>15</xdr:row>
          <xdr:rowOff>241300</xdr:rowOff>
        </xdr:to>
        <xdr:sp macro="" textlink="">
          <xdr:nvSpPr>
            <xdr:cNvPr id="135541" name="Drop Down 373" hidden="1">
              <a:extLst>
                <a:ext uri="{63B3BB69-23CF-44E3-9099-C40C66FF867C}">
                  <a14:compatExt spid="_x0000_s135541"/>
                </a:ext>
                <a:ext uri="{FF2B5EF4-FFF2-40B4-BE49-F238E27FC236}">
                  <a16:creationId xmlns:a16="http://schemas.microsoft.com/office/drawing/2014/main" id="{00000000-0008-0000-1A00-000075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12</xdr:col>
          <xdr:colOff>12700</xdr:colOff>
          <xdr:row>17</xdr:row>
          <xdr:rowOff>241300</xdr:rowOff>
        </xdr:to>
        <xdr:sp macro="" textlink="">
          <xdr:nvSpPr>
            <xdr:cNvPr id="135544" name="Drop Down 376" hidden="1">
              <a:extLst>
                <a:ext uri="{63B3BB69-23CF-44E3-9099-C40C66FF867C}">
                  <a14:compatExt spid="_x0000_s135544"/>
                </a:ext>
                <a:ext uri="{FF2B5EF4-FFF2-40B4-BE49-F238E27FC236}">
                  <a16:creationId xmlns:a16="http://schemas.microsoft.com/office/drawing/2014/main" id="{00000000-0008-0000-1A00-000078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135545" name="Drop Down 377" hidden="1">
              <a:extLst>
                <a:ext uri="{63B3BB69-23CF-44E3-9099-C40C66FF867C}">
                  <a14:compatExt spid="_x0000_s135545"/>
                </a:ext>
                <a:ext uri="{FF2B5EF4-FFF2-40B4-BE49-F238E27FC236}">
                  <a16:creationId xmlns:a16="http://schemas.microsoft.com/office/drawing/2014/main" id="{00000000-0008-0000-1A00-000079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135546" name="Drop Down 378" hidden="1">
              <a:extLst>
                <a:ext uri="{63B3BB69-23CF-44E3-9099-C40C66FF867C}">
                  <a14:compatExt spid="_x0000_s135546"/>
                </a:ext>
                <a:ext uri="{FF2B5EF4-FFF2-40B4-BE49-F238E27FC236}">
                  <a16:creationId xmlns:a16="http://schemas.microsoft.com/office/drawing/2014/main" id="{00000000-0008-0000-1A00-00007A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135547" name="Drop Down 379" hidden="1">
              <a:extLst>
                <a:ext uri="{63B3BB69-23CF-44E3-9099-C40C66FF867C}">
                  <a14:compatExt spid="_x0000_s135547"/>
                </a:ext>
                <a:ext uri="{FF2B5EF4-FFF2-40B4-BE49-F238E27FC236}">
                  <a16:creationId xmlns:a16="http://schemas.microsoft.com/office/drawing/2014/main" id="{00000000-0008-0000-1A00-00007B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12700</xdr:rowOff>
        </xdr:from>
        <xdr:to>
          <xdr:col>14</xdr:col>
          <xdr:colOff>12700</xdr:colOff>
          <xdr:row>17</xdr:row>
          <xdr:rowOff>241300</xdr:rowOff>
        </xdr:to>
        <xdr:sp macro="" textlink="">
          <xdr:nvSpPr>
            <xdr:cNvPr id="135548" name="Drop Down 380" hidden="1">
              <a:extLst>
                <a:ext uri="{63B3BB69-23CF-44E3-9099-C40C66FF867C}">
                  <a14:compatExt spid="_x0000_s135548"/>
                </a:ext>
                <a:ext uri="{FF2B5EF4-FFF2-40B4-BE49-F238E27FC236}">
                  <a16:creationId xmlns:a16="http://schemas.microsoft.com/office/drawing/2014/main" id="{00000000-0008-0000-1A00-00007C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12700</xdr:rowOff>
        </xdr:from>
        <xdr:to>
          <xdr:col>14</xdr:col>
          <xdr:colOff>12700</xdr:colOff>
          <xdr:row>18</xdr:row>
          <xdr:rowOff>241300</xdr:rowOff>
        </xdr:to>
        <xdr:sp macro="" textlink="">
          <xdr:nvSpPr>
            <xdr:cNvPr id="135549" name="Drop Down 381" hidden="1">
              <a:extLst>
                <a:ext uri="{63B3BB69-23CF-44E3-9099-C40C66FF867C}">
                  <a14:compatExt spid="_x0000_s135549"/>
                </a:ext>
                <a:ext uri="{FF2B5EF4-FFF2-40B4-BE49-F238E27FC236}">
                  <a16:creationId xmlns:a16="http://schemas.microsoft.com/office/drawing/2014/main" id="{00000000-0008-0000-1A00-00007D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12700</xdr:rowOff>
        </xdr:from>
        <xdr:to>
          <xdr:col>14</xdr:col>
          <xdr:colOff>12700</xdr:colOff>
          <xdr:row>19</xdr:row>
          <xdr:rowOff>241300</xdr:rowOff>
        </xdr:to>
        <xdr:sp macro="" textlink="">
          <xdr:nvSpPr>
            <xdr:cNvPr id="135550" name="Drop Down 382" hidden="1">
              <a:extLst>
                <a:ext uri="{63B3BB69-23CF-44E3-9099-C40C66FF867C}">
                  <a14:compatExt spid="_x0000_s135550"/>
                </a:ext>
                <a:ext uri="{FF2B5EF4-FFF2-40B4-BE49-F238E27FC236}">
                  <a16:creationId xmlns:a16="http://schemas.microsoft.com/office/drawing/2014/main" id="{00000000-0008-0000-1A00-00007E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12700</xdr:rowOff>
        </xdr:from>
        <xdr:to>
          <xdr:col>14</xdr:col>
          <xdr:colOff>12700</xdr:colOff>
          <xdr:row>20</xdr:row>
          <xdr:rowOff>241300</xdr:rowOff>
        </xdr:to>
        <xdr:sp macro="" textlink="">
          <xdr:nvSpPr>
            <xdr:cNvPr id="135551" name="Drop Down 383" hidden="1">
              <a:extLst>
                <a:ext uri="{63B3BB69-23CF-44E3-9099-C40C66FF867C}">
                  <a14:compatExt spid="_x0000_s135551"/>
                </a:ext>
                <a:ext uri="{FF2B5EF4-FFF2-40B4-BE49-F238E27FC236}">
                  <a16:creationId xmlns:a16="http://schemas.microsoft.com/office/drawing/2014/main" id="{00000000-0008-0000-1A00-00007F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135552" name="Drop Down 384" hidden="1">
              <a:extLst>
                <a:ext uri="{63B3BB69-23CF-44E3-9099-C40C66FF867C}">
                  <a14:compatExt spid="_x0000_s135552"/>
                </a:ext>
                <a:ext uri="{FF2B5EF4-FFF2-40B4-BE49-F238E27FC236}">
                  <a16:creationId xmlns:a16="http://schemas.microsoft.com/office/drawing/2014/main" id="{00000000-0008-0000-1A00-000080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135553" name="Drop Down 385" hidden="1">
              <a:extLst>
                <a:ext uri="{63B3BB69-23CF-44E3-9099-C40C66FF867C}">
                  <a14:compatExt spid="_x0000_s135553"/>
                </a:ext>
                <a:ext uri="{FF2B5EF4-FFF2-40B4-BE49-F238E27FC236}">
                  <a16:creationId xmlns:a16="http://schemas.microsoft.com/office/drawing/2014/main" id="{00000000-0008-0000-1A00-000081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135554" name="Drop Down 386" hidden="1">
              <a:extLst>
                <a:ext uri="{63B3BB69-23CF-44E3-9099-C40C66FF867C}">
                  <a14:compatExt spid="_x0000_s135554"/>
                </a:ext>
                <a:ext uri="{FF2B5EF4-FFF2-40B4-BE49-F238E27FC236}">
                  <a16:creationId xmlns:a16="http://schemas.microsoft.com/office/drawing/2014/main" id="{00000000-0008-0000-1A00-000082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135555" name="Drop Down 387" hidden="1">
              <a:extLst>
                <a:ext uri="{63B3BB69-23CF-44E3-9099-C40C66FF867C}">
                  <a14:compatExt spid="_x0000_s135555"/>
                </a:ext>
                <a:ext uri="{FF2B5EF4-FFF2-40B4-BE49-F238E27FC236}">
                  <a16:creationId xmlns:a16="http://schemas.microsoft.com/office/drawing/2014/main" id="{00000000-0008-0000-1A00-000083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135556" name="Drop Down 388" hidden="1">
              <a:extLst>
                <a:ext uri="{63B3BB69-23CF-44E3-9099-C40C66FF867C}">
                  <a14:compatExt spid="_x0000_s135556"/>
                </a:ext>
                <a:ext uri="{FF2B5EF4-FFF2-40B4-BE49-F238E27FC236}">
                  <a16:creationId xmlns:a16="http://schemas.microsoft.com/office/drawing/2014/main" id="{00000000-0008-0000-1A00-000084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135557" name="Drop Down 389" hidden="1">
              <a:extLst>
                <a:ext uri="{63B3BB69-23CF-44E3-9099-C40C66FF867C}">
                  <a14:compatExt spid="_x0000_s135557"/>
                </a:ext>
                <a:ext uri="{FF2B5EF4-FFF2-40B4-BE49-F238E27FC236}">
                  <a16:creationId xmlns:a16="http://schemas.microsoft.com/office/drawing/2014/main" id="{00000000-0008-0000-1A00-000085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135558" name="Drop Down 390" hidden="1">
              <a:extLst>
                <a:ext uri="{63B3BB69-23CF-44E3-9099-C40C66FF867C}">
                  <a14:compatExt spid="_x0000_s135558"/>
                </a:ext>
                <a:ext uri="{FF2B5EF4-FFF2-40B4-BE49-F238E27FC236}">
                  <a16:creationId xmlns:a16="http://schemas.microsoft.com/office/drawing/2014/main" id="{00000000-0008-0000-1A00-000086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135559" name="Drop Down 391" hidden="1">
              <a:extLst>
                <a:ext uri="{63B3BB69-23CF-44E3-9099-C40C66FF867C}">
                  <a14:compatExt spid="_x0000_s135559"/>
                </a:ext>
                <a:ext uri="{FF2B5EF4-FFF2-40B4-BE49-F238E27FC236}">
                  <a16:creationId xmlns:a16="http://schemas.microsoft.com/office/drawing/2014/main" id="{00000000-0008-0000-1A00-000087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135560" name="Drop Down 392" hidden="1">
              <a:extLst>
                <a:ext uri="{63B3BB69-23CF-44E3-9099-C40C66FF867C}">
                  <a14:compatExt spid="_x0000_s135560"/>
                </a:ext>
                <a:ext uri="{FF2B5EF4-FFF2-40B4-BE49-F238E27FC236}">
                  <a16:creationId xmlns:a16="http://schemas.microsoft.com/office/drawing/2014/main" id="{00000000-0008-0000-1A00-000088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135561" name="Drop Down 393" hidden="1">
              <a:extLst>
                <a:ext uri="{63B3BB69-23CF-44E3-9099-C40C66FF867C}">
                  <a14:compatExt spid="_x0000_s135561"/>
                </a:ext>
                <a:ext uri="{FF2B5EF4-FFF2-40B4-BE49-F238E27FC236}">
                  <a16:creationId xmlns:a16="http://schemas.microsoft.com/office/drawing/2014/main" id="{00000000-0008-0000-1A00-000089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135562" name="Drop Down 394" hidden="1">
              <a:extLst>
                <a:ext uri="{63B3BB69-23CF-44E3-9099-C40C66FF867C}">
                  <a14:compatExt spid="_x0000_s135562"/>
                </a:ext>
                <a:ext uri="{FF2B5EF4-FFF2-40B4-BE49-F238E27FC236}">
                  <a16:creationId xmlns:a16="http://schemas.microsoft.com/office/drawing/2014/main" id="{00000000-0008-0000-1A00-00008A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135563" name="Drop Down 395" hidden="1">
              <a:extLst>
                <a:ext uri="{63B3BB69-23CF-44E3-9099-C40C66FF867C}">
                  <a14:compatExt spid="_x0000_s135563"/>
                </a:ext>
                <a:ext uri="{FF2B5EF4-FFF2-40B4-BE49-F238E27FC236}">
                  <a16:creationId xmlns:a16="http://schemas.microsoft.com/office/drawing/2014/main" id="{00000000-0008-0000-1A00-00008B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100885</xdr:colOff>
      <xdr:row>3</xdr:row>
      <xdr:rowOff>216224</xdr:rowOff>
    </xdr:to>
    <xdr:pic>
      <xdr:nvPicPr>
        <xdr:cNvPr id="58" name="Afbeelding 57">
          <a:hlinkClick xmlns:r="http://schemas.openxmlformats.org/officeDocument/2006/relationships" r:id="rId7" tooltip="Next section"/>
          <a:extLst>
            <a:ext uri="{FF2B5EF4-FFF2-40B4-BE49-F238E27FC236}">
              <a16:creationId xmlns:a16="http://schemas.microsoft.com/office/drawing/2014/main" id="{00000000-0008-0000-1A00-00003A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13</xdr:col>
      <xdr:colOff>171450</xdr:colOff>
      <xdr:row>0</xdr:row>
      <xdr:rowOff>9525</xdr:rowOff>
    </xdr:from>
    <xdr:to>
      <xdr:col>13</xdr:col>
      <xdr:colOff>675450</xdr:colOff>
      <xdr:row>2</xdr:row>
      <xdr:rowOff>18225</xdr:rowOff>
    </xdr:to>
    <xdr:pic>
      <xdr:nvPicPr>
        <xdr:cNvPr id="2" name="Afbeelding 1">
          <a:hlinkClick xmlns:r="http://schemas.openxmlformats.org/officeDocument/2006/relationships" r:id="rId9" tooltip="Skip to results"/>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135592" name="Drop Down 424" hidden="1">
              <a:extLst>
                <a:ext uri="{63B3BB69-23CF-44E3-9099-C40C66FF867C}">
                  <a14:compatExt spid="_x0000_s135592"/>
                </a:ext>
                <a:ext uri="{FF2B5EF4-FFF2-40B4-BE49-F238E27FC236}">
                  <a16:creationId xmlns:a16="http://schemas.microsoft.com/office/drawing/2014/main" id="{00000000-0008-0000-1A00-0000A8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135593" name="Drop Down 425" hidden="1">
              <a:extLst>
                <a:ext uri="{63B3BB69-23CF-44E3-9099-C40C66FF867C}">
                  <a14:compatExt spid="_x0000_s135593"/>
                </a:ext>
                <a:ext uri="{FF2B5EF4-FFF2-40B4-BE49-F238E27FC236}">
                  <a16:creationId xmlns:a16="http://schemas.microsoft.com/office/drawing/2014/main" id="{00000000-0008-0000-1A00-0000A9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135594" name="Drop Down 426" hidden="1">
              <a:extLst>
                <a:ext uri="{63B3BB69-23CF-44E3-9099-C40C66FF867C}">
                  <a14:compatExt spid="_x0000_s135594"/>
                </a:ext>
                <a:ext uri="{FF2B5EF4-FFF2-40B4-BE49-F238E27FC236}">
                  <a16:creationId xmlns:a16="http://schemas.microsoft.com/office/drawing/2014/main" id="{00000000-0008-0000-1A00-0000AA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135595" name="Drop Down 427" hidden="1">
              <a:extLst>
                <a:ext uri="{63B3BB69-23CF-44E3-9099-C40C66FF867C}">
                  <a14:compatExt spid="_x0000_s135595"/>
                </a:ext>
                <a:ext uri="{FF2B5EF4-FFF2-40B4-BE49-F238E27FC236}">
                  <a16:creationId xmlns:a16="http://schemas.microsoft.com/office/drawing/2014/main" id="{00000000-0008-0000-1A00-0000AB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135596" name="Drop Down 428" hidden="1">
              <a:extLst>
                <a:ext uri="{63B3BB69-23CF-44E3-9099-C40C66FF867C}">
                  <a14:compatExt spid="_x0000_s135596"/>
                </a:ext>
                <a:ext uri="{FF2B5EF4-FFF2-40B4-BE49-F238E27FC236}">
                  <a16:creationId xmlns:a16="http://schemas.microsoft.com/office/drawing/2014/main" id="{00000000-0008-0000-1A00-0000AC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12</xdr:col>
          <xdr:colOff>12700</xdr:colOff>
          <xdr:row>23</xdr:row>
          <xdr:rowOff>241300</xdr:rowOff>
        </xdr:to>
        <xdr:sp macro="" textlink="">
          <xdr:nvSpPr>
            <xdr:cNvPr id="135597" name="Drop Down 429" hidden="1">
              <a:extLst>
                <a:ext uri="{63B3BB69-23CF-44E3-9099-C40C66FF867C}">
                  <a14:compatExt spid="_x0000_s135597"/>
                </a:ext>
                <a:ext uri="{FF2B5EF4-FFF2-40B4-BE49-F238E27FC236}">
                  <a16:creationId xmlns:a16="http://schemas.microsoft.com/office/drawing/2014/main" id="{00000000-0008-0000-1A00-0000AD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135598" name="Drop Down 430" hidden="1">
              <a:extLst>
                <a:ext uri="{63B3BB69-23CF-44E3-9099-C40C66FF867C}">
                  <a14:compatExt spid="_x0000_s135598"/>
                </a:ext>
                <a:ext uri="{FF2B5EF4-FFF2-40B4-BE49-F238E27FC236}">
                  <a16:creationId xmlns:a16="http://schemas.microsoft.com/office/drawing/2014/main" id="{00000000-0008-0000-1A00-0000AE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135599" name="Drop Down 431" hidden="1">
              <a:extLst>
                <a:ext uri="{63B3BB69-23CF-44E3-9099-C40C66FF867C}">
                  <a14:compatExt spid="_x0000_s135599"/>
                </a:ext>
                <a:ext uri="{FF2B5EF4-FFF2-40B4-BE49-F238E27FC236}">
                  <a16:creationId xmlns:a16="http://schemas.microsoft.com/office/drawing/2014/main" id="{00000000-0008-0000-1A00-0000AF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135600" name="Drop Down 432" hidden="1">
              <a:extLst>
                <a:ext uri="{63B3BB69-23CF-44E3-9099-C40C66FF867C}">
                  <a14:compatExt spid="_x0000_s135600"/>
                </a:ext>
                <a:ext uri="{FF2B5EF4-FFF2-40B4-BE49-F238E27FC236}">
                  <a16:creationId xmlns:a16="http://schemas.microsoft.com/office/drawing/2014/main" id="{00000000-0008-0000-1A00-0000B0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12700</xdr:rowOff>
        </xdr:from>
        <xdr:to>
          <xdr:col>14</xdr:col>
          <xdr:colOff>12700</xdr:colOff>
          <xdr:row>22</xdr:row>
          <xdr:rowOff>241300</xdr:rowOff>
        </xdr:to>
        <xdr:sp macro="" textlink="">
          <xdr:nvSpPr>
            <xdr:cNvPr id="135601" name="Drop Down 433" hidden="1">
              <a:extLst>
                <a:ext uri="{63B3BB69-23CF-44E3-9099-C40C66FF867C}">
                  <a14:compatExt spid="_x0000_s135601"/>
                </a:ext>
                <a:ext uri="{FF2B5EF4-FFF2-40B4-BE49-F238E27FC236}">
                  <a16:creationId xmlns:a16="http://schemas.microsoft.com/office/drawing/2014/main" id="{00000000-0008-0000-1A00-0000B1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12700</xdr:rowOff>
        </xdr:from>
        <xdr:to>
          <xdr:col>14</xdr:col>
          <xdr:colOff>12700</xdr:colOff>
          <xdr:row>23</xdr:row>
          <xdr:rowOff>241300</xdr:rowOff>
        </xdr:to>
        <xdr:sp macro="" textlink="">
          <xdr:nvSpPr>
            <xdr:cNvPr id="135602" name="Drop Down 434" hidden="1">
              <a:extLst>
                <a:ext uri="{63B3BB69-23CF-44E3-9099-C40C66FF867C}">
                  <a14:compatExt spid="_x0000_s135602"/>
                </a:ext>
                <a:ext uri="{FF2B5EF4-FFF2-40B4-BE49-F238E27FC236}">
                  <a16:creationId xmlns:a16="http://schemas.microsoft.com/office/drawing/2014/main" id="{00000000-0008-0000-1A00-0000B2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135603" name="Drop Down 435" hidden="1">
              <a:extLst>
                <a:ext uri="{63B3BB69-23CF-44E3-9099-C40C66FF867C}">
                  <a14:compatExt spid="_x0000_s135603"/>
                </a:ext>
                <a:ext uri="{FF2B5EF4-FFF2-40B4-BE49-F238E27FC236}">
                  <a16:creationId xmlns:a16="http://schemas.microsoft.com/office/drawing/2014/main" id="{00000000-0008-0000-1A00-0000B3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135604" name="Drop Down 436" hidden="1">
              <a:extLst>
                <a:ext uri="{63B3BB69-23CF-44E3-9099-C40C66FF867C}">
                  <a14:compatExt spid="_x0000_s135604"/>
                </a:ext>
                <a:ext uri="{FF2B5EF4-FFF2-40B4-BE49-F238E27FC236}">
                  <a16:creationId xmlns:a16="http://schemas.microsoft.com/office/drawing/2014/main" id="{00000000-0008-0000-1A00-0000B4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135605" name="Drop Down 437" hidden="1">
              <a:extLst>
                <a:ext uri="{63B3BB69-23CF-44E3-9099-C40C66FF867C}">
                  <a14:compatExt spid="_x0000_s135605"/>
                </a:ext>
                <a:ext uri="{FF2B5EF4-FFF2-40B4-BE49-F238E27FC236}">
                  <a16:creationId xmlns:a16="http://schemas.microsoft.com/office/drawing/2014/main" id="{00000000-0008-0000-1A00-0000B5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12700</xdr:rowOff>
        </xdr:from>
        <xdr:to>
          <xdr:col>12</xdr:col>
          <xdr:colOff>12700</xdr:colOff>
          <xdr:row>37</xdr:row>
          <xdr:rowOff>241300</xdr:rowOff>
        </xdr:to>
        <xdr:sp macro="" textlink="">
          <xdr:nvSpPr>
            <xdr:cNvPr id="135606" name="Drop Down 438" hidden="1">
              <a:extLst>
                <a:ext uri="{63B3BB69-23CF-44E3-9099-C40C66FF867C}">
                  <a14:compatExt spid="_x0000_s135606"/>
                </a:ext>
                <a:ext uri="{FF2B5EF4-FFF2-40B4-BE49-F238E27FC236}">
                  <a16:creationId xmlns:a16="http://schemas.microsoft.com/office/drawing/2014/main" id="{00000000-0008-0000-1A00-0000B6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12700</xdr:rowOff>
        </xdr:from>
        <xdr:to>
          <xdr:col>14</xdr:col>
          <xdr:colOff>12700</xdr:colOff>
          <xdr:row>37</xdr:row>
          <xdr:rowOff>228600</xdr:rowOff>
        </xdr:to>
        <xdr:sp macro="" textlink="">
          <xdr:nvSpPr>
            <xdr:cNvPr id="135607" name="Drop Down 439" hidden="1">
              <a:extLst>
                <a:ext uri="{63B3BB69-23CF-44E3-9099-C40C66FF867C}">
                  <a14:compatExt spid="_x0000_s135607"/>
                </a:ext>
                <a:ext uri="{FF2B5EF4-FFF2-40B4-BE49-F238E27FC236}">
                  <a16:creationId xmlns:a16="http://schemas.microsoft.com/office/drawing/2014/main" id="{00000000-0008-0000-1A00-0000B7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12700</xdr:rowOff>
        </xdr:from>
        <xdr:to>
          <xdr:col>12</xdr:col>
          <xdr:colOff>12700</xdr:colOff>
          <xdr:row>42</xdr:row>
          <xdr:rowOff>241300</xdr:rowOff>
        </xdr:to>
        <xdr:sp macro="" textlink="">
          <xdr:nvSpPr>
            <xdr:cNvPr id="135608" name="Drop Down 440" hidden="1">
              <a:extLst>
                <a:ext uri="{63B3BB69-23CF-44E3-9099-C40C66FF867C}">
                  <a14:compatExt spid="_x0000_s135608"/>
                </a:ext>
                <a:ext uri="{FF2B5EF4-FFF2-40B4-BE49-F238E27FC236}">
                  <a16:creationId xmlns:a16="http://schemas.microsoft.com/office/drawing/2014/main" id="{00000000-0008-0000-1A00-0000B8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135610" name="Drop Down 442" hidden="1">
              <a:extLst>
                <a:ext uri="{63B3BB69-23CF-44E3-9099-C40C66FF867C}">
                  <a14:compatExt spid="_x0000_s135610"/>
                </a:ext>
                <a:ext uri="{FF2B5EF4-FFF2-40B4-BE49-F238E27FC236}">
                  <a16:creationId xmlns:a16="http://schemas.microsoft.com/office/drawing/2014/main" id="{00000000-0008-0000-1A00-0000BA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135611" name="Drop Down 443" hidden="1">
              <a:extLst>
                <a:ext uri="{63B3BB69-23CF-44E3-9099-C40C66FF867C}">
                  <a14:compatExt spid="_x0000_s135611"/>
                </a:ext>
                <a:ext uri="{FF2B5EF4-FFF2-40B4-BE49-F238E27FC236}">
                  <a16:creationId xmlns:a16="http://schemas.microsoft.com/office/drawing/2014/main" id="{00000000-0008-0000-1A00-0000BB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135612" name="Drop Down 444" hidden="1">
              <a:extLst>
                <a:ext uri="{63B3BB69-23CF-44E3-9099-C40C66FF867C}">
                  <a14:compatExt spid="_x0000_s135612"/>
                </a:ext>
                <a:ext uri="{FF2B5EF4-FFF2-40B4-BE49-F238E27FC236}">
                  <a16:creationId xmlns:a16="http://schemas.microsoft.com/office/drawing/2014/main" id="{00000000-0008-0000-1A00-0000BC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135613" name="Drop Down 445" hidden="1">
              <a:extLst>
                <a:ext uri="{63B3BB69-23CF-44E3-9099-C40C66FF867C}">
                  <a14:compatExt spid="_x0000_s135613"/>
                </a:ext>
                <a:ext uri="{FF2B5EF4-FFF2-40B4-BE49-F238E27FC236}">
                  <a16:creationId xmlns:a16="http://schemas.microsoft.com/office/drawing/2014/main" id="{00000000-0008-0000-1A00-0000BD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135614" name="Drop Down 446" hidden="1">
              <a:extLst>
                <a:ext uri="{63B3BB69-23CF-44E3-9099-C40C66FF867C}">
                  <a14:compatExt spid="_x0000_s135614"/>
                </a:ext>
                <a:ext uri="{FF2B5EF4-FFF2-40B4-BE49-F238E27FC236}">
                  <a16:creationId xmlns:a16="http://schemas.microsoft.com/office/drawing/2014/main" id="{00000000-0008-0000-1A00-0000BE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135615" name="Drop Down 447" hidden="1">
              <a:extLst>
                <a:ext uri="{63B3BB69-23CF-44E3-9099-C40C66FF867C}">
                  <a14:compatExt spid="_x0000_s135615"/>
                </a:ext>
                <a:ext uri="{FF2B5EF4-FFF2-40B4-BE49-F238E27FC236}">
                  <a16:creationId xmlns:a16="http://schemas.microsoft.com/office/drawing/2014/main" id="{00000000-0008-0000-1A00-0000BF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135616" name="Drop Down 448" hidden="1">
              <a:extLst>
                <a:ext uri="{63B3BB69-23CF-44E3-9099-C40C66FF867C}">
                  <a14:compatExt spid="_x0000_s135616"/>
                </a:ext>
                <a:ext uri="{FF2B5EF4-FFF2-40B4-BE49-F238E27FC236}">
                  <a16:creationId xmlns:a16="http://schemas.microsoft.com/office/drawing/2014/main" id="{00000000-0008-0000-1A00-0000C0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135617" name="Drop Down 449" hidden="1">
              <a:extLst>
                <a:ext uri="{63B3BB69-23CF-44E3-9099-C40C66FF867C}">
                  <a14:compatExt spid="_x0000_s135617"/>
                </a:ext>
                <a:ext uri="{FF2B5EF4-FFF2-40B4-BE49-F238E27FC236}">
                  <a16:creationId xmlns:a16="http://schemas.microsoft.com/office/drawing/2014/main" id="{00000000-0008-0000-1A00-0000C1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135618" name="Drop Down 450" hidden="1">
              <a:extLst>
                <a:ext uri="{63B3BB69-23CF-44E3-9099-C40C66FF867C}">
                  <a14:compatExt spid="_x0000_s135618"/>
                </a:ext>
                <a:ext uri="{FF2B5EF4-FFF2-40B4-BE49-F238E27FC236}">
                  <a16:creationId xmlns:a16="http://schemas.microsoft.com/office/drawing/2014/main" id="{00000000-0008-0000-1A00-0000C2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12</xdr:col>
          <xdr:colOff>12700</xdr:colOff>
          <xdr:row>55</xdr:row>
          <xdr:rowOff>241300</xdr:rowOff>
        </xdr:to>
        <xdr:sp macro="" textlink="">
          <xdr:nvSpPr>
            <xdr:cNvPr id="135619" name="Drop Down 451" hidden="1">
              <a:extLst>
                <a:ext uri="{63B3BB69-23CF-44E3-9099-C40C66FF867C}">
                  <a14:compatExt spid="_x0000_s135619"/>
                </a:ext>
                <a:ext uri="{FF2B5EF4-FFF2-40B4-BE49-F238E27FC236}">
                  <a16:creationId xmlns:a16="http://schemas.microsoft.com/office/drawing/2014/main" id="{00000000-0008-0000-1A00-0000C3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12</xdr:col>
          <xdr:colOff>12700</xdr:colOff>
          <xdr:row>56</xdr:row>
          <xdr:rowOff>241300</xdr:rowOff>
        </xdr:to>
        <xdr:sp macro="" textlink="">
          <xdr:nvSpPr>
            <xdr:cNvPr id="135620" name="Drop Down 452" hidden="1">
              <a:extLst>
                <a:ext uri="{63B3BB69-23CF-44E3-9099-C40C66FF867C}">
                  <a14:compatExt spid="_x0000_s135620"/>
                </a:ext>
                <a:ext uri="{FF2B5EF4-FFF2-40B4-BE49-F238E27FC236}">
                  <a16:creationId xmlns:a16="http://schemas.microsoft.com/office/drawing/2014/main" id="{00000000-0008-0000-1A00-0000C4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135621" name="Drop Down 453" hidden="1">
              <a:extLst>
                <a:ext uri="{63B3BB69-23CF-44E3-9099-C40C66FF867C}">
                  <a14:compatExt spid="_x0000_s135621"/>
                </a:ext>
                <a:ext uri="{FF2B5EF4-FFF2-40B4-BE49-F238E27FC236}">
                  <a16:creationId xmlns:a16="http://schemas.microsoft.com/office/drawing/2014/main" id="{00000000-0008-0000-1A00-0000C5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12</xdr:col>
          <xdr:colOff>12700</xdr:colOff>
          <xdr:row>58</xdr:row>
          <xdr:rowOff>241300</xdr:rowOff>
        </xdr:to>
        <xdr:sp macro="" textlink="">
          <xdr:nvSpPr>
            <xdr:cNvPr id="135622" name="Drop Down 454" hidden="1">
              <a:extLst>
                <a:ext uri="{63B3BB69-23CF-44E3-9099-C40C66FF867C}">
                  <a14:compatExt spid="_x0000_s135622"/>
                </a:ext>
                <a:ext uri="{FF2B5EF4-FFF2-40B4-BE49-F238E27FC236}">
                  <a16:creationId xmlns:a16="http://schemas.microsoft.com/office/drawing/2014/main" id="{00000000-0008-0000-1A00-0000C6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12</xdr:col>
          <xdr:colOff>12700</xdr:colOff>
          <xdr:row>59</xdr:row>
          <xdr:rowOff>241300</xdr:rowOff>
        </xdr:to>
        <xdr:sp macro="" textlink="">
          <xdr:nvSpPr>
            <xdr:cNvPr id="135624" name="Drop Down 456" hidden="1">
              <a:extLst>
                <a:ext uri="{63B3BB69-23CF-44E3-9099-C40C66FF867C}">
                  <a14:compatExt spid="_x0000_s135624"/>
                </a:ext>
                <a:ext uri="{FF2B5EF4-FFF2-40B4-BE49-F238E27FC236}">
                  <a16:creationId xmlns:a16="http://schemas.microsoft.com/office/drawing/2014/main" id="{00000000-0008-0000-1A00-0000C8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135625" name="Drop Down 457" hidden="1">
              <a:extLst>
                <a:ext uri="{63B3BB69-23CF-44E3-9099-C40C66FF867C}">
                  <a14:compatExt spid="_x0000_s135625"/>
                </a:ext>
                <a:ext uri="{FF2B5EF4-FFF2-40B4-BE49-F238E27FC236}">
                  <a16:creationId xmlns:a16="http://schemas.microsoft.com/office/drawing/2014/main" id="{00000000-0008-0000-1A00-0000C9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63</xdr:row>
          <xdr:rowOff>12700</xdr:rowOff>
        </xdr:from>
        <xdr:to>
          <xdr:col>12</xdr:col>
          <xdr:colOff>12700</xdr:colOff>
          <xdr:row>63</xdr:row>
          <xdr:rowOff>241300</xdr:rowOff>
        </xdr:to>
        <xdr:sp macro="" textlink="">
          <xdr:nvSpPr>
            <xdr:cNvPr id="135626" name="Drop Down 458" hidden="1">
              <a:extLst>
                <a:ext uri="{63B3BB69-23CF-44E3-9099-C40C66FF867C}">
                  <a14:compatExt spid="_x0000_s135626"/>
                </a:ext>
                <a:ext uri="{FF2B5EF4-FFF2-40B4-BE49-F238E27FC236}">
                  <a16:creationId xmlns:a16="http://schemas.microsoft.com/office/drawing/2014/main" id="{00000000-0008-0000-1A00-0000CA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12700</xdr:rowOff>
        </xdr:from>
        <xdr:to>
          <xdr:col>12</xdr:col>
          <xdr:colOff>12700</xdr:colOff>
          <xdr:row>64</xdr:row>
          <xdr:rowOff>241300</xdr:rowOff>
        </xdr:to>
        <xdr:sp macro="" textlink="">
          <xdr:nvSpPr>
            <xdr:cNvPr id="135627" name="Drop Down 459" hidden="1">
              <a:extLst>
                <a:ext uri="{63B3BB69-23CF-44E3-9099-C40C66FF867C}">
                  <a14:compatExt spid="_x0000_s135627"/>
                </a:ext>
                <a:ext uri="{FF2B5EF4-FFF2-40B4-BE49-F238E27FC236}">
                  <a16:creationId xmlns:a16="http://schemas.microsoft.com/office/drawing/2014/main" id="{00000000-0008-0000-1A00-0000CB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135628" name="Drop Down 460" hidden="1">
              <a:extLst>
                <a:ext uri="{63B3BB69-23CF-44E3-9099-C40C66FF867C}">
                  <a14:compatExt spid="_x0000_s135628"/>
                </a:ext>
                <a:ext uri="{FF2B5EF4-FFF2-40B4-BE49-F238E27FC236}">
                  <a16:creationId xmlns:a16="http://schemas.microsoft.com/office/drawing/2014/main" id="{00000000-0008-0000-1A00-0000CC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135629" name="Drop Down 461" hidden="1">
              <a:extLst>
                <a:ext uri="{63B3BB69-23CF-44E3-9099-C40C66FF867C}">
                  <a14:compatExt spid="_x0000_s135629"/>
                </a:ext>
                <a:ext uri="{FF2B5EF4-FFF2-40B4-BE49-F238E27FC236}">
                  <a16:creationId xmlns:a16="http://schemas.microsoft.com/office/drawing/2014/main" id="{00000000-0008-0000-1A00-0000CD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135630" name="Drop Down 462" hidden="1">
              <a:extLst>
                <a:ext uri="{63B3BB69-23CF-44E3-9099-C40C66FF867C}">
                  <a14:compatExt spid="_x0000_s135630"/>
                </a:ext>
                <a:ext uri="{FF2B5EF4-FFF2-40B4-BE49-F238E27FC236}">
                  <a16:creationId xmlns:a16="http://schemas.microsoft.com/office/drawing/2014/main" id="{00000000-0008-0000-1A00-0000CE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135631" name="Drop Down 463" hidden="1">
              <a:extLst>
                <a:ext uri="{63B3BB69-23CF-44E3-9099-C40C66FF867C}">
                  <a14:compatExt spid="_x0000_s135631"/>
                </a:ext>
                <a:ext uri="{FF2B5EF4-FFF2-40B4-BE49-F238E27FC236}">
                  <a16:creationId xmlns:a16="http://schemas.microsoft.com/office/drawing/2014/main" id="{00000000-0008-0000-1A00-0000CF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135632" name="Drop Down 464" hidden="1">
              <a:extLst>
                <a:ext uri="{63B3BB69-23CF-44E3-9099-C40C66FF867C}">
                  <a14:compatExt spid="_x0000_s135632"/>
                </a:ext>
                <a:ext uri="{FF2B5EF4-FFF2-40B4-BE49-F238E27FC236}">
                  <a16:creationId xmlns:a16="http://schemas.microsoft.com/office/drawing/2014/main" id="{00000000-0008-0000-1A00-0000D0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12700</xdr:rowOff>
        </xdr:from>
        <xdr:to>
          <xdr:col>12</xdr:col>
          <xdr:colOff>12700</xdr:colOff>
          <xdr:row>70</xdr:row>
          <xdr:rowOff>241300</xdr:rowOff>
        </xdr:to>
        <xdr:sp macro="" textlink="">
          <xdr:nvSpPr>
            <xdr:cNvPr id="135633" name="Drop Down 465" hidden="1">
              <a:extLst>
                <a:ext uri="{63B3BB69-23CF-44E3-9099-C40C66FF867C}">
                  <a14:compatExt spid="_x0000_s135633"/>
                </a:ext>
                <a:ext uri="{FF2B5EF4-FFF2-40B4-BE49-F238E27FC236}">
                  <a16:creationId xmlns:a16="http://schemas.microsoft.com/office/drawing/2014/main" id="{00000000-0008-0000-1A00-0000D1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12700</xdr:rowOff>
        </xdr:from>
        <xdr:to>
          <xdr:col>12</xdr:col>
          <xdr:colOff>12700</xdr:colOff>
          <xdr:row>74</xdr:row>
          <xdr:rowOff>241300</xdr:rowOff>
        </xdr:to>
        <xdr:sp macro="" textlink="">
          <xdr:nvSpPr>
            <xdr:cNvPr id="135634" name="Drop Down 466" hidden="1">
              <a:extLst>
                <a:ext uri="{63B3BB69-23CF-44E3-9099-C40C66FF867C}">
                  <a14:compatExt spid="_x0000_s135634"/>
                </a:ext>
                <a:ext uri="{FF2B5EF4-FFF2-40B4-BE49-F238E27FC236}">
                  <a16:creationId xmlns:a16="http://schemas.microsoft.com/office/drawing/2014/main" id="{00000000-0008-0000-1A00-0000D2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75</xdr:row>
          <xdr:rowOff>12700</xdr:rowOff>
        </xdr:from>
        <xdr:to>
          <xdr:col>12</xdr:col>
          <xdr:colOff>12700</xdr:colOff>
          <xdr:row>75</xdr:row>
          <xdr:rowOff>241300</xdr:rowOff>
        </xdr:to>
        <xdr:sp macro="" textlink="">
          <xdr:nvSpPr>
            <xdr:cNvPr id="135635" name="Drop Down 467" hidden="1">
              <a:extLst>
                <a:ext uri="{63B3BB69-23CF-44E3-9099-C40C66FF867C}">
                  <a14:compatExt spid="_x0000_s135635"/>
                </a:ext>
                <a:ext uri="{FF2B5EF4-FFF2-40B4-BE49-F238E27FC236}">
                  <a16:creationId xmlns:a16="http://schemas.microsoft.com/office/drawing/2014/main" id="{00000000-0008-0000-1A00-0000D3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12700</xdr:rowOff>
        </xdr:from>
        <xdr:to>
          <xdr:col>12</xdr:col>
          <xdr:colOff>12700</xdr:colOff>
          <xdr:row>78</xdr:row>
          <xdr:rowOff>241300</xdr:rowOff>
        </xdr:to>
        <xdr:sp macro="" textlink="">
          <xdr:nvSpPr>
            <xdr:cNvPr id="135636" name="Drop Down 468" hidden="1">
              <a:extLst>
                <a:ext uri="{63B3BB69-23CF-44E3-9099-C40C66FF867C}">
                  <a14:compatExt spid="_x0000_s135636"/>
                </a:ext>
                <a:ext uri="{FF2B5EF4-FFF2-40B4-BE49-F238E27FC236}">
                  <a16:creationId xmlns:a16="http://schemas.microsoft.com/office/drawing/2014/main" id="{00000000-0008-0000-1A00-0000D4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79</xdr:row>
          <xdr:rowOff>12700</xdr:rowOff>
        </xdr:from>
        <xdr:to>
          <xdr:col>12</xdr:col>
          <xdr:colOff>12700</xdr:colOff>
          <xdr:row>79</xdr:row>
          <xdr:rowOff>241300</xdr:rowOff>
        </xdr:to>
        <xdr:sp macro="" textlink="">
          <xdr:nvSpPr>
            <xdr:cNvPr id="135637" name="Drop Down 469" hidden="1">
              <a:extLst>
                <a:ext uri="{63B3BB69-23CF-44E3-9099-C40C66FF867C}">
                  <a14:compatExt spid="_x0000_s135637"/>
                </a:ext>
                <a:ext uri="{FF2B5EF4-FFF2-40B4-BE49-F238E27FC236}">
                  <a16:creationId xmlns:a16="http://schemas.microsoft.com/office/drawing/2014/main" id="{00000000-0008-0000-1A00-0000D5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80</xdr:row>
          <xdr:rowOff>12700</xdr:rowOff>
        </xdr:from>
        <xdr:to>
          <xdr:col>12</xdr:col>
          <xdr:colOff>12700</xdr:colOff>
          <xdr:row>80</xdr:row>
          <xdr:rowOff>241300</xdr:rowOff>
        </xdr:to>
        <xdr:sp macro="" textlink="">
          <xdr:nvSpPr>
            <xdr:cNvPr id="135638" name="Drop Down 470" hidden="1">
              <a:extLst>
                <a:ext uri="{63B3BB69-23CF-44E3-9099-C40C66FF867C}">
                  <a14:compatExt spid="_x0000_s135638"/>
                </a:ext>
                <a:ext uri="{FF2B5EF4-FFF2-40B4-BE49-F238E27FC236}">
                  <a16:creationId xmlns:a16="http://schemas.microsoft.com/office/drawing/2014/main" id="{00000000-0008-0000-1A00-0000D6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81</xdr:row>
          <xdr:rowOff>12700</xdr:rowOff>
        </xdr:from>
        <xdr:to>
          <xdr:col>12</xdr:col>
          <xdr:colOff>12700</xdr:colOff>
          <xdr:row>81</xdr:row>
          <xdr:rowOff>241300</xdr:rowOff>
        </xdr:to>
        <xdr:sp macro="" textlink="">
          <xdr:nvSpPr>
            <xdr:cNvPr id="135639" name="Drop Down 471" hidden="1">
              <a:extLst>
                <a:ext uri="{63B3BB69-23CF-44E3-9099-C40C66FF867C}">
                  <a14:compatExt spid="_x0000_s135639"/>
                </a:ext>
                <a:ext uri="{FF2B5EF4-FFF2-40B4-BE49-F238E27FC236}">
                  <a16:creationId xmlns:a16="http://schemas.microsoft.com/office/drawing/2014/main" id="{00000000-0008-0000-1A00-0000D7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84</xdr:row>
          <xdr:rowOff>12700</xdr:rowOff>
        </xdr:from>
        <xdr:to>
          <xdr:col>12</xdr:col>
          <xdr:colOff>12700</xdr:colOff>
          <xdr:row>84</xdr:row>
          <xdr:rowOff>241300</xdr:rowOff>
        </xdr:to>
        <xdr:sp macro="" textlink="">
          <xdr:nvSpPr>
            <xdr:cNvPr id="135640" name="Drop Down 472" hidden="1">
              <a:extLst>
                <a:ext uri="{63B3BB69-23CF-44E3-9099-C40C66FF867C}">
                  <a14:compatExt spid="_x0000_s135640"/>
                </a:ext>
                <a:ext uri="{FF2B5EF4-FFF2-40B4-BE49-F238E27FC236}">
                  <a16:creationId xmlns:a16="http://schemas.microsoft.com/office/drawing/2014/main" id="{00000000-0008-0000-1A00-0000D8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12700</xdr:rowOff>
        </xdr:from>
        <xdr:to>
          <xdr:col>12</xdr:col>
          <xdr:colOff>12700</xdr:colOff>
          <xdr:row>85</xdr:row>
          <xdr:rowOff>241300</xdr:rowOff>
        </xdr:to>
        <xdr:sp macro="" textlink="">
          <xdr:nvSpPr>
            <xdr:cNvPr id="135641" name="Drop Down 473" hidden="1">
              <a:extLst>
                <a:ext uri="{63B3BB69-23CF-44E3-9099-C40C66FF867C}">
                  <a14:compatExt spid="_x0000_s135641"/>
                </a:ext>
                <a:ext uri="{FF2B5EF4-FFF2-40B4-BE49-F238E27FC236}">
                  <a16:creationId xmlns:a16="http://schemas.microsoft.com/office/drawing/2014/main" id="{00000000-0008-0000-1A00-0000D9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12700</xdr:rowOff>
        </xdr:from>
        <xdr:to>
          <xdr:col>12</xdr:col>
          <xdr:colOff>12700</xdr:colOff>
          <xdr:row>86</xdr:row>
          <xdr:rowOff>241300</xdr:rowOff>
        </xdr:to>
        <xdr:sp macro="" textlink="">
          <xdr:nvSpPr>
            <xdr:cNvPr id="135642" name="Drop Down 474" hidden="1">
              <a:extLst>
                <a:ext uri="{63B3BB69-23CF-44E3-9099-C40C66FF867C}">
                  <a14:compatExt spid="_x0000_s135642"/>
                </a:ext>
                <a:ext uri="{FF2B5EF4-FFF2-40B4-BE49-F238E27FC236}">
                  <a16:creationId xmlns:a16="http://schemas.microsoft.com/office/drawing/2014/main" id="{00000000-0008-0000-1A00-0000DA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12700</xdr:rowOff>
        </xdr:from>
        <xdr:to>
          <xdr:col>12</xdr:col>
          <xdr:colOff>12700</xdr:colOff>
          <xdr:row>87</xdr:row>
          <xdr:rowOff>241300</xdr:rowOff>
        </xdr:to>
        <xdr:sp macro="" textlink="">
          <xdr:nvSpPr>
            <xdr:cNvPr id="135643" name="Drop Down 475" hidden="1">
              <a:extLst>
                <a:ext uri="{63B3BB69-23CF-44E3-9099-C40C66FF867C}">
                  <a14:compatExt spid="_x0000_s135643"/>
                </a:ext>
                <a:ext uri="{FF2B5EF4-FFF2-40B4-BE49-F238E27FC236}">
                  <a16:creationId xmlns:a16="http://schemas.microsoft.com/office/drawing/2014/main" id="{00000000-0008-0000-1A00-0000DB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12700</xdr:rowOff>
        </xdr:from>
        <xdr:to>
          <xdr:col>12</xdr:col>
          <xdr:colOff>12700</xdr:colOff>
          <xdr:row>88</xdr:row>
          <xdr:rowOff>241300</xdr:rowOff>
        </xdr:to>
        <xdr:sp macro="" textlink="">
          <xdr:nvSpPr>
            <xdr:cNvPr id="135644" name="Drop Down 476" hidden="1">
              <a:extLst>
                <a:ext uri="{63B3BB69-23CF-44E3-9099-C40C66FF867C}">
                  <a14:compatExt spid="_x0000_s135644"/>
                </a:ext>
                <a:ext uri="{FF2B5EF4-FFF2-40B4-BE49-F238E27FC236}">
                  <a16:creationId xmlns:a16="http://schemas.microsoft.com/office/drawing/2014/main" id="{00000000-0008-0000-1A00-0000DC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89</xdr:row>
          <xdr:rowOff>12700</xdr:rowOff>
        </xdr:from>
        <xdr:to>
          <xdr:col>12</xdr:col>
          <xdr:colOff>12700</xdr:colOff>
          <xdr:row>89</xdr:row>
          <xdr:rowOff>241300</xdr:rowOff>
        </xdr:to>
        <xdr:sp macro="" textlink="">
          <xdr:nvSpPr>
            <xdr:cNvPr id="135645" name="Drop Down 477" hidden="1">
              <a:extLst>
                <a:ext uri="{63B3BB69-23CF-44E3-9099-C40C66FF867C}">
                  <a14:compatExt spid="_x0000_s135645"/>
                </a:ext>
                <a:ext uri="{FF2B5EF4-FFF2-40B4-BE49-F238E27FC236}">
                  <a16:creationId xmlns:a16="http://schemas.microsoft.com/office/drawing/2014/main" id="{00000000-0008-0000-1A00-0000DD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135646" name="Drop Down 478" hidden="1">
              <a:extLst>
                <a:ext uri="{63B3BB69-23CF-44E3-9099-C40C66FF867C}">
                  <a14:compatExt spid="_x0000_s135646"/>
                </a:ext>
                <a:ext uri="{FF2B5EF4-FFF2-40B4-BE49-F238E27FC236}">
                  <a16:creationId xmlns:a16="http://schemas.microsoft.com/office/drawing/2014/main" id="{00000000-0008-0000-1A00-0000DE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71</xdr:row>
          <xdr:rowOff>12700</xdr:rowOff>
        </xdr:from>
        <xdr:to>
          <xdr:col>12</xdr:col>
          <xdr:colOff>12700</xdr:colOff>
          <xdr:row>71</xdr:row>
          <xdr:rowOff>241300</xdr:rowOff>
        </xdr:to>
        <xdr:sp macro="" textlink="">
          <xdr:nvSpPr>
            <xdr:cNvPr id="135647" name="Drop Down 479" hidden="1">
              <a:extLst>
                <a:ext uri="{63B3BB69-23CF-44E3-9099-C40C66FF867C}">
                  <a14:compatExt spid="_x0000_s135647"/>
                </a:ext>
                <a:ext uri="{FF2B5EF4-FFF2-40B4-BE49-F238E27FC236}">
                  <a16:creationId xmlns:a16="http://schemas.microsoft.com/office/drawing/2014/main" id="{00000000-0008-0000-1A00-0000DF1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11</xdr:row>
          <xdr:rowOff>12700</xdr:rowOff>
        </xdr:from>
        <xdr:to>
          <xdr:col>12</xdr:col>
          <xdr:colOff>12700</xdr:colOff>
          <xdr:row>11</xdr:row>
          <xdr:rowOff>241300</xdr:rowOff>
        </xdr:to>
        <xdr:sp macro="" textlink="">
          <xdr:nvSpPr>
            <xdr:cNvPr id="139265" name="Drop Down 1" hidden="1">
              <a:extLst>
                <a:ext uri="{63B3BB69-23CF-44E3-9099-C40C66FF867C}">
                  <a14:compatExt spid="_x0000_s139265"/>
                </a:ext>
                <a:ext uri="{FF2B5EF4-FFF2-40B4-BE49-F238E27FC236}">
                  <a16:creationId xmlns:a16="http://schemas.microsoft.com/office/drawing/2014/main" id="{00000000-0008-0000-1B00-000001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12700</xdr:rowOff>
        </xdr:from>
        <xdr:to>
          <xdr:col>14</xdr:col>
          <xdr:colOff>12700</xdr:colOff>
          <xdr:row>11</xdr:row>
          <xdr:rowOff>241300</xdr:rowOff>
        </xdr:to>
        <xdr:sp macro="" textlink="">
          <xdr:nvSpPr>
            <xdr:cNvPr id="139266" name="Drop Down 2" hidden="1">
              <a:extLst>
                <a:ext uri="{63B3BB69-23CF-44E3-9099-C40C66FF867C}">
                  <a14:compatExt spid="_x0000_s139266"/>
                </a:ext>
                <a:ext uri="{FF2B5EF4-FFF2-40B4-BE49-F238E27FC236}">
                  <a16:creationId xmlns:a16="http://schemas.microsoft.com/office/drawing/2014/main" id="{00000000-0008-0000-1B00-000002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12700</xdr:rowOff>
        </xdr:from>
        <xdr:to>
          <xdr:col>12</xdr:col>
          <xdr:colOff>12700</xdr:colOff>
          <xdr:row>12</xdr:row>
          <xdr:rowOff>241300</xdr:rowOff>
        </xdr:to>
        <xdr:sp macro="" textlink="">
          <xdr:nvSpPr>
            <xdr:cNvPr id="139267" name="Drop Down 3" hidden="1">
              <a:extLst>
                <a:ext uri="{63B3BB69-23CF-44E3-9099-C40C66FF867C}">
                  <a14:compatExt spid="_x0000_s139267"/>
                </a:ext>
                <a:ext uri="{FF2B5EF4-FFF2-40B4-BE49-F238E27FC236}">
                  <a16:creationId xmlns:a16="http://schemas.microsoft.com/office/drawing/2014/main" id="{00000000-0008-0000-1B00-000003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12700</xdr:rowOff>
        </xdr:from>
        <xdr:to>
          <xdr:col>14</xdr:col>
          <xdr:colOff>12700</xdr:colOff>
          <xdr:row>12</xdr:row>
          <xdr:rowOff>241300</xdr:rowOff>
        </xdr:to>
        <xdr:sp macro="" textlink="">
          <xdr:nvSpPr>
            <xdr:cNvPr id="139268" name="Drop Down 4" hidden="1">
              <a:extLst>
                <a:ext uri="{63B3BB69-23CF-44E3-9099-C40C66FF867C}">
                  <a14:compatExt spid="_x0000_s139268"/>
                </a:ext>
                <a:ext uri="{FF2B5EF4-FFF2-40B4-BE49-F238E27FC236}">
                  <a16:creationId xmlns:a16="http://schemas.microsoft.com/office/drawing/2014/main" id="{00000000-0008-0000-1B00-000004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12</xdr:col>
          <xdr:colOff>12700</xdr:colOff>
          <xdr:row>14</xdr:row>
          <xdr:rowOff>241300</xdr:rowOff>
        </xdr:to>
        <xdr:sp macro="" textlink="">
          <xdr:nvSpPr>
            <xdr:cNvPr id="139269" name="Drop Down 5" hidden="1">
              <a:extLst>
                <a:ext uri="{63B3BB69-23CF-44E3-9099-C40C66FF867C}">
                  <a14:compatExt spid="_x0000_s139269"/>
                </a:ext>
                <a:ext uri="{FF2B5EF4-FFF2-40B4-BE49-F238E27FC236}">
                  <a16:creationId xmlns:a16="http://schemas.microsoft.com/office/drawing/2014/main" id="{00000000-0008-0000-1B00-000005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139270" name="Drop Down 6" hidden="1">
              <a:extLst>
                <a:ext uri="{63B3BB69-23CF-44E3-9099-C40C66FF867C}">
                  <a14:compatExt spid="_x0000_s139270"/>
                </a:ext>
                <a:ext uri="{FF2B5EF4-FFF2-40B4-BE49-F238E27FC236}">
                  <a16:creationId xmlns:a16="http://schemas.microsoft.com/office/drawing/2014/main" id="{00000000-0008-0000-1B00-000006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12700</xdr:rowOff>
        </xdr:from>
        <xdr:to>
          <xdr:col>14</xdr:col>
          <xdr:colOff>12700</xdr:colOff>
          <xdr:row>14</xdr:row>
          <xdr:rowOff>241300</xdr:rowOff>
        </xdr:to>
        <xdr:sp macro="" textlink="">
          <xdr:nvSpPr>
            <xdr:cNvPr id="139271" name="Drop Down 7" hidden="1">
              <a:extLst>
                <a:ext uri="{63B3BB69-23CF-44E3-9099-C40C66FF867C}">
                  <a14:compatExt spid="_x0000_s139271"/>
                </a:ext>
                <a:ext uri="{FF2B5EF4-FFF2-40B4-BE49-F238E27FC236}">
                  <a16:creationId xmlns:a16="http://schemas.microsoft.com/office/drawing/2014/main" id="{00000000-0008-0000-1B00-000007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12700</xdr:rowOff>
        </xdr:from>
        <xdr:to>
          <xdr:col>14</xdr:col>
          <xdr:colOff>12700</xdr:colOff>
          <xdr:row>15</xdr:row>
          <xdr:rowOff>241300</xdr:rowOff>
        </xdr:to>
        <xdr:sp macro="" textlink="">
          <xdr:nvSpPr>
            <xdr:cNvPr id="139272" name="Drop Down 8" hidden="1">
              <a:extLst>
                <a:ext uri="{63B3BB69-23CF-44E3-9099-C40C66FF867C}">
                  <a14:compatExt spid="_x0000_s139272"/>
                </a:ext>
                <a:ext uri="{FF2B5EF4-FFF2-40B4-BE49-F238E27FC236}">
                  <a16:creationId xmlns:a16="http://schemas.microsoft.com/office/drawing/2014/main" id="{00000000-0008-0000-1B00-000008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12</xdr:col>
          <xdr:colOff>12700</xdr:colOff>
          <xdr:row>17</xdr:row>
          <xdr:rowOff>241300</xdr:rowOff>
        </xdr:to>
        <xdr:sp macro="" textlink="">
          <xdr:nvSpPr>
            <xdr:cNvPr id="139273" name="Drop Down 9" hidden="1">
              <a:extLst>
                <a:ext uri="{63B3BB69-23CF-44E3-9099-C40C66FF867C}">
                  <a14:compatExt spid="_x0000_s139273"/>
                </a:ext>
                <a:ext uri="{FF2B5EF4-FFF2-40B4-BE49-F238E27FC236}">
                  <a16:creationId xmlns:a16="http://schemas.microsoft.com/office/drawing/2014/main" id="{00000000-0008-0000-1B00-000009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139274" name="Drop Down 10" hidden="1">
              <a:extLst>
                <a:ext uri="{63B3BB69-23CF-44E3-9099-C40C66FF867C}">
                  <a14:compatExt spid="_x0000_s139274"/>
                </a:ext>
                <a:ext uri="{FF2B5EF4-FFF2-40B4-BE49-F238E27FC236}">
                  <a16:creationId xmlns:a16="http://schemas.microsoft.com/office/drawing/2014/main" id="{00000000-0008-0000-1B00-00000A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139275" name="Drop Down 11" hidden="1">
              <a:extLst>
                <a:ext uri="{63B3BB69-23CF-44E3-9099-C40C66FF867C}">
                  <a14:compatExt spid="_x0000_s139275"/>
                </a:ext>
                <a:ext uri="{FF2B5EF4-FFF2-40B4-BE49-F238E27FC236}">
                  <a16:creationId xmlns:a16="http://schemas.microsoft.com/office/drawing/2014/main" id="{00000000-0008-0000-1B00-00000B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139276" name="Drop Down 12" hidden="1">
              <a:extLst>
                <a:ext uri="{63B3BB69-23CF-44E3-9099-C40C66FF867C}">
                  <a14:compatExt spid="_x0000_s139276"/>
                </a:ext>
                <a:ext uri="{FF2B5EF4-FFF2-40B4-BE49-F238E27FC236}">
                  <a16:creationId xmlns:a16="http://schemas.microsoft.com/office/drawing/2014/main" id="{00000000-0008-0000-1B00-00000C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12700</xdr:rowOff>
        </xdr:from>
        <xdr:to>
          <xdr:col>14</xdr:col>
          <xdr:colOff>12700</xdr:colOff>
          <xdr:row>17</xdr:row>
          <xdr:rowOff>241300</xdr:rowOff>
        </xdr:to>
        <xdr:sp macro="" textlink="">
          <xdr:nvSpPr>
            <xdr:cNvPr id="139277" name="Drop Down 13" hidden="1">
              <a:extLst>
                <a:ext uri="{63B3BB69-23CF-44E3-9099-C40C66FF867C}">
                  <a14:compatExt spid="_x0000_s139277"/>
                </a:ext>
                <a:ext uri="{FF2B5EF4-FFF2-40B4-BE49-F238E27FC236}">
                  <a16:creationId xmlns:a16="http://schemas.microsoft.com/office/drawing/2014/main" id="{00000000-0008-0000-1B00-00000D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12700</xdr:rowOff>
        </xdr:from>
        <xdr:to>
          <xdr:col>14</xdr:col>
          <xdr:colOff>12700</xdr:colOff>
          <xdr:row>18</xdr:row>
          <xdr:rowOff>241300</xdr:rowOff>
        </xdr:to>
        <xdr:sp macro="" textlink="">
          <xdr:nvSpPr>
            <xdr:cNvPr id="139278" name="Drop Down 14" hidden="1">
              <a:extLst>
                <a:ext uri="{63B3BB69-23CF-44E3-9099-C40C66FF867C}">
                  <a14:compatExt spid="_x0000_s139278"/>
                </a:ext>
                <a:ext uri="{FF2B5EF4-FFF2-40B4-BE49-F238E27FC236}">
                  <a16:creationId xmlns:a16="http://schemas.microsoft.com/office/drawing/2014/main" id="{00000000-0008-0000-1B00-00000E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12700</xdr:rowOff>
        </xdr:from>
        <xdr:to>
          <xdr:col>14</xdr:col>
          <xdr:colOff>12700</xdr:colOff>
          <xdr:row>19</xdr:row>
          <xdr:rowOff>241300</xdr:rowOff>
        </xdr:to>
        <xdr:sp macro="" textlink="">
          <xdr:nvSpPr>
            <xdr:cNvPr id="139279" name="Drop Down 15" hidden="1">
              <a:extLst>
                <a:ext uri="{63B3BB69-23CF-44E3-9099-C40C66FF867C}">
                  <a14:compatExt spid="_x0000_s139279"/>
                </a:ext>
                <a:ext uri="{FF2B5EF4-FFF2-40B4-BE49-F238E27FC236}">
                  <a16:creationId xmlns:a16="http://schemas.microsoft.com/office/drawing/2014/main" id="{00000000-0008-0000-1B00-00000F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12700</xdr:rowOff>
        </xdr:from>
        <xdr:to>
          <xdr:col>14</xdr:col>
          <xdr:colOff>12700</xdr:colOff>
          <xdr:row>20</xdr:row>
          <xdr:rowOff>241300</xdr:rowOff>
        </xdr:to>
        <xdr:sp macro="" textlink="">
          <xdr:nvSpPr>
            <xdr:cNvPr id="139280" name="Drop Down 16" hidden="1">
              <a:extLst>
                <a:ext uri="{63B3BB69-23CF-44E3-9099-C40C66FF867C}">
                  <a14:compatExt spid="_x0000_s139280"/>
                </a:ext>
                <a:ext uri="{FF2B5EF4-FFF2-40B4-BE49-F238E27FC236}">
                  <a16:creationId xmlns:a16="http://schemas.microsoft.com/office/drawing/2014/main" id="{00000000-0008-0000-1B00-000010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139281" name="Drop Down 17" hidden="1">
              <a:extLst>
                <a:ext uri="{63B3BB69-23CF-44E3-9099-C40C66FF867C}">
                  <a14:compatExt spid="_x0000_s139281"/>
                </a:ext>
                <a:ext uri="{FF2B5EF4-FFF2-40B4-BE49-F238E27FC236}">
                  <a16:creationId xmlns:a16="http://schemas.microsoft.com/office/drawing/2014/main" id="{00000000-0008-0000-1B00-000011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139282" name="Drop Down 18" hidden="1">
              <a:extLst>
                <a:ext uri="{63B3BB69-23CF-44E3-9099-C40C66FF867C}">
                  <a14:compatExt spid="_x0000_s139282"/>
                </a:ext>
                <a:ext uri="{FF2B5EF4-FFF2-40B4-BE49-F238E27FC236}">
                  <a16:creationId xmlns:a16="http://schemas.microsoft.com/office/drawing/2014/main" id="{00000000-0008-0000-1B00-000012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139283" name="Drop Down 19" hidden="1">
              <a:extLst>
                <a:ext uri="{63B3BB69-23CF-44E3-9099-C40C66FF867C}">
                  <a14:compatExt spid="_x0000_s139283"/>
                </a:ext>
                <a:ext uri="{FF2B5EF4-FFF2-40B4-BE49-F238E27FC236}">
                  <a16:creationId xmlns:a16="http://schemas.microsoft.com/office/drawing/2014/main" id="{00000000-0008-0000-1B00-000013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139284" name="Drop Down 20" hidden="1">
              <a:extLst>
                <a:ext uri="{63B3BB69-23CF-44E3-9099-C40C66FF867C}">
                  <a14:compatExt spid="_x0000_s139284"/>
                </a:ext>
                <a:ext uri="{FF2B5EF4-FFF2-40B4-BE49-F238E27FC236}">
                  <a16:creationId xmlns:a16="http://schemas.microsoft.com/office/drawing/2014/main" id="{00000000-0008-0000-1B00-000014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139285" name="Drop Down 21" hidden="1">
              <a:extLst>
                <a:ext uri="{63B3BB69-23CF-44E3-9099-C40C66FF867C}">
                  <a14:compatExt spid="_x0000_s139285"/>
                </a:ext>
                <a:ext uri="{FF2B5EF4-FFF2-40B4-BE49-F238E27FC236}">
                  <a16:creationId xmlns:a16="http://schemas.microsoft.com/office/drawing/2014/main" id="{00000000-0008-0000-1B00-000015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139286" name="Drop Down 22" hidden="1">
              <a:extLst>
                <a:ext uri="{63B3BB69-23CF-44E3-9099-C40C66FF867C}">
                  <a14:compatExt spid="_x0000_s139286"/>
                </a:ext>
                <a:ext uri="{FF2B5EF4-FFF2-40B4-BE49-F238E27FC236}">
                  <a16:creationId xmlns:a16="http://schemas.microsoft.com/office/drawing/2014/main" id="{00000000-0008-0000-1B00-000016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139287" name="Drop Down 23" hidden="1">
              <a:extLst>
                <a:ext uri="{63B3BB69-23CF-44E3-9099-C40C66FF867C}">
                  <a14:compatExt spid="_x0000_s139287"/>
                </a:ext>
                <a:ext uri="{FF2B5EF4-FFF2-40B4-BE49-F238E27FC236}">
                  <a16:creationId xmlns:a16="http://schemas.microsoft.com/office/drawing/2014/main" id="{00000000-0008-0000-1B00-000017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139288" name="Drop Down 24" hidden="1">
              <a:extLst>
                <a:ext uri="{63B3BB69-23CF-44E3-9099-C40C66FF867C}">
                  <a14:compatExt spid="_x0000_s139288"/>
                </a:ext>
                <a:ext uri="{FF2B5EF4-FFF2-40B4-BE49-F238E27FC236}">
                  <a16:creationId xmlns:a16="http://schemas.microsoft.com/office/drawing/2014/main" id="{00000000-0008-0000-1B00-000018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139289" name="Drop Down 25" hidden="1">
              <a:extLst>
                <a:ext uri="{63B3BB69-23CF-44E3-9099-C40C66FF867C}">
                  <a14:compatExt spid="_x0000_s139289"/>
                </a:ext>
                <a:ext uri="{FF2B5EF4-FFF2-40B4-BE49-F238E27FC236}">
                  <a16:creationId xmlns:a16="http://schemas.microsoft.com/office/drawing/2014/main" id="{00000000-0008-0000-1B00-000019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139290" name="Drop Down 26" hidden="1">
              <a:extLst>
                <a:ext uri="{63B3BB69-23CF-44E3-9099-C40C66FF867C}">
                  <a14:compatExt spid="_x0000_s139290"/>
                </a:ext>
                <a:ext uri="{FF2B5EF4-FFF2-40B4-BE49-F238E27FC236}">
                  <a16:creationId xmlns:a16="http://schemas.microsoft.com/office/drawing/2014/main" id="{00000000-0008-0000-1B00-00001A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139291" name="Drop Down 27" hidden="1">
              <a:extLst>
                <a:ext uri="{63B3BB69-23CF-44E3-9099-C40C66FF867C}">
                  <a14:compatExt spid="_x0000_s139291"/>
                </a:ext>
                <a:ext uri="{FF2B5EF4-FFF2-40B4-BE49-F238E27FC236}">
                  <a16:creationId xmlns:a16="http://schemas.microsoft.com/office/drawing/2014/main" id="{00000000-0008-0000-1B00-00001B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139292" name="Drop Down 28" hidden="1">
              <a:extLst>
                <a:ext uri="{63B3BB69-23CF-44E3-9099-C40C66FF867C}">
                  <a14:compatExt spid="_x0000_s139292"/>
                </a:ext>
                <a:ext uri="{FF2B5EF4-FFF2-40B4-BE49-F238E27FC236}">
                  <a16:creationId xmlns:a16="http://schemas.microsoft.com/office/drawing/2014/main" id="{00000000-0008-0000-1B00-00001C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71" name="Afbeelding 70">
          <a:hlinkClick xmlns:r="http://schemas.openxmlformats.org/officeDocument/2006/relationships" r:id="rId1" tooltip="Next section"/>
          <a:extLst>
            <a:ext uri="{FF2B5EF4-FFF2-40B4-BE49-F238E27FC236}">
              <a16:creationId xmlns:a16="http://schemas.microsoft.com/office/drawing/2014/main" id="{00000000-0008-0000-1B00-00004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72" name="Afbeelding 71">
          <a:hlinkClick xmlns:r="http://schemas.openxmlformats.org/officeDocument/2006/relationships" r:id="rId3" tooltip="Previous section"/>
          <a:extLst>
            <a:ext uri="{FF2B5EF4-FFF2-40B4-BE49-F238E27FC236}">
              <a16:creationId xmlns:a16="http://schemas.microsoft.com/office/drawing/2014/main" id="{00000000-0008-0000-1B00-00004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8" name="Afbeelding 47">
          <a:hlinkClick xmlns:r="http://schemas.openxmlformats.org/officeDocument/2006/relationships" r:id="rId5" tooltip="Skip to results"/>
          <a:extLst>
            <a:ext uri="{FF2B5EF4-FFF2-40B4-BE49-F238E27FC236}">
              <a16:creationId xmlns:a16="http://schemas.microsoft.com/office/drawing/2014/main" id="{00000000-0008-0000-1B00-000030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139332" name="Drop Down 68" hidden="1">
              <a:extLst>
                <a:ext uri="{63B3BB69-23CF-44E3-9099-C40C66FF867C}">
                  <a14:compatExt spid="_x0000_s139332"/>
                </a:ext>
                <a:ext uri="{FF2B5EF4-FFF2-40B4-BE49-F238E27FC236}">
                  <a16:creationId xmlns:a16="http://schemas.microsoft.com/office/drawing/2014/main" id="{00000000-0008-0000-1B00-000044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139333" name="Drop Down 69" hidden="1">
              <a:extLst>
                <a:ext uri="{63B3BB69-23CF-44E3-9099-C40C66FF867C}">
                  <a14:compatExt spid="_x0000_s139333"/>
                </a:ext>
                <a:ext uri="{FF2B5EF4-FFF2-40B4-BE49-F238E27FC236}">
                  <a16:creationId xmlns:a16="http://schemas.microsoft.com/office/drawing/2014/main" id="{00000000-0008-0000-1B00-000045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139334" name="Drop Down 70" hidden="1">
              <a:extLst>
                <a:ext uri="{63B3BB69-23CF-44E3-9099-C40C66FF867C}">
                  <a14:compatExt spid="_x0000_s139334"/>
                </a:ext>
                <a:ext uri="{FF2B5EF4-FFF2-40B4-BE49-F238E27FC236}">
                  <a16:creationId xmlns:a16="http://schemas.microsoft.com/office/drawing/2014/main" id="{00000000-0008-0000-1B00-000046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139335" name="Drop Down 71" hidden="1">
              <a:extLst>
                <a:ext uri="{63B3BB69-23CF-44E3-9099-C40C66FF867C}">
                  <a14:compatExt spid="_x0000_s139335"/>
                </a:ext>
                <a:ext uri="{FF2B5EF4-FFF2-40B4-BE49-F238E27FC236}">
                  <a16:creationId xmlns:a16="http://schemas.microsoft.com/office/drawing/2014/main" id="{00000000-0008-0000-1B00-000047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1167620</xdr:colOff>
      <xdr:row>2</xdr:row>
      <xdr:rowOff>6350</xdr:rowOff>
    </xdr:to>
    <xdr:pic>
      <xdr:nvPicPr>
        <xdr:cNvPr id="57" name="Afbeelding 56">
          <a:hlinkClick xmlns:r="http://schemas.openxmlformats.org/officeDocument/2006/relationships" r:id="rId7" tooltip="Previous domain"/>
          <a:extLst>
            <a:ext uri="{FF2B5EF4-FFF2-40B4-BE49-F238E27FC236}">
              <a16:creationId xmlns:a16="http://schemas.microsoft.com/office/drawing/2014/main" id="{00000000-0008-0000-1B00-000039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58" name="Afbeelding 57">
          <a:hlinkClick xmlns:r="http://schemas.openxmlformats.org/officeDocument/2006/relationships" r:id="rId9" tooltip="Next domain"/>
          <a:extLst>
            <a:ext uri="{FF2B5EF4-FFF2-40B4-BE49-F238E27FC236}">
              <a16:creationId xmlns:a16="http://schemas.microsoft.com/office/drawing/2014/main" id="{00000000-0008-0000-1B00-00003A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4702" y="1"/>
          <a:ext cx="53792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59" name="Afbeelding 58">
          <a:hlinkClick xmlns:r="http://schemas.openxmlformats.org/officeDocument/2006/relationships" r:id="rId11" tooltip="Back to index"/>
          <a:extLst>
            <a:ext uri="{FF2B5EF4-FFF2-40B4-BE49-F238E27FC236}">
              <a16:creationId xmlns:a16="http://schemas.microsoft.com/office/drawing/2014/main" id="{00000000-0008-0000-1B00-00003B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139338" name="Drop Down 74" hidden="1">
              <a:extLst>
                <a:ext uri="{63B3BB69-23CF-44E3-9099-C40C66FF867C}">
                  <a14:compatExt spid="_x0000_s139338"/>
                </a:ext>
                <a:ext uri="{FF2B5EF4-FFF2-40B4-BE49-F238E27FC236}">
                  <a16:creationId xmlns:a16="http://schemas.microsoft.com/office/drawing/2014/main" id="{00000000-0008-0000-1B00-00004A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12</xdr:col>
          <xdr:colOff>12700</xdr:colOff>
          <xdr:row>23</xdr:row>
          <xdr:rowOff>241300</xdr:rowOff>
        </xdr:to>
        <xdr:sp macro="" textlink="">
          <xdr:nvSpPr>
            <xdr:cNvPr id="139339" name="Drop Down 75" hidden="1">
              <a:extLst>
                <a:ext uri="{63B3BB69-23CF-44E3-9099-C40C66FF867C}">
                  <a14:compatExt spid="_x0000_s139339"/>
                </a:ext>
                <a:ext uri="{FF2B5EF4-FFF2-40B4-BE49-F238E27FC236}">
                  <a16:creationId xmlns:a16="http://schemas.microsoft.com/office/drawing/2014/main" id="{00000000-0008-0000-1B00-00004B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139340" name="Drop Down 76" hidden="1">
              <a:extLst>
                <a:ext uri="{63B3BB69-23CF-44E3-9099-C40C66FF867C}">
                  <a14:compatExt spid="_x0000_s139340"/>
                </a:ext>
                <a:ext uri="{FF2B5EF4-FFF2-40B4-BE49-F238E27FC236}">
                  <a16:creationId xmlns:a16="http://schemas.microsoft.com/office/drawing/2014/main" id="{00000000-0008-0000-1B00-00004C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139341" name="Drop Down 77" hidden="1">
              <a:extLst>
                <a:ext uri="{63B3BB69-23CF-44E3-9099-C40C66FF867C}">
                  <a14:compatExt spid="_x0000_s139341"/>
                </a:ext>
                <a:ext uri="{FF2B5EF4-FFF2-40B4-BE49-F238E27FC236}">
                  <a16:creationId xmlns:a16="http://schemas.microsoft.com/office/drawing/2014/main" id="{00000000-0008-0000-1B00-00004D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139342" name="Drop Down 78" hidden="1">
              <a:extLst>
                <a:ext uri="{63B3BB69-23CF-44E3-9099-C40C66FF867C}">
                  <a14:compatExt spid="_x0000_s139342"/>
                </a:ext>
                <a:ext uri="{FF2B5EF4-FFF2-40B4-BE49-F238E27FC236}">
                  <a16:creationId xmlns:a16="http://schemas.microsoft.com/office/drawing/2014/main" id="{00000000-0008-0000-1B00-00004E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12700</xdr:rowOff>
        </xdr:from>
        <xdr:to>
          <xdr:col>14</xdr:col>
          <xdr:colOff>12700</xdr:colOff>
          <xdr:row>22</xdr:row>
          <xdr:rowOff>241300</xdr:rowOff>
        </xdr:to>
        <xdr:sp macro="" textlink="">
          <xdr:nvSpPr>
            <xdr:cNvPr id="139343" name="Drop Down 79" hidden="1">
              <a:extLst>
                <a:ext uri="{63B3BB69-23CF-44E3-9099-C40C66FF867C}">
                  <a14:compatExt spid="_x0000_s139343"/>
                </a:ext>
                <a:ext uri="{FF2B5EF4-FFF2-40B4-BE49-F238E27FC236}">
                  <a16:creationId xmlns:a16="http://schemas.microsoft.com/office/drawing/2014/main" id="{00000000-0008-0000-1B00-00004F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12700</xdr:rowOff>
        </xdr:from>
        <xdr:to>
          <xdr:col>14</xdr:col>
          <xdr:colOff>12700</xdr:colOff>
          <xdr:row>23</xdr:row>
          <xdr:rowOff>241300</xdr:rowOff>
        </xdr:to>
        <xdr:sp macro="" textlink="">
          <xdr:nvSpPr>
            <xdr:cNvPr id="139344" name="Drop Down 80" hidden="1">
              <a:extLst>
                <a:ext uri="{63B3BB69-23CF-44E3-9099-C40C66FF867C}">
                  <a14:compatExt spid="_x0000_s139344"/>
                </a:ext>
                <a:ext uri="{FF2B5EF4-FFF2-40B4-BE49-F238E27FC236}">
                  <a16:creationId xmlns:a16="http://schemas.microsoft.com/office/drawing/2014/main" id="{00000000-0008-0000-1B00-000050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139345" name="Drop Down 81" hidden="1">
              <a:extLst>
                <a:ext uri="{63B3BB69-23CF-44E3-9099-C40C66FF867C}">
                  <a14:compatExt spid="_x0000_s139345"/>
                </a:ext>
                <a:ext uri="{FF2B5EF4-FFF2-40B4-BE49-F238E27FC236}">
                  <a16:creationId xmlns:a16="http://schemas.microsoft.com/office/drawing/2014/main" id="{00000000-0008-0000-1B00-000051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139346" name="Drop Down 82" hidden="1">
              <a:extLst>
                <a:ext uri="{63B3BB69-23CF-44E3-9099-C40C66FF867C}">
                  <a14:compatExt spid="_x0000_s139346"/>
                </a:ext>
                <a:ext uri="{FF2B5EF4-FFF2-40B4-BE49-F238E27FC236}">
                  <a16:creationId xmlns:a16="http://schemas.microsoft.com/office/drawing/2014/main" id="{00000000-0008-0000-1B00-000052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139347" name="Drop Down 83" hidden="1">
              <a:extLst>
                <a:ext uri="{63B3BB69-23CF-44E3-9099-C40C66FF867C}">
                  <a14:compatExt spid="_x0000_s139347"/>
                </a:ext>
                <a:ext uri="{FF2B5EF4-FFF2-40B4-BE49-F238E27FC236}">
                  <a16:creationId xmlns:a16="http://schemas.microsoft.com/office/drawing/2014/main" id="{00000000-0008-0000-1B00-000053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12700</xdr:rowOff>
        </xdr:from>
        <xdr:to>
          <xdr:col>12</xdr:col>
          <xdr:colOff>12700</xdr:colOff>
          <xdr:row>37</xdr:row>
          <xdr:rowOff>241300</xdr:rowOff>
        </xdr:to>
        <xdr:sp macro="" textlink="">
          <xdr:nvSpPr>
            <xdr:cNvPr id="139348" name="Drop Down 84" hidden="1">
              <a:extLst>
                <a:ext uri="{63B3BB69-23CF-44E3-9099-C40C66FF867C}">
                  <a14:compatExt spid="_x0000_s139348"/>
                </a:ext>
                <a:ext uri="{FF2B5EF4-FFF2-40B4-BE49-F238E27FC236}">
                  <a16:creationId xmlns:a16="http://schemas.microsoft.com/office/drawing/2014/main" id="{00000000-0008-0000-1B00-000054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12700</xdr:rowOff>
        </xdr:from>
        <xdr:to>
          <xdr:col>14</xdr:col>
          <xdr:colOff>12700</xdr:colOff>
          <xdr:row>37</xdr:row>
          <xdr:rowOff>228600</xdr:rowOff>
        </xdr:to>
        <xdr:sp macro="" textlink="">
          <xdr:nvSpPr>
            <xdr:cNvPr id="139349" name="Drop Down 85" hidden="1">
              <a:extLst>
                <a:ext uri="{63B3BB69-23CF-44E3-9099-C40C66FF867C}">
                  <a14:compatExt spid="_x0000_s139349"/>
                </a:ext>
                <a:ext uri="{FF2B5EF4-FFF2-40B4-BE49-F238E27FC236}">
                  <a16:creationId xmlns:a16="http://schemas.microsoft.com/office/drawing/2014/main" id="{00000000-0008-0000-1B00-000055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12700</xdr:rowOff>
        </xdr:from>
        <xdr:to>
          <xdr:col>12</xdr:col>
          <xdr:colOff>12700</xdr:colOff>
          <xdr:row>42</xdr:row>
          <xdr:rowOff>241300</xdr:rowOff>
        </xdr:to>
        <xdr:sp macro="" textlink="">
          <xdr:nvSpPr>
            <xdr:cNvPr id="139350" name="Drop Down 86" hidden="1">
              <a:extLst>
                <a:ext uri="{63B3BB69-23CF-44E3-9099-C40C66FF867C}">
                  <a14:compatExt spid="_x0000_s139350"/>
                </a:ext>
                <a:ext uri="{FF2B5EF4-FFF2-40B4-BE49-F238E27FC236}">
                  <a16:creationId xmlns:a16="http://schemas.microsoft.com/office/drawing/2014/main" id="{00000000-0008-0000-1B00-000056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139351" name="Drop Down 87" hidden="1">
              <a:extLst>
                <a:ext uri="{63B3BB69-23CF-44E3-9099-C40C66FF867C}">
                  <a14:compatExt spid="_x0000_s139351"/>
                </a:ext>
                <a:ext uri="{FF2B5EF4-FFF2-40B4-BE49-F238E27FC236}">
                  <a16:creationId xmlns:a16="http://schemas.microsoft.com/office/drawing/2014/main" id="{00000000-0008-0000-1B00-000057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139352" name="Drop Down 88" hidden="1">
              <a:extLst>
                <a:ext uri="{63B3BB69-23CF-44E3-9099-C40C66FF867C}">
                  <a14:compatExt spid="_x0000_s139352"/>
                </a:ext>
                <a:ext uri="{FF2B5EF4-FFF2-40B4-BE49-F238E27FC236}">
                  <a16:creationId xmlns:a16="http://schemas.microsoft.com/office/drawing/2014/main" id="{00000000-0008-0000-1B00-000058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139353" name="Drop Down 89" hidden="1">
              <a:extLst>
                <a:ext uri="{63B3BB69-23CF-44E3-9099-C40C66FF867C}">
                  <a14:compatExt spid="_x0000_s139353"/>
                </a:ext>
                <a:ext uri="{FF2B5EF4-FFF2-40B4-BE49-F238E27FC236}">
                  <a16:creationId xmlns:a16="http://schemas.microsoft.com/office/drawing/2014/main" id="{00000000-0008-0000-1B00-000059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139354" name="Drop Down 90" hidden="1">
              <a:extLst>
                <a:ext uri="{63B3BB69-23CF-44E3-9099-C40C66FF867C}">
                  <a14:compatExt spid="_x0000_s139354"/>
                </a:ext>
                <a:ext uri="{FF2B5EF4-FFF2-40B4-BE49-F238E27FC236}">
                  <a16:creationId xmlns:a16="http://schemas.microsoft.com/office/drawing/2014/main" id="{00000000-0008-0000-1B00-00005A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139355" name="Drop Down 91" hidden="1">
              <a:extLst>
                <a:ext uri="{63B3BB69-23CF-44E3-9099-C40C66FF867C}">
                  <a14:compatExt spid="_x0000_s139355"/>
                </a:ext>
                <a:ext uri="{FF2B5EF4-FFF2-40B4-BE49-F238E27FC236}">
                  <a16:creationId xmlns:a16="http://schemas.microsoft.com/office/drawing/2014/main" id="{00000000-0008-0000-1B00-00005B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139356" name="Drop Down 92" hidden="1">
              <a:extLst>
                <a:ext uri="{63B3BB69-23CF-44E3-9099-C40C66FF867C}">
                  <a14:compatExt spid="_x0000_s139356"/>
                </a:ext>
                <a:ext uri="{FF2B5EF4-FFF2-40B4-BE49-F238E27FC236}">
                  <a16:creationId xmlns:a16="http://schemas.microsoft.com/office/drawing/2014/main" id="{00000000-0008-0000-1B00-00005C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139357" name="Drop Down 93" hidden="1">
              <a:extLst>
                <a:ext uri="{63B3BB69-23CF-44E3-9099-C40C66FF867C}">
                  <a14:compatExt spid="_x0000_s139357"/>
                </a:ext>
                <a:ext uri="{FF2B5EF4-FFF2-40B4-BE49-F238E27FC236}">
                  <a16:creationId xmlns:a16="http://schemas.microsoft.com/office/drawing/2014/main" id="{00000000-0008-0000-1B00-00005D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139358" name="Drop Down 94" hidden="1">
              <a:extLst>
                <a:ext uri="{63B3BB69-23CF-44E3-9099-C40C66FF867C}">
                  <a14:compatExt spid="_x0000_s139358"/>
                </a:ext>
                <a:ext uri="{FF2B5EF4-FFF2-40B4-BE49-F238E27FC236}">
                  <a16:creationId xmlns:a16="http://schemas.microsoft.com/office/drawing/2014/main" id="{00000000-0008-0000-1B00-00005E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139359" name="Drop Down 95" hidden="1">
              <a:extLst>
                <a:ext uri="{63B3BB69-23CF-44E3-9099-C40C66FF867C}">
                  <a14:compatExt spid="_x0000_s139359"/>
                </a:ext>
                <a:ext uri="{FF2B5EF4-FFF2-40B4-BE49-F238E27FC236}">
                  <a16:creationId xmlns:a16="http://schemas.microsoft.com/office/drawing/2014/main" id="{00000000-0008-0000-1B00-00005F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139360" name="Drop Down 96" hidden="1">
              <a:extLst>
                <a:ext uri="{63B3BB69-23CF-44E3-9099-C40C66FF867C}">
                  <a14:compatExt spid="_x0000_s139360"/>
                </a:ext>
                <a:ext uri="{FF2B5EF4-FFF2-40B4-BE49-F238E27FC236}">
                  <a16:creationId xmlns:a16="http://schemas.microsoft.com/office/drawing/2014/main" id="{00000000-0008-0000-1B00-000060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139361" name="Drop Down 97" hidden="1">
              <a:extLst>
                <a:ext uri="{63B3BB69-23CF-44E3-9099-C40C66FF867C}">
                  <a14:compatExt spid="_x0000_s139361"/>
                </a:ext>
                <a:ext uri="{FF2B5EF4-FFF2-40B4-BE49-F238E27FC236}">
                  <a16:creationId xmlns:a16="http://schemas.microsoft.com/office/drawing/2014/main" id="{00000000-0008-0000-1B00-000061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12</xdr:col>
          <xdr:colOff>12700</xdr:colOff>
          <xdr:row>58</xdr:row>
          <xdr:rowOff>241300</xdr:rowOff>
        </xdr:to>
        <xdr:sp macro="" textlink="">
          <xdr:nvSpPr>
            <xdr:cNvPr id="139362" name="Drop Down 98" hidden="1">
              <a:extLst>
                <a:ext uri="{63B3BB69-23CF-44E3-9099-C40C66FF867C}">
                  <a14:compatExt spid="_x0000_s139362"/>
                </a:ext>
                <a:ext uri="{FF2B5EF4-FFF2-40B4-BE49-F238E27FC236}">
                  <a16:creationId xmlns:a16="http://schemas.microsoft.com/office/drawing/2014/main" id="{00000000-0008-0000-1B00-000062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12</xdr:col>
          <xdr:colOff>12700</xdr:colOff>
          <xdr:row>59</xdr:row>
          <xdr:rowOff>241300</xdr:rowOff>
        </xdr:to>
        <xdr:sp macro="" textlink="">
          <xdr:nvSpPr>
            <xdr:cNvPr id="139363" name="Drop Down 99" hidden="1">
              <a:extLst>
                <a:ext uri="{63B3BB69-23CF-44E3-9099-C40C66FF867C}">
                  <a14:compatExt spid="_x0000_s139363"/>
                </a:ext>
                <a:ext uri="{FF2B5EF4-FFF2-40B4-BE49-F238E27FC236}">
                  <a16:creationId xmlns:a16="http://schemas.microsoft.com/office/drawing/2014/main" id="{00000000-0008-0000-1B00-000063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139364" name="Drop Down 100" hidden="1">
              <a:extLst>
                <a:ext uri="{63B3BB69-23CF-44E3-9099-C40C66FF867C}">
                  <a14:compatExt spid="_x0000_s139364"/>
                </a:ext>
                <a:ext uri="{FF2B5EF4-FFF2-40B4-BE49-F238E27FC236}">
                  <a16:creationId xmlns:a16="http://schemas.microsoft.com/office/drawing/2014/main" id="{00000000-0008-0000-1B00-000064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139365" name="Drop Down 101" hidden="1">
              <a:extLst>
                <a:ext uri="{63B3BB69-23CF-44E3-9099-C40C66FF867C}">
                  <a14:compatExt spid="_x0000_s139365"/>
                </a:ext>
                <a:ext uri="{FF2B5EF4-FFF2-40B4-BE49-F238E27FC236}">
                  <a16:creationId xmlns:a16="http://schemas.microsoft.com/office/drawing/2014/main" id="{00000000-0008-0000-1B00-000065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12700</xdr:rowOff>
        </xdr:from>
        <xdr:to>
          <xdr:col>12</xdr:col>
          <xdr:colOff>12700</xdr:colOff>
          <xdr:row>62</xdr:row>
          <xdr:rowOff>241300</xdr:rowOff>
        </xdr:to>
        <xdr:sp macro="" textlink="">
          <xdr:nvSpPr>
            <xdr:cNvPr id="139366" name="Drop Down 102" hidden="1">
              <a:extLst>
                <a:ext uri="{63B3BB69-23CF-44E3-9099-C40C66FF867C}">
                  <a14:compatExt spid="_x0000_s139366"/>
                </a:ext>
                <a:ext uri="{FF2B5EF4-FFF2-40B4-BE49-F238E27FC236}">
                  <a16:creationId xmlns:a16="http://schemas.microsoft.com/office/drawing/2014/main" id="{00000000-0008-0000-1B00-000066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139367" name="Drop Down 103" hidden="1">
              <a:extLst>
                <a:ext uri="{63B3BB69-23CF-44E3-9099-C40C66FF867C}">
                  <a14:compatExt spid="_x0000_s139367"/>
                </a:ext>
                <a:ext uri="{FF2B5EF4-FFF2-40B4-BE49-F238E27FC236}">
                  <a16:creationId xmlns:a16="http://schemas.microsoft.com/office/drawing/2014/main" id="{00000000-0008-0000-1B00-000067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139368" name="Drop Down 104" hidden="1">
              <a:extLst>
                <a:ext uri="{63B3BB69-23CF-44E3-9099-C40C66FF867C}">
                  <a14:compatExt spid="_x0000_s139368"/>
                </a:ext>
                <a:ext uri="{FF2B5EF4-FFF2-40B4-BE49-F238E27FC236}">
                  <a16:creationId xmlns:a16="http://schemas.microsoft.com/office/drawing/2014/main" id="{00000000-0008-0000-1B00-000068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139369" name="Drop Down 105" hidden="1">
              <a:extLst>
                <a:ext uri="{63B3BB69-23CF-44E3-9099-C40C66FF867C}">
                  <a14:compatExt spid="_x0000_s139369"/>
                </a:ext>
                <a:ext uri="{FF2B5EF4-FFF2-40B4-BE49-F238E27FC236}">
                  <a16:creationId xmlns:a16="http://schemas.microsoft.com/office/drawing/2014/main" id="{00000000-0008-0000-1B00-000069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139370" name="Drop Down 106" hidden="1">
              <a:extLst>
                <a:ext uri="{63B3BB69-23CF-44E3-9099-C40C66FF867C}">
                  <a14:compatExt spid="_x0000_s139370"/>
                </a:ext>
                <a:ext uri="{FF2B5EF4-FFF2-40B4-BE49-F238E27FC236}">
                  <a16:creationId xmlns:a16="http://schemas.microsoft.com/office/drawing/2014/main" id="{00000000-0008-0000-1B00-00006A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139371" name="Drop Down 107" hidden="1">
              <a:extLst>
                <a:ext uri="{63B3BB69-23CF-44E3-9099-C40C66FF867C}">
                  <a14:compatExt spid="_x0000_s139371"/>
                </a:ext>
                <a:ext uri="{FF2B5EF4-FFF2-40B4-BE49-F238E27FC236}">
                  <a16:creationId xmlns:a16="http://schemas.microsoft.com/office/drawing/2014/main" id="{00000000-0008-0000-1B00-00006B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12700</xdr:rowOff>
        </xdr:from>
        <xdr:to>
          <xdr:col>12</xdr:col>
          <xdr:colOff>12700</xdr:colOff>
          <xdr:row>70</xdr:row>
          <xdr:rowOff>241300</xdr:rowOff>
        </xdr:to>
        <xdr:sp macro="" textlink="">
          <xdr:nvSpPr>
            <xdr:cNvPr id="139373" name="Drop Down 109" hidden="1">
              <a:extLst>
                <a:ext uri="{63B3BB69-23CF-44E3-9099-C40C66FF867C}">
                  <a14:compatExt spid="_x0000_s139373"/>
                </a:ext>
                <a:ext uri="{FF2B5EF4-FFF2-40B4-BE49-F238E27FC236}">
                  <a16:creationId xmlns:a16="http://schemas.microsoft.com/office/drawing/2014/main" id="{00000000-0008-0000-1B00-00006D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71</xdr:row>
          <xdr:rowOff>12700</xdr:rowOff>
        </xdr:from>
        <xdr:to>
          <xdr:col>12</xdr:col>
          <xdr:colOff>12700</xdr:colOff>
          <xdr:row>71</xdr:row>
          <xdr:rowOff>241300</xdr:rowOff>
        </xdr:to>
        <xdr:sp macro="" textlink="">
          <xdr:nvSpPr>
            <xdr:cNvPr id="139374" name="Drop Down 110" hidden="1">
              <a:extLst>
                <a:ext uri="{63B3BB69-23CF-44E3-9099-C40C66FF867C}">
                  <a14:compatExt spid="_x0000_s139374"/>
                </a:ext>
                <a:ext uri="{FF2B5EF4-FFF2-40B4-BE49-F238E27FC236}">
                  <a16:creationId xmlns:a16="http://schemas.microsoft.com/office/drawing/2014/main" id="{00000000-0008-0000-1B00-00006E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12700</xdr:rowOff>
        </xdr:from>
        <xdr:to>
          <xdr:col>12</xdr:col>
          <xdr:colOff>12700</xdr:colOff>
          <xdr:row>74</xdr:row>
          <xdr:rowOff>241300</xdr:rowOff>
        </xdr:to>
        <xdr:sp macro="" textlink="">
          <xdr:nvSpPr>
            <xdr:cNvPr id="139375" name="Drop Down 111" hidden="1">
              <a:extLst>
                <a:ext uri="{63B3BB69-23CF-44E3-9099-C40C66FF867C}">
                  <a14:compatExt spid="_x0000_s139375"/>
                </a:ext>
                <a:ext uri="{FF2B5EF4-FFF2-40B4-BE49-F238E27FC236}">
                  <a16:creationId xmlns:a16="http://schemas.microsoft.com/office/drawing/2014/main" id="{00000000-0008-0000-1B00-00006F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75</xdr:row>
          <xdr:rowOff>12700</xdr:rowOff>
        </xdr:from>
        <xdr:to>
          <xdr:col>12</xdr:col>
          <xdr:colOff>12700</xdr:colOff>
          <xdr:row>75</xdr:row>
          <xdr:rowOff>241300</xdr:rowOff>
        </xdr:to>
        <xdr:sp macro="" textlink="">
          <xdr:nvSpPr>
            <xdr:cNvPr id="139376" name="Drop Down 112" hidden="1">
              <a:extLst>
                <a:ext uri="{63B3BB69-23CF-44E3-9099-C40C66FF867C}">
                  <a14:compatExt spid="_x0000_s139376"/>
                </a:ext>
                <a:ext uri="{FF2B5EF4-FFF2-40B4-BE49-F238E27FC236}">
                  <a16:creationId xmlns:a16="http://schemas.microsoft.com/office/drawing/2014/main" id="{00000000-0008-0000-1B00-000070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12700</xdr:rowOff>
        </xdr:from>
        <xdr:to>
          <xdr:col>12</xdr:col>
          <xdr:colOff>12700</xdr:colOff>
          <xdr:row>78</xdr:row>
          <xdr:rowOff>241300</xdr:rowOff>
        </xdr:to>
        <xdr:sp macro="" textlink="">
          <xdr:nvSpPr>
            <xdr:cNvPr id="139377" name="Drop Down 113" hidden="1">
              <a:extLst>
                <a:ext uri="{63B3BB69-23CF-44E3-9099-C40C66FF867C}">
                  <a14:compatExt spid="_x0000_s139377"/>
                </a:ext>
                <a:ext uri="{FF2B5EF4-FFF2-40B4-BE49-F238E27FC236}">
                  <a16:creationId xmlns:a16="http://schemas.microsoft.com/office/drawing/2014/main" id="{00000000-0008-0000-1B00-000071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79</xdr:row>
          <xdr:rowOff>12700</xdr:rowOff>
        </xdr:from>
        <xdr:to>
          <xdr:col>12</xdr:col>
          <xdr:colOff>12700</xdr:colOff>
          <xdr:row>79</xdr:row>
          <xdr:rowOff>241300</xdr:rowOff>
        </xdr:to>
        <xdr:sp macro="" textlink="">
          <xdr:nvSpPr>
            <xdr:cNvPr id="139378" name="Drop Down 114" hidden="1">
              <a:extLst>
                <a:ext uri="{63B3BB69-23CF-44E3-9099-C40C66FF867C}">
                  <a14:compatExt spid="_x0000_s139378"/>
                </a:ext>
                <a:ext uri="{FF2B5EF4-FFF2-40B4-BE49-F238E27FC236}">
                  <a16:creationId xmlns:a16="http://schemas.microsoft.com/office/drawing/2014/main" id="{00000000-0008-0000-1B00-000072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82</xdr:row>
          <xdr:rowOff>12700</xdr:rowOff>
        </xdr:from>
        <xdr:to>
          <xdr:col>12</xdr:col>
          <xdr:colOff>12700</xdr:colOff>
          <xdr:row>82</xdr:row>
          <xdr:rowOff>241300</xdr:rowOff>
        </xdr:to>
        <xdr:sp macro="" textlink="">
          <xdr:nvSpPr>
            <xdr:cNvPr id="139379" name="Drop Down 115" hidden="1">
              <a:extLst>
                <a:ext uri="{63B3BB69-23CF-44E3-9099-C40C66FF867C}">
                  <a14:compatExt spid="_x0000_s139379"/>
                </a:ext>
                <a:ext uri="{FF2B5EF4-FFF2-40B4-BE49-F238E27FC236}">
                  <a16:creationId xmlns:a16="http://schemas.microsoft.com/office/drawing/2014/main" id="{00000000-0008-0000-1B00-000073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83</xdr:row>
          <xdr:rowOff>12700</xdr:rowOff>
        </xdr:from>
        <xdr:to>
          <xdr:col>12</xdr:col>
          <xdr:colOff>12700</xdr:colOff>
          <xdr:row>83</xdr:row>
          <xdr:rowOff>241300</xdr:rowOff>
        </xdr:to>
        <xdr:sp macro="" textlink="">
          <xdr:nvSpPr>
            <xdr:cNvPr id="139380" name="Drop Down 116" hidden="1">
              <a:extLst>
                <a:ext uri="{63B3BB69-23CF-44E3-9099-C40C66FF867C}">
                  <a14:compatExt spid="_x0000_s139380"/>
                </a:ext>
                <a:ext uri="{FF2B5EF4-FFF2-40B4-BE49-F238E27FC236}">
                  <a16:creationId xmlns:a16="http://schemas.microsoft.com/office/drawing/2014/main" id="{00000000-0008-0000-1B00-000074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84</xdr:row>
          <xdr:rowOff>12700</xdr:rowOff>
        </xdr:from>
        <xdr:to>
          <xdr:col>12</xdr:col>
          <xdr:colOff>12700</xdr:colOff>
          <xdr:row>84</xdr:row>
          <xdr:rowOff>241300</xdr:rowOff>
        </xdr:to>
        <xdr:sp macro="" textlink="">
          <xdr:nvSpPr>
            <xdr:cNvPr id="139381" name="Drop Down 117" hidden="1">
              <a:extLst>
                <a:ext uri="{63B3BB69-23CF-44E3-9099-C40C66FF867C}">
                  <a14:compatExt spid="_x0000_s139381"/>
                </a:ext>
                <a:ext uri="{FF2B5EF4-FFF2-40B4-BE49-F238E27FC236}">
                  <a16:creationId xmlns:a16="http://schemas.microsoft.com/office/drawing/2014/main" id="{00000000-0008-0000-1B00-000075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12700</xdr:rowOff>
        </xdr:from>
        <xdr:to>
          <xdr:col>12</xdr:col>
          <xdr:colOff>12700</xdr:colOff>
          <xdr:row>85</xdr:row>
          <xdr:rowOff>241300</xdr:rowOff>
        </xdr:to>
        <xdr:sp macro="" textlink="">
          <xdr:nvSpPr>
            <xdr:cNvPr id="139382" name="Drop Down 118" hidden="1">
              <a:extLst>
                <a:ext uri="{63B3BB69-23CF-44E3-9099-C40C66FF867C}">
                  <a14:compatExt spid="_x0000_s139382"/>
                </a:ext>
                <a:ext uri="{FF2B5EF4-FFF2-40B4-BE49-F238E27FC236}">
                  <a16:creationId xmlns:a16="http://schemas.microsoft.com/office/drawing/2014/main" id="{00000000-0008-0000-1B00-000076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12700</xdr:rowOff>
        </xdr:from>
        <xdr:to>
          <xdr:col>12</xdr:col>
          <xdr:colOff>12700</xdr:colOff>
          <xdr:row>86</xdr:row>
          <xdr:rowOff>241300</xdr:rowOff>
        </xdr:to>
        <xdr:sp macro="" textlink="">
          <xdr:nvSpPr>
            <xdr:cNvPr id="139383" name="Drop Down 119" hidden="1">
              <a:extLst>
                <a:ext uri="{63B3BB69-23CF-44E3-9099-C40C66FF867C}">
                  <a14:compatExt spid="_x0000_s139383"/>
                </a:ext>
                <a:ext uri="{FF2B5EF4-FFF2-40B4-BE49-F238E27FC236}">
                  <a16:creationId xmlns:a16="http://schemas.microsoft.com/office/drawing/2014/main" id="{00000000-0008-0000-1B00-000077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12700</xdr:rowOff>
        </xdr:from>
        <xdr:to>
          <xdr:col>12</xdr:col>
          <xdr:colOff>12700</xdr:colOff>
          <xdr:row>87</xdr:row>
          <xdr:rowOff>241300</xdr:rowOff>
        </xdr:to>
        <xdr:sp macro="" textlink="">
          <xdr:nvSpPr>
            <xdr:cNvPr id="139384" name="Drop Down 120" hidden="1">
              <a:extLst>
                <a:ext uri="{63B3BB69-23CF-44E3-9099-C40C66FF867C}">
                  <a14:compatExt spid="_x0000_s139384"/>
                </a:ext>
                <a:ext uri="{FF2B5EF4-FFF2-40B4-BE49-F238E27FC236}">
                  <a16:creationId xmlns:a16="http://schemas.microsoft.com/office/drawing/2014/main" id="{00000000-0008-0000-1B00-0000782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11</xdr:row>
          <xdr:rowOff>12700</xdr:rowOff>
        </xdr:from>
        <xdr:to>
          <xdr:col>12</xdr:col>
          <xdr:colOff>12700</xdr:colOff>
          <xdr:row>11</xdr:row>
          <xdr:rowOff>241300</xdr:rowOff>
        </xdr:to>
        <xdr:sp macro="" textlink="">
          <xdr:nvSpPr>
            <xdr:cNvPr id="141313" name="Drop Down 1" hidden="1">
              <a:extLst>
                <a:ext uri="{63B3BB69-23CF-44E3-9099-C40C66FF867C}">
                  <a14:compatExt spid="_x0000_s141313"/>
                </a:ext>
                <a:ext uri="{FF2B5EF4-FFF2-40B4-BE49-F238E27FC236}">
                  <a16:creationId xmlns:a16="http://schemas.microsoft.com/office/drawing/2014/main" id="{00000000-0008-0000-1C00-000001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12700</xdr:rowOff>
        </xdr:from>
        <xdr:to>
          <xdr:col>14</xdr:col>
          <xdr:colOff>12700</xdr:colOff>
          <xdr:row>11</xdr:row>
          <xdr:rowOff>241300</xdr:rowOff>
        </xdr:to>
        <xdr:sp macro="" textlink="">
          <xdr:nvSpPr>
            <xdr:cNvPr id="141314" name="Drop Down 2" hidden="1">
              <a:extLst>
                <a:ext uri="{63B3BB69-23CF-44E3-9099-C40C66FF867C}">
                  <a14:compatExt spid="_x0000_s141314"/>
                </a:ext>
                <a:ext uri="{FF2B5EF4-FFF2-40B4-BE49-F238E27FC236}">
                  <a16:creationId xmlns:a16="http://schemas.microsoft.com/office/drawing/2014/main" id="{00000000-0008-0000-1C00-000002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12700</xdr:rowOff>
        </xdr:from>
        <xdr:to>
          <xdr:col>12</xdr:col>
          <xdr:colOff>12700</xdr:colOff>
          <xdr:row>12</xdr:row>
          <xdr:rowOff>241300</xdr:rowOff>
        </xdr:to>
        <xdr:sp macro="" textlink="">
          <xdr:nvSpPr>
            <xdr:cNvPr id="141315" name="Drop Down 3" hidden="1">
              <a:extLst>
                <a:ext uri="{63B3BB69-23CF-44E3-9099-C40C66FF867C}">
                  <a14:compatExt spid="_x0000_s141315"/>
                </a:ext>
                <a:ext uri="{FF2B5EF4-FFF2-40B4-BE49-F238E27FC236}">
                  <a16:creationId xmlns:a16="http://schemas.microsoft.com/office/drawing/2014/main" id="{00000000-0008-0000-1C00-000003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12700</xdr:rowOff>
        </xdr:from>
        <xdr:to>
          <xdr:col>14</xdr:col>
          <xdr:colOff>12700</xdr:colOff>
          <xdr:row>12</xdr:row>
          <xdr:rowOff>241300</xdr:rowOff>
        </xdr:to>
        <xdr:sp macro="" textlink="">
          <xdr:nvSpPr>
            <xdr:cNvPr id="141316" name="Drop Down 4" hidden="1">
              <a:extLst>
                <a:ext uri="{63B3BB69-23CF-44E3-9099-C40C66FF867C}">
                  <a14:compatExt spid="_x0000_s141316"/>
                </a:ext>
                <a:ext uri="{FF2B5EF4-FFF2-40B4-BE49-F238E27FC236}">
                  <a16:creationId xmlns:a16="http://schemas.microsoft.com/office/drawing/2014/main" id="{00000000-0008-0000-1C00-000004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12</xdr:col>
          <xdr:colOff>12700</xdr:colOff>
          <xdr:row>14</xdr:row>
          <xdr:rowOff>241300</xdr:rowOff>
        </xdr:to>
        <xdr:sp macro="" textlink="">
          <xdr:nvSpPr>
            <xdr:cNvPr id="141317" name="Drop Down 5" hidden="1">
              <a:extLst>
                <a:ext uri="{63B3BB69-23CF-44E3-9099-C40C66FF867C}">
                  <a14:compatExt spid="_x0000_s141317"/>
                </a:ext>
                <a:ext uri="{FF2B5EF4-FFF2-40B4-BE49-F238E27FC236}">
                  <a16:creationId xmlns:a16="http://schemas.microsoft.com/office/drawing/2014/main" id="{00000000-0008-0000-1C00-000005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141318" name="Drop Down 6" hidden="1">
              <a:extLst>
                <a:ext uri="{63B3BB69-23CF-44E3-9099-C40C66FF867C}">
                  <a14:compatExt spid="_x0000_s141318"/>
                </a:ext>
                <a:ext uri="{FF2B5EF4-FFF2-40B4-BE49-F238E27FC236}">
                  <a16:creationId xmlns:a16="http://schemas.microsoft.com/office/drawing/2014/main" id="{00000000-0008-0000-1C00-000006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12700</xdr:rowOff>
        </xdr:from>
        <xdr:to>
          <xdr:col>14</xdr:col>
          <xdr:colOff>12700</xdr:colOff>
          <xdr:row>14</xdr:row>
          <xdr:rowOff>241300</xdr:rowOff>
        </xdr:to>
        <xdr:sp macro="" textlink="">
          <xdr:nvSpPr>
            <xdr:cNvPr id="141319" name="Drop Down 7" hidden="1">
              <a:extLst>
                <a:ext uri="{63B3BB69-23CF-44E3-9099-C40C66FF867C}">
                  <a14:compatExt spid="_x0000_s141319"/>
                </a:ext>
                <a:ext uri="{FF2B5EF4-FFF2-40B4-BE49-F238E27FC236}">
                  <a16:creationId xmlns:a16="http://schemas.microsoft.com/office/drawing/2014/main" id="{00000000-0008-0000-1C00-000007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12700</xdr:rowOff>
        </xdr:from>
        <xdr:to>
          <xdr:col>14</xdr:col>
          <xdr:colOff>12700</xdr:colOff>
          <xdr:row>15</xdr:row>
          <xdr:rowOff>241300</xdr:rowOff>
        </xdr:to>
        <xdr:sp macro="" textlink="">
          <xdr:nvSpPr>
            <xdr:cNvPr id="141320" name="Drop Down 8" hidden="1">
              <a:extLst>
                <a:ext uri="{63B3BB69-23CF-44E3-9099-C40C66FF867C}">
                  <a14:compatExt spid="_x0000_s141320"/>
                </a:ext>
                <a:ext uri="{FF2B5EF4-FFF2-40B4-BE49-F238E27FC236}">
                  <a16:creationId xmlns:a16="http://schemas.microsoft.com/office/drawing/2014/main" id="{00000000-0008-0000-1C00-000008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12</xdr:col>
          <xdr:colOff>12700</xdr:colOff>
          <xdr:row>17</xdr:row>
          <xdr:rowOff>241300</xdr:rowOff>
        </xdr:to>
        <xdr:sp macro="" textlink="">
          <xdr:nvSpPr>
            <xdr:cNvPr id="141321" name="Drop Down 9" hidden="1">
              <a:extLst>
                <a:ext uri="{63B3BB69-23CF-44E3-9099-C40C66FF867C}">
                  <a14:compatExt spid="_x0000_s141321"/>
                </a:ext>
                <a:ext uri="{FF2B5EF4-FFF2-40B4-BE49-F238E27FC236}">
                  <a16:creationId xmlns:a16="http://schemas.microsoft.com/office/drawing/2014/main" id="{00000000-0008-0000-1C00-000009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141322" name="Drop Down 10" hidden="1">
              <a:extLst>
                <a:ext uri="{63B3BB69-23CF-44E3-9099-C40C66FF867C}">
                  <a14:compatExt spid="_x0000_s141322"/>
                </a:ext>
                <a:ext uri="{FF2B5EF4-FFF2-40B4-BE49-F238E27FC236}">
                  <a16:creationId xmlns:a16="http://schemas.microsoft.com/office/drawing/2014/main" id="{00000000-0008-0000-1C00-00000A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141323" name="Drop Down 11" hidden="1">
              <a:extLst>
                <a:ext uri="{63B3BB69-23CF-44E3-9099-C40C66FF867C}">
                  <a14:compatExt spid="_x0000_s141323"/>
                </a:ext>
                <a:ext uri="{FF2B5EF4-FFF2-40B4-BE49-F238E27FC236}">
                  <a16:creationId xmlns:a16="http://schemas.microsoft.com/office/drawing/2014/main" id="{00000000-0008-0000-1C00-00000B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141324" name="Drop Down 12" hidden="1">
              <a:extLst>
                <a:ext uri="{63B3BB69-23CF-44E3-9099-C40C66FF867C}">
                  <a14:compatExt spid="_x0000_s141324"/>
                </a:ext>
                <a:ext uri="{FF2B5EF4-FFF2-40B4-BE49-F238E27FC236}">
                  <a16:creationId xmlns:a16="http://schemas.microsoft.com/office/drawing/2014/main" id="{00000000-0008-0000-1C00-00000C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12700</xdr:rowOff>
        </xdr:from>
        <xdr:to>
          <xdr:col>14</xdr:col>
          <xdr:colOff>12700</xdr:colOff>
          <xdr:row>17</xdr:row>
          <xdr:rowOff>241300</xdr:rowOff>
        </xdr:to>
        <xdr:sp macro="" textlink="">
          <xdr:nvSpPr>
            <xdr:cNvPr id="141325" name="Drop Down 13" hidden="1">
              <a:extLst>
                <a:ext uri="{63B3BB69-23CF-44E3-9099-C40C66FF867C}">
                  <a14:compatExt spid="_x0000_s141325"/>
                </a:ext>
                <a:ext uri="{FF2B5EF4-FFF2-40B4-BE49-F238E27FC236}">
                  <a16:creationId xmlns:a16="http://schemas.microsoft.com/office/drawing/2014/main" id="{00000000-0008-0000-1C00-00000D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12700</xdr:rowOff>
        </xdr:from>
        <xdr:to>
          <xdr:col>14</xdr:col>
          <xdr:colOff>12700</xdr:colOff>
          <xdr:row>18</xdr:row>
          <xdr:rowOff>241300</xdr:rowOff>
        </xdr:to>
        <xdr:sp macro="" textlink="">
          <xdr:nvSpPr>
            <xdr:cNvPr id="141326" name="Drop Down 14" hidden="1">
              <a:extLst>
                <a:ext uri="{63B3BB69-23CF-44E3-9099-C40C66FF867C}">
                  <a14:compatExt spid="_x0000_s141326"/>
                </a:ext>
                <a:ext uri="{FF2B5EF4-FFF2-40B4-BE49-F238E27FC236}">
                  <a16:creationId xmlns:a16="http://schemas.microsoft.com/office/drawing/2014/main" id="{00000000-0008-0000-1C00-00000E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12700</xdr:rowOff>
        </xdr:from>
        <xdr:to>
          <xdr:col>14</xdr:col>
          <xdr:colOff>12700</xdr:colOff>
          <xdr:row>19</xdr:row>
          <xdr:rowOff>241300</xdr:rowOff>
        </xdr:to>
        <xdr:sp macro="" textlink="">
          <xdr:nvSpPr>
            <xdr:cNvPr id="141327" name="Drop Down 15" hidden="1">
              <a:extLst>
                <a:ext uri="{63B3BB69-23CF-44E3-9099-C40C66FF867C}">
                  <a14:compatExt spid="_x0000_s141327"/>
                </a:ext>
                <a:ext uri="{FF2B5EF4-FFF2-40B4-BE49-F238E27FC236}">
                  <a16:creationId xmlns:a16="http://schemas.microsoft.com/office/drawing/2014/main" id="{00000000-0008-0000-1C00-00000F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12700</xdr:rowOff>
        </xdr:from>
        <xdr:to>
          <xdr:col>14</xdr:col>
          <xdr:colOff>12700</xdr:colOff>
          <xdr:row>20</xdr:row>
          <xdr:rowOff>241300</xdr:rowOff>
        </xdr:to>
        <xdr:sp macro="" textlink="">
          <xdr:nvSpPr>
            <xdr:cNvPr id="141328" name="Drop Down 16" hidden="1">
              <a:extLst>
                <a:ext uri="{63B3BB69-23CF-44E3-9099-C40C66FF867C}">
                  <a14:compatExt spid="_x0000_s141328"/>
                </a:ext>
                <a:ext uri="{FF2B5EF4-FFF2-40B4-BE49-F238E27FC236}">
                  <a16:creationId xmlns:a16="http://schemas.microsoft.com/office/drawing/2014/main" id="{00000000-0008-0000-1C00-000010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141329" name="Drop Down 17" hidden="1">
              <a:extLst>
                <a:ext uri="{63B3BB69-23CF-44E3-9099-C40C66FF867C}">
                  <a14:compatExt spid="_x0000_s141329"/>
                </a:ext>
                <a:ext uri="{FF2B5EF4-FFF2-40B4-BE49-F238E27FC236}">
                  <a16:creationId xmlns:a16="http://schemas.microsoft.com/office/drawing/2014/main" id="{00000000-0008-0000-1C00-000011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141330" name="Drop Down 18" hidden="1">
              <a:extLst>
                <a:ext uri="{63B3BB69-23CF-44E3-9099-C40C66FF867C}">
                  <a14:compatExt spid="_x0000_s141330"/>
                </a:ext>
                <a:ext uri="{FF2B5EF4-FFF2-40B4-BE49-F238E27FC236}">
                  <a16:creationId xmlns:a16="http://schemas.microsoft.com/office/drawing/2014/main" id="{00000000-0008-0000-1C00-000012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141331" name="Drop Down 19" hidden="1">
              <a:extLst>
                <a:ext uri="{63B3BB69-23CF-44E3-9099-C40C66FF867C}">
                  <a14:compatExt spid="_x0000_s141331"/>
                </a:ext>
                <a:ext uri="{FF2B5EF4-FFF2-40B4-BE49-F238E27FC236}">
                  <a16:creationId xmlns:a16="http://schemas.microsoft.com/office/drawing/2014/main" id="{00000000-0008-0000-1C00-000013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141332" name="Drop Down 20" hidden="1">
              <a:extLst>
                <a:ext uri="{63B3BB69-23CF-44E3-9099-C40C66FF867C}">
                  <a14:compatExt spid="_x0000_s141332"/>
                </a:ext>
                <a:ext uri="{FF2B5EF4-FFF2-40B4-BE49-F238E27FC236}">
                  <a16:creationId xmlns:a16="http://schemas.microsoft.com/office/drawing/2014/main" id="{00000000-0008-0000-1C00-000014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141333" name="Drop Down 21" hidden="1">
              <a:extLst>
                <a:ext uri="{63B3BB69-23CF-44E3-9099-C40C66FF867C}">
                  <a14:compatExt spid="_x0000_s141333"/>
                </a:ext>
                <a:ext uri="{FF2B5EF4-FFF2-40B4-BE49-F238E27FC236}">
                  <a16:creationId xmlns:a16="http://schemas.microsoft.com/office/drawing/2014/main" id="{00000000-0008-0000-1C00-000015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141334" name="Drop Down 22" hidden="1">
              <a:extLst>
                <a:ext uri="{63B3BB69-23CF-44E3-9099-C40C66FF867C}">
                  <a14:compatExt spid="_x0000_s141334"/>
                </a:ext>
                <a:ext uri="{FF2B5EF4-FFF2-40B4-BE49-F238E27FC236}">
                  <a16:creationId xmlns:a16="http://schemas.microsoft.com/office/drawing/2014/main" id="{00000000-0008-0000-1C00-000016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141335" name="Drop Down 23" hidden="1">
              <a:extLst>
                <a:ext uri="{63B3BB69-23CF-44E3-9099-C40C66FF867C}">
                  <a14:compatExt spid="_x0000_s141335"/>
                </a:ext>
                <a:ext uri="{FF2B5EF4-FFF2-40B4-BE49-F238E27FC236}">
                  <a16:creationId xmlns:a16="http://schemas.microsoft.com/office/drawing/2014/main" id="{00000000-0008-0000-1C00-000017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141336" name="Drop Down 24" hidden="1">
              <a:extLst>
                <a:ext uri="{63B3BB69-23CF-44E3-9099-C40C66FF867C}">
                  <a14:compatExt spid="_x0000_s141336"/>
                </a:ext>
                <a:ext uri="{FF2B5EF4-FFF2-40B4-BE49-F238E27FC236}">
                  <a16:creationId xmlns:a16="http://schemas.microsoft.com/office/drawing/2014/main" id="{00000000-0008-0000-1C00-000018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141337" name="Drop Down 25" hidden="1">
              <a:extLst>
                <a:ext uri="{63B3BB69-23CF-44E3-9099-C40C66FF867C}">
                  <a14:compatExt spid="_x0000_s141337"/>
                </a:ext>
                <a:ext uri="{FF2B5EF4-FFF2-40B4-BE49-F238E27FC236}">
                  <a16:creationId xmlns:a16="http://schemas.microsoft.com/office/drawing/2014/main" id="{00000000-0008-0000-1C00-000019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141338" name="Drop Down 26" hidden="1">
              <a:extLst>
                <a:ext uri="{63B3BB69-23CF-44E3-9099-C40C66FF867C}">
                  <a14:compatExt spid="_x0000_s141338"/>
                </a:ext>
                <a:ext uri="{FF2B5EF4-FFF2-40B4-BE49-F238E27FC236}">
                  <a16:creationId xmlns:a16="http://schemas.microsoft.com/office/drawing/2014/main" id="{00000000-0008-0000-1C00-00001A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141339" name="Drop Down 27" hidden="1">
              <a:extLst>
                <a:ext uri="{63B3BB69-23CF-44E3-9099-C40C66FF867C}">
                  <a14:compatExt spid="_x0000_s141339"/>
                </a:ext>
                <a:ext uri="{FF2B5EF4-FFF2-40B4-BE49-F238E27FC236}">
                  <a16:creationId xmlns:a16="http://schemas.microsoft.com/office/drawing/2014/main" id="{00000000-0008-0000-1C00-00001B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141340" name="Drop Down 28" hidden="1">
              <a:extLst>
                <a:ext uri="{63B3BB69-23CF-44E3-9099-C40C66FF867C}">
                  <a14:compatExt spid="_x0000_s141340"/>
                </a:ext>
                <a:ext uri="{FF2B5EF4-FFF2-40B4-BE49-F238E27FC236}">
                  <a16:creationId xmlns:a16="http://schemas.microsoft.com/office/drawing/2014/main" id="{00000000-0008-0000-1C00-00001C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47" name="Afbeelding 46">
          <a:hlinkClick xmlns:r="http://schemas.openxmlformats.org/officeDocument/2006/relationships" r:id="rId1" tooltip="Next section"/>
          <a:extLst>
            <a:ext uri="{FF2B5EF4-FFF2-40B4-BE49-F238E27FC236}">
              <a16:creationId xmlns:a16="http://schemas.microsoft.com/office/drawing/2014/main" id="{00000000-0008-0000-1C00-00002F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48" name="Afbeelding 47">
          <a:hlinkClick xmlns:r="http://schemas.openxmlformats.org/officeDocument/2006/relationships" r:id="rId3" tooltip="Previous section"/>
          <a:extLst>
            <a:ext uri="{FF2B5EF4-FFF2-40B4-BE49-F238E27FC236}">
              <a16:creationId xmlns:a16="http://schemas.microsoft.com/office/drawing/2014/main" id="{00000000-0008-0000-1C00-000030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57" name="Afbeelding 56">
          <a:hlinkClick xmlns:r="http://schemas.openxmlformats.org/officeDocument/2006/relationships" r:id="rId5" tooltip="Skip to results"/>
          <a:extLst>
            <a:ext uri="{FF2B5EF4-FFF2-40B4-BE49-F238E27FC236}">
              <a16:creationId xmlns:a16="http://schemas.microsoft.com/office/drawing/2014/main" id="{00000000-0008-0000-1C00-00003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141367" name="Drop Down 55" hidden="1">
              <a:extLst>
                <a:ext uri="{63B3BB69-23CF-44E3-9099-C40C66FF867C}">
                  <a14:compatExt spid="_x0000_s141367"/>
                </a:ext>
                <a:ext uri="{FF2B5EF4-FFF2-40B4-BE49-F238E27FC236}">
                  <a16:creationId xmlns:a16="http://schemas.microsoft.com/office/drawing/2014/main" id="{00000000-0008-0000-1C00-000037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141368" name="Drop Down 56" hidden="1">
              <a:extLst>
                <a:ext uri="{63B3BB69-23CF-44E3-9099-C40C66FF867C}">
                  <a14:compatExt spid="_x0000_s141368"/>
                </a:ext>
                <a:ext uri="{FF2B5EF4-FFF2-40B4-BE49-F238E27FC236}">
                  <a16:creationId xmlns:a16="http://schemas.microsoft.com/office/drawing/2014/main" id="{00000000-0008-0000-1C00-000038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141369" name="Drop Down 57" hidden="1">
              <a:extLst>
                <a:ext uri="{63B3BB69-23CF-44E3-9099-C40C66FF867C}">
                  <a14:compatExt spid="_x0000_s141369"/>
                </a:ext>
                <a:ext uri="{FF2B5EF4-FFF2-40B4-BE49-F238E27FC236}">
                  <a16:creationId xmlns:a16="http://schemas.microsoft.com/office/drawing/2014/main" id="{00000000-0008-0000-1C00-000039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141370" name="Drop Down 58" hidden="1">
              <a:extLst>
                <a:ext uri="{63B3BB69-23CF-44E3-9099-C40C66FF867C}">
                  <a14:compatExt spid="_x0000_s141370"/>
                </a:ext>
                <a:ext uri="{FF2B5EF4-FFF2-40B4-BE49-F238E27FC236}">
                  <a16:creationId xmlns:a16="http://schemas.microsoft.com/office/drawing/2014/main" id="{00000000-0008-0000-1C00-00003A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1167620</xdr:colOff>
      <xdr:row>2</xdr:row>
      <xdr:rowOff>6350</xdr:rowOff>
    </xdr:to>
    <xdr:pic>
      <xdr:nvPicPr>
        <xdr:cNvPr id="64" name="Afbeelding 63">
          <a:hlinkClick xmlns:r="http://schemas.openxmlformats.org/officeDocument/2006/relationships" r:id="rId7" tooltip="Previous domain"/>
          <a:extLst>
            <a:ext uri="{FF2B5EF4-FFF2-40B4-BE49-F238E27FC236}">
              <a16:creationId xmlns:a16="http://schemas.microsoft.com/office/drawing/2014/main" id="{00000000-0008-0000-1C00-000040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65" name="Afbeelding 64">
          <a:hlinkClick xmlns:r="http://schemas.openxmlformats.org/officeDocument/2006/relationships" r:id="rId9" tooltip="Next domain"/>
          <a:extLst>
            <a:ext uri="{FF2B5EF4-FFF2-40B4-BE49-F238E27FC236}">
              <a16:creationId xmlns:a16="http://schemas.microsoft.com/office/drawing/2014/main" id="{00000000-0008-0000-1C00-000041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4702" y="1"/>
          <a:ext cx="53792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66" name="Afbeelding 65">
          <a:hlinkClick xmlns:r="http://schemas.openxmlformats.org/officeDocument/2006/relationships" r:id="rId11" tooltip="Back to index"/>
          <a:extLst>
            <a:ext uri="{FF2B5EF4-FFF2-40B4-BE49-F238E27FC236}">
              <a16:creationId xmlns:a16="http://schemas.microsoft.com/office/drawing/2014/main" id="{00000000-0008-0000-1C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141371" name="Drop Down 59" hidden="1">
              <a:extLst>
                <a:ext uri="{63B3BB69-23CF-44E3-9099-C40C66FF867C}">
                  <a14:compatExt spid="_x0000_s141371"/>
                </a:ext>
                <a:ext uri="{FF2B5EF4-FFF2-40B4-BE49-F238E27FC236}">
                  <a16:creationId xmlns:a16="http://schemas.microsoft.com/office/drawing/2014/main" id="{00000000-0008-0000-1C00-00003B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12</xdr:col>
          <xdr:colOff>12700</xdr:colOff>
          <xdr:row>23</xdr:row>
          <xdr:rowOff>241300</xdr:rowOff>
        </xdr:to>
        <xdr:sp macro="" textlink="">
          <xdr:nvSpPr>
            <xdr:cNvPr id="141372" name="Drop Down 60" hidden="1">
              <a:extLst>
                <a:ext uri="{63B3BB69-23CF-44E3-9099-C40C66FF867C}">
                  <a14:compatExt spid="_x0000_s141372"/>
                </a:ext>
                <a:ext uri="{FF2B5EF4-FFF2-40B4-BE49-F238E27FC236}">
                  <a16:creationId xmlns:a16="http://schemas.microsoft.com/office/drawing/2014/main" id="{00000000-0008-0000-1C00-00003C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141373" name="Drop Down 61" hidden="1">
              <a:extLst>
                <a:ext uri="{63B3BB69-23CF-44E3-9099-C40C66FF867C}">
                  <a14:compatExt spid="_x0000_s141373"/>
                </a:ext>
                <a:ext uri="{FF2B5EF4-FFF2-40B4-BE49-F238E27FC236}">
                  <a16:creationId xmlns:a16="http://schemas.microsoft.com/office/drawing/2014/main" id="{00000000-0008-0000-1C00-00003D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141374" name="Drop Down 62" hidden="1">
              <a:extLst>
                <a:ext uri="{63B3BB69-23CF-44E3-9099-C40C66FF867C}">
                  <a14:compatExt spid="_x0000_s141374"/>
                </a:ext>
                <a:ext uri="{FF2B5EF4-FFF2-40B4-BE49-F238E27FC236}">
                  <a16:creationId xmlns:a16="http://schemas.microsoft.com/office/drawing/2014/main" id="{00000000-0008-0000-1C00-00003E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141375" name="Drop Down 63" hidden="1">
              <a:extLst>
                <a:ext uri="{63B3BB69-23CF-44E3-9099-C40C66FF867C}">
                  <a14:compatExt spid="_x0000_s141375"/>
                </a:ext>
                <a:ext uri="{FF2B5EF4-FFF2-40B4-BE49-F238E27FC236}">
                  <a16:creationId xmlns:a16="http://schemas.microsoft.com/office/drawing/2014/main" id="{00000000-0008-0000-1C00-00003F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12700</xdr:rowOff>
        </xdr:from>
        <xdr:to>
          <xdr:col>14</xdr:col>
          <xdr:colOff>12700</xdr:colOff>
          <xdr:row>22</xdr:row>
          <xdr:rowOff>241300</xdr:rowOff>
        </xdr:to>
        <xdr:sp macro="" textlink="">
          <xdr:nvSpPr>
            <xdr:cNvPr id="141376" name="Drop Down 64" hidden="1">
              <a:extLst>
                <a:ext uri="{63B3BB69-23CF-44E3-9099-C40C66FF867C}">
                  <a14:compatExt spid="_x0000_s141376"/>
                </a:ext>
                <a:ext uri="{FF2B5EF4-FFF2-40B4-BE49-F238E27FC236}">
                  <a16:creationId xmlns:a16="http://schemas.microsoft.com/office/drawing/2014/main" id="{00000000-0008-0000-1C00-000040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12700</xdr:rowOff>
        </xdr:from>
        <xdr:to>
          <xdr:col>14</xdr:col>
          <xdr:colOff>12700</xdr:colOff>
          <xdr:row>23</xdr:row>
          <xdr:rowOff>241300</xdr:rowOff>
        </xdr:to>
        <xdr:sp macro="" textlink="">
          <xdr:nvSpPr>
            <xdr:cNvPr id="141377" name="Drop Down 65" hidden="1">
              <a:extLst>
                <a:ext uri="{63B3BB69-23CF-44E3-9099-C40C66FF867C}">
                  <a14:compatExt spid="_x0000_s141377"/>
                </a:ext>
                <a:ext uri="{FF2B5EF4-FFF2-40B4-BE49-F238E27FC236}">
                  <a16:creationId xmlns:a16="http://schemas.microsoft.com/office/drawing/2014/main" id="{00000000-0008-0000-1C00-000041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141378" name="Drop Down 66" hidden="1">
              <a:extLst>
                <a:ext uri="{63B3BB69-23CF-44E3-9099-C40C66FF867C}">
                  <a14:compatExt spid="_x0000_s141378"/>
                </a:ext>
                <a:ext uri="{FF2B5EF4-FFF2-40B4-BE49-F238E27FC236}">
                  <a16:creationId xmlns:a16="http://schemas.microsoft.com/office/drawing/2014/main" id="{00000000-0008-0000-1C00-000042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141379" name="Drop Down 67" hidden="1">
              <a:extLst>
                <a:ext uri="{63B3BB69-23CF-44E3-9099-C40C66FF867C}">
                  <a14:compatExt spid="_x0000_s141379"/>
                </a:ext>
                <a:ext uri="{FF2B5EF4-FFF2-40B4-BE49-F238E27FC236}">
                  <a16:creationId xmlns:a16="http://schemas.microsoft.com/office/drawing/2014/main" id="{00000000-0008-0000-1C00-000043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141380" name="Drop Down 68" hidden="1">
              <a:extLst>
                <a:ext uri="{63B3BB69-23CF-44E3-9099-C40C66FF867C}">
                  <a14:compatExt spid="_x0000_s141380"/>
                </a:ext>
                <a:ext uri="{FF2B5EF4-FFF2-40B4-BE49-F238E27FC236}">
                  <a16:creationId xmlns:a16="http://schemas.microsoft.com/office/drawing/2014/main" id="{00000000-0008-0000-1C00-000044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12700</xdr:rowOff>
        </xdr:from>
        <xdr:to>
          <xdr:col>12</xdr:col>
          <xdr:colOff>12700</xdr:colOff>
          <xdr:row>37</xdr:row>
          <xdr:rowOff>241300</xdr:rowOff>
        </xdr:to>
        <xdr:sp macro="" textlink="">
          <xdr:nvSpPr>
            <xdr:cNvPr id="141381" name="Drop Down 69" hidden="1">
              <a:extLst>
                <a:ext uri="{63B3BB69-23CF-44E3-9099-C40C66FF867C}">
                  <a14:compatExt spid="_x0000_s141381"/>
                </a:ext>
                <a:ext uri="{FF2B5EF4-FFF2-40B4-BE49-F238E27FC236}">
                  <a16:creationId xmlns:a16="http://schemas.microsoft.com/office/drawing/2014/main" id="{00000000-0008-0000-1C00-000045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12700</xdr:rowOff>
        </xdr:from>
        <xdr:to>
          <xdr:col>14</xdr:col>
          <xdr:colOff>12700</xdr:colOff>
          <xdr:row>37</xdr:row>
          <xdr:rowOff>228600</xdr:rowOff>
        </xdr:to>
        <xdr:sp macro="" textlink="">
          <xdr:nvSpPr>
            <xdr:cNvPr id="141382" name="Drop Down 70" hidden="1">
              <a:extLst>
                <a:ext uri="{63B3BB69-23CF-44E3-9099-C40C66FF867C}">
                  <a14:compatExt spid="_x0000_s141382"/>
                </a:ext>
                <a:ext uri="{FF2B5EF4-FFF2-40B4-BE49-F238E27FC236}">
                  <a16:creationId xmlns:a16="http://schemas.microsoft.com/office/drawing/2014/main" id="{00000000-0008-0000-1C00-000046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12700</xdr:rowOff>
        </xdr:from>
        <xdr:to>
          <xdr:col>12</xdr:col>
          <xdr:colOff>12700</xdr:colOff>
          <xdr:row>42</xdr:row>
          <xdr:rowOff>241300</xdr:rowOff>
        </xdr:to>
        <xdr:sp macro="" textlink="">
          <xdr:nvSpPr>
            <xdr:cNvPr id="141383" name="Drop Down 71" hidden="1">
              <a:extLst>
                <a:ext uri="{63B3BB69-23CF-44E3-9099-C40C66FF867C}">
                  <a14:compatExt spid="_x0000_s141383"/>
                </a:ext>
                <a:ext uri="{FF2B5EF4-FFF2-40B4-BE49-F238E27FC236}">
                  <a16:creationId xmlns:a16="http://schemas.microsoft.com/office/drawing/2014/main" id="{00000000-0008-0000-1C00-000047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141384" name="Drop Down 72" hidden="1">
              <a:extLst>
                <a:ext uri="{63B3BB69-23CF-44E3-9099-C40C66FF867C}">
                  <a14:compatExt spid="_x0000_s141384"/>
                </a:ext>
                <a:ext uri="{FF2B5EF4-FFF2-40B4-BE49-F238E27FC236}">
                  <a16:creationId xmlns:a16="http://schemas.microsoft.com/office/drawing/2014/main" id="{00000000-0008-0000-1C00-000048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141385" name="Drop Down 73" hidden="1">
              <a:extLst>
                <a:ext uri="{63B3BB69-23CF-44E3-9099-C40C66FF867C}">
                  <a14:compatExt spid="_x0000_s141385"/>
                </a:ext>
                <a:ext uri="{FF2B5EF4-FFF2-40B4-BE49-F238E27FC236}">
                  <a16:creationId xmlns:a16="http://schemas.microsoft.com/office/drawing/2014/main" id="{00000000-0008-0000-1C00-000049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141386" name="Drop Down 74" hidden="1">
              <a:extLst>
                <a:ext uri="{63B3BB69-23CF-44E3-9099-C40C66FF867C}">
                  <a14:compatExt spid="_x0000_s141386"/>
                </a:ext>
                <a:ext uri="{FF2B5EF4-FFF2-40B4-BE49-F238E27FC236}">
                  <a16:creationId xmlns:a16="http://schemas.microsoft.com/office/drawing/2014/main" id="{00000000-0008-0000-1C00-00004A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141387" name="Drop Down 75" hidden="1">
              <a:extLst>
                <a:ext uri="{63B3BB69-23CF-44E3-9099-C40C66FF867C}">
                  <a14:compatExt spid="_x0000_s141387"/>
                </a:ext>
                <a:ext uri="{FF2B5EF4-FFF2-40B4-BE49-F238E27FC236}">
                  <a16:creationId xmlns:a16="http://schemas.microsoft.com/office/drawing/2014/main" id="{00000000-0008-0000-1C00-00004B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141389" name="Drop Down 77" hidden="1">
              <a:extLst>
                <a:ext uri="{63B3BB69-23CF-44E3-9099-C40C66FF867C}">
                  <a14:compatExt spid="_x0000_s141389"/>
                </a:ext>
                <a:ext uri="{FF2B5EF4-FFF2-40B4-BE49-F238E27FC236}">
                  <a16:creationId xmlns:a16="http://schemas.microsoft.com/office/drawing/2014/main" id="{00000000-0008-0000-1C00-00004D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141390" name="Drop Down 78" hidden="1">
              <a:extLst>
                <a:ext uri="{63B3BB69-23CF-44E3-9099-C40C66FF867C}">
                  <a14:compatExt spid="_x0000_s141390"/>
                </a:ext>
                <a:ext uri="{FF2B5EF4-FFF2-40B4-BE49-F238E27FC236}">
                  <a16:creationId xmlns:a16="http://schemas.microsoft.com/office/drawing/2014/main" id="{00000000-0008-0000-1C00-00004E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141391" name="Drop Down 79" hidden="1">
              <a:extLst>
                <a:ext uri="{63B3BB69-23CF-44E3-9099-C40C66FF867C}">
                  <a14:compatExt spid="_x0000_s141391"/>
                </a:ext>
                <a:ext uri="{FF2B5EF4-FFF2-40B4-BE49-F238E27FC236}">
                  <a16:creationId xmlns:a16="http://schemas.microsoft.com/office/drawing/2014/main" id="{00000000-0008-0000-1C00-00004F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141392" name="Drop Down 80" hidden="1">
              <a:extLst>
                <a:ext uri="{63B3BB69-23CF-44E3-9099-C40C66FF867C}">
                  <a14:compatExt spid="_x0000_s141392"/>
                </a:ext>
                <a:ext uri="{FF2B5EF4-FFF2-40B4-BE49-F238E27FC236}">
                  <a16:creationId xmlns:a16="http://schemas.microsoft.com/office/drawing/2014/main" id="{00000000-0008-0000-1C00-000050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141393" name="Drop Down 81" hidden="1">
              <a:extLst>
                <a:ext uri="{63B3BB69-23CF-44E3-9099-C40C66FF867C}">
                  <a14:compatExt spid="_x0000_s141393"/>
                </a:ext>
                <a:ext uri="{FF2B5EF4-FFF2-40B4-BE49-F238E27FC236}">
                  <a16:creationId xmlns:a16="http://schemas.microsoft.com/office/drawing/2014/main" id="{00000000-0008-0000-1C00-000051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141394" name="Drop Down 82" hidden="1">
              <a:extLst>
                <a:ext uri="{63B3BB69-23CF-44E3-9099-C40C66FF867C}">
                  <a14:compatExt spid="_x0000_s141394"/>
                </a:ext>
                <a:ext uri="{FF2B5EF4-FFF2-40B4-BE49-F238E27FC236}">
                  <a16:creationId xmlns:a16="http://schemas.microsoft.com/office/drawing/2014/main" id="{00000000-0008-0000-1C00-000052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12</xdr:col>
          <xdr:colOff>12700</xdr:colOff>
          <xdr:row>55</xdr:row>
          <xdr:rowOff>241300</xdr:rowOff>
        </xdr:to>
        <xdr:sp macro="" textlink="">
          <xdr:nvSpPr>
            <xdr:cNvPr id="141395" name="Drop Down 83" hidden="1">
              <a:extLst>
                <a:ext uri="{63B3BB69-23CF-44E3-9099-C40C66FF867C}">
                  <a14:compatExt spid="_x0000_s141395"/>
                </a:ext>
                <a:ext uri="{FF2B5EF4-FFF2-40B4-BE49-F238E27FC236}">
                  <a16:creationId xmlns:a16="http://schemas.microsoft.com/office/drawing/2014/main" id="{00000000-0008-0000-1C00-000053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12</xdr:col>
          <xdr:colOff>12700</xdr:colOff>
          <xdr:row>56</xdr:row>
          <xdr:rowOff>241300</xdr:rowOff>
        </xdr:to>
        <xdr:sp macro="" textlink="">
          <xdr:nvSpPr>
            <xdr:cNvPr id="141396" name="Drop Down 84" hidden="1">
              <a:extLst>
                <a:ext uri="{63B3BB69-23CF-44E3-9099-C40C66FF867C}">
                  <a14:compatExt spid="_x0000_s141396"/>
                </a:ext>
                <a:ext uri="{FF2B5EF4-FFF2-40B4-BE49-F238E27FC236}">
                  <a16:creationId xmlns:a16="http://schemas.microsoft.com/office/drawing/2014/main" id="{00000000-0008-0000-1C00-000054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141397" name="Drop Down 85" hidden="1">
              <a:extLst>
                <a:ext uri="{63B3BB69-23CF-44E3-9099-C40C66FF867C}">
                  <a14:compatExt spid="_x0000_s141397"/>
                </a:ext>
                <a:ext uri="{FF2B5EF4-FFF2-40B4-BE49-F238E27FC236}">
                  <a16:creationId xmlns:a16="http://schemas.microsoft.com/office/drawing/2014/main" id="{00000000-0008-0000-1C00-000055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141398" name="Drop Down 86" hidden="1">
              <a:extLst>
                <a:ext uri="{63B3BB69-23CF-44E3-9099-C40C66FF867C}">
                  <a14:compatExt spid="_x0000_s141398"/>
                </a:ext>
                <a:ext uri="{FF2B5EF4-FFF2-40B4-BE49-F238E27FC236}">
                  <a16:creationId xmlns:a16="http://schemas.microsoft.com/office/drawing/2014/main" id="{00000000-0008-0000-1C00-000056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141399" name="Drop Down 87" hidden="1">
              <a:extLst>
                <a:ext uri="{63B3BB69-23CF-44E3-9099-C40C66FF867C}">
                  <a14:compatExt spid="_x0000_s141399"/>
                </a:ext>
                <a:ext uri="{FF2B5EF4-FFF2-40B4-BE49-F238E27FC236}">
                  <a16:creationId xmlns:a16="http://schemas.microsoft.com/office/drawing/2014/main" id="{00000000-0008-0000-1C00-000057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141401" name="Drop Down 89" hidden="1">
              <a:extLst>
                <a:ext uri="{63B3BB69-23CF-44E3-9099-C40C66FF867C}">
                  <a14:compatExt spid="_x0000_s141401"/>
                </a:ext>
                <a:ext uri="{FF2B5EF4-FFF2-40B4-BE49-F238E27FC236}">
                  <a16:creationId xmlns:a16="http://schemas.microsoft.com/office/drawing/2014/main" id="{00000000-0008-0000-1C00-000059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141403" name="Drop Down 91" hidden="1">
              <a:extLst>
                <a:ext uri="{63B3BB69-23CF-44E3-9099-C40C66FF867C}">
                  <a14:compatExt spid="_x0000_s141403"/>
                </a:ext>
                <a:ext uri="{FF2B5EF4-FFF2-40B4-BE49-F238E27FC236}">
                  <a16:creationId xmlns:a16="http://schemas.microsoft.com/office/drawing/2014/main" id="{00000000-0008-0000-1C00-00005B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12700</xdr:rowOff>
        </xdr:from>
        <xdr:to>
          <xdr:col>12</xdr:col>
          <xdr:colOff>12700</xdr:colOff>
          <xdr:row>70</xdr:row>
          <xdr:rowOff>241300</xdr:rowOff>
        </xdr:to>
        <xdr:sp macro="" textlink="">
          <xdr:nvSpPr>
            <xdr:cNvPr id="141404" name="Drop Down 92" hidden="1">
              <a:extLst>
                <a:ext uri="{63B3BB69-23CF-44E3-9099-C40C66FF867C}">
                  <a14:compatExt spid="_x0000_s141404"/>
                </a:ext>
                <a:ext uri="{FF2B5EF4-FFF2-40B4-BE49-F238E27FC236}">
                  <a16:creationId xmlns:a16="http://schemas.microsoft.com/office/drawing/2014/main" id="{00000000-0008-0000-1C00-00005C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12700</xdr:rowOff>
        </xdr:from>
        <xdr:to>
          <xdr:col>12</xdr:col>
          <xdr:colOff>12700</xdr:colOff>
          <xdr:row>73</xdr:row>
          <xdr:rowOff>241300</xdr:rowOff>
        </xdr:to>
        <xdr:sp macro="" textlink="">
          <xdr:nvSpPr>
            <xdr:cNvPr id="141405" name="Drop Down 93" hidden="1">
              <a:extLst>
                <a:ext uri="{63B3BB69-23CF-44E3-9099-C40C66FF867C}">
                  <a14:compatExt spid="_x0000_s141405"/>
                </a:ext>
                <a:ext uri="{FF2B5EF4-FFF2-40B4-BE49-F238E27FC236}">
                  <a16:creationId xmlns:a16="http://schemas.microsoft.com/office/drawing/2014/main" id="{00000000-0008-0000-1C00-00005D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12700</xdr:rowOff>
        </xdr:from>
        <xdr:to>
          <xdr:col>12</xdr:col>
          <xdr:colOff>12700</xdr:colOff>
          <xdr:row>74</xdr:row>
          <xdr:rowOff>241300</xdr:rowOff>
        </xdr:to>
        <xdr:sp macro="" textlink="">
          <xdr:nvSpPr>
            <xdr:cNvPr id="141406" name="Drop Down 94" hidden="1">
              <a:extLst>
                <a:ext uri="{63B3BB69-23CF-44E3-9099-C40C66FF867C}">
                  <a14:compatExt spid="_x0000_s141406"/>
                </a:ext>
                <a:ext uri="{FF2B5EF4-FFF2-40B4-BE49-F238E27FC236}">
                  <a16:creationId xmlns:a16="http://schemas.microsoft.com/office/drawing/2014/main" id="{00000000-0008-0000-1C00-00005E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75</xdr:row>
          <xdr:rowOff>12700</xdr:rowOff>
        </xdr:from>
        <xdr:to>
          <xdr:col>12</xdr:col>
          <xdr:colOff>12700</xdr:colOff>
          <xdr:row>75</xdr:row>
          <xdr:rowOff>241300</xdr:rowOff>
        </xdr:to>
        <xdr:sp macro="" textlink="">
          <xdr:nvSpPr>
            <xdr:cNvPr id="141407" name="Drop Down 95" hidden="1">
              <a:extLst>
                <a:ext uri="{63B3BB69-23CF-44E3-9099-C40C66FF867C}">
                  <a14:compatExt spid="_x0000_s141407"/>
                </a:ext>
                <a:ext uri="{FF2B5EF4-FFF2-40B4-BE49-F238E27FC236}">
                  <a16:creationId xmlns:a16="http://schemas.microsoft.com/office/drawing/2014/main" id="{00000000-0008-0000-1C00-00005F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76</xdr:row>
          <xdr:rowOff>12700</xdr:rowOff>
        </xdr:from>
        <xdr:to>
          <xdr:col>12</xdr:col>
          <xdr:colOff>12700</xdr:colOff>
          <xdr:row>76</xdr:row>
          <xdr:rowOff>241300</xdr:rowOff>
        </xdr:to>
        <xdr:sp macro="" textlink="">
          <xdr:nvSpPr>
            <xdr:cNvPr id="141408" name="Drop Down 96" hidden="1">
              <a:extLst>
                <a:ext uri="{63B3BB69-23CF-44E3-9099-C40C66FF867C}">
                  <a14:compatExt spid="_x0000_s141408"/>
                </a:ext>
                <a:ext uri="{FF2B5EF4-FFF2-40B4-BE49-F238E27FC236}">
                  <a16:creationId xmlns:a16="http://schemas.microsoft.com/office/drawing/2014/main" id="{00000000-0008-0000-1C00-000060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12700</xdr:rowOff>
        </xdr:from>
        <xdr:to>
          <xdr:col>12</xdr:col>
          <xdr:colOff>12700</xdr:colOff>
          <xdr:row>77</xdr:row>
          <xdr:rowOff>241300</xdr:rowOff>
        </xdr:to>
        <xdr:sp macro="" textlink="">
          <xdr:nvSpPr>
            <xdr:cNvPr id="141409" name="Drop Down 97" hidden="1">
              <a:extLst>
                <a:ext uri="{63B3BB69-23CF-44E3-9099-C40C66FF867C}">
                  <a14:compatExt spid="_x0000_s141409"/>
                </a:ext>
                <a:ext uri="{FF2B5EF4-FFF2-40B4-BE49-F238E27FC236}">
                  <a16:creationId xmlns:a16="http://schemas.microsoft.com/office/drawing/2014/main" id="{00000000-0008-0000-1C00-000061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12700</xdr:rowOff>
        </xdr:from>
        <xdr:to>
          <xdr:col>12</xdr:col>
          <xdr:colOff>12700</xdr:colOff>
          <xdr:row>78</xdr:row>
          <xdr:rowOff>241300</xdr:rowOff>
        </xdr:to>
        <xdr:sp macro="" textlink="">
          <xdr:nvSpPr>
            <xdr:cNvPr id="141410" name="Drop Down 98" hidden="1">
              <a:extLst>
                <a:ext uri="{63B3BB69-23CF-44E3-9099-C40C66FF867C}">
                  <a14:compatExt spid="_x0000_s141410"/>
                </a:ext>
                <a:ext uri="{FF2B5EF4-FFF2-40B4-BE49-F238E27FC236}">
                  <a16:creationId xmlns:a16="http://schemas.microsoft.com/office/drawing/2014/main" id="{00000000-0008-0000-1C00-000062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81</xdr:row>
          <xdr:rowOff>12700</xdr:rowOff>
        </xdr:from>
        <xdr:to>
          <xdr:col>12</xdr:col>
          <xdr:colOff>12700</xdr:colOff>
          <xdr:row>81</xdr:row>
          <xdr:rowOff>241300</xdr:rowOff>
        </xdr:to>
        <xdr:sp macro="" textlink="">
          <xdr:nvSpPr>
            <xdr:cNvPr id="141412" name="Drop Down 100" hidden="1">
              <a:extLst>
                <a:ext uri="{63B3BB69-23CF-44E3-9099-C40C66FF867C}">
                  <a14:compatExt spid="_x0000_s141412"/>
                </a:ext>
                <a:ext uri="{FF2B5EF4-FFF2-40B4-BE49-F238E27FC236}">
                  <a16:creationId xmlns:a16="http://schemas.microsoft.com/office/drawing/2014/main" id="{00000000-0008-0000-1C00-000064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82</xdr:row>
          <xdr:rowOff>12700</xdr:rowOff>
        </xdr:from>
        <xdr:to>
          <xdr:col>12</xdr:col>
          <xdr:colOff>12700</xdr:colOff>
          <xdr:row>82</xdr:row>
          <xdr:rowOff>241300</xdr:rowOff>
        </xdr:to>
        <xdr:sp macro="" textlink="">
          <xdr:nvSpPr>
            <xdr:cNvPr id="141413" name="Drop Down 101" hidden="1">
              <a:extLst>
                <a:ext uri="{63B3BB69-23CF-44E3-9099-C40C66FF867C}">
                  <a14:compatExt spid="_x0000_s141413"/>
                </a:ext>
                <a:ext uri="{FF2B5EF4-FFF2-40B4-BE49-F238E27FC236}">
                  <a16:creationId xmlns:a16="http://schemas.microsoft.com/office/drawing/2014/main" id="{00000000-0008-0000-1C00-000065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83</xdr:row>
          <xdr:rowOff>12700</xdr:rowOff>
        </xdr:from>
        <xdr:to>
          <xdr:col>12</xdr:col>
          <xdr:colOff>12700</xdr:colOff>
          <xdr:row>83</xdr:row>
          <xdr:rowOff>241300</xdr:rowOff>
        </xdr:to>
        <xdr:sp macro="" textlink="">
          <xdr:nvSpPr>
            <xdr:cNvPr id="141414" name="Drop Down 102" hidden="1">
              <a:extLst>
                <a:ext uri="{63B3BB69-23CF-44E3-9099-C40C66FF867C}">
                  <a14:compatExt spid="_x0000_s141414"/>
                </a:ext>
                <a:ext uri="{FF2B5EF4-FFF2-40B4-BE49-F238E27FC236}">
                  <a16:creationId xmlns:a16="http://schemas.microsoft.com/office/drawing/2014/main" id="{00000000-0008-0000-1C00-000066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84</xdr:row>
          <xdr:rowOff>12700</xdr:rowOff>
        </xdr:from>
        <xdr:to>
          <xdr:col>12</xdr:col>
          <xdr:colOff>12700</xdr:colOff>
          <xdr:row>84</xdr:row>
          <xdr:rowOff>241300</xdr:rowOff>
        </xdr:to>
        <xdr:sp macro="" textlink="">
          <xdr:nvSpPr>
            <xdr:cNvPr id="141415" name="Drop Down 103" hidden="1">
              <a:extLst>
                <a:ext uri="{63B3BB69-23CF-44E3-9099-C40C66FF867C}">
                  <a14:compatExt spid="_x0000_s141415"/>
                </a:ext>
                <a:ext uri="{FF2B5EF4-FFF2-40B4-BE49-F238E27FC236}">
                  <a16:creationId xmlns:a16="http://schemas.microsoft.com/office/drawing/2014/main" id="{00000000-0008-0000-1C00-000067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12700</xdr:rowOff>
        </xdr:from>
        <xdr:to>
          <xdr:col>12</xdr:col>
          <xdr:colOff>12700</xdr:colOff>
          <xdr:row>85</xdr:row>
          <xdr:rowOff>241300</xdr:rowOff>
        </xdr:to>
        <xdr:sp macro="" textlink="">
          <xdr:nvSpPr>
            <xdr:cNvPr id="141416" name="Drop Down 104" hidden="1">
              <a:extLst>
                <a:ext uri="{63B3BB69-23CF-44E3-9099-C40C66FF867C}">
                  <a14:compatExt spid="_x0000_s141416"/>
                </a:ext>
                <a:ext uri="{FF2B5EF4-FFF2-40B4-BE49-F238E27FC236}">
                  <a16:creationId xmlns:a16="http://schemas.microsoft.com/office/drawing/2014/main" id="{00000000-0008-0000-1C00-000068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12700</xdr:rowOff>
        </xdr:from>
        <xdr:to>
          <xdr:col>12</xdr:col>
          <xdr:colOff>12700</xdr:colOff>
          <xdr:row>86</xdr:row>
          <xdr:rowOff>241300</xdr:rowOff>
        </xdr:to>
        <xdr:sp macro="" textlink="">
          <xdr:nvSpPr>
            <xdr:cNvPr id="141417" name="Drop Down 105" hidden="1">
              <a:extLst>
                <a:ext uri="{63B3BB69-23CF-44E3-9099-C40C66FF867C}">
                  <a14:compatExt spid="_x0000_s141417"/>
                </a:ext>
                <a:ext uri="{FF2B5EF4-FFF2-40B4-BE49-F238E27FC236}">
                  <a16:creationId xmlns:a16="http://schemas.microsoft.com/office/drawing/2014/main" id="{00000000-0008-0000-1C00-000069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12700</xdr:rowOff>
        </xdr:from>
        <xdr:to>
          <xdr:col>12</xdr:col>
          <xdr:colOff>12700</xdr:colOff>
          <xdr:row>87</xdr:row>
          <xdr:rowOff>241300</xdr:rowOff>
        </xdr:to>
        <xdr:sp macro="" textlink="">
          <xdr:nvSpPr>
            <xdr:cNvPr id="141419" name="Drop Down 107" hidden="1">
              <a:extLst>
                <a:ext uri="{63B3BB69-23CF-44E3-9099-C40C66FF867C}">
                  <a14:compatExt spid="_x0000_s141419"/>
                </a:ext>
                <a:ext uri="{FF2B5EF4-FFF2-40B4-BE49-F238E27FC236}">
                  <a16:creationId xmlns:a16="http://schemas.microsoft.com/office/drawing/2014/main" id="{00000000-0008-0000-1C00-00006B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12700</xdr:rowOff>
        </xdr:from>
        <xdr:to>
          <xdr:col>12</xdr:col>
          <xdr:colOff>12700</xdr:colOff>
          <xdr:row>88</xdr:row>
          <xdr:rowOff>241300</xdr:rowOff>
        </xdr:to>
        <xdr:sp macro="" textlink="">
          <xdr:nvSpPr>
            <xdr:cNvPr id="141420" name="Drop Down 108" hidden="1">
              <a:extLst>
                <a:ext uri="{63B3BB69-23CF-44E3-9099-C40C66FF867C}">
                  <a14:compatExt spid="_x0000_s141420"/>
                </a:ext>
                <a:ext uri="{FF2B5EF4-FFF2-40B4-BE49-F238E27FC236}">
                  <a16:creationId xmlns:a16="http://schemas.microsoft.com/office/drawing/2014/main" id="{00000000-0008-0000-1C00-00006C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12700</xdr:rowOff>
        </xdr:from>
        <xdr:to>
          <xdr:col>12</xdr:col>
          <xdr:colOff>12700</xdr:colOff>
          <xdr:row>91</xdr:row>
          <xdr:rowOff>241300</xdr:rowOff>
        </xdr:to>
        <xdr:sp macro="" textlink="">
          <xdr:nvSpPr>
            <xdr:cNvPr id="141421" name="Drop Down 109" hidden="1">
              <a:extLst>
                <a:ext uri="{63B3BB69-23CF-44E3-9099-C40C66FF867C}">
                  <a14:compatExt spid="_x0000_s141421"/>
                </a:ext>
                <a:ext uri="{FF2B5EF4-FFF2-40B4-BE49-F238E27FC236}">
                  <a16:creationId xmlns:a16="http://schemas.microsoft.com/office/drawing/2014/main" id="{00000000-0008-0000-1C00-00006D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92</xdr:row>
          <xdr:rowOff>12700</xdr:rowOff>
        </xdr:from>
        <xdr:to>
          <xdr:col>12</xdr:col>
          <xdr:colOff>12700</xdr:colOff>
          <xdr:row>92</xdr:row>
          <xdr:rowOff>241300</xdr:rowOff>
        </xdr:to>
        <xdr:sp macro="" textlink="">
          <xdr:nvSpPr>
            <xdr:cNvPr id="141422" name="Drop Down 110" hidden="1">
              <a:extLst>
                <a:ext uri="{63B3BB69-23CF-44E3-9099-C40C66FF867C}">
                  <a14:compatExt spid="_x0000_s141422"/>
                </a:ext>
                <a:ext uri="{FF2B5EF4-FFF2-40B4-BE49-F238E27FC236}">
                  <a16:creationId xmlns:a16="http://schemas.microsoft.com/office/drawing/2014/main" id="{00000000-0008-0000-1C00-00006E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93</xdr:row>
          <xdr:rowOff>12700</xdr:rowOff>
        </xdr:from>
        <xdr:to>
          <xdr:col>12</xdr:col>
          <xdr:colOff>12700</xdr:colOff>
          <xdr:row>93</xdr:row>
          <xdr:rowOff>241300</xdr:rowOff>
        </xdr:to>
        <xdr:sp macro="" textlink="">
          <xdr:nvSpPr>
            <xdr:cNvPr id="141423" name="Drop Down 111" hidden="1">
              <a:extLst>
                <a:ext uri="{63B3BB69-23CF-44E3-9099-C40C66FF867C}">
                  <a14:compatExt spid="_x0000_s141423"/>
                </a:ext>
                <a:ext uri="{FF2B5EF4-FFF2-40B4-BE49-F238E27FC236}">
                  <a16:creationId xmlns:a16="http://schemas.microsoft.com/office/drawing/2014/main" id="{00000000-0008-0000-1C00-00006F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96</xdr:row>
          <xdr:rowOff>12700</xdr:rowOff>
        </xdr:from>
        <xdr:to>
          <xdr:col>12</xdr:col>
          <xdr:colOff>12700</xdr:colOff>
          <xdr:row>96</xdr:row>
          <xdr:rowOff>241300</xdr:rowOff>
        </xdr:to>
        <xdr:sp macro="" textlink="">
          <xdr:nvSpPr>
            <xdr:cNvPr id="141424" name="Drop Down 112" hidden="1">
              <a:extLst>
                <a:ext uri="{63B3BB69-23CF-44E3-9099-C40C66FF867C}">
                  <a14:compatExt spid="_x0000_s141424"/>
                </a:ext>
                <a:ext uri="{FF2B5EF4-FFF2-40B4-BE49-F238E27FC236}">
                  <a16:creationId xmlns:a16="http://schemas.microsoft.com/office/drawing/2014/main" id="{00000000-0008-0000-1C00-000070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99</xdr:row>
          <xdr:rowOff>12700</xdr:rowOff>
        </xdr:from>
        <xdr:to>
          <xdr:col>12</xdr:col>
          <xdr:colOff>12700</xdr:colOff>
          <xdr:row>99</xdr:row>
          <xdr:rowOff>241300</xdr:rowOff>
        </xdr:to>
        <xdr:sp macro="" textlink="">
          <xdr:nvSpPr>
            <xdr:cNvPr id="141425" name="Drop Down 113" hidden="1">
              <a:extLst>
                <a:ext uri="{63B3BB69-23CF-44E3-9099-C40C66FF867C}">
                  <a14:compatExt spid="_x0000_s141425"/>
                </a:ext>
                <a:ext uri="{FF2B5EF4-FFF2-40B4-BE49-F238E27FC236}">
                  <a16:creationId xmlns:a16="http://schemas.microsoft.com/office/drawing/2014/main" id="{00000000-0008-0000-1C00-000071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100</xdr:row>
          <xdr:rowOff>12700</xdr:rowOff>
        </xdr:from>
        <xdr:to>
          <xdr:col>12</xdr:col>
          <xdr:colOff>12700</xdr:colOff>
          <xdr:row>100</xdr:row>
          <xdr:rowOff>241300</xdr:rowOff>
        </xdr:to>
        <xdr:sp macro="" textlink="">
          <xdr:nvSpPr>
            <xdr:cNvPr id="141426" name="Drop Down 114" hidden="1">
              <a:extLst>
                <a:ext uri="{63B3BB69-23CF-44E3-9099-C40C66FF867C}">
                  <a14:compatExt spid="_x0000_s141426"/>
                </a:ext>
                <a:ext uri="{FF2B5EF4-FFF2-40B4-BE49-F238E27FC236}">
                  <a16:creationId xmlns:a16="http://schemas.microsoft.com/office/drawing/2014/main" id="{00000000-0008-0000-1C00-000072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101</xdr:row>
          <xdr:rowOff>12700</xdr:rowOff>
        </xdr:from>
        <xdr:to>
          <xdr:col>12</xdr:col>
          <xdr:colOff>12700</xdr:colOff>
          <xdr:row>101</xdr:row>
          <xdr:rowOff>241300</xdr:rowOff>
        </xdr:to>
        <xdr:sp macro="" textlink="">
          <xdr:nvSpPr>
            <xdr:cNvPr id="141427" name="Drop Down 115" hidden="1">
              <a:extLst>
                <a:ext uri="{63B3BB69-23CF-44E3-9099-C40C66FF867C}">
                  <a14:compatExt spid="_x0000_s141427"/>
                </a:ext>
                <a:ext uri="{FF2B5EF4-FFF2-40B4-BE49-F238E27FC236}">
                  <a16:creationId xmlns:a16="http://schemas.microsoft.com/office/drawing/2014/main" id="{00000000-0008-0000-1C00-000073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102</xdr:row>
          <xdr:rowOff>12700</xdr:rowOff>
        </xdr:from>
        <xdr:to>
          <xdr:col>12</xdr:col>
          <xdr:colOff>12700</xdr:colOff>
          <xdr:row>102</xdr:row>
          <xdr:rowOff>241300</xdr:rowOff>
        </xdr:to>
        <xdr:sp macro="" textlink="">
          <xdr:nvSpPr>
            <xdr:cNvPr id="141428" name="Drop Down 116" hidden="1">
              <a:extLst>
                <a:ext uri="{63B3BB69-23CF-44E3-9099-C40C66FF867C}">
                  <a14:compatExt spid="_x0000_s141428"/>
                </a:ext>
                <a:ext uri="{FF2B5EF4-FFF2-40B4-BE49-F238E27FC236}">
                  <a16:creationId xmlns:a16="http://schemas.microsoft.com/office/drawing/2014/main" id="{00000000-0008-0000-1C00-000074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103</xdr:row>
          <xdr:rowOff>12700</xdr:rowOff>
        </xdr:from>
        <xdr:to>
          <xdr:col>12</xdr:col>
          <xdr:colOff>12700</xdr:colOff>
          <xdr:row>103</xdr:row>
          <xdr:rowOff>241300</xdr:rowOff>
        </xdr:to>
        <xdr:sp macro="" textlink="">
          <xdr:nvSpPr>
            <xdr:cNvPr id="141429" name="Drop Down 117" hidden="1">
              <a:extLst>
                <a:ext uri="{63B3BB69-23CF-44E3-9099-C40C66FF867C}">
                  <a14:compatExt spid="_x0000_s141429"/>
                </a:ext>
                <a:ext uri="{FF2B5EF4-FFF2-40B4-BE49-F238E27FC236}">
                  <a16:creationId xmlns:a16="http://schemas.microsoft.com/office/drawing/2014/main" id="{00000000-0008-0000-1C00-000075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104</xdr:row>
          <xdr:rowOff>12700</xdr:rowOff>
        </xdr:from>
        <xdr:to>
          <xdr:col>12</xdr:col>
          <xdr:colOff>12700</xdr:colOff>
          <xdr:row>104</xdr:row>
          <xdr:rowOff>241300</xdr:rowOff>
        </xdr:to>
        <xdr:sp macro="" textlink="">
          <xdr:nvSpPr>
            <xdr:cNvPr id="141430" name="Drop Down 118" hidden="1">
              <a:extLst>
                <a:ext uri="{63B3BB69-23CF-44E3-9099-C40C66FF867C}">
                  <a14:compatExt spid="_x0000_s141430"/>
                </a:ext>
                <a:ext uri="{FF2B5EF4-FFF2-40B4-BE49-F238E27FC236}">
                  <a16:creationId xmlns:a16="http://schemas.microsoft.com/office/drawing/2014/main" id="{00000000-0008-0000-1C00-000076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141431" name="Drop Down 119" hidden="1">
              <a:extLst>
                <a:ext uri="{63B3BB69-23CF-44E3-9099-C40C66FF867C}">
                  <a14:compatExt spid="_x0000_s141431"/>
                </a:ext>
                <a:ext uri="{FF2B5EF4-FFF2-40B4-BE49-F238E27FC236}">
                  <a16:creationId xmlns:a16="http://schemas.microsoft.com/office/drawing/2014/main" id="{00000000-0008-0000-1C00-000077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12700</xdr:rowOff>
        </xdr:from>
        <xdr:to>
          <xdr:col>12</xdr:col>
          <xdr:colOff>12700</xdr:colOff>
          <xdr:row>62</xdr:row>
          <xdr:rowOff>241300</xdr:rowOff>
        </xdr:to>
        <xdr:sp macro="" textlink="">
          <xdr:nvSpPr>
            <xdr:cNvPr id="141432" name="Drop Down 120" hidden="1">
              <a:extLst>
                <a:ext uri="{63B3BB69-23CF-44E3-9099-C40C66FF867C}">
                  <a14:compatExt spid="_x0000_s141432"/>
                </a:ext>
                <a:ext uri="{FF2B5EF4-FFF2-40B4-BE49-F238E27FC236}">
                  <a16:creationId xmlns:a16="http://schemas.microsoft.com/office/drawing/2014/main" id="{00000000-0008-0000-1C00-000078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63</xdr:row>
          <xdr:rowOff>12700</xdr:rowOff>
        </xdr:from>
        <xdr:to>
          <xdr:col>12</xdr:col>
          <xdr:colOff>12700</xdr:colOff>
          <xdr:row>63</xdr:row>
          <xdr:rowOff>241300</xdr:rowOff>
        </xdr:to>
        <xdr:sp macro="" textlink="">
          <xdr:nvSpPr>
            <xdr:cNvPr id="141433" name="Drop Down 121" hidden="1">
              <a:extLst>
                <a:ext uri="{63B3BB69-23CF-44E3-9099-C40C66FF867C}">
                  <a14:compatExt spid="_x0000_s141433"/>
                </a:ext>
                <a:ext uri="{FF2B5EF4-FFF2-40B4-BE49-F238E27FC236}">
                  <a16:creationId xmlns:a16="http://schemas.microsoft.com/office/drawing/2014/main" id="{00000000-0008-0000-1C00-000079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12700</xdr:rowOff>
        </xdr:from>
        <xdr:to>
          <xdr:col>12</xdr:col>
          <xdr:colOff>12700</xdr:colOff>
          <xdr:row>64</xdr:row>
          <xdr:rowOff>241300</xdr:rowOff>
        </xdr:to>
        <xdr:sp macro="" textlink="">
          <xdr:nvSpPr>
            <xdr:cNvPr id="141434" name="Drop Down 122" hidden="1">
              <a:extLst>
                <a:ext uri="{63B3BB69-23CF-44E3-9099-C40C66FF867C}">
                  <a14:compatExt spid="_x0000_s141434"/>
                </a:ext>
                <a:ext uri="{FF2B5EF4-FFF2-40B4-BE49-F238E27FC236}">
                  <a16:creationId xmlns:a16="http://schemas.microsoft.com/office/drawing/2014/main" id="{00000000-0008-0000-1C00-00007A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141435" name="Drop Down 123" hidden="1">
              <a:extLst>
                <a:ext uri="{63B3BB69-23CF-44E3-9099-C40C66FF867C}">
                  <a14:compatExt spid="_x0000_s141435"/>
                </a:ext>
                <a:ext uri="{FF2B5EF4-FFF2-40B4-BE49-F238E27FC236}">
                  <a16:creationId xmlns:a16="http://schemas.microsoft.com/office/drawing/2014/main" id="{00000000-0008-0000-1C00-00007B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141436" name="Drop Down 124" hidden="1">
              <a:extLst>
                <a:ext uri="{63B3BB69-23CF-44E3-9099-C40C66FF867C}">
                  <a14:compatExt spid="_x0000_s141436"/>
                </a:ext>
                <a:ext uri="{FF2B5EF4-FFF2-40B4-BE49-F238E27FC236}">
                  <a16:creationId xmlns:a16="http://schemas.microsoft.com/office/drawing/2014/main" id="{00000000-0008-0000-1C00-00007C2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12</xdr:row>
          <xdr:rowOff>12700</xdr:rowOff>
        </xdr:from>
        <xdr:to>
          <xdr:col>12</xdr:col>
          <xdr:colOff>12700</xdr:colOff>
          <xdr:row>12</xdr:row>
          <xdr:rowOff>241300</xdr:rowOff>
        </xdr:to>
        <xdr:sp macro="" textlink="">
          <xdr:nvSpPr>
            <xdr:cNvPr id="153601" name="Drop Down 1" hidden="1">
              <a:extLst>
                <a:ext uri="{63B3BB69-23CF-44E3-9099-C40C66FF867C}">
                  <a14:compatExt spid="_x0000_s153601"/>
                </a:ext>
                <a:ext uri="{FF2B5EF4-FFF2-40B4-BE49-F238E27FC236}">
                  <a16:creationId xmlns:a16="http://schemas.microsoft.com/office/drawing/2014/main" id="{00000000-0008-0000-1D00-000001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12700</xdr:rowOff>
        </xdr:from>
        <xdr:to>
          <xdr:col>14</xdr:col>
          <xdr:colOff>12700</xdr:colOff>
          <xdr:row>12</xdr:row>
          <xdr:rowOff>241300</xdr:rowOff>
        </xdr:to>
        <xdr:sp macro="" textlink="">
          <xdr:nvSpPr>
            <xdr:cNvPr id="153602" name="Drop Down 2" hidden="1">
              <a:extLst>
                <a:ext uri="{63B3BB69-23CF-44E3-9099-C40C66FF867C}">
                  <a14:compatExt spid="_x0000_s153602"/>
                </a:ext>
                <a:ext uri="{FF2B5EF4-FFF2-40B4-BE49-F238E27FC236}">
                  <a16:creationId xmlns:a16="http://schemas.microsoft.com/office/drawing/2014/main" id="{00000000-0008-0000-1D00-000002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12700</xdr:rowOff>
        </xdr:from>
        <xdr:to>
          <xdr:col>12</xdr:col>
          <xdr:colOff>12700</xdr:colOff>
          <xdr:row>13</xdr:row>
          <xdr:rowOff>241300</xdr:rowOff>
        </xdr:to>
        <xdr:sp macro="" textlink="">
          <xdr:nvSpPr>
            <xdr:cNvPr id="153603" name="Drop Down 3" hidden="1">
              <a:extLst>
                <a:ext uri="{63B3BB69-23CF-44E3-9099-C40C66FF867C}">
                  <a14:compatExt spid="_x0000_s153603"/>
                </a:ext>
                <a:ext uri="{FF2B5EF4-FFF2-40B4-BE49-F238E27FC236}">
                  <a16:creationId xmlns:a16="http://schemas.microsoft.com/office/drawing/2014/main" id="{00000000-0008-0000-1D00-000003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12700</xdr:rowOff>
        </xdr:from>
        <xdr:to>
          <xdr:col>14</xdr:col>
          <xdr:colOff>12700</xdr:colOff>
          <xdr:row>13</xdr:row>
          <xdr:rowOff>241300</xdr:rowOff>
        </xdr:to>
        <xdr:sp macro="" textlink="">
          <xdr:nvSpPr>
            <xdr:cNvPr id="153604" name="Drop Down 4" hidden="1">
              <a:extLst>
                <a:ext uri="{63B3BB69-23CF-44E3-9099-C40C66FF867C}">
                  <a14:compatExt spid="_x0000_s153604"/>
                </a:ext>
                <a:ext uri="{FF2B5EF4-FFF2-40B4-BE49-F238E27FC236}">
                  <a16:creationId xmlns:a16="http://schemas.microsoft.com/office/drawing/2014/main" id="{00000000-0008-0000-1D00-000004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153605" name="Drop Down 5" hidden="1">
              <a:extLst>
                <a:ext uri="{63B3BB69-23CF-44E3-9099-C40C66FF867C}">
                  <a14:compatExt spid="_x0000_s153605"/>
                </a:ext>
                <a:ext uri="{FF2B5EF4-FFF2-40B4-BE49-F238E27FC236}">
                  <a16:creationId xmlns:a16="http://schemas.microsoft.com/office/drawing/2014/main" id="{00000000-0008-0000-1D00-000005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12700</xdr:rowOff>
        </xdr:from>
        <xdr:to>
          <xdr:col>12</xdr:col>
          <xdr:colOff>12700</xdr:colOff>
          <xdr:row>16</xdr:row>
          <xdr:rowOff>241300</xdr:rowOff>
        </xdr:to>
        <xdr:sp macro="" textlink="">
          <xdr:nvSpPr>
            <xdr:cNvPr id="153606" name="Drop Down 6" hidden="1">
              <a:extLst>
                <a:ext uri="{63B3BB69-23CF-44E3-9099-C40C66FF867C}">
                  <a14:compatExt spid="_x0000_s153606"/>
                </a:ext>
                <a:ext uri="{FF2B5EF4-FFF2-40B4-BE49-F238E27FC236}">
                  <a16:creationId xmlns:a16="http://schemas.microsoft.com/office/drawing/2014/main" id="{00000000-0008-0000-1D00-000006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12700</xdr:rowOff>
        </xdr:from>
        <xdr:to>
          <xdr:col>14</xdr:col>
          <xdr:colOff>12700</xdr:colOff>
          <xdr:row>15</xdr:row>
          <xdr:rowOff>241300</xdr:rowOff>
        </xdr:to>
        <xdr:sp macro="" textlink="">
          <xdr:nvSpPr>
            <xdr:cNvPr id="153607" name="Drop Down 7" hidden="1">
              <a:extLst>
                <a:ext uri="{63B3BB69-23CF-44E3-9099-C40C66FF867C}">
                  <a14:compatExt spid="_x0000_s153607"/>
                </a:ext>
                <a:ext uri="{FF2B5EF4-FFF2-40B4-BE49-F238E27FC236}">
                  <a16:creationId xmlns:a16="http://schemas.microsoft.com/office/drawing/2014/main" id="{00000000-0008-0000-1D00-000007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12700</xdr:rowOff>
        </xdr:from>
        <xdr:to>
          <xdr:col>14</xdr:col>
          <xdr:colOff>12700</xdr:colOff>
          <xdr:row>16</xdr:row>
          <xdr:rowOff>241300</xdr:rowOff>
        </xdr:to>
        <xdr:sp macro="" textlink="">
          <xdr:nvSpPr>
            <xdr:cNvPr id="153608" name="Drop Down 8" hidden="1">
              <a:extLst>
                <a:ext uri="{63B3BB69-23CF-44E3-9099-C40C66FF867C}">
                  <a14:compatExt spid="_x0000_s153608"/>
                </a:ext>
                <a:ext uri="{FF2B5EF4-FFF2-40B4-BE49-F238E27FC236}">
                  <a16:creationId xmlns:a16="http://schemas.microsoft.com/office/drawing/2014/main" id="{00000000-0008-0000-1D00-000008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153609" name="Drop Down 9" hidden="1">
              <a:extLst>
                <a:ext uri="{63B3BB69-23CF-44E3-9099-C40C66FF867C}">
                  <a14:compatExt spid="_x0000_s153609"/>
                </a:ext>
                <a:ext uri="{FF2B5EF4-FFF2-40B4-BE49-F238E27FC236}">
                  <a16:creationId xmlns:a16="http://schemas.microsoft.com/office/drawing/2014/main" id="{00000000-0008-0000-1D00-000009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153610" name="Drop Down 10" hidden="1">
              <a:extLst>
                <a:ext uri="{63B3BB69-23CF-44E3-9099-C40C66FF867C}">
                  <a14:compatExt spid="_x0000_s153610"/>
                </a:ext>
                <a:ext uri="{FF2B5EF4-FFF2-40B4-BE49-F238E27FC236}">
                  <a16:creationId xmlns:a16="http://schemas.microsoft.com/office/drawing/2014/main" id="{00000000-0008-0000-1D00-00000A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153611" name="Drop Down 11" hidden="1">
              <a:extLst>
                <a:ext uri="{63B3BB69-23CF-44E3-9099-C40C66FF867C}">
                  <a14:compatExt spid="_x0000_s153611"/>
                </a:ext>
                <a:ext uri="{FF2B5EF4-FFF2-40B4-BE49-F238E27FC236}">
                  <a16:creationId xmlns:a16="http://schemas.microsoft.com/office/drawing/2014/main" id="{00000000-0008-0000-1D00-00000B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12</xdr:col>
          <xdr:colOff>12700</xdr:colOff>
          <xdr:row>21</xdr:row>
          <xdr:rowOff>241300</xdr:rowOff>
        </xdr:to>
        <xdr:sp macro="" textlink="">
          <xdr:nvSpPr>
            <xdr:cNvPr id="153612" name="Drop Down 12" hidden="1">
              <a:extLst>
                <a:ext uri="{63B3BB69-23CF-44E3-9099-C40C66FF867C}">
                  <a14:compatExt spid="_x0000_s153612"/>
                </a:ext>
                <a:ext uri="{FF2B5EF4-FFF2-40B4-BE49-F238E27FC236}">
                  <a16:creationId xmlns:a16="http://schemas.microsoft.com/office/drawing/2014/main" id="{00000000-0008-0000-1D00-00000C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12700</xdr:rowOff>
        </xdr:from>
        <xdr:to>
          <xdr:col>14</xdr:col>
          <xdr:colOff>12700</xdr:colOff>
          <xdr:row>18</xdr:row>
          <xdr:rowOff>241300</xdr:rowOff>
        </xdr:to>
        <xdr:sp macro="" textlink="">
          <xdr:nvSpPr>
            <xdr:cNvPr id="153613" name="Drop Down 13" hidden="1">
              <a:extLst>
                <a:ext uri="{63B3BB69-23CF-44E3-9099-C40C66FF867C}">
                  <a14:compatExt spid="_x0000_s153613"/>
                </a:ext>
                <a:ext uri="{FF2B5EF4-FFF2-40B4-BE49-F238E27FC236}">
                  <a16:creationId xmlns:a16="http://schemas.microsoft.com/office/drawing/2014/main" id="{00000000-0008-0000-1D00-00000D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12700</xdr:rowOff>
        </xdr:from>
        <xdr:to>
          <xdr:col>14</xdr:col>
          <xdr:colOff>12700</xdr:colOff>
          <xdr:row>19</xdr:row>
          <xdr:rowOff>241300</xdr:rowOff>
        </xdr:to>
        <xdr:sp macro="" textlink="">
          <xdr:nvSpPr>
            <xdr:cNvPr id="153614" name="Drop Down 14" hidden="1">
              <a:extLst>
                <a:ext uri="{63B3BB69-23CF-44E3-9099-C40C66FF867C}">
                  <a14:compatExt spid="_x0000_s153614"/>
                </a:ext>
                <a:ext uri="{FF2B5EF4-FFF2-40B4-BE49-F238E27FC236}">
                  <a16:creationId xmlns:a16="http://schemas.microsoft.com/office/drawing/2014/main" id="{00000000-0008-0000-1D00-00000E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12700</xdr:rowOff>
        </xdr:from>
        <xdr:to>
          <xdr:col>14</xdr:col>
          <xdr:colOff>12700</xdr:colOff>
          <xdr:row>20</xdr:row>
          <xdr:rowOff>241300</xdr:rowOff>
        </xdr:to>
        <xdr:sp macro="" textlink="">
          <xdr:nvSpPr>
            <xdr:cNvPr id="153615" name="Drop Down 15" hidden="1">
              <a:extLst>
                <a:ext uri="{63B3BB69-23CF-44E3-9099-C40C66FF867C}">
                  <a14:compatExt spid="_x0000_s153615"/>
                </a:ext>
                <a:ext uri="{FF2B5EF4-FFF2-40B4-BE49-F238E27FC236}">
                  <a16:creationId xmlns:a16="http://schemas.microsoft.com/office/drawing/2014/main" id="{00000000-0008-0000-1D00-00000F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12700</xdr:rowOff>
        </xdr:from>
        <xdr:to>
          <xdr:col>14</xdr:col>
          <xdr:colOff>12700</xdr:colOff>
          <xdr:row>21</xdr:row>
          <xdr:rowOff>241300</xdr:rowOff>
        </xdr:to>
        <xdr:sp macro="" textlink="">
          <xdr:nvSpPr>
            <xdr:cNvPr id="153616" name="Drop Down 16" hidden="1">
              <a:extLst>
                <a:ext uri="{63B3BB69-23CF-44E3-9099-C40C66FF867C}">
                  <a14:compatExt spid="_x0000_s153616"/>
                </a:ext>
                <a:ext uri="{FF2B5EF4-FFF2-40B4-BE49-F238E27FC236}">
                  <a16:creationId xmlns:a16="http://schemas.microsoft.com/office/drawing/2014/main" id="{00000000-0008-0000-1D00-000010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153617" name="Drop Down 17" hidden="1">
              <a:extLst>
                <a:ext uri="{63B3BB69-23CF-44E3-9099-C40C66FF867C}">
                  <a14:compatExt spid="_x0000_s153617"/>
                </a:ext>
                <a:ext uri="{FF2B5EF4-FFF2-40B4-BE49-F238E27FC236}">
                  <a16:creationId xmlns:a16="http://schemas.microsoft.com/office/drawing/2014/main" id="{00000000-0008-0000-1D00-000011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153618" name="Drop Down 18" hidden="1">
              <a:extLst>
                <a:ext uri="{63B3BB69-23CF-44E3-9099-C40C66FF867C}">
                  <a14:compatExt spid="_x0000_s153618"/>
                </a:ext>
                <a:ext uri="{FF2B5EF4-FFF2-40B4-BE49-F238E27FC236}">
                  <a16:creationId xmlns:a16="http://schemas.microsoft.com/office/drawing/2014/main" id="{00000000-0008-0000-1D00-000012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153619" name="Drop Down 19" hidden="1">
              <a:extLst>
                <a:ext uri="{63B3BB69-23CF-44E3-9099-C40C66FF867C}">
                  <a14:compatExt spid="_x0000_s153619"/>
                </a:ext>
                <a:ext uri="{FF2B5EF4-FFF2-40B4-BE49-F238E27FC236}">
                  <a16:creationId xmlns:a16="http://schemas.microsoft.com/office/drawing/2014/main" id="{00000000-0008-0000-1D00-000013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153620" name="Drop Down 20" hidden="1">
              <a:extLst>
                <a:ext uri="{63B3BB69-23CF-44E3-9099-C40C66FF867C}">
                  <a14:compatExt spid="_x0000_s153620"/>
                </a:ext>
                <a:ext uri="{FF2B5EF4-FFF2-40B4-BE49-F238E27FC236}">
                  <a16:creationId xmlns:a16="http://schemas.microsoft.com/office/drawing/2014/main" id="{00000000-0008-0000-1D00-000014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153621" name="Drop Down 21" hidden="1">
              <a:extLst>
                <a:ext uri="{63B3BB69-23CF-44E3-9099-C40C66FF867C}">
                  <a14:compatExt spid="_x0000_s153621"/>
                </a:ext>
                <a:ext uri="{FF2B5EF4-FFF2-40B4-BE49-F238E27FC236}">
                  <a16:creationId xmlns:a16="http://schemas.microsoft.com/office/drawing/2014/main" id="{00000000-0008-0000-1D00-000015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153622" name="Drop Down 22" hidden="1">
              <a:extLst>
                <a:ext uri="{63B3BB69-23CF-44E3-9099-C40C66FF867C}">
                  <a14:compatExt spid="_x0000_s153622"/>
                </a:ext>
                <a:ext uri="{FF2B5EF4-FFF2-40B4-BE49-F238E27FC236}">
                  <a16:creationId xmlns:a16="http://schemas.microsoft.com/office/drawing/2014/main" id="{00000000-0008-0000-1D00-000016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153623" name="Drop Down 23" hidden="1">
              <a:extLst>
                <a:ext uri="{63B3BB69-23CF-44E3-9099-C40C66FF867C}">
                  <a14:compatExt spid="_x0000_s153623"/>
                </a:ext>
                <a:ext uri="{FF2B5EF4-FFF2-40B4-BE49-F238E27FC236}">
                  <a16:creationId xmlns:a16="http://schemas.microsoft.com/office/drawing/2014/main" id="{00000000-0008-0000-1D00-000017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153624" name="Drop Down 24" hidden="1">
              <a:extLst>
                <a:ext uri="{63B3BB69-23CF-44E3-9099-C40C66FF867C}">
                  <a14:compatExt spid="_x0000_s153624"/>
                </a:ext>
                <a:ext uri="{FF2B5EF4-FFF2-40B4-BE49-F238E27FC236}">
                  <a16:creationId xmlns:a16="http://schemas.microsoft.com/office/drawing/2014/main" id="{00000000-0008-0000-1D00-000018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153625" name="Drop Down 25" hidden="1">
              <a:extLst>
                <a:ext uri="{63B3BB69-23CF-44E3-9099-C40C66FF867C}">
                  <a14:compatExt spid="_x0000_s153625"/>
                </a:ext>
                <a:ext uri="{FF2B5EF4-FFF2-40B4-BE49-F238E27FC236}">
                  <a16:creationId xmlns:a16="http://schemas.microsoft.com/office/drawing/2014/main" id="{00000000-0008-0000-1D00-000019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12700</xdr:rowOff>
        </xdr:from>
        <xdr:to>
          <xdr:col>12</xdr:col>
          <xdr:colOff>12700</xdr:colOff>
          <xdr:row>37</xdr:row>
          <xdr:rowOff>241300</xdr:rowOff>
        </xdr:to>
        <xdr:sp macro="" textlink="">
          <xdr:nvSpPr>
            <xdr:cNvPr id="153626" name="Drop Down 26" hidden="1">
              <a:extLst>
                <a:ext uri="{63B3BB69-23CF-44E3-9099-C40C66FF867C}">
                  <a14:compatExt spid="_x0000_s153626"/>
                </a:ext>
                <a:ext uri="{FF2B5EF4-FFF2-40B4-BE49-F238E27FC236}">
                  <a16:creationId xmlns:a16="http://schemas.microsoft.com/office/drawing/2014/main" id="{00000000-0008-0000-1D00-00001A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153627" name="Drop Down 27" hidden="1">
              <a:extLst>
                <a:ext uri="{63B3BB69-23CF-44E3-9099-C40C66FF867C}">
                  <a14:compatExt spid="_x0000_s153627"/>
                </a:ext>
                <a:ext uri="{FF2B5EF4-FFF2-40B4-BE49-F238E27FC236}">
                  <a16:creationId xmlns:a16="http://schemas.microsoft.com/office/drawing/2014/main" id="{00000000-0008-0000-1D00-00001B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12700</xdr:rowOff>
        </xdr:from>
        <xdr:to>
          <xdr:col>14</xdr:col>
          <xdr:colOff>12700</xdr:colOff>
          <xdr:row>37</xdr:row>
          <xdr:rowOff>241300</xdr:rowOff>
        </xdr:to>
        <xdr:sp macro="" textlink="">
          <xdr:nvSpPr>
            <xdr:cNvPr id="153628" name="Drop Down 28" hidden="1">
              <a:extLst>
                <a:ext uri="{63B3BB69-23CF-44E3-9099-C40C66FF867C}">
                  <a14:compatExt spid="_x0000_s153628"/>
                </a:ext>
                <a:ext uri="{FF2B5EF4-FFF2-40B4-BE49-F238E27FC236}">
                  <a16:creationId xmlns:a16="http://schemas.microsoft.com/office/drawing/2014/main" id="{00000000-0008-0000-1D00-00001C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27521</xdr:colOff>
      <xdr:row>2</xdr:row>
      <xdr:rowOff>105834</xdr:rowOff>
    </xdr:from>
    <xdr:to>
      <xdr:col>11</xdr:col>
      <xdr:colOff>563368</xdr:colOff>
      <xdr:row>3</xdr:row>
      <xdr:rowOff>218245</xdr:rowOff>
    </xdr:to>
    <xdr:pic>
      <xdr:nvPicPr>
        <xdr:cNvPr id="35" name="Afbeelding 34">
          <a:hlinkClick xmlns:r="http://schemas.openxmlformats.org/officeDocument/2006/relationships" r:id="rId1" tooltip="Previous section"/>
          <a:extLst>
            <a:ext uri="{FF2B5EF4-FFF2-40B4-BE49-F238E27FC236}">
              <a16:creationId xmlns:a16="http://schemas.microsoft.com/office/drawing/2014/main" id="{00000000-0008-0000-1D00-00002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12</xdr:col>
          <xdr:colOff>12700</xdr:colOff>
          <xdr:row>55</xdr:row>
          <xdr:rowOff>241300</xdr:rowOff>
        </xdr:to>
        <xdr:sp macro="" textlink="">
          <xdr:nvSpPr>
            <xdr:cNvPr id="153635" name="Drop Down 35" hidden="1">
              <a:extLst>
                <a:ext uri="{63B3BB69-23CF-44E3-9099-C40C66FF867C}">
                  <a14:compatExt spid="_x0000_s153635"/>
                </a:ext>
                <a:ext uri="{FF2B5EF4-FFF2-40B4-BE49-F238E27FC236}">
                  <a16:creationId xmlns:a16="http://schemas.microsoft.com/office/drawing/2014/main" id="{00000000-0008-0000-1D00-000023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12</xdr:col>
          <xdr:colOff>12700</xdr:colOff>
          <xdr:row>56</xdr:row>
          <xdr:rowOff>241300</xdr:rowOff>
        </xdr:to>
        <xdr:sp macro="" textlink="">
          <xdr:nvSpPr>
            <xdr:cNvPr id="153637" name="Drop Down 37" hidden="1">
              <a:extLst>
                <a:ext uri="{63B3BB69-23CF-44E3-9099-C40C66FF867C}">
                  <a14:compatExt spid="_x0000_s153637"/>
                </a:ext>
                <a:ext uri="{FF2B5EF4-FFF2-40B4-BE49-F238E27FC236}">
                  <a16:creationId xmlns:a16="http://schemas.microsoft.com/office/drawing/2014/main" id="{00000000-0008-0000-1D00-000025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153638" name="Drop Down 38" hidden="1">
              <a:extLst>
                <a:ext uri="{63B3BB69-23CF-44E3-9099-C40C66FF867C}">
                  <a14:compatExt spid="_x0000_s153638"/>
                </a:ext>
                <a:ext uri="{FF2B5EF4-FFF2-40B4-BE49-F238E27FC236}">
                  <a16:creationId xmlns:a16="http://schemas.microsoft.com/office/drawing/2014/main" id="{00000000-0008-0000-1D00-000026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12</xdr:col>
          <xdr:colOff>12700</xdr:colOff>
          <xdr:row>59</xdr:row>
          <xdr:rowOff>241300</xdr:rowOff>
        </xdr:to>
        <xdr:sp macro="" textlink="">
          <xdr:nvSpPr>
            <xdr:cNvPr id="153639" name="Drop Down 39" hidden="1">
              <a:extLst>
                <a:ext uri="{63B3BB69-23CF-44E3-9099-C40C66FF867C}">
                  <a14:compatExt spid="_x0000_s153639"/>
                </a:ext>
                <a:ext uri="{FF2B5EF4-FFF2-40B4-BE49-F238E27FC236}">
                  <a16:creationId xmlns:a16="http://schemas.microsoft.com/office/drawing/2014/main" id="{00000000-0008-0000-1D00-000027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153640" name="Drop Down 40" hidden="1">
              <a:extLst>
                <a:ext uri="{63B3BB69-23CF-44E3-9099-C40C66FF867C}">
                  <a14:compatExt spid="_x0000_s153640"/>
                </a:ext>
                <a:ext uri="{FF2B5EF4-FFF2-40B4-BE49-F238E27FC236}">
                  <a16:creationId xmlns:a16="http://schemas.microsoft.com/office/drawing/2014/main" id="{00000000-0008-0000-1D00-000028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153641" name="Drop Down 41" hidden="1">
              <a:extLst>
                <a:ext uri="{63B3BB69-23CF-44E3-9099-C40C66FF867C}">
                  <a14:compatExt spid="_x0000_s153641"/>
                </a:ext>
                <a:ext uri="{FF2B5EF4-FFF2-40B4-BE49-F238E27FC236}">
                  <a16:creationId xmlns:a16="http://schemas.microsoft.com/office/drawing/2014/main" id="{00000000-0008-0000-1D00-000029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12700</xdr:rowOff>
        </xdr:from>
        <xdr:to>
          <xdr:col>12</xdr:col>
          <xdr:colOff>12700</xdr:colOff>
          <xdr:row>62</xdr:row>
          <xdr:rowOff>241300</xdr:rowOff>
        </xdr:to>
        <xdr:sp macro="" textlink="">
          <xdr:nvSpPr>
            <xdr:cNvPr id="153642" name="Drop Down 42" hidden="1">
              <a:extLst>
                <a:ext uri="{63B3BB69-23CF-44E3-9099-C40C66FF867C}">
                  <a14:compatExt spid="_x0000_s153642"/>
                </a:ext>
                <a:ext uri="{FF2B5EF4-FFF2-40B4-BE49-F238E27FC236}">
                  <a16:creationId xmlns:a16="http://schemas.microsoft.com/office/drawing/2014/main" id="{00000000-0008-0000-1D00-00002A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12700</xdr:rowOff>
        </xdr:from>
        <xdr:to>
          <xdr:col>12</xdr:col>
          <xdr:colOff>12700</xdr:colOff>
          <xdr:row>74</xdr:row>
          <xdr:rowOff>241300</xdr:rowOff>
        </xdr:to>
        <xdr:sp macro="" textlink="">
          <xdr:nvSpPr>
            <xdr:cNvPr id="153644" name="Drop Down 44" hidden="1">
              <a:extLst>
                <a:ext uri="{63B3BB69-23CF-44E3-9099-C40C66FF867C}">
                  <a14:compatExt spid="_x0000_s153644"/>
                </a:ext>
                <a:ext uri="{FF2B5EF4-FFF2-40B4-BE49-F238E27FC236}">
                  <a16:creationId xmlns:a16="http://schemas.microsoft.com/office/drawing/2014/main" id="{00000000-0008-0000-1D00-00002C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51" name="Afbeelding 50">
          <a:hlinkClick xmlns:r="http://schemas.openxmlformats.org/officeDocument/2006/relationships" r:id="rId3" tooltip="Skip to results"/>
          <a:extLst>
            <a:ext uri="{FF2B5EF4-FFF2-40B4-BE49-F238E27FC236}">
              <a16:creationId xmlns:a16="http://schemas.microsoft.com/office/drawing/2014/main" id="{00000000-0008-0000-1D00-000033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12</xdr:col>
          <xdr:colOff>12700</xdr:colOff>
          <xdr:row>34</xdr:row>
          <xdr:rowOff>241300</xdr:rowOff>
        </xdr:to>
        <xdr:sp macro="" textlink="">
          <xdr:nvSpPr>
            <xdr:cNvPr id="153648" name="Drop Down 48" hidden="1">
              <a:extLst>
                <a:ext uri="{63B3BB69-23CF-44E3-9099-C40C66FF867C}">
                  <a14:compatExt spid="_x0000_s153648"/>
                </a:ext>
                <a:ext uri="{FF2B5EF4-FFF2-40B4-BE49-F238E27FC236}">
                  <a16:creationId xmlns:a16="http://schemas.microsoft.com/office/drawing/2014/main" id="{00000000-0008-0000-1D00-000030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153649" name="Drop Down 49" hidden="1">
              <a:extLst>
                <a:ext uri="{63B3BB69-23CF-44E3-9099-C40C66FF867C}">
                  <a14:compatExt spid="_x0000_s153649"/>
                </a:ext>
                <a:ext uri="{FF2B5EF4-FFF2-40B4-BE49-F238E27FC236}">
                  <a16:creationId xmlns:a16="http://schemas.microsoft.com/office/drawing/2014/main" id="{00000000-0008-0000-1D00-000031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153650" name="Drop Down 50" hidden="1">
              <a:extLst>
                <a:ext uri="{63B3BB69-23CF-44E3-9099-C40C66FF867C}">
                  <a14:compatExt spid="_x0000_s153650"/>
                </a:ext>
                <a:ext uri="{FF2B5EF4-FFF2-40B4-BE49-F238E27FC236}">
                  <a16:creationId xmlns:a16="http://schemas.microsoft.com/office/drawing/2014/main" id="{00000000-0008-0000-1D00-000032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153651" name="Drop Down 51" hidden="1">
              <a:extLst>
                <a:ext uri="{63B3BB69-23CF-44E3-9099-C40C66FF867C}">
                  <a14:compatExt spid="_x0000_s153651"/>
                </a:ext>
                <a:ext uri="{FF2B5EF4-FFF2-40B4-BE49-F238E27FC236}">
                  <a16:creationId xmlns:a16="http://schemas.microsoft.com/office/drawing/2014/main" id="{00000000-0008-0000-1D00-000033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1167620</xdr:colOff>
      <xdr:row>2</xdr:row>
      <xdr:rowOff>6350</xdr:rowOff>
    </xdr:to>
    <xdr:pic>
      <xdr:nvPicPr>
        <xdr:cNvPr id="58" name="Afbeelding 57">
          <a:hlinkClick xmlns:r="http://schemas.openxmlformats.org/officeDocument/2006/relationships" r:id="rId5" tooltip="Previous domain"/>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59" name="Afbeelding 58">
          <a:hlinkClick xmlns:r="http://schemas.openxmlformats.org/officeDocument/2006/relationships" r:id="rId7" tooltip="Next domain"/>
          <a:extLst>
            <a:ext uri="{FF2B5EF4-FFF2-40B4-BE49-F238E27FC236}">
              <a16:creationId xmlns:a16="http://schemas.microsoft.com/office/drawing/2014/main" id="{00000000-0008-0000-1D00-00003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764702" y="1"/>
          <a:ext cx="53792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60" name="Afbeelding 59">
          <a:hlinkClick xmlns:r="http://schemas.openxmlformats.org/officeDocument/2006/relationships" r:id="rId9" tooltip="Back to index"/>
          <a:extLst>
            <a:ext uri="{FF2B5EF4-FFF2-40B4-BE49-F238E27FC236}">
              <a16:creationId xmlns:a16="http://schemas.microsoft.com/office/drawing/2014/main" id="{00000000-0008-0000-1D00-00003C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12</xdr:col>
          <xdr:colOff>12700</xdr:colOff>
          <xdr:row>23</xdr:row>
          <xdr:rowOff>241300</xdr:rowOff>
        </xdr:to>
        <xdr:sp macro="" textlink="">
          <xdr:nvSpPr>
            <xdr:cNvPr id="153652" name="Drop Down 52" hidden="1">
              <a:extLst>
                <a:ext uri="{63B3BB69-23CF-44E3-9099-C40C66FF867C}">
                  <a14:compatExt spid="_x0000_s153652"/>
                </a:ext>
                <a:ext uri="{FF2B5EF4-FFF2-40B4-BE49-F238E27FC236}">
                  <a16:creationId xmlns:a16="http://schemas.microsoft.com/office/drawing/2014/main" id="{00000000-0008-0000-1D00-000034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153653" name="Drop Down 53" hidden="1">
              <a:extLst>
                <a:ext uri="{63B3BB69-23CF-44E3-9099-C40C66FF867C}">
                  <a14:compatExt spid="_x0000_s153653"/>
                </a:ext>
                <a:ext uri="{FF2B5EF4-FFF2-40B4-BE49-F238E27FC236}">
                  <a16:creationId xmlns:a16="http://schemas.microsoft.com/office/drawing/2014/main" id="{00000000-0008-0000-1D00-000035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153654" name="Drop Down 54" hidden="1">
              <a:extLst>
                <a:ext uri="{63B3BB69-23CF-44E3-9099-C40C66FF867C}">
                  <a14:compatExt spid="_x0000_s153654"/>
                </a:ext>
                <a:ext uri="{FF2B5EF4-FFF2-40B4-BE49-F238E27FC236}">
                  <a16:creationId xmlns:a16="http://schemas.microsoft.com/office/drawing/2014/main" id="{00000000-0008-0000-1D00-000036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153655" name="Drop Down 55" hidden="1">
              <a:extLst>
                <a:ext uri="{63B3BB69-23CF-44E3-9099-C40C66FF867C}">
                  <a14:compatExt spid="_x0000_s153655"/>
                </a:ext>
                <a:ext uri="{FF2B5EF4-FFF2-40B4-BE49-F238E27FC236}">
                  <a16:creationId xmlns:a16="http://schemas.microsoft.com/office/drawing/2014/main" id="{00000000-0008-0000-1D00-000037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12</xdr:col>
          <xdr:colOff>12700</xdr:colOff>
          <xdr:row>27</xdr:row>
          <xdr:rowOff>241300</xdr:rowOff>
        </xdr:to>
        <xdr:sp macro="" textlink="">
          <xdr:nvSpPr>
            <xdr:cNvPr id="153656" name="Drop Down 56" hidden="1">
              <a:extLst>
                <a:ext uri="{63B3BB69-23CF-44E3-9099-C40C66FF867C}">
                  <a14:compatExt spid="_x0000_s153656"/>
                </a:ext>
                <a:ext uri="{FF2B5EF4-FFF2-40B4-BE49-F238E27FC236}">
                  <a16:creationId xmlns:a16="http://schemas.microsoft.com/office/drawing/2014/main" id="{00000000-0008-0000-1D00-000038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12700</xdr:rowOff>
        </xdr:from>
        <xdr:to>
          <xdr:col>14</xdr:col>
          <xdr:colOff>12700</xdr:colOff>
          <xdr:row>23</xdr:row>
          <xdr:rowOff>241300</xdr:rowOff>
        </xdr:to>
        <xdr:sp macro="" textlink="">
          <xdr:nvSpPr>
            <xdr:cNvPr id="153657" name="Drop Down 57" hidden="1">
              <a:extLst>
                <a:ext uri="{63B3BB69-23CF-44E3-9099-C40C66FF867C}">
                  <a14:compatExt spid="_x0000_s153657"/>
                </a:ext>
                <a:ext uri="{FF2B5EF4-FFF2-40B4-BE49-F238E27FC236}">
                  <a16:creationId xmlns:a16="http://schemas.microsoft.com/office/drawing/2014/main" id="{00000000-0008-0000-1D00-000039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153658" name="Drop Down 58" hidden="1">
              <a:extLst>
                <a:ext uri="{63B3BB69-23CF-44E3-9099-C40C66FF867C}">
                  <a14:compatExt spid="_x0000_s153658"/>
                </a:ext>
                <a:ext uri="{FF2B5EF4-FFF2-40B4-BE49-F238E27FC236}">
                  <a16:creationId xmlns:a16="http://schemas.microsoft.com/office/drawing/2014/main" id="{00000000-0008-0000-1D00-00003A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153659" name="Drop Down 59" hidden="1">
              <a:extLst>
                <a:ext uri="{63B3BB69-23CF-44E3-9099-C40C66FF867C}">
                  <a14:compatExt spid="_x0000_s153659"/>
                </a:ext>
                <a:ext uri="{FF2B5EF4-FFF2-40B4-BE49-F238E27FC236}">
                  <a16:creationId xmlns:a16="http://schemas.microsoft.com/office/drawing/2014/main" id="{00000000-0008-0000-1D00-00003B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153660" name="Drop Down 60" hidden="1">
              <a:extLst>
                <a:ext uri="{63B3BB69-23CF-44E3-9099-C40C66FF867C}">
                  <a14:compatExt spid="_x0000_s153660"/>
                </a:ext>
                <a:ext uri="{FF2B5EF4-FFF2-40B4-BE49-F238E27FC236}">
                  <a16:creationId xmlns:a16="http://schemas.microsoft.com/office/drawing/2014/main" id="{00000000-0008-0000-1D00-00003C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12700</xdr:rowOff>
        </xdr:from>
        <xdr:to>
          <xdr:col>14</xdr:col>
          <xdr:colOff>12700</xdr:colOff>
          <xdr:row>27</xdr:row>
          <xdr:rowOff>241300</xdr:rowOff>
        </xdr:to>
        <xdr:sp macro="" textlink="">
          <xdr:nvSpPr>
            <xdr:cNvPr id="153661" name="Drop Down 61" hidden="1">
              <a:extLst>
                <a:ext uri="{63B3BB69-23CF-44E3-9099-C40C66FF867C}">
                  <a14:compatExt spid="_x0000_s153661"/>
                </a:ext>
                <a:ext uri="{FF2B5EF4-FFF2-40B4-BE49-F238E27FC236}">
                  <a16:creationId xmlns:a16="http://schemas.microsoft.com/office/drawing/2014/main" id="{00000000-0008-0000-1D00-00003D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12700</xdr:rowOff>
        </xdr:from>
        <xdr:to>
          <xdr:col>14</xdr:col>
          <xdr:colOff>12700</xdr:colOff>
          <xdr:row>38</xdr:row>
          <xdr:rowOff>228600</xdr:rowOff>
        </xdr:to>
        <xdr:sp macro="" textlink="">
          <xdr:nvSpPr>
            <xdr:cNvPr id="153662" name="Drop Down 62" hidden="1">
              <a:extLst>
                <a:ext uri="{63B3BB69-23CF-44E3-9099-C40C66FF867C}">
                  <a14:compatExt spid="_x0000_s153662"/>
                </a:ext>
                <a:ext uri="{FF2B5EF4-FFF2-40B4-BE49-F238E27FC236}">
                  <a16:creationId xmlns:a16="http://schemas.microsoft.com/office/drawing/2014/main" id="{00000000-0008-0000-1D00-00003E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12700</xdr:rowOff>
        </xdr:from>
        <xdr:to>
          <xdr:col>12</xdr:col>
          <xdr:colOff>12700</xdr:colOff>
          <xdr:row>38</xdr:row>
          <xdr:rowOff>241300</xdr:rowOff>
        </xdr:to>
        <xdr:sp macro="" textlink="">
          <xdr:nvSpPr>
            <xdr:cNvPr id="153663" name="Drop Down 63" hidden="1">
              <a:extLst>
                <a:ext uri="{63B3BB69-23CF-44E3-9099-C40C66FF867C}">
                  <a14:compatExt spid="_x0000_s153663"/>
                </a:ext>
                <a:ext uri="{FF2B5EF4-FFF2-40B4-BE49-F238E27FC236}">
                  <a16:creationId xmlns:a16="http://schemas.microsoft.com/office/drawing/2014/main" id="{00000000-0008-0000-1D00-00003F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153664" name="Drop Down 64" hidden="1">
              <a:extLst>
                <a:ext uri="{63B3BB69-23CF-44E3-9099-C40C66FF867C}">
                  <a14:compatExt spid="_x0000_s153664"/>
                </a:ext>
                <a:ext uri="{FF2B5EF4-FFF2-40B4-BE49-F238E27FC236}">
                  <a16:creationId xmlns:a16="http://schemas.microsoft.com/office/drawing/2014/main" id="{00000000-0008-0000-1D00-000040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153665" name="Drop Down 65" hidden="1">
              <a:extLst>
                <a:ext uri="{63B3BB69-23CF-44E3-9099-C40C66FF867C}">
                  <a14:compatExt spid="_x0000_s153665"/>
                </a:ext>
                <a:ext uri="{FF2B5EF4-FFF2-40B4-BE49-F238E27FC236}">
                  <a16:creationId xmlns:a16="http://schemas.microsoft.com/office/drawing/2014/main" id="{00000000-0008-0000-1D00-000041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153666" name="Drop Down 66" hidden="1">
              <a:extLst>
                <a:ext uri="{63B3BB69-23CF-44E3-9099-C40C66FF867C}">
                  <a14:compatExt spid="_x0000_s153666"/>
                </a:ext>
                <a:ext uri="{FF2B5EF4-FFF2-40B4-BE49-F238E27FC236}">
                  <a16:creationId xmlns:a16="http://schemas.microsoft.com/office/drawing/2014/main" id="{00000000-0008-0000-1D00-000042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12</xdr:col>
          <xdr:colOff>12700</xdr:colOff>
          <xdr:row>51</xdr:row>
          <xdr:rowOff>241300</xdr:rowOff>
        </xdr:to>
        <xdr:sp macro="" textlink="">
          <xdr:nvSpPr>
            <xdr:cNvPr id="153667" name="Drop Down 67" hidden="1">
              <a:extLst>
                <a:ext uri="{63B3BB69-23CF-44E3-9099-C40C66FF867C}">
                  <a14:compatExt spid="_x0000_s153667"/>
                </a:ext>
                <a:ext uri="{FF2B5EF4-FFF2-40B4-BE49-F238E27FC236}">
                  <a16:creationId xmlns:a16="http://schemas.microsoft.com/office/drawing/2014/main" id="{00000000-0008-0000-1D00-000043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12</xdr:col>
          <xdr:colOff>12700</xdr:colOff>
          <xdr:row>52</xdr:row>
          <xdr:rowOff>241300</xdr:rowOff>
        </xdr:to>
        <xdr:sp macro="" textlink="">
          <xdr:nvSpPr>
            <xdr:cNvPr id="153668" name="Drop Down 68" hidden="1">
              <a:extLst>
                <a:ext uri="{63B3BB69-23CF-44E3-9099-C40C66FF867C}">
                  <a14:compatExt spid="_x0000_s153668"/>
                </a:ext>
                <a:ext uri="{FF2B5EF4-FFF2-40B4-BE49-F238E27FC236}">
                  <a16:creationId xmlns:a16="http://schemas.microsoft.com/office/drawing/2014/main" id="{00000000-0008-0000-1D00-000044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153669" name="Drop Down 69" hidden="1">
              <a:extLst>
                <a:ext uri="{63B3BB69-23CF-44E3-9099-C40C66FF867C}">
                  <a14:compatExt spid="_x0000_s153669"/>
                </a:ext>
                <a:ext uri="{FF2B5EF4-FFF2-40B4-BE49-F238E27FC236}">
                  <a16:creationId xmlns:a16="http://schemas.microsoft.com/office/drawing/2014/main" id="{00000000-0008-0000-1D00-000045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153671" name="Drop Down 71" hidden="1">
              <a:extLst>
                <a:ext uri="{63B3BB69-23CF-44E3-9099-C40C66FF867C}">
                  <a14:compatExt spid="_x0000_s153671"/>
                </a:ext>
                <a:ext uri="{FF2B5EF4-FFF2-40B4-BE49-F238E27FC236}">
                  <a16:creationId xmlns:a16="http://schemas.microsoft.com/office/drawing/2014/main" id="{00000000-0008-0000-1D00-000047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153672" name="Drop Down 72" hidden="1">
              <a:extLst>
                <a:ext uri="{63B3BB69-23CF-44E3-9099-C40C66FF867C}">
                  <a14:compatExt spid="_x0000_s153672"/>
                </a:ext>
                <a:ext uri="{FF2B5EF4-FFF2-40B4-BE49-F238E27FC236}">
                  <a16:creationId xmlns:a16="http://schemas.microsoft.com/office/drawing/2014/main" id="{00000000-0008-0000-1D00-000048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12</xdr:col>
          <xdr:colOff>12700</xdr:colOff>
          <xdr:row>58</xdr:row>
          <xdr:rowOff>241300</xdr:rowOff>
        </xdr:to>
        <xdr:sp macro="" textlink="">
          <xdr:nvSpPr>
            <xdr:cNvPr id="153673" name="Drop Down 73" hidden="1">
              <a:extLst>
                <a:ext uri="{63B3BB69-23CF-44E3-9099-C40C66FF867C}">
                  <a14:compatExt spid="_x0000_s153673"/>
                </a:ext>
                <a:ext uri="{FF2B5EF4-FFF2-40B4-BE49-F238E27FC236}">
                  <a16:creationId xmlns:a16="http://schemas.microsoft.com/office/drawing/2014/main" id="{00000000-0008-0000-1D00-000049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153674" name="Drop Down 74" hidden="1">
              <a:extLst>
                <a:ext uri="{63B3BB69-23CF-44E3-9099-C40C66FF867C}">
                  <a14:compatExt spid="_x0000_s153674"/>
                </a:ext>
                <a:ext uri="{FF2B5EF4-FFF2-40B4-BE49-F238E27FC236}">
                  <a16:creationId xmlns:a16="http://schemas.microsoft.com/office/drawing/2014/main" id="{00000000-0008-0000-1D00-00004A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153675" name="Drop Down 75" hidden="1">
              <a:extLst>
                <a:ext uri="{63B3BB69-23CF-44E3-9099-C40C66FF867C}">
                  <a14:compatExt spid="_x0000_s153675"/>
                </a:ext>
                <a:ext uri="{FF2B5EF4-FFF2-40B4-BE49-F238E27FC236}">
                  <a16:creationId xmlns:a16="http://schemas.microsoft.com/office/drawing/2014/main" id="{00000000-0008-0000-1D00-00004B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153676" name="Drop Down 76" hidden="1">
              <a:extLst>
                <a:ext uri="{63B3BB69-23CF-44E3-9099-C40C66FF867C}">
                  <a14:compatExt spid="_x0000_s153676"/>
                </a:ext>
                <a:ext uri="{FF2B5EF4-FFF2-40B4-BE49-F238E27FC236}">
                  <a16:creationId xmlns:a16="http://schemas.microsoft.com/office/drawing/2014/main" id="{00000000-0008-0000-1D00-00004C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153677" name="Drop Down 77" hidden="1">
              <a:extLst>
                <a:ext uri="{63B3BB69-23CF-44E3-9099-C40C66FF867C}">
                  <a14:compatExt spid="_x0000_s153677"/>
                </a:ext>
                <a:ext uri="{FF2B5EF4-FFF2-40B4-BE49-F238E27FC236}">
                  <a16:creationId xmlns:a16="http://schemas.microsoft.com/office/drawing/2014/main" id="{00000000-0008-0000-1D00-00004D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72</xdr:row>
          <xdr:rowOff>12700</xdr:rowOff>
        </xdr:from>
        <xdr:to>
          <xdr:col>12</xdr:col>
          <xdr:colOff>12700</xdr:colOff>
          <xdr:row>72</xdr:row>
          <xdr:rowOff>241300</xdr:rowOff>
        </xdr:to>
        <xdr:sp macro="" textlink="">
          <xdr:nvSpPr>
            <xdr:cNvPr id="153678" name="Drop Down 78" hidden="1">
              <a:extLst>
                <a:ext uri="{63B3BB69-23CF-44E3-9099-C40C66FF867C}">
                  <a14:compatExt spid="_x0000_s153678"/>
                </a:ext>
                <a:ext uri="{FF2B5EF4-FFF2-40B4-BE49-F238E27FC236}">
                  <a16:creationId xmlns:a16="http://schemas.microsoft.com/office/drawing/2014/main" id="{00000000-0008-0000-1D00-00004E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12700</xdr:rowOff>
        </xdr:from>
        <xdr:to>
          <xdr:col>12</xdr:col>
          <xdr:colOff>12700</xdr:colOff>
          <xdr:row>73</xdr:row>
          <xdr:rowOff>241300</xdr:rowOff>
        </xdr:to>
        <xdr:sp macro="" textlink="">
          <xdr:nvSpPr>
            <xdr:cNvPr id="153679" name="Drop Down 79" hidden="1">
              <a:extLst>
                <a:ext uri="{63B3BB69-23CF-44E3-9099-C40C66FF867C}">
                  <a14:compatExt spid="_x0000_s153679"/>
                </a:ext>
                <a:ext uri="{FF2B5EF4-FFF2-40B4-BE49-F238E27FC236}">
                  <a16:creationId xmlns:a16="http://schemas.microsoft.com/office/drawing/2014/main" id="{00000000-0008-0000-1D00-00004F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63</xdr:row>
          <xdr:rowOff>12700</xdr:rowOff>
        </xdr:from>
        <xdr:to>
          <xdr:col>12</xdr:col>
          <xdr:colOff>12700</xdr:colOff>
          <xdr:row>63</xdr:row>
          <xdr:rowOff>241300</xdr:rowOff>
        </xdr:to>
        <xdr:sp macro="" textlink="">
          <xdr:nvSpPr>
            <xdr:cNvPr id="153680" name="Drop Down 80" hidden="1">
              <a:extLst>
                <a:ext uri="{63B3BB69-23CF-44E3-9099-C40C66FF867C}">
                  <a14:compatExt spid="_x0000_s153680"/>
                </a:ext>
                <a:ext uri="{FF2B5EF4-FFF2-40B4-BE49-F238E27FC236}">
                  <a16:creationId xmlns:a16="http://schemas.microsoft.com/office/drawing/2014/main" id="{00000000-0008-0000-1D00-0000505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12</xdr:row>
          <xdr:rowOff>12700</xdr:rowOff>
        </xdr:from>
        <xdr:to>
          <xdr:col>12</xdr:col>
          <xdr:colOff>12700</xdr:colOff>
          <xdr:row>12</xdr:row>
          <xdr:rowOff>241300</xdr:rowOff>
        </xdr:to>
        <xdr:sp macro="" textlink="">
          <xdr:nvSpPr>
            <xdr:cNvPr id="49153" name="Drop Down 1" hidden="1">
              <a:extLst>
                <a:ext uri="{63B3BB69-23CF-44E3-9099-C40C66FF867C}">
                  <a14:compatExt spid="_x0000_s49153"/>
                </a:ext>
                <a:ext uri="{FF2B5EF4-FFF2-40B4-BE49-F238E27FC236}">
                  <a16:creationId xmlns:a16="http://schemas.microsoft.com/office/drawing/2014/main" id="{00000000-0008-0000-1E00-000001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12700</xdr:rowOff>
        </xdr:from>
        <xdr:to>
          <xdr:col>12</xdr:col>
          <xdr:colOff>12700</xdr:colOff>
          <xdr:row>13</xdr:row>
          <xdr:rowOff>241300</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E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12</xdr:col>
          <xdr:colOff>12700</xdr:colOff>
          <xdr:row>14</xdr:row>
          <xdr:rowOff>241300</xdr:rowOff>
        </xdr:to>
        <xdr:sp macro="" textlink="">
          <xdr:nvSpPr>
            <xdr:cNvPr id="49155" name="Drop Down 3" hidden="1">
              <a:extLst>
                <a:ext uri="{63B3BB69-23CF-44E3-9099-C40C66FF867C}">
                  <a14:compatExt spid="_x0000_s49155"/>
                </a:ext>
                <a:ext uri="{FF2B5EF4-FFF2-40B4-BE49-F238E27FC236}">
                  <a16:creationId xmlns:a16="http://schemas.microsoft.com/office/drawing/2014/main" id="{00000000-0008-0000-1E00-000003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49156" name="Drop Down 4" hidden="1">
              <a:extLst>
                <a:ext uri="{63B3BB69-23CF-44E3-9099-C40C66FF867C}">
                  <a14:compatExt spid="_x0000_s49156"/>
                </a:ext>
                <a:ext uri="{FF2B5EF4-FFF2-40B4-BE49-F238E27FC236}">
                  <a16:creationId xmlns:a16="http://schemas.microsoft.com/office/drawing/2014/main" id="{00000000-0008-0000-1E00-000004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12700</xdr:rowOff>
        </xdr:from>
        <xdr:to>
          <xdr:col>12</xdr:col>
          <xdr:colOff>12700</xdr:colOff>
          <xdr:row>16</xdr:row>
          <xdr:rowOff>241300</xdr:rowOff>
        </xdr:to>
        <xdr:sp macro="" textlink="">
          <xdr:nvSpPr>
            <xdr:cNvPr id="49157" name="Drop Down 5" hidden="1">
              <a:extLst>
                <a:ext uri="{63B3BB69-23CF-44E3-9099-C40C66FF867C}">
                  <a14:compatExt spid="_x0000_s49157"/>
                </a:ext>
                <a:ext uri="{FF2B5EF4-FFF2-40B4-BE49-F238E27FC236}">
                  <a16:creationId xmlns:a16="http://schemas.microsoft.com/office/drawing/2014/main" id="{00000000-0008-0000-1E00-000005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12</xdr:col>
          <xdr:colOff>12700</xdr:colOff>
          <xdr:row>17</xdr:row>
          <xdr:rowOff>241300</xdr:rowOff>
        </xdr:to>
        <xdr:sp macro="" textlink="">
          <xdr:nvSpPr>
            <xdr:cNvPr id="49158" name="Drop Down 6" hidden="1">
              <a:extLst>
                <a:ext uri="{63B3BB69-23CF-44E3-9099-C40C66FF867C}">
                  <a14:compatExt spid="_x0000_s49158"/>
                </a:ext>
                <a:ext uri="{FF2B5EF4-FFF2-40B4-BE49-F238E27FC236}">
                  <a16:creationId xmlns:a16="http://schemas.microsoft.com/office/drawing/2014/main" id="{00000000-0008-0000-1E00-000006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49159" name="Drop Down 7" hidden="1">
              <a:extLst>
                <a:ext uri="{63B3BB69-23CF-44E3-9099-C40C66FF867C}">
                  <a14:compatExt spid="_x0000_s49159"/>
                </a:ext>
                <a:ext uri="{FF2B5EF4-FFF2-40B4-BE49-F238E27FC236}">
                  <a16:creationId xmlns:a16="http://schemas.microsoft.com/office/drawing/2014/main" id="{00000000-0008-0000-1E00-000007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49160" name="Drop Down 8" hidden="1">
              <a:extLst>
                <a:ext uri="{63B3BB69-23CF-44E3-9099-C40C66FF867C}">
                  <a14:compatExt spid="_x0000_s49160"/>
                </a:ext>
                <a:ext uri="{FF2B5EF4-FFF2-40B4-BE49-F238E27FC236}">
                  <a16:creationId xmlns:a16="http://schemas.microsoft.com/office/drawing/2014/main" id="{00000000-0008-0000-1E00-000008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49161" name="Drop Down 9" hidden="1">
              <a:extLst>
                <a:ext uri="{63B3BB69-23CF-44E3-9099-C40C66FF867C}">
                  <a14:compatExt spid="_x0000_s49161"/>
                </a:ext>
                <a:ext uri="{FF2B5EF4-FFF2-40B4-BE49-F238E27FC236}">
                  <a16:creationId xmlns:a16="http://schemas.microsoft.com/office/drawing/2014/main" id="{00000000-0008-0000-1E00-000009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12</xdr:col>
          <xdr:colOff>12700</xdr:colOff>
          <xdr:row>21</xdr:row>
          <xdr:rowOff>241300</xdr:rowOff>
        </xdr:to>
        <xdr:sp macro="" textlink="">
          <xdr:nvSpPr>
            <xdr:cNvPr id="49162" name="Drop Down 10" hidden="1">
              <a:extLst>
                <a:ext uri="{63B3BB69-23CF-44E3-9099-C40C66FF867C}">
                  <a14:compatExt spid="_x0000_s49162"/>
                </a:ext>
                <a:ext uri="{FF2B5EF4-FFF2-40B4-BE49-F238E27FC236}">
                  <a16:creationId xmlns:a16="http://schemas.microsoft.com/office/drawing/2014/main" id="{00000000-0008-0000-1E00-00000A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49163" name="Drop Down 11" hidden="1">
              <a:extLst>
                <a:ext uri="{63B3BB69-23CF-44E3-9099-C40C66FF867C}">
                  <a14:compatExt spid="_x0000_s49163"/>
                </a:ext>
                <a:ext uri="{FF2B5EF4-FFF2-40B4-BE49-F238E27FC236}">
                  <a16:creationId xmlns:a16="http://schemas.microsoft.com/office/drawing/2014/main" id="{00000000-0008-0000-1E00-00000B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12700</xdr:rowOff>
        </xdr:from>
        <xdr:to>
          <xdr:col>12</xdr:col>
          <xdr:colOff>12700</xdr:colOff>
          <xdr:row>10</xdr:row>
          <xdr:rowOff>241300</xdr:rowOff>
        </xdr:to>
        <xdr:sp macro="" textlink="">
          <xdr:nvSpPr>
            <xdr:cNvPr id="49164" name="Drop Down 12" hidden="1">
              <a:extLst>
                <a:ext uri="{63B3BB69-23CF-44E3-9099-C40C66FF867C}">
                  <a14:compatExt spid="_x0000_s49164"/>
                </a:ext>
                <a:ext uri="{FF2B5EF4-FFF2-40B4-BE49-F238E27FC236}">
                  <a16:creationId xmlns:a16="http://schemas.microsoft.com/office/drawing/2014/main" id="{00000000-0008-0000-1E00-00000C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49165" name="Drop Down 13" hidden="1">
              <a:extLst>
                <a:ext uri="{63B3BB69-23CF-44E3-9099-C40C66FF867C}">
                  <a14:compatExt spid="_x0000_s49165"/>
                </a:ext>
                <a:ext uri="{FF2B5EF4-FFF2-40B4-BE49-F238E27FC236}">
                  <a16:creationId xmlns:a16="http://schemas.microsoft.com/office/drawing/2014/main" id="{00000000-0008-0000-1E00-00000D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49166" name="Drop Down 14" hidden="1">
              <a:extLst>
                <a:ext uri="{63B3BB69-23CF-44E3-9099-C40C66FF867C}">
                  <a14:compatExt spid="_x0000_s49166"/>
                </a:ext>
                <a:ext uri="{FF2B5EF4-FFF2-40B4-BE49-F238E27FC236}">
                  <a16:creationId xmlns:a16="http://schemas.microsoft.com/office/drawing/2014/main" id="{00000000-0008-0000-1E00-00000E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49167" name="Drop Down 15" hidden="1">
              <a:extLst>
                <a:ext uri="{63B3BB69-23CF-44E3-9099-C40C66FF867C}">
                  <a14:compatExt spid="_x0000_s49167"/>
                </a:ext>
                <a:ext uri="{FF2B5EF4-FFF2-40B4-BE49-F238E27FC236}">
                  <a16:creationId xmlns:a16="http://schemas.microsoft.com/office/drawing/2014/main" id="{00000000-0008-0000-1E00-00000F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12</xdr:col>
          <xdr:colOff>12700</xdr:colOff>
          <xdr:row>27</xdr:row>
          <xdr:rowOff>241300</xdr:rowOff>
        </xdr:to>
        <xdr:sp macro="" textlink="">
          <xdr:nvSpPr>
            <xdr:cNvPr id="49168" name="Drop Down 16" hidden="1">
              <a:extLst>
                <a:ext uri="{63B3BB69-23CF-44E3-9099-C40C66FF867C}">
                  <a14:compatExt spid="_x0000_s49168"/>
                </a:ext>
                <a:ext uri="{FF2B5EF4-FFF2-40B4-BE49-F238E27FC236}">
                  <a16:creationId xmlns:a16="http://schemas.microsoft.com/office/drawing/2014/main" id="{00000000-0008-0000-1E00-000010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49169" name="Drop Down 17" hidden="1">
              <a:extLst>
                <a:ext uri="{63B3BB69-23CF-44E3-9099-C40C66FF867C}">
                  <a14:compatExt spid="_x0000_s49169"/>
                </a:ext>
                <a:ext uri="{FF2B5EF4-FFF2-40B4-BE49-F238E27FC236}">
                  <a16:creationId xmlns:a16="http://schemas.microsoft.com/office/drawing/2014/main" id="{00000000-0008-0000-1E00-000011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49170" name="Drop Down 18" hidden="1">
              <a:extLst>
                <a:ext uri="{63B3BB69-23CF-44E3-9099-C40C66FF867C}">
                  <a14:compatExt spid="_x0000_s49170"/>
                </a:ext>
                <a:ext uri="{FF2B5EF4-FFF2-40B4-BE49-F238E27FC236}">
                  <a16:creationId xmlns:a16="http://schemas.microsoft.com/office/drawing/2014/main" id="{00000000-0008-0000-1E00-00001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49171" name="Drop Down 19" hidden="1">
              <a:extLst>
                <a:ext uri="{63B3BB69-23CF-44E3-9099-C40C66FF867C}">
                  <a14:compatExt spid="_x0000_s49171"/>
                </a:ext>
                <a:ext uri="{FF2B5EF4-FFF2-40B4-BE49-F238E27FC236}">
                  <a16:creationId xmlns:a16="http://schemas.microsoft.com/office/drawing/2014/main" id="{00000000-0008-0000-1E00-000013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49172" name="Drop Down 20" hidden="1">
              <a:extLst>
                <a:ext uri="{63B3BB69-23CF-44E3-9099-C40C66FF867C}">
                  <a14:compatExt spid="_x0000_s49172"/>
                </a:ext>
                <a:ext uri="{FF2B5EF4-FFF2-40B4-BE49-F238E27FC236}">
                  <a16:creationId xmlns:a16="http://schemas.microsoft.com/office/drawing/2014/main" id="{00000000-0008-0000-1E00-000014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49173" name="Drop Down 21" hidden="1">
              <a:extLst>
                <a:ext uri="{63B3BB69-23CF-44E3-9099-C40C66FF867C}">
                  <a14:compatExt spid="_x0000_s49173"/>
                </a:ext>
                <a:ext uri="{FF2B5EF4-FFF2-40B4-BE49-F238E27FC236}">
                  <a16:creationId xmlns:a16="http://schemas.microsoft.com/office/drawing/2014/main" id="{00000000-0008-0000-1E00-000015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12</xdr:col>
          <xdr:colOff>12700</xdr:colOff>
          <xdr:row>34</xdr:row>
          <xdr:rowOff>241300</xdr:rowOff>
        </xdr:to>
        <xdr:sp macro="" textlink="">
          <xdr:nvSpPr>
            <xdr:cNvPr id="49174" name="Drop Down 22" hidden="1">
              <a:extLst>
                <a:ext uri="{63B3BB69-23CF-44E3-9099-C40C66FF867C}">
                  <a14:compatExt spid="_x0000_s49174"/>
                </a:ext>
                <a:ext uri="{FF2B5EF4-FFF2-40B4-BE49-F238E27FC236}">
                  <a16:creationId xmlns:a16="http://schemas.microsoft.com/office/drawing/2014/main" id="{00000000-0008-0000-1E00-000016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49175" name="Drop Down 23" hidden="1">
              <a:extLst>
                <a:ext uri="{63B3BB69-23CF-44E3-9099-C40C66FF867C}">
                  <a14:compatExt spid="_x0000_s49175"/>
                </a:ext>
                <a:ext uri="{FF2B5EF4-FFF2-40B4-BE49-F238E27FC236}">
                  <a16:creationId xmlns:a16="http://schemas.microsoft.com/office/drawing/2014/main" id="{00000000-0008-0000-1E00-000017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49176" name="Drop Down 24" hidden="1">
              <a:extLst>
                <a:ext uri="{63B3BB69-23CF-44E3-9099-C40C66FF867C}">
                  <a14:compatExt spid="_x0000_s49176"/>
                </a:ext>
                <a:ext uri="{FF2B5EF4-FFF2-40B4-BE49-F238E27FC236}">
                  <a16:creationId xmlns:a16="http://schemas.microsoft.com/office/drawing/2014/main" id="{00000000-0008-0000-1E00-000018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12700</xdr:rowOff>
        </xdr:from>
        <xdr:to>
          <xdr:col>14</xdr:col>
          <xdr:colOff>12700</xdr:colOff>
          <xdr:row>10</xdr:row>
          <xdr:rowOff>241300</xdr:rowOff>
        </xdr:to>
        <xdr:sp macro="" textlink="">
          <xdr:nvSpPr>
            <xdr:cNvPr id="49177" name="Drop Down 25" hidden="1">
              <a:extLst>
                <a:ext uri="{63B3BB69-23CF-44E3-9099-C40C66FF867C}">
                  <a14:compatExt spid="_x0000_s49177"/>
                </a:ext>
                <a:ext uri="{FF2B5EF4-FFF2-40B4-BE49-F238E27FC236}">
                  <a16:creationId xmlns:a16="http://schemas.microsoft.com/office/drawing/2014/main" id="{00000000-0008-0000-1E00-000019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49178" name="Drop Down 26" hidden="1">
              <a:extLst>
                <a:ext uri="{63B3BB69-23CF-44E3-9099-C40C66FF867C}">
                  <a14:compatExt spid="_x0000_s49178"/>
                </a:ext>
                <a:ext uri="{FF2B5EF4-FFF2-40B4-BE49-F238E27FC236}">
                  <a16:creationId xmlns:a16="http://schemas.microsoft.com/office/drawing/2014/main" id="{00000000-0008-0000-1E00-00001A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49179" name="Drop Down 27" hidden="1">
              <a:extLst>
                <a:ext uri="{63B3BB69-23CF-44E3-9099-C40C66FF867C}">
                  <a14:compatExt spid="_x0000_s49179"/>
                </a:ext>
                <a:ext uri="{FF2B5EF4-FFF2-40B4-BE49-F238E27FC236}">
                  <a16:creationId xmlns:a16="http://schemas.microsoft.com/office/drawing/2014/main" id="{00000000-0008-0000-1E00-00001B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49180" name="Drop Down 28" hidden="1">
              <a:extLst>
                <a:ext uri="{63B3BB69-23CF-44E3-9099-C40C66FF867C}">
                  <a14:compatExt spid="_x0000_s49180"/>
                </a:ext>
                <a:ext uri="{FF2B5EF4-FFF2-40B4-BE49-F238E27FC236}">
                  <a16:creationId xmlns:a16="http://schemas.microsoft.com/office/drawing/2014/main" id="{00000000-0008-0000-1E00-00001C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12700</xdr:rowOff>
        </xdr:from>
        <xdr:to>
          <xdr:col>14</xdr:col>
          <xdr:colOff>12700</xdr:colOff>
          <xdr:row>27</xdr:row>
          <xdr:rowOff>241300</xdr:rowOff>
        </xdr:to>
        <xdr:sp macro="" textlink="">
          <xdr:nvSpPr>
            <xdr:cNvPr id="49181" name="Drop Down 29" hidden="1">
              <a:extLst>
                <a:ext uri="{63B3BB69-23CF-44E3-9099-C40C66FF867C}">
                  <a14:compatExt spid="_x0000_s49181"/>
                </a:ext>
                <a:ext uri="{FF2B5EF4-FFF2-40B4-BE49-F238E27FC236}">
                  <a16:creationId xmlns:a16="http://schemas.microsoft.com/office/drawing/2014/main" id="{00000000-0008-0000-1E00-00001D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49182" name="Drop Down 30" hidden="1">
              <a:extLst>
                <a:ext uri="{63B3BB69-23CF-44E3-9099-C40C66FF867C}">
                  <a14:compatExt spid="_x0000_s49182"/>
                </a:ext>
                <a:ext uri="{FF2B5EF4-FFF2-40B4-BE49-F238E27FC236}">
                  <a16:creationId xmlns:a16="http://schemas.microsoft.com/office/drawing/2014/main" id="{00000000-0008-0000-1E00-00001E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49183" name="Drop Down 31" hidden="1">
              <a:extLst>
                <a:ext uri="{63B3BB69-23CF-44E3-9099-C40C66FF867C}">
                  <a14:compatExt spid="_x0000_s49183"/>
                </a:ext>
                <a:ext uri="{FF2B5EF4-FFF2-40B4-BE49-F238E27FC236}">
                  <a16:creationId xmlns:a16="http://schemas.microsoft.com/office/drawing/2014/main" id="{00000000-0008-0000-1E00-00001F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49184" name="Drop Down 32" hidden="1">
              <a:extLst>
                <a:ext uri="{63B3BB69-23CF-44E3-9099-C40C66FF867C}">
                  <a14:compatExt spid="_x0000_s49184"/>
                </a:ext>
                <a:ext uri="{FF2B5EF4-FFF2-40B4-BE49-F238E27FC236}">
                  <a16:creationId xmlns:a16="http://schemas.microsoft.com/office/drawing/2014/main" id="{00000000-0008-0000-1E00-000020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49185" name="Drop Down 33" hidden="1">
              <a:extLst>
                <a:ext uri="{63B3BB69-23CF-44E3-9099-C40C66FF867C}">
                  <a14:compatExt spid="_x0000_s49185"/>
                </a:ext>
                <a:ext uri="{FF2B5EF4-FFF2-40B4-BE49-F238E27FC236}">
                  <a16:creationId xmlns:a16="http://schemas.microsoft.com/office/drawing/2014/main" id="{00000000-0008-0000-1E00-000021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49186" name="Drop Down 34" hidden="1">
              <a:extLst>
                <a:ext uri="{63B3BB69-23CF-44E3-9099-C40C66FF867C}">
                  <a14:compatExt spid="_x0000_s49186"/>
                </a:ext>
                <a:ext uri="{FF2B5EF4-FFF2-40B4-BE49-F238E27FC236}">
                  <a16:creationId xmlns:a16="http://schemas.microsoft.com/office/drawing/2014/main" id="{00000000-0008-0000-1E00-00002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49187" name="Drop Down 35" hidden="1">
              <a:extLst>
                <a:ext uri="{63B3BB69-23CF-44E3-9099-C40C66FF867C}">
                  <a14:compatExt spid="_x0000_s49187"/>
                </a:ext>
                <a:ext uri="{FF2B5EF4-FFF2-40B4-BE49-F238E27FC236}">
                  <a16:creationId xmlns:a16="http://schemas.microsoft.com/office/drawing/2014/main" id="{00000000-0008-0000-1E00-000023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49188" name="Drop Down 36" hidden="1">
              <a:extLst>
                <a:ext uri="{63B3BB69-23CF-44E3-9099-C40C66FF867C}">
                  <a14:compatExt spid="_x0000_s49188"/>
                </a:ext>
                <a:ext uri="{FF2B5EF4-FFF2-40B4-BE49-F238E27FC236}">
                  <a16:creationId xmlns:a16="http://schemas.microsoft.com/office/drawing/2014/main" id="{00000000-0008-0000-1E00-000024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49189" name="Drop Down 37" hidden="1">
              <a:extLst>
                <a:ext uri="{63B3BB69-23CF-44E3-9099-C40C66FF867C}">
                  <a14:compatExt spid="_x0000_s49189"/>
                </a:ext>
                <a:ext uri="{FF2B5EF4-FFF2-40B4-BE49-F238E27FC236}">
                  <a16:creationId xmlns:a16="http://schemas.microsoft.com/office/drawing/2014/main" id="{00000000-0008-0000-1E00-000025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12700</xdr:rowOff>
        </xdr:from>
        <xdr:to>
          <xdr:col>12</xdr:col>
          <xdr:colOff>12700</xdr:colOff>
          <xdr:row>40</xdr:row>
          <xdr:rowOff>241300</xdr:rowOff>
        </xdr:to>
        <xdr:sp macro="" textlink="">
          <xdr:nvSpPr>
            <xdr:cNvPr id="49190" name="Drop Down 38" hidden="1">
              <a:extLst>
                <a:ext uri="{63B3BB69-23CF-44E3-9099-C40C66FF867C}">
                  <a14:compatExt spid="_x0000_s49190"/>
                </a:ext>
                <a:ext uri="{FF2B5EF4-FFF2-40B4-BE49-F238E27FC236}">
                  <a16:creationId xmlns:a16="http://schemas.microsoft.com/office/drawing/2014/main" id="{00000000-0008-0000-1E00-000026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12700</xdr:rowOff>
        </xdr:from>
        <xdr:to>
          <xdr:col>12</xdr:col>
          <xdr:colOff>12700</xdr:colOff>
          <xdr:row>41</xdr:row>
          <xdr:rowOff>241300</xdr:rowOff>
        </xdr:to>
        <xdr:sp macro="" textlink="">
          <xdr:nvSpPr>
            <xdr:cNvPr id="49191" name="Drop Down 39" hidden="1">
              <a:extLst>
                <a:ext uri="{63B3BB69-23CF-44E3-9099-C40C66FF867C}">
                  <a14:compatExt spid="_x0000_s49191"/>
                </a:ext>
                <a:ext uri="{FF2B5EF4-FFF2-40B4-BE49-F238E27FC236}">
                  <a16:creationId xmlns:a16="http://schemas.microsoft.com/office/drawing/2014/main" id="{00000000-0008-0000-1E00-000027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12700</xdr:rowOff>
        </xdr:from>
        <xdr:to>
          <xdr:col>12</xdr:col>
          <xdr:colOff>12700</xdr:colOff>
          <xdr:row>42</xdr:row>
          <xdr:rowOff>241300</xdr:rowOff>
        </xdr:to>
        <xdr:sp macro="" textlink="">
          <xdr:nvSpPr>
            <xdr:cNvPr id="49192" name="Drop Down 40" hidden="1">
              <a:extLst>
                <a:ext uri="{63B3BB69-23CF-44E3-9099-C40C66FF867C}">
                  <a14:compatExt spid="_x0000_s49192"/>
                </a:ext>
                <a:ext uri="{FF2B5EF4-FFF2-40B4-BE49-F238E27FC236}">
                  <a16:creationId xmlns:a16="http://schemas.microsoft.com/office/drawing/2014/main" id="{00000000-0008-0000-1E00-000028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49193" name="Drop Down 41" hidden="1">
              <a:extLst>
                <a:ext uri="{63B3BB69-23CF-44E3-9099-C40C66FF867C}">
                  <a14:compatExt spid="_x0000_s49193"/>
                </a:ext>
                <a:ext uri="{FF2B5EF4-FFF2-40B4-BE49-F238E27FC236}">
                  <a16:creationId xmlns:a16="http://schemas.microsoft.com/office/drawing/2014/main" id="{00000000-0008-0000-1E00-000029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49194" name="Drop Down 42" hidden="1">
              <a:extLst>
                <a:ext uri="{63B3BB69-23CF-44E3-9099-C40C66FF867C}">
                  <a14:compatExt spid="_x0000_s49194"/>
                </a:ext>
                <a:ext uri="{FF2B5EF4-FFF2-40B4-BE49-F238E27FC236}">
                  <a16:creationId xmlns:a16="http://schemas.microsoft.com/office/drawing/2014/main" id="{00000000-0008-0000-1E00-00002A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49195" name="Drop Down 43" hidden="1">
              <a:extLst>
                <a:ext uri="{63B3BB69-23CF-44E3-9099-C40C66FF867C}">
                  <a14:compatExt spid="_x0000_s49195"/>
                </a:ext>
                <a:ext uri="{FF2B5EF4-FFF2-40B4-BE49-F238E27FC236}">
                  <a16:creationId xmlns:a16="http://schemas.microsoft.com/office/drawing/2014/main" id="{00000000-0008-0000-1E00-00002B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49196" name="Drop Down 44" hidden="1">
              <a:extLst>
                <a:ext uri="{63B3BB69-23CF-44E3-9099-C40C66FF867C}">
                  <a14:compatExt spid="_x0000_s49196"/>
                </a:ext>
                <a:ext uri="{FF2B5EF4-FFF2-40B4-BE49-F238E27FC236}">
                  <a16:creationId xmlns:a16="http://schemas.microsoft.com/office/drawing/2014/main" id="{00000000-0008-0000-1E00-00002C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49197" name="Drop Down 45" hidden="1">
              <a:extLst>
                <a:ext uri="{63B3BB69-23CF-44E3-9099-C40C66FF867C}">
                  <a14:compatExt spid="_x0000_s49197"/>
                </a:ext>
                <a:ext uri="{FF2B5EF4-FFF2-40B4-BE49-F238E27FC236}">
                  <a16:creationId xmlns:a16="http://schemas.microsoft.com/office/drawing/2014/main" id="{00000000-0008-0000-1E00-00002D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12</xdr:col>
          <xdr:colOff>12700</xdr:colOff>
          <xdr:row>51</xdr:row>
          <xdr:rowOff>241300</xdr:rowOff>
        </xdr:to>
        <xdr:sp macro="" textlink="">
          <xdr:nvSpPr>
            <xdr:cNvPr id="49198" name="Drop Down 46" hidden="1">
              <a:extLst>
                <a:ext uri="{63B3BB69-23CF-44E3-9099-C40C66FF867C}">
                  <a14:compatExt spid="_x0000_s49198"/>
                </a:ext>
                <a:ext uri="{FF2B5EF4-FFF2-40B4-BE49-F238E27FC236}">
                  <a16:creationId xmlns:a16="http://schemas.microsoft.com/office/drawing/2014/main" id="{00000000-0008-0000-1E00-00002E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12</xdr:col>
          <xdr:colOff>12700</xdr:colOff>
          <xdr:row>52</xdr:row>
          <xdr:rowOff>241300</xdr:rowOff>
        </xdr:to>
        <xdr:sp macro="" textlink="">
          <xdr:nvSpPr>
            <xdr:cNvPr id="49199" name="Drop Down 47" hidden="1">
              <a:extLst>
                <a:ext uri="{63B3BB69-23CF-44E3-9099-C40C66FF867C}">
                  <a14:compatExt spid="_x0000_s49199"/>
                </a:ext>
                <a:ext uri="{FF2B5EF4-FFF2-40B4-BE49-F238E27FC236}">
                  <a16:creationId xmlns:a16="http://schemas.microsoft.com/office/drawing/2014/main" id="{00000000-0008-0000-1E00-00002F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49200" name="Drop Down 48" hidden="1">
              <a:extLst>
                <a:ext uri="{63B3BB69-23CF-44E3-9099-C40C66FF867C}">
                  <a14:compatExt spid="_x0000_s49200"/>
                </a:ext>
                <a:ext uri="{FF2B5EF4-FFF2-40B4-BE49-F238E27FC236}">
                  <a16:creationId xmlns:a16="http://schemas.microsoft.com/office/drawing/2014/main" id="{00000000-0008-0000-1E00-000030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49201" name="Drop Down 49" hidden="1">
              <a:extLst>
                <a:ext uri="{63B3BB69-23CF-44E3-9099-C40C66FF867C}">
                  <a14:compatExt spid="_x0000_s49201"/>
                </a:ext>
                <a:ext uri="{FF2B5EF4-FFF2-40B4-BE49-F238E27FC236}">
                  <a16:creationId xmlns:a16="http://schemas.microsoft.com/office/drawing/2014/main" id="{00000000-0008-0000-1E00-000031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12</xdr:col>
          <xdr:colOff>12700</xdr:colOff>
          <xdr:row>55</xdr:row>
          <xdr:rowOff>241300</xdr:rowOff>
        </xdr:to>
        <xdr:sp macro="" textlink="">
          <xdr:nvSpPr>
            <xdr:cNvPr id="49202" name="Drop Down 50" hidden="1">
              <a:extLst>
                <a:ext uri="{63B3BB69-23CF-44E3-9099-C40C66FF867C}">
                  <a14:compatExt spid="_x0000_s49202"/>
                </a:ext>
                <a:ext uri="{FF2B5EF4-FFF2-40B4-BE49-F238E27FC236}">
                  <a16:creationId xmlns:a16="http://schemas.microsoft.com/office/drawing/2014/main" id="{00000000-0008-0000-1E00-00003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12</xdr:col>
          <xdr:colOff>12700</xdr:colOff>
          <xdr:row>56</xdr:row>
          <xdr:rowOff>241300</xdr:rowOff>
        </xdr:to>
        <xdr:sp macro="" textlink="">
          <xdr:nvSpPr>
            <xdr:cNvPr id="49203" name="Drop Down 51" hidden="1">
              <a:extLst>
                <a:ext uri="{63B3BB69-23CF-44E3-9099-C40C66FF867C}">
                  <a14:compatExt spid="_x0000_s49203"/>
                </a:ext>
                <a:ext uri="{FF2B5EF4-FFF2-40B4-BE49-F238E27FC236}">
                  <a16:creationId xmlns:a16="http://schemas.microsoft.com/office/drawing/2014/main" id="{00000000-0008-0000-1E00-000033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49204" name="Drop Down 52" hidden="1">
              <a:extLst>
                <a:ext uri="{63B3BB69-23CF-44E3-9099-C40C66FF867C}">
                  <a14:compatExt spid="_x0000_s49204"/>
                </a:ext>
                <a:ext uri="{FF2B5EF4-FFF2-40B4-BE49-F238E27FC236}">
                  <a16:creationId xmlns:a16="http://schemas.microsoft.com/office/drawing/2014/main" id="{00000000-0008-0000-1E00-000034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12</xdr:col>
          <xdr:colOff>12700</xdr:colOff>
          <xdr:row>58</xdr:row>
          <xdr:rowOff>241300</xdr:rowOff>
        </xdr:to>
        <xdr:sp macro="" textlink="">
          <xdr:nvSpPr>
            <xdr:cNvPr id="49205" name="Drop Down 53" hidden="1">
              <a:extLst>
                <a:ext uri="{63B3BB69-23CF-44E3-9099-C40C66FF867C}">
                  <a14:compatExt spid="_x0000_s49205"/>
                </a:ext>
                <a:ext uri="{FF2B5EF4-FFF2-40B4-BE49-F238E27FC236}">
                  <a16:creationId xmlns:a16="http://schemas.microsoft.com/office/drawing/2014/main" id="{00000000-0008-0000-1E00-000035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12700</xdr:rowOff>
        </xdr:from>
        <xdr:to>
          <xdr:col>12</xdr:col>
          <xdr:colOff>12700</xdr:colOff>
          <xdr:row>62</xdr:row>
          <xdr:rowOff>241300</xdr:rowOff>
        </xdr:to>
        <xdr:sp macro="" textlink="">
          <xdr:nvSpPr>
            <xdr:cNvPr id="49206" name="Drop Down 54" hidden="1">
              <a:extLst>
                <a:ext uri="{63B3BB69-23CF-44E3-9099-C40C66FF867C}">
                  <a14:compatExt spid="_x0000_s49206"/>
                </a:ext>
                <a:ext uri="{FF2B5EF4-FFF2-40B4-BE49-F238E27FC236}">
                  <a16:creationId xmlns:a16="http://schemas.microsoft.com/office/drawing/2014/main" id="{00000000-0008-0000-1E00-000036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1164445</xdr:colOff>
      <xdr:row>2</xdr:row>
      <xdr:rowOff>9525</xdr:rowOff>
    </xdr:to>
    <xdr:pic>
      <xdr:nvPicPr>
        <xdr:cNvPr id="2" name="Afbeelding 1">
          <a:hlinkClick xmlns:r="http://schemas.openxmlformats.org/officeDocument/2006/relationships" r:id="rId1" tooltip="Previous domain"/>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14793" y="0"/>
          <a:ext cx="504825" cy="505214"/>
        </a:xfrm>
        <a:prstGeom prst="rect">
          <a:avLst/>
        </a:prstGeom>
      </xdr:spPr>
    </xdr:pic>
    <xdr:clientData/>
  </xdr:twoCellAnchor>
  <xdr:twoCellAnchor editAs="oneCell">
    <xdr:from>
      <xdr:col>11</xdr:col>
      <xdr:colOff>982904</xdr:colOff>
      <xdr:row>0</xdr:row>
      <xdr:rowOff>1</xdr:rowOff>
    </xdr:from>
    <xdr:to>
      <xdr:col>12</xdr:col>
      <xdr:colOff>114301</xdr:colOff>
      <xdr:row>2</xdr:row>
      <xdr:rowOff>11487</xdr:rowOff>
    </xdr:to>
    <xdr:pic>
      <xdr:nvPicPr>
        <xdr:cNvPr id="3" name="Afbeelding 2">
          <a:hlinkClick xmlns:r="http://schemas.openxmlformats.org/officeDocument/2006/relationships" r:id="rId3" tooltip="Next domain"/>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764704" y="1"/>
          <a:ext cx="531572"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4" name="Afbeelding 3">
          <a:hlinkClick xmlns:r="http://schemas.openxmlformats.org/officeDocument/2006/relationships" r:id="rId5" tooltip="Back to index"/>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920208" y="9719"/>
          <a:ext cx="503683" cy="504000"/>
        </a:xfrm>
        <a:prstGeom prst="rect">
          <a:avLst/>
        </a:prstGeom>
      </xdr:spPr>
    </xdr:pic>
    <xdr:clientData/>
  </xdr:twoCellAnchor>
  <xdr:twoCellAnchor editAs="oneCell">
    <xdr:from>
      <xdr:col>13</xdr:col>
      <xdr:colOff>171450</xdr:colOff>
      <xdr:row>0</xdr:row>
      <xdr:rowOff>9525</xdr:rowOff>
    </xdr:from>
    <xdr:to>
      <xdr:col>13</xdr:col>
      <xdr:colOff>675450</xdr:colOff>
      <xdr:row>2</xdr:row>
      <xdr:rowOff>18225</xdr:rowOff>
    </xdr:to>
    <xdr:pic>
      <xdr:nvPicPr>
        <xdr:cNvPr id="371" name="Afbeelding 370">
          <a:hlinkClick xmlns:r="http://schemas.openxmlformats.org/officeDocument/2006/relationships" r:id="rId3" tooltip="Skip to results"/>
          <a:extLst>
            <a:ext uri="{FF2B5EF4-FFF2-40B4-BE49-F238E27FC236}">
              <a16:creationId xmlns:a16="http://schemas.microsoft.com/office/drawing/2014/main" id="{00000000-0008-0000-1E00-00007301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11</xdr:col>
      <xdr:colOff>896359</xdr:colOff>
      <xdr:row>2</xdr:row>
      <xdr:rowOff>104994</xdr:rowOff>
    </xdr:from>
    <xdr:to>
      <xdr:col>12</xdr:col>
      <xdr:colOff>100885</xdr:colOff>
      <xdr:row>3</xdr:row>
      <xdr:rowOff>216224</xdr:rowOff>
    </xdr:to>
    <xdr:pic>
      <xdr:nvPicPr>
        <xdr:cNvPr id="372" name="Afbeelding 371">
          <a:hlinkClick xmlns:r="http://schemas.openxmlformats.org/officeDocument/2006/relationships" r:id="rId8" tooltip="Next section"/>
          <a:extLst>
            <a:ext uri="{FF2B5EF4-FFF2-40B4-BE49-F238E27FC236}">
              <a16:creationId xmlns:a16="http://schemas.microsoft.com/office/drawing/2014/main" id="{00000000-0008-0000-1E00-00007401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12</xdr:col>
          <xdr:colOff>12700</xdr:colOff>
          <xdr:row>59</xdr:row>
          <xdr:rowOff>241300</xdr:rowOff>
        </xdr:to>
        <xdr:sp macro="" textlink="">
          <xdr:nvSpPr>
            <xdr:cNvPr id="49210" name="Drop Down 58" hidden="1">
              <a:extLst>
                <a:ext uri="{63B3BB69-23CF-44E3-9099-C40C66FF867C}">
                  <a14:compatExt spid="_x0000_s49210"/>
                </a:ext>
                <a:ext uri="{FF2B5EF4-FFF2-40B4-BE49-F238E27FC236}">
                  <a16:creationId xmlns:a16="http://schemas.microsoft.com/office/drawing/2014/main" id="{00000000-0008-0000-1E00-00003A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49211" name="Drop Down 59" hidden="1">
              <a:extLst>
                <a:ext uri="{63B3BB69-23CF-44E3-9099-C40C66FF867C}">
                  <a14:compatExt spid="_x0000_s49211"/>
                </a:ext>
                <a:ext uri="{FF2B5EF4-FFF2-40B4-BE49-F238E27FC236}">
                  <a16:creationId xmlns:a16="http://schemas.microsoft.com/office/drawing/2014/main" id="{00000000-0008-0000-1E00-00003B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63</xdr:row>
          <xdr:rowOff>12700</xdr:rowOff>
        </xdr:from>
        <xdr:to>
          <xdr:col>12</xdr:col>
          <xdr:colOff>12700</xdr:colOff>
          <xdr:row>63</xdr:row>
          <xdr:rowOff>241300</xdr:rowOff>
        </xdr:to>
        <xdr:sp macro="" textlink="">
          <xdr:nvSpPr>
            <xdr:cNvPr id="49212" name="Drop Down 60" hidden="1">
              <a:extLst>
                <a:ext uri="{63B3BB69-23CF-44E3-9099-C40C66FF867C}">
                  <a14:compatExt spid="_x0000_s49212"/>
                </a:ext>
                <a:ext uri="{FF2B5EF4-FFF2-40B4-BE49-F238E27FC236}">
                  <a16:creationId xmlns:a16="http://schemas.microsoft.com/office/drawing/2014/main" id="{00000000-0008-0000-1E00-00003C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49213" name="Drop Down 61" hidden="1">
              <a:extLst>
                <a:ext uri="{63B3BB69-23CF-44E3-9099-C40C66FF867C}">
                  <a14:compatExt spid="_x0000_s49213"/>
                </a:ext>
                <a:ext uri="{FF2B5EF4-FFF2-40B4-BE49-F238E27FC236}">
                  <a16:creationId xmlns:a16="http://schemas.microsoft.com/office/drawing/2014/main" id="{00000000-0008-0000-1E00-00003D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49216" name="Drop Down 64" hidden="1">
              <a:extLst>
                <a:ext uri="{63B3BB69-23CF-44E3-9099-C40C66FF867C}">
                  <a14:compatExt spid="_x0000_s49216"/>
                </a:ext>
                <a:ext uri="{FF2B5EF4-FFF2-40B4-BE49-F238E27FC236}">
                  <a16:creationId xmlns:a16="http://schemas.microsoft.com/office/drawing/2014/main" id="{00000000-0008-0000-1E00-000040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49217" name="Drop Down 65" hidden="1">
              <a:extLst>
                <a:ext uri="{63B3BB69-23CF-44E3-9099-C40C66FF867C}">
                  <a14:compatExt spid="_x0000_s49217"/>
                </a:ext>
                <a:ext uri="{FF2B5EF4-FFF2-40B4-BE49-F238E27FC236}">
                  <a16:creationId xmlns:a16="http://schemas.microsoft.com/office/drawing/2014/main" id="{00000000-0008-0000-1E00-000041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12700</xdr:rowOff>
        </xdr:from>
        <xdr:to>
          <xdr:col>12</xdr:col>
          <xdr:colOff>12700</xdr:colOff>
          <xdr:row>64</xdr:row>
          <xdr:rowOff>241300</xdr:rowOff>
        </xdr:to>
        <xdr:sp macro="" textlink="">
          <xdr:nvSpPr>
            <xdr:cNvPr id="49220" name="Drop Down 68" hidden="1">
              <a:extLst>
                <a:ext uri="{63B3BB69-23CF-44E3-9099-C40C66FF867C}">
                  <a14:compatExt spid="_x0000_s49220"/>
                </a:ext>
                <a:ext uri="{FF2B5EF4-FFF2-40B4-BE49-F238E27FC236}">
                  <a16:creationId xmlns:a16="http://schemas.microsoft.com/office/drawing/2014/main" id="{00000000-0008-0000-1E00-000044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49221" name="Drop Down 69" hidden="1">
              <a:extLst>
                <a:ext uri="{63B3BB69-23CF-44E3-9099-C40C66FF867C}">
                  <a14:compatExt spid="_x0000_s49221"/>
                </a:ext>
                <a:ext uri="{FF2B5EF4-FFF2-40B4-BE49-F238E27FC236}">
                  <a16:creationId xmlns:a16="http://schemas.microsoft.com/office/drawing/2014/main" id="{00000000-0008-0000-1E00-000045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49222" name="Drop Down 70" hidden="1">
              <a:extLst>
                <a:ext uri="{63B3BB69-23CF-44E3-9099-C40C66FF867C}">
                  <a14:compatExt spid="_x0000_s49222"/>
                </a:ext>
                <a:ext uri="{FF2B5EF4-FFF2-40B4-BE49-F238E27FC236}">
                  <a16:creationId xmlns:a16="http://schemas.microsoft.com/office/drawing/2014/main" id="{00000000-0008-0000-1E00-000046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49223" name="Drop Down 71" hidden="1">
              <a:extLst>
                <a:ext uri="{63B3BB69-23CF-44E3-9099-C40C66FF867C}">
                  <a14:compatExt spid="_x0000_s49223"/>
                </a:ext>
                <a:ext uri="{FF2B5EF4-FFF2-40B4-BE49-F238E27FC236}">
                  <a16:creationId xmlns:a16="http://schemas.microsoft.com/office/drawing/2014/main" id="{00000000-0008-0000-1E00-000047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49224" name="Drop Down 72" hidden="1">
              <a:extLst>
                <a:ext uri="{63B3BB69-23CF-44E3-9099-C40C66FF867C}">
                  <a14:compatExt spid="_x0000_s49224"/>
                </a:ext>
                <a:ext uri="{FF2B5EF4-FFF2-40B4-BE49-F238E27FC236}">
                  <a16:creationId xmlns:a16="http://schemas.microsoft.com/office/drawing/2014/main" id="{00000000-0008-0000-1E00-000048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49225" name="Drop Down 73" hidden="1">
              <a:extLst>
                <a:ext uri="{63B3BB69-23CF-44E3-9099-C40C66FF867C}">
                  <a14:compatExt spid="_x0000_s49225"/>
                </a:ext>
                <a:ext uri="{FF2B5EF4-FFF2-40B4-BE49-F238E27FC236}">
                  <a16:creationId xmlns:a16="http://schemas.microsoft.com/office/drawing/2014/main" id="{00000000-0008-0000-1E00-000049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10</xdr:row>
          <xdr:rowOff>12700</xdr:rowOff>
        </xdr:from>
        <xdr:to>
          <xdr:col>12</xdr:col>
          <xdr:colOff>12700</xdr:colOff>
          <xdr:row>10</xdr:row>
          <xdr:rowOff>241300</xdr:rowOff>
        </xdr:to>
        <xdr:sp macro="" textlink="">
          <xdr:nvSpPr>
            <xdr:cNvPr id="47168" name="Drop Down 64" hidden="1">
              <a:extLst>
                <a:ext uri="{63B3BB69-23CF-44E3-9099-C40C66FF867C}">
                  <a14:compatExt spid="_x0000_s47168"/>
                </a:ext>
                <a:ext uri="{FF2B5EF4-FFF2-40B4-BE49-F238E27FC236}">
                  <a16:creationId xmlns:a16="http://schemas.microsoft.com/office/drawing/2014/main" id="{00000000-0008-0000-1F00-000040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12</xdr:col>
          <xdr:colOff>12700</xdr:colOff>
          <xdr:row>14</xdr:row>
          <xdr:rowOff>241300</xdr:rowOff>
        </xdr:to>
        <xdr:sp macro="" textlink="">
          <xdr:nvSpPr>
            <xdr:cNvPr id="47169" name="Drop Down 65" hidden="1">
              <a:extLst>
                <a:ext uri="{63B3BB69-23CF-44E3-9099-C40C66FF867C}">
                  <a14:compatExt spid="_x0000_s47169"/>
                </a:ext>
                <a:ext uri="{FF2B5EF4-FFF2-40B4-BE49-F238E27FC236}">
                  <a16:creationId xmlns:a16="http://schemas.microsoft.com/office/drawing/2014/main" id="{00000000-0008-0000-1F00-000041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12700</xdr:rowOff>
        </xdr:from>
        <xdr:to>
          <xdr:col>14</xdr:col>
          <xdr:colOff>12700</xdr:colOff>
          <xdr:row>14</xdr:row>
          <xdr:rowOff>241300</xdr:rowOff>
        </xdr:to>
        <xdr:sp macro="" textlink="">
          <xdr:nvSpPr>
            <xdr:cNvPr id="47171" name="Drop Down 67" hidden="1">
              <a:extLst>
                <a:ext uri="{63B3BB69-23CF-44E3-9099-C40C66FF867C}">
                  <a14:compatExt spid="_x0000_s47171"/>
                </a:ext>
                <a:ext uri="{FF2B5EF4-FFF2-40B4-BE49-F238E27FC236}">
                  <a16:creationId xmlns:a16="http://schemas.microsoft.com/office/drawing/2014/main" id="{00000000-0008-0000-1F00-000043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47172" name="Drop Down 68" hidden="1">
              <a:extLst>
                <a:ext uri="{63B3BB69-23CF-44E3-9099-C40C66FF867C}">
                  <a14:compatExt spid="_x0000_s47172"/>
                </a:ext>
                <a:ext uri="{FF2B5EF4-FFF2-40B4-BE49-F238E27FC236}">
                  <a16:creationId xmlns:a16="http://schemas.microsoft.com/office/drawing/2014/main" id="{00000000-0008-0000-1F00-000044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12700</xdr:rowOff>
        </xdr:from>
        <xdr:to>
          <xdr:col>14</xdr:col>
          <xdr:colOff>12700</xdr:colOff>
          <xdr:row>15</xdr:row>
          <xdr:rowOff>241300</xdr:rowOff>
        </xdr:to>
        <xdr:sp macro="" textlink="">
          <xdr:nvSpPr>
            <xdr:cNvPr id="47173" name="Drop Down 69" hidden="1">
              <a:extLst>
                <a:ext uri="{63B3BB69-23CF-44E3-9099-C40C66FF867C}">
                  <a14:compatExt spid="_x0000_s47173"/>
                </a:ext>
                <a:ext uri="{FF2B5EF4-FFF2-40B4-BE49-F238E27FC236}">
                  <a16:creationId xmlns:a16="http://schemas.microsoft.com/office/drawing/2014/main" id="{00000000-0008-0000-1F00-000045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12</xdr:col>
          <xdr:colOff>12700</xdr:colOff>
          <xdr:row>17</xdr:row>
          <xdr:rowOff>241300</xdr:rowOff>
        </xdr:to>
        <xdr:sp macro="" textlink="">
          <xdr:nvSpPr>
            <xdr:cNvPr id="47174" name="Drop Down 70" hidden="1">
              <a:extLst>
                <a:ext uri="{63B3BB69-23CF-44E3-9099-C40C66FF867C}">
                  <a14:compatExt spid="_x0000_s47174"/>
                </a:ext>
                <a:ext uri="{FF2B5EF4-FFF2-40B4-BE49-F238E27FC236}">
                  <a16:creationId xmlns:a16="http://schemas.microsoft.com/office/drawing/2014/main" id="{00000000-0008-0000-1F00-000046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47175" name="Drop Down 71" hidden="1">
              <a:extLst>
                <a:ext uri="{63B3BB69-23CF-44E3-9099-C40C66FF867C}">
                  <a14:compatExt spid="_x0000_s47175"/>
                </a:ext>
                <a:ext uri="{FF2B5EF4-FFF2-40B4-BE49-F238E27FC236}">
                  <a16:creationId xmlns:a16="http://schemas.microsoft.com/office/drawing/2014/main" id="{00000000-0008-0000-1F00-000047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47176" name="Drop Down 72" hidden="1">
              <a:extLst>
                <a:ext uri="{63B3BB69-23CF-44E3-9099-C40C66FF867C}">
                  <a14:compatExt spid="_x0000_s47176"/>
                </a:ext>
                <a:ext uri="{FF2B5EF4-FFF2-40B4-BE49-F238E27FC236}">
                  <a16:creationId xmlns:a16="http://schemas.microsoft.com/office/drawing/2014/main" id="{00000000-0008-0000-1F00-000048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47177" name="Drop Down 73" hidden="1">
              <a:extLst>
                <a:ext uri="{63B3BB69-23CF-44E3-9099-C40C66FF867C}">
                  <a14:compatExt spid="_x0000_s47177"/>
                </a:ext>
                <a:ext uri="{FF2B5EF4-FFF2-40B4-BE49-F238E27FC236}">
                  <a16:creationId xmlns:a16="http://schemas.microsoft.com/office/drawing/2014/main" id="{00000000-0008-0000-1F00-000049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12</xdr:col>
          <xdr:colOff>12700</xdr:colOff>
          <xdr:row>21</xdr:row>
          <xdr:rowOff>241300</xdr:rowOff>
        </xdr:to>
        <xdr:sp macro="" textlink="">
          <xdr:nvSpPr>
            <xdr:cNvPr id="47178" name="Drop Down 74" hidden="1">
              <a:extLst>
                <a:ext uri="{63B3BB69-23CF-44E3-9099-C40C66FF867C}">
                  <a14:compatExt spid="_x0000_s47178"/>
                </a:ext>
                <a:ext uri="{FF2B5EF4-FFF2-40B4-BE49-F238E27FC236}">
                  <a16:creationId xmlns:a16="http://schemas.microsoft.com/office/drawing/2014/main" id="{00000000-0008-0000-1F00-00004A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47179" name="Drop Down 75" hidden="1">
              <a:extLst>
                <a:ext uri="{63B3BB69-23CF-44E3-9099-C40C66FF867C}">
                  <a14:compatExt spid="_x0000_s47179"/>
                </a:ext>
                <a:ext uri="{FF2B5EF4-FFF2-40B4-BE49-F238E27FC236}">
                  <a16:creationId xmlns:a16="http://schemas.microsoft.com/office/drawing/2014/main" id="{00000000-0008-0000-1F00-00004B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12</xdr:col>
          <xdr:colOff>12700</xdr:colOff>
          <xdr:row>23</xdr:row>
          <xdr:rowOff>241300</xdr:rowOff>
        </xdr:to>
        <xdr:sp macro="" textlink="">
          <xdr:nvSpPr>
            <xdr:cNvPr id="47180" name="Drop Down 76" hidden="1">
              <a:extLst>
                <a:ext uri="{63B3BB69-23CF-44E3-9099-C40C66FF867C}">
                  <a14:compatExt spid="_x0000_s47180"/>
                </a:ext>
                <a:ext uri="{FF2B5EF4-FFF2-40B4-BE49-F238E27FC236}">
                  <a16:creationId xmlns:a16="http://schemas.microsoft.com/office/drawing/2014/main" id="{00000000-0008-0000-1F00-00004C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47181" name="Drop Down 77" hidden="1">
              <a:extLst>
                <a:ext uri="{63B3BB69-23CF-44E3-9099-C40C66FF867C}">
                  <a14:compatExt spid="_x0000_s47181"/>
                </a:ext>
                <a:ext uri="{FF2B5EF4-FFF2-40B4-BE49-F238E27FC236}">
                  <a16:creationId xmlns:a16="http://schemas.microsoft.com/office/drawing/2014/main" id="{00000000-0008-0000-1F00-00004D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47182" name="Drop Down 78" hidden="1">
              <a:extLst>
                <a:ext uri="{63B3BB69-23CF-44E3-9099-C40C66FF867C}">
                  <a14:compatExt spid="_x0000_s47182"/>
                </a:ext>
                <a:ext uri="{FF2B5EF4-FFF2-40B4-BE49-F238E27FC236}">
                  <a16:creationId xmlns:a16="http://schemas.microsoft.com/office/drawing/2014/main" id="{00000000-0008-0000-1F00-00004E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47183" name="Drop Down 79" hidden="1">
              <a:extLst>
                <a:ext uri="{63B3BB69-23CF-44E3-9099-C40C66FF867C}">
                  <a14:compatExt spid="_x0000_s47183"/>
                </a:ext>
                <a:ext uri="{FF2B5EF4-FFF2-40B4-BE49-F238E27FC236}">
                  <a16:creationId xmlns:a16="http://schemas.microsoft.com/office/drawing/2014/main" id="{00000000-0008-0000-1F00-00004F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12</xdr:col>
          <xdr:colOff>12700</xdr:colOff>
          <xdr:row>27</xdr:row>
          <xdr:rowOff>241300</xdr:rowOff>
        </xdr:to>
        <xdr:sp macro="" textlink="">
          <xdr:nvSpPr>
            <xdr:cNvPr id="47184" name="Drop Down 80" hidden="1">
              <a:extLst>
                <a:ext uri="{63B3BB69-23CF-44E3-9099-C40C66FF867C}">
                  <a14:compatExt spid="_x0000_s47184"/>
                </a:ext>
                <a:ext uri="{FF2B5EF4-FFF2-40B4-BE49-F238E27FC236}">
                  <a16:creationId xmlns:a16="http://schemas.microsoft.com/office/drawing/2014/main" id="{00000000-0008-0000-1F00-000050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47187" name="Drop Down 83" hidden="1">
              <a:extLst>
                <a:ext uri="{63B3BB69-23CF-44E3-9099-C40C66FF867C}">
                  <a14:compatExt spid="_x0000_s47187"/>
                </a:ext>
                <a:ext uri="{FF2B5EF4-FFF2-40B4-BE49-F238E27FC236}">
                  <a16:creationId xmlns:a16="http://schemas.microsoft.com/office/drawing/2014/main" id="{00000000-0008-0000-1F00-000053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47188" name="Drop Down 84" hidden="1">
              <a:extLst>
                <a:ext uri="{63B3BB69-23CF-44E3-9099-C40C66FF867C}">
                  <a14:compatExt spid="_x0000_s47188"/>
                </a:ext>
                <a:ext uri="{FF2B5EF4-FFF2-40B4-BE49-F238E27FC236}">
                  <a16:creationId xmlns:a16="http://schemas.microsoft.com/office/drawing/2014/main" id="{00000000-0008-0000-1F00-000054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47189" name="Drop Down 85" hidden="1">
              <a:extLst>
                <a:ext uri="{63B3BB69-23CF-44E3-9099-C40C66FF867C}">
                  <a14:compatExt spid="_x0000_s47189"/>
                </a:ext>
                <a:ext uri="{FF2B5EF4-FFF2-40B4-BE49-F238E27FC236}">
                  <a16:creationId xmlns:a16="http://schemas.microsoft.com/office/drawing/2014/main" id="{00000000-0008-0000-1F00-000055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47190" name="Drop Down 86" hidden="1">
              <a:extLst>
                <a:ext uri="{63B3BB69-23CF-44E3-9099-C40C66FF867C}">
                  <a14:compatExt spid="_x0000_s47190"/>
                </a:ext>
                <a:ext uri="{FF2B5EF4-FFF2-40B4-BE49-F238E27FC236}">
                  <a16:creationId xmlns:a16="http://schemas.microsoft.com/office/drawing/2014/main" id="{00000000-0008-0000-1F00-000056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47191" name="Drop Down 87" hidden="1">
              <a:extLst>
                <a:ext uri="{63B3BB69-23CF-44E3-9099-C40C66FF867C}">
                  <a14:compatExt spid="_x0000_s47191"/>
                </a:ext>
                <a:ext uri="{FF2B5EF4-FFF2-40B4-BE49-F238E27FC236}">
                  <a16:creationId xmlns:a16="http://schemas.microsoft.com/office/drawing/2014/main" id="{00000000-0008-0000-1F00-000057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12</xdr:col>
          <xdr:colOff>12700</xdr:colOff>
          <xdr:row>34</xdr:row>
          <xdr:rowOff>241300</xdr:rowOff>
        </xdr:to>
        <xdr:sp macro="" textlink="">
          <xdr:nvSpPr>
            <xdr:cNvPr id="47192" name="Drop Down 88" hidden="1">
              <a:extLst>
                <a:ext uri="{63B3BB69-23CF-44E3-9099-C40C66FF867C}">
                  <a14:compatExt spid="_x0000_s47192"/>
                </a:ext>
                <a:ext uri="{FF2B5EF4-FFF2-40B4-BE49-F238E27FC236}">
                  <a16:creationId xmlns:a16="http://schemas.microsoft.com/office/drawing/2014/main" id="{00000000-0008-0000-1F00-000058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47193" name="Drop Down 89" hidden="1">
              <a:extLst>
                <a:ext uri="{63B3BB69-23CF-44E3-9099-C40C66FF867C}">
                  <a14:compatExt spid="_x0000_s47193"/>
                </a:ext>
                <a:ext uri="{FF2B5EF4-FFF2-40B4-BE49-F238E27FC236}">
                  <a16:creationId xmlns:a16="http://schemas.microsoft.com/office/drawing/2014/main" id="{00000000-0008-0000-1F00-000059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12700</xdr:rowOff>
        </xdr:from>
        <xdr:to>
          <xdr:col>12</xdr:col>
          <xdr:colOff>12700</xdr:colOff>
          <xdr:row>37</xdr:row>
          <xdr:rowOff>241300</xdr:rowOff>
        </xdr:to>
        <xdr:sp macro="" textlink="">
          <xdr:nvSpPr>
            <xdr:cNvPr id="47195" name="Drop Down 91" hidden="1">
              <a:extLst>
                <a:ext uri="{63B3BB69-23CF-44E3-9099-C40C66FF867C}">
                  <a14:compatExt spid="_x0000_s47195"/>
                </a:ext>
                <a:ext uri="{FF2B5EF4-FFF2-40B4-BE49-F238E27FC236}">
                  <a16:creationId xmlns:a16="http://schemas.microsoft.com/office/drawing/2014/main" id="{00000000-0008-0000-1F00-00005B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12700</xdr:rowOff>
        </xdr:from>
        <xdr:to>
          <xdr:col>12</xdr:col>
          <xdr:colOff>12700</xdr:colOff>
          <xdr:row>38</xdr:row>
          <xdr:rowOff>241300</xdr:rowOff>
        </xdr:to>
        <xdr:sp macro="" textlink="">
          <xdr:nvSpPr>
            <xdr:cNvPr id="47196" name="Drop Down 92" hidden="1">
              <a:extLst>
                <a:ext uri="{63B3BB69-23CF-44E3-9099-C40C66FF867C}">
                  <a14:compatExt spid="_x0000_s47196"/>
                </a:ext>
                <a:ext uri="{FF2B5EF4-FFF2-40B4-BE49-F238E27FC236}">
                  <a16:creationId xmlns:a16="http://schemas.microsoft.com/office/drawing/2014/main" id="{00000000-0008-0000-1F00-00005C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47197" name="Drop Down 93" hidden="1">
              <a:extLst>
                <a:ext uri="{63B3BB69-23CF-44E3-9099-C40C66FF867C}">
                  <a14:compatExt spid="_x0000_s47197"/>
                </a:ext>
                <a:ext uri="{FF2B5EF4-FFF2-40B4-BE49-F238E27FC236}">
                  <a16:creationId xmlns:a16="http://schemas.microsoft.com/office/drawing/2014/main" id="{00000000-0008-0000-1F00-00005D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47198" name="Drop Down 94" hidden="1">
              <a:extLst>
                <a:ext uri="{63B3BB69-23CF-44E3-9099-C40C66FF867C}">
                  <a14:compatExt spid="_x0000_s47198"/>
                </a:ext>
                <a:ext uri="{FF2B5EF4-FFF2-40B4-BE49-F238E27FC236}">
                  <a16:creationId xmlns:a16="http://schemas.microsoft.com/office/drawing/2014/main" id="{00000000-0008-0000-1F00-00005E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47199" name="Drop Down 95" hidden="1">
              <a:extLst>
                <a:ext uri="{63B3BB69-23CF-44E3-9099-C40C66FF867C}">
                  <a14:compatExt spid="_x0000_s47199"/>
                </a:ext>
                <a:ext uri="{FF2B5EF4-FFF2-40B4-BE49-F238E27FC236}">
                  <a16:creationId xmlns:a16="http://schemas.microsoft.com/office/drawing/2014/main" id="{00000000-0008-0000-1F00-00005F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47200" name="Drop Down 96" hidden="1">
              <a:extLst>
                <a:ext uri="{63B3BB69-23CF-44E3-9099-C40C66FF867C}">
                  <a14:compatExt spid="_x0000_s47200"/>
                </a:ext>
                <a:ext uri="{FF2B5EF4-FFF2-40B4-BE49-F238E27FC236}">
                  <a16:creationId xmlns:a16="http://schemas.microsoft.com/office/drawing/2014/main" id="{00000000-0008-0000-1F00-000060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47201" name="Drop Down 97" hidden="1">
              <a:extLst>
                <a:ext uri="{63B3BB69-23CF-44E3-9099-C40C66FF867C}">
                  <a14:compatExt spid="_x0000_s47201"/>
                </a:ext>
                <a:ext uri="{FF2B5EF4-FFF2-40B4-BE49-F238E27FC236}">
                  <a16:creationId xmlns:a16="http://schemas.microsoft.com/office/drawing/2014/main" id="{00000000-0008-0000-1F00-000061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47202" name="Drop Down 98" hidden="1">
              <a:extLst>
                <a:ext uri="{63B3BB69-23CF-44E3-9099-C40C66FF867C}">
                  <a14:compatExt spid="_x0000_s47202"/>
                </a:ext>
                <a:ext uri="{FF2B5EF4-FFF2-40B4-BE49-F238E27FC236}">
                  <a16:creationId xmlns:a16="http://schemas.microsoft.com/office/drawing/2014/main" id="{00000000-0008-0000-1F00-000062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47203" name="Drop Down 99" hidden="1">
              <a:extLst>
                <a:ext uri="{63B3BB69-23CF-44E3-9099-C40C66FF867C}">
                  <a14:compatExt spid="_x0000_s47203"/>
                </a:ext>
                <a:ext uri="{FF2B5EF4-FFF2-40B4-BE49-F238E27FC236}">
                  <a16:creationId xmlns:a16="http://schemas.microsoft.com/office/drawing/2014/main" id="{00000000-0008-0000-1F00-000063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12700</xdr:rowOff>
        </xdr:from>
        <xdr:to>
          <xdr:col>14</xdr:col>
          <xdr:colOff>12700</xdr:colOff>
          <xdr:row>37</xdr:row>
          <xdr:rowOff>241300</xdr:rowOff>
        </xdr:to>
        <xdr:sp macro="" textlink="">
          <xdr:nvSpPr>
            <xdr:cNvPr id="47205" name="Drop Down 101" hidden="1">
              <a:extLst>
                <a:ext uri="{63B3BB69-23CF-44E3-9099-C40C66FF867C}">
                  <a14:compatExt spid="_x0000_s47205"/>
                </a:ext>
                <a:ext uri="{FF2B5EF4-FFF2-40B4-BE49-F238E27FC236}">
                  <a16:creationId xmlns:a16="http://schemas.microsoft.com/office/drawing/2014/main" id="{00000000-0008-0000-1F00-000065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12700</xdr:rowOff>
        </xdr:from>
        <xdr:to>
          <xdr:col>14</xdr:col>
          <xdr:colOff>12700</xdr:colOff>
          <xdr:row>38</xdr:row>
          <xdr:rowOff>241300</xdr:rowOff>
        </xdr:to>
        <xdr:sp macro="" textlink="">
          <xdr:nvSpPr>
            <xdr:cNvPr id="47206" name="Drop Down 102" hidden="1">
              <a:extLst>
                <a:ext uri="{63B3BB69-23CF-44E3-9099-C40C66FF867C}">
                  <a14:compatExt spid="_x0000_s47206"/>
                </a:ext>
                <a:ext uri="{FF2B5EF4-FFF2-40B4-BE49-F238E27FC236}">
                  <a16:creationId xmlns:a16="http://schemas.microsoft.com/office/drawing/2014/main" id="{00000000-0008-0000-1F00-000066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47208" name="Drop Down 104" hidden="1">
              <a:extLst>
                <a:ext uri="{63B3BB69-23CF-44E3-9099-C40C66FF867C}">
                  <a14:compatExt spid="_x0000_s47208"/>
                </a:ext>
                <a:ext uri="{FF2B5EF4-FFF2-40B4-BE49-F238E27FC236}">
                  <a16:creationId xmlns:a16="http://schemas.microsoft.com/office/drawing/2014/main" id="{00000000-0008-0000-1F00-000068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47209" name="Drop Down 105" hidden="1">
              <a:extLst>
                <a:ext uri="{63B3BB69-23CF-44E3-9099-C40C66FF867C}">
                  <a14:compatExt spid="_x0000_s47209"/>
                </a:ext>
                <a:ext uri="{FF2B5EF4-FFF2-40B4-BE49-F238E27FC236}">
                  <a16:creationId xmlns:a16="http://schemas.microsoft.com/office/drawing/2014/main" id="{00000000-0008-0000-1F00-000069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47210" name="Drop Down 106" hidden="1">
              <a:extLst>
                <a:ext uri="{63B3BB69-23CF-44E3-9099-C40C66FF867C}">
                  <a14:compatExt spid="_x0000_s47210"/>
                </a:ext>
                <a:ext uri="{FF2B5EF4-FFF2-40B4-BE49-F238E27FC236}">
                  <a16:creationId xmlns:a16="http://schemas.microsoft.com/office/drawing/2014/main" id="{00000000-0008-0000-1F00-00006A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47211" name="Drop Down 107" hidden="1">
              <a:extLst>
                <a:ext uri="{63B3BB69-23CF-44E3-9099-C40C66FF867C}">
                  <a14:compatExt spid="_x0000_s47211"/>
                </a:ext>
                <a:ext uri="{FF2B5EF4-FFF2-40B4-BE49-F238E27FC236}">
                  <a16:creationId xmlns:a16="http://schemas.microsoft.com/office/drawing/2014/main" id="{00000000-0008-0000-1F00-00006B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47212" name="Drop Down 108" hidden="1">
              <a:extLst>
                <a:ext uri="{63B3BB69-23CF-44E3-9099-C40C66FF867C}">
                  <a14:compatExt spid="_x0000_s47212"/>
                </a:ext>
                <a:ext uri="{FF2B5EF4-FFF2-40B4-BE49-F238E27FC236}">
                  <a16:creationId xmlns:a16="http://schemas.microsoft.com/office/drawing/2014/main" id="{00000000-0008-0000-1F00-00006C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47213" name="Drop Down 109" hidden="1">
              <a:extLst>
                <a:ext uri="{63B3BB69-23CF-44E3-9099-C40C66FF867C}">
                  <a14:compatExt spid="_x0000_s47213"/>
                </a:ext>
                <a:ext uri="{FF2B5EF4-FFF2-40B4-BE49-F238E27FC236}">
                  <a16:creationId xmlns:a16="http://schemas.microsoft.com/office/drawing/2014/main" id="{00000000-0008-0000-1F00-00006D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47214" name="Drop Down 110" hidden="1">
              <a:extLst>
                <a:ext uri="{63B3BB69-23CF-44E3-9099-C40C66FF867C}">
                  <a14:compatExt spid="_x0000_s47214"/>
                </a:ext>
                <a:ext uri="{FF2B5EF4-FFF2-40B4-BE49-F238E27FC236}">
                  <a16:creationId xmlns:a16="http://schemas.microsoft.com/office/drawing/2014/main" id="{00000000-0008-0000-1F00-00006E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47215" name="Drop Down 111" hidden="1">
              <a:extLst>
                <a:ext uri="{63B3BB69-23CF-44E3-9099-C40C66FF867C}">
                  <a14:compatExt spid="_x0000_s47215"/>
                </a:ext>
                <a:ext uri="{FF2B5EF4-FFF2-40B4-BE49-F238E27FC236}">
                  <a16:creationId xmlns:a16="http://schemas.microsoft.com/office/drawing/2014/main" id="{00000000-0008-0000-1F00-00006F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12</xdr:col>
          <xdr:colOff>12700</xdr:colOff>
          <xdr:row>51</xdr:row>
          <xdr:rowOff>241300</xdr:rowOff>
        </xdr:to>
        <xdr:sp macro="" textlink="">
          <xdr:nvSpPr>
            <xdr:cNvPr id="47216" name="Drop Down 112" hidden="1">
              <a:extLst>
                <a:ext uri="{63B3BB69-23CF-44E3-9099-C40C66FF867C}">
                  <a14:compatExt spid="_x0000_s47216"/>
                </a:ext>
                <a:ext uri="{FF2B5EF4-FFF2-40B4-BE49-F238E27FC236}">
                  <a16:creationId xmlns:a16="http://schemas.microsoft.com/office/drawing/2014/main" id="{00000000-0008-0000-1F00-000070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12</xdr:col>
          <xdr:colOff>12700</xdr:colOff>
          <xdr:row>52</xdr:row>
          <xdr:rowOff>241300</xdr:rowOff>
        </xdr:to>
        <xdr:sp macro="" textlink="">
          <xdr:nvSpPr>
            <xdr:cNvPr id="47217" name="Drop Down 113" hidden="1">
              <a:extLst>
                <a:ext uri="{63B3BB69-23CF-44E3-9099-C40C66FF867C}">
                  <a14:compatExt spid="_x0000_s47217"/>
                </a:ext>
                <a:ext uri="{FF2B5EF4-FFF2-40B4-BE49-F238E27FC236}">
                  <a16:creationId xmlns:a16="http://schemas.microsoft.com/office/drawing/2014/main" id="{00000000-0008-0000-1F00-000071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47218" name="Drop Down 114" hidden="1">
              <a:extLst>
                <a:ext uri="{63B3BB69-23CF-44E3-9099-C40C66FF867C}">
                  <a14:compatExt spid="_x0000_s47218"/>
                </a:ext>
                <a:ext uri="{FF2B5EF4-FFF2-40B4-BE49-F238E27FC236}">
                  <a16:creationId xmlns:a16="http://schemas.microsoft.com/office/drawing/2014/main" id="{00000000-0008-0000-1F00-000072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47219" name="Drop Down 115" hidden="1">
              <a:extLst>
                <a:ext uri="{63B3BB69-23CF-44E3-9099-C40C66FF867C}">
                  <a14:compatExt spid="_x0000_s47219"/>
                </a:ext>
                <a:ext uri="{FF2B5EF4-FFF2-40B4-BE49-F238E27FC236}">
                  <a16:creationId xmlns:a16="http://schemas.microsoft.com/office/drawing/2014/main" id="{00000000-0008-0000-1F00-000073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12</xdr:col>
          <xdr:colOff>12700</xdr:colOff>
          <xdr:row>55</xdr:row>
          <xdr:rowOff>241300</xdr:rowOff>
        </xdr:to>
        <xdr:sp macro="" textlink="">
          <xdr:nvSpPr>
            <xdr:cNvPr id="47220" name="Drop Down 116" hidden="1">
              <a:extLst>
                <a:ext uri="{63B3BB69-23CF-44E3-9099-C40C66FF867C}">
                  <a14:compatExt spid="_x0000_s47220"/>
                </a:ext>
                <a:ext uri="{FF2B5EF4-FFF2-40B4-BE49-F238E27FC236}">
                  <a16:creationId xmlns:a16="http://schemas.microsoft.com/office/drawing/2014/main" id="{00000000-0008-0000-1F00-000074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12</xdr:col>
          <xdr:colOff>12700</xdr:colOff>
          <xdr:row>56</xdr:row>
          <xdr:rowOff>241300</xdr:rowOff>
        </xdr:to>
        <xdr:sp macro="" textlink="">
          <xdr:nvSpPr>
            <xdr:cNvPr id="47221" name="Drop Down 117" hidden="1">
              <a:extLst>
                <a:ext uri="{63B3BB69-23CF-44E3-9099-C40C66FF867C}">
                  <a14:compatExt spid="_x0000_s47221"/>
                </a:ext>
                <a:ext uri="{FF2B5EF4-FFF2-40B4-BE49-F238E27FC236}">
                  <a16:creationId xmlns:a16="http://schemas.microsoft.com/office/drawing/2014/main" id="{00000000-0008-0000-1F00-000075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47222" name="Drop Down 118" hidden="1">
              <a:extLst>
                <a:ext uri="{63B3BB69-23CF-44E3-9099-C40C66FF867C}">
                  <a14:compatExt spid="_x0000_s47222"/>
                </a:ext>
                <a:ext uri="{FF2B5EF4-FFF2-40B4-BE49-F238E27FC236}">
                  <a16:creationId xmlns:a16="http://schemas.microsoft.com/office/drawing/2014/main" id="{00000000-0008-0000-1F00-000076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12</xdr:col>
          <xdr:colOff>12700</xdr:colOff>
          <xdr:row>58</xdr:row>
          <xdr:rowOff>241300</xdr:rowOff>
        </xdr:to>
        <xdr:sp macro="" textlink="">
          <xdr:nvSpPr>
            <xdr:cNvPr id="47223" name="Drop Down 119" hidden="1">
              <a:extLst>
                <a:ext uri="{63B3BB69-23CF-44E3-9099-C40C66FF867C}">
                  <a14:compatExt spid="_x0000_s47223"/>
                </a:ext>
                <a:ext uri="{FF2B5EF4-FFF2-40B4-BE49-F238E27FC236}">
                  <a16:creationId xmlns:a16="http://schemas.microsoft.com/office/drawing/2014/main" id="{00000000-0008-0000-1F00-000077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12</xdr:col>
          <xdr:colOff>12700</xdr:colOff>
          <xdr:row>59</xdr:row>
          <xdr:rowOff>241300</xdr:rowOff>
        </xdr:to>
        <xdr:sp macro="" textlink="">
          <xdr:nvSpPr>
            <xdr:cNvPr id="47224" name="Drop Down 120" hidden="1">
              <a:extLst>
                <a:ext uri="{63B3BB69-23CF-44E3-9099-C40C66FF867C}">
                  <a14:compatExt spid="_x0000_s47224"/>
                </a:ext>
                <a:ext uri="{FF2B5EF4-FFF2-40B4-BE49-F238E27FC236}">
                  <a16:creationId xmlns:a16="http://schemas.microsoft.com/office/drawing/2014/main" id="{00000000-0008-0000-1F00-000078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47225" name="Drop Down 121" hidden="1">
              <a:extLst>
                <a:ext uri="{63B3BB69-23CF-44E3-9099-C40C66FF867C}">
                  <a14:compatExt spid="_x0000_s47225"/>
                </a:ext>
                <a:ext uri="{FF2B5EF4-FFF2-40B4-BE49-F238E27FC236}">
                  <a16:creationId xmlns:a16="http://schemas.microsoft.com/office/drawing/2014/main" id="{00000000-0008-0000-1F00-000079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47226" name="Drop Down 122" hidden="1">
              <a:extLst>
                <a:ext uri="{63B3BB69-23CF-44E3-9099-C40C66FF867C}">
                  <a14:compatExt spid="_x0000_s47226"/>
                </a:ext>
                <a:ext uri="{FF2B5EF4-FFF2-40B4-BE49-F238E27FC236}">
                  <a16:creationId xmlns:a16="http://schemas.microsoft.com/office/drawing/2014/main" id="{00000000-0008-0000-1F00-00007A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12700</xdr:rowOff>
        </xdr:from>
        <xdr:to>
          <xdr:col>12</xdr:col>
          <xdr:colOff>12700</xdr:colOff>
          <xdr:row>62</xdr:row>
          <xdr:rowOff>241300</xdr:rowOff>
        </xdr:to>
        <xdr:sp macro="" textlink="">
          <xdr:nvSpPr>
            <xdr:cNvPr id="47227" name="Drop Down 123" hidden="1">
              <a:extLst>
                <a:ext uri="{63B3BB69-23CF-44E3-9099-C40C66FF867C}">
                  <a14:compatExt spid="_x0000_s47227"/>
                </a:ext>
                <a:ext uri="{FF2B5EF4-FFF2-40B4-BE49-F238E27FC236}">
                  <a16:creationId xmlns:a16="http://schemas.microsoft.com/office/drawing/2014/main" id="{00000000-0008-0000-1F00-00007B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47229" name="Drop Down 125" hidden="1">
              <a:extLst>
                <a:ext uri="{63B3BB69-23CF-44E3-9099-C40C66FF867C}">
                  <a14:compatExt spid="_x0000_s47229"/>
                </a:ext>
                <a:ext uri="{FF2B5EF4-FFF2-40B4-BE49-F238E27FC236}">
                  <a16:creationId xmlns:a16="http://schemas.microsoft.com/office/drawing/2014/main" id="{00000000-0008-0000-1F00-00007D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47230" name="Drop Down 126" hidden="1">
              <a:extLst>
                <a:ext uri="{63B3BB69-23CF-44E3-9099-C40C66FF867C}">
                  <a14:compatExt spid="_x0000_s47230"/>
                </a:ext>
                <a:ext uri="{FF2B5EF4-FFF2-40B4-BE49-F238E27FC236}">
                  <a16:creationId xmlns:a16="http://schemas.microsoft.com/office/drawing/2014/main" id="{00000000-0008-0000-1F00-00007E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47231" name="Drop Down 127" hidden="1">
              <a:extLst>
                <a:ext uri="{63B3BB69-23CF-44E3-9099-C40C66FF867C}">
                  <a14:compatExt spid="_x0000_s47231"/>
                </a:ext>
                <a:ext uri="{FF2B5EF4-FFF2-40B4-BE49-F238E27FC236}">
                  <a16:creationId xmlns:a16="http://schemas.microsoft.com/office/drawing/2014/main" id="{00000000-0008-0000-1F00-00007F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47232" name="Drop Down 128" hidden="1">
              <a:extLst>
                <a:ext uri="{63B3BB69-23CF-44E3-9099-C40C66FF867C}">
                  <a14:compatExt spid="_x0000_s47232"/>
                </a:ext>
                <a:ext uri="{FF2B5EF4-FFF2-40B4-BE49-F238E27FC236}">
                  <a16:creationId xmlns:a16="http://schemas.microsoft.com/office/drawing/2014/main" id="{00000000-0008-0000-1F00-000080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47233" name="Drop Down 129" hidden="1">
              <a:extLst>
                <a:ext uri="{63B3BB69-23CF-44E3-9099-C40C66FF867C}">
                  <a14:compatExt spid="_x0000_s47233"/>
                </a:ext>
                <a:ext uri="{FF2B5EF4-FFF2-40B4-BE49-F238E27FC236}">
                  <a16:creationId xmlns:a16="http://schemas.microsoft.com/office/drawing/2014/main" id="{00000000-0008-0000-1F00-000081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12700</xdr:rowOff>
        </xdr:from>
        <xdr:to>
          <xdr:col>12</xdr:col>
          <xdr:colOff>12700</xdr:colOff>
          <xdr:row>70</xdr:row>
          <xdr:rowOff>241300</xdr:rowOff>
        </xdr:to>
        <xdr:sp macro="" textlink="">
          <xdr:nvSpPr>
            <xdr:cNvPr id="47234" name="Drop Down 130" hidden="1">
              <a:extLst>
                <a:ext uri="{63B3BB69-23CF-44E3-9099-C40C66FF867C}">
                  <a14:compatExt spid="_x0000_s47234"/>
                </a:ext>
                <a:ext uri="{FF2B5EF4-FFF2-40B4-BE49-F238E27FC236}">
                  <a16:creationId xmlns:a16="http://schemas.microsoft.com/office/drawing/2014/main" id="{00000000-0008-0000-1F00-000082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71</xdr:row>
          <xdr:rowOff>12700</xdr:rowOff>
        </xdr:from>
        <xdr:to>
          <xdr:col>12</xdr:col>
          <xdr:colOff>12700</xdr:colOff>
          <xdr:row>71</xdr:row>
          <xdr:rowOff>241300</xdr:rowOff>
        </xdr:to>
        <xdr:sp macro="" textlink="">
          <xdr:nvSpPr>
            <xdr:cNvPr id="47235" name="Drop Down 131" hidden="1">
              <a:extLst>
                <a:ext uri="{63B3BB69-23CF-44E3-9099-C40C66FF867C}">
                  <a14:compatExt spid="_x0000_s47235"/>
                </a:ext>
                <a:ext uri="{FF2B5EF4-FFF2-40B4-BE49-F238E27FC236}">
                  <a16:creationId xmlns:a16="http://schemas.microsoft.com/office/drawing/2014/main" id="{00000000-0008-0000-1F00-000083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72</xdr:row>
          <xdr:rowOff>12700</xdr:rowOff>
        </xdr:from>
        <xdr:to>
          <xdr:col>12</xdr:col>
          <xdr:colOff>12700</xdr:colOff>
          <xdr:row>72</xdr:row>
          <xdr:rowOff>241300</xdr:rowOff>
        </xdr:to>
        <xdr:sp macro="" textlink="">
          <xdr:nvSpPr>
            <xdr:cNvPr id="47236" name="Drop Down 132" hidden="1">
              <a:extLst>
                <a:ext uri="{63B3BB69-23CF-44E3-9099-C40C66FF867C}">
                  <a14:compatExt spid="_x0000_s47236"/>
                </a:ext>
                <a:ext uri="{FF2B5EF4-FFF2-40B4-BE49-F238E27FC236}">
                  <a16:creationId xmlns:a16="http://schemas.microsoft.com/office/drawing/2014/main" id="{00000000-0008-0000-1F00-000084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12700</xdr:rowOff>
        </xdr:from>
        <xdr:to>
          <xdr:col>12</xdr:col>
          <xdr:colOff>12700</xdr:colOff>
          <xdr:row>73</xdr:row>
          <xdr:rowOff>241300</xdr:rowOff>
        </xdr:to>
        <xdr:sp macro="" textlink="">
          <xdr:nvSpPr>
            <xdr:cNvPr id="47237" name="Drop Down 133" hidden="1">
              <a:extLst>
                <a:ext uri="{63B3BB69-23CF-44E3-9099-C40C66FF867C}">
                  <a14:compatExt spid="_x0000_s47237"/>
                </a:ext>
                <a:ext uri="{FF2B5EF4-FFF2-40B4-BE49-F238E27FC236}">
                  <a16:creationId xmlns:a16="http://schemas.microsoft.com/office/drawing/2014/main" id="{00000000-0008-0000-1F00-000085B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12700</xdr:rowOff>
        </xdr:from>
        <xdr:to>
          <xdr:col>12</xdr:col>
          <xdr:colOff>12700</xdr:colOff>
          <xdr:row>39</xdr:row>
          <xdr:rowOff>241300</xdr:rowOff>
        </xdr:to>
        <xdr:sp macro="" textlink="">
          <xdr:nvSpPr>
            <xdr:cNvPr id="47465" name="Drop Down 361" hidden="1">
              <a:extLst>
                <a:ext uri="{63B3BB69-23CF-44E3-9099-C40C66FF867C}">
                  <a14:compatExt spid="_x0000_s47465"/>
                </a:ext>
                <a:ext uri="{FF2B5EF4-FFF2-40B4-BE49-F238E27FC236}">
                  <a16:creationId xmlns:a16="http://schemas.microsoft.com/office/drawing/2014/main" id="{00000000-0008-0000-1F00-000069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12700</xdr:rowOff>
        </xdr:from>
        <xdr:to>
          <xdr:col>12</xdr:col>
          <xdr:colOff>12700</xdr:colOff>
          <xdr:row>40</xdr:row>
          <xdr:rowOff>241300</xdr:rowOff>
        </xdr:to>
        <xdr:sp macro="" textlink="">
          <xdr:nvSpPr>
            <xdr:cNvPr id="47466" name="Drop Down 362" hidden="1">
              <a:extLst>
                <a:ext uri="{63B3BB69-23CF-44E3-9099-C40C66FF867C}">
                  <a14:compatExt spid="_x0000_s47466"/>
                </a:ext>
                <a:ext uri="{FF2B5EF4-FFF2-40B4-BE49-F238E27FC236}">
                  <a16:creationId xmlns:a16="http://schemas.microsoft.com/office/drawing/2014/main" id="{00000000-0008-0000-1F00-00006A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12700</xdr:rowOff>
        </xdr:from>
        <xdr:to>
          <xdr:col>14</xdr:col>
          <xdr:colOff>12700</xdr:colOff>
          <xdr:row>39</xdr:row>
          <xdr:rowOff>241300</xdr:rowOff>
        </xdr:to>
        <xdr:sp macro="" textlink="">
          <xdr:nvSpPr>
            <xdr:cNvPr id="47467" name="Drop Down 363" hidden="1">
              <a:extLst>
                <a:ext uri="{63B3BB69-23CF-44E3-9099-C40C66FF867C}">
                  <a14:compatExt spid="_x0000_s47467"/>
                </a:ext>
                <a:ext uri="{FF2B5EF4-FFF2-40B4-BE49-F238E27FC236}">
                  <a16:creationId xmlns:a16="http://schemas.microsoft.com/office/drawing/2014/main" id="{00000000-0008-0000-1F00-00006B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12700</xdr:rowOff>
        </xdr:from>
        <xdr:to>
          <xdr:col>14</xdr:col>
          <xdr:colOff>12700</xdr:colOff>
          <xdr:row>40</xdr:row>
          <xdr:rowOff>241300</xdr:rowOff>
        </xdr:to>
        <xdr:sp macro="" textlink="">
          <xdr:nvSpPr>
            <xdr:cNvPr id="47468" name="Drop Down 364" hidden="1">
              <a:extLst>
                <a:ext uri="{63B3BB69-23CF-44E3-9099-C40C66FF867C}">
                  <a14:compatExt spid="_x0000_s47468"/>
                </a:ext>
                <a:ext uri="{FF2B5EF4-FFF2-40B4-BE49-F238E27FC236}">
                  <a16:creationId xmlns:a16="http://schemas.microsoft.com/office/drawing/2014/main" id="{00000000-0008-0000-1F00-00006C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81" name="Afbeelding 80">
          <a:hlinkClick xmlns:r="http://schemas.openxmlformats.org/officeDocument/2006/relationships" r:id="rId1" tooltip="Skip to results"/>
          <a:extLst>
            <a:ext uri="{FF2B5EF4-FFF2-40B4-BE49-F238E27FC236}">
              <a16:creationId xmlns:a16="http://schemas.microsoft.com/office/drawing/2014/main" id="{00000000-0008-0000-1F00-000051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82" name="Afbeelding 81">
          <a:hlinkClick xmlns:r="http://schemas.openxmlformats.org/officeDocument/2006/relationships" r:id="rId3" tooltip="Next section"/>
          <a:extLst>
            <a:ext uri="{FF2B5EF4-FFF2-40B4-BE49-F238E27FC236}">
              <a16:creationId xmlns:a16="http://schemas.microsoft.com/office/drawing/2014/main" id="{00000000-0008-0000-1F00-000052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83" name="Afbeelding 82">
          <a:hlinkClick xmlns:r="http://schemas.openxmlformats.org/officeDocument/2006/relationships" r:id="rId5" tooltip="Previous section"/>
          <a:extLst>
            <a:ext uri="{FF2B5EF4-FFF2-40B4-BE49-F238E27FC236}">
              <a16:creationId xmlns:a16="http://schemas.microsoft.com/office/drawing/2014/main" id="{00000000-0008-0000-1F00-000053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804839" y="612980"/>
          <a:ext cx="535847" cy="365984"/>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63</xdr:row>
          <xdr:rowOff>12700</xdr:rowOff>
        </xdr:from>
        <xdr:to>
          <xdr:col>12</xdr:col>
          <xdr:colOff>12700</xdr:colOff>
          <xdr:row>63</xdr:row>
          <xdr:rowOff>241300</xdr:rowOff>
        </xdr:to>
        <xdr:sp macro="" textlink="">
          <xdr:nvSpPr>
            <xdr:cNvPr id="47469" name="Drop Down 365" hidden="1">
              <a:extLst>
                <a:ext uri="{63B3BB69-23CF-44E3-9099-C40C66FF867C}">
                  <a14:compatExt spid="_x0000_s47469"/>
                </a:ext>
                <a:ext uri="{FF2B5EF4-FFF2-40B4-BE49-F238E27FC236}">
                  <a16:creationId xmlns:a16="http://schemas.microsoft.com/office/drawing/2014/main" id="{00000000-0008-0000-1F00-00006D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12700</xdr:rowOff>
        </xdr:from>
        <xdr:to>
          <xdr:col>12</xdr:col>
          <xdr:colOff>12700</xdr:colOff>
          <xdr:row>64</xdr:row>
          <xdr:rowOff>241300</xdr:rowOff>
        </xdr:to>
        <xdr:sp macro="" textlink="">
          <xdr:nvSpPr>
            <xdr:cNvPr id="47470" name="Drop Down 366" hidden="1">
              <a:extLst>
                <a:ext uri="{63B3BB69-23CF-44E3-9099-C40C66FF867C}">
                  <a14:compatExt spid="_x0000_s47470"/>
                </a:ext>
                <a:ext uri="{FF2B5EF4-FFF2-40B4-BE49-F238E27FC236}">
                  <a16:creationId xmlns:a16="http://schemas.microsoft.com/office/drawing/2014/main" id="{00000000-0008-0000-1F00-00006E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12700</xdr:rowOff>
        </xdr:from>
        <xdr:to>
          <xdr:col>12</xdr:col>
          <xdr:colOff>12700</xdr:colOff>
          <xdr:row>74</xdr:row>
          <xdr:rowOff>241300</xdr:rowOff>
        </xdr:to>
        <xdr:sp macro="" textlink="">
          <xdr:nvSpPr>
            <xdr:cNvPr id="47471" name="Drop Down 367" hidden="1">
              <a:extLst>
                <a:ext uri="{63B3BB69-23CF-44E3-9099-C40C66FF867C}">
                  <a14:compatExt spid="_x0000_s47471"/>
                </a:ext>
                <a:ext uri="{FF2B5EF4-FFF2-40B4-BE49-F238E27FC236}">
                  <a16:creationId xmlns:a16="http://schemas.microsoft.com/office/drawing/2014/main" id="{00000000-0008-0000-1F00-00006F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75</xdr:row>
          <xdr:rowOff>12700</xdr:rowOff>
        </xdr:from>
        <xdr:to>
          <xdr:col>12</xdr:col>
          <xdr:colOff>12700</xdr:colOff>
          <xdr:row>75</xdr:row>
          <xdr:rowOff>241300</xdr:rowOff>
        </xdr:to>
        <xdr:sp macro="" textlink="">
          <xdr:nvSpPr>
            <xdr:cNvPr id="47475" name="Drop Down 371" hidden="1">
              <a:extLst>
                <a:ext uri="{63B3BB69-23CF-44E3-9099-C40C66FF867C}">
                  <a14:compatExt spid="_x0000_s47475"/>
                </a:ext>
                <a:ext uri="{FF2B5EF4-FFF2-40B4-BE49-F238E27FC236}">
                  <a16:creationId xmlns:a16="http://schemas.microsoft.com/office/drawing/2014/main" id="{00000000-0008-0000-1F00-000073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76</xdr:row>
          <xdr:rowOff>12700</xdr:rowOff>
        </xdr:from>
        <xdr:to>
          <xdr:col>12</xdr:col>
          <xdr:colOff>12700</xdr:colOff>
          <xdr:row>76</xdr:row>
          <xdr:rowOff>241300</xdr:rowOff>
        </xdr:to>
        <xdr:sp macro="" textlink="">
          <xdr:nvSpPr>
            <xdr:cNvPr id="47476" name="Drop Down 372" hidden="1">
              <a:extLst>
                <a:ext uri="{63B3BB69-23CF-44E3-9099-C40C66FF867C}">
                  <a14:compatExt spid="_x0000_s47476"/>
                </a:ext>
                <a:ext uri="{FF2B5EF4-FFF2-40B4-BE49-F238E27FC236}">
                  <a16:creationId xmlns:a16="http://schemas.microsoft.com/office/drawing/2014/main" id="{00000000-0008-0000-1F00-000074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1167620</xdr:colOff>
      <xdr:row>2</xdr:row>
      <xdr:rowOff>6350</xdr:rowOff>
    </xdr:to>
    <xdr:pic>
      <xdr:nvPicPr>
        <xdr:cNvPr id="84" name="Afbeelding 83">
          <a:hlinkClick xmlns:r="http://schemas.openxmlformats.org/officeDocument/2006/relationships" r:id="rId7" tooltip="Previous domain"/>
          <a:extLst>
            <a:ext uri="{FF2B5EF4-FFF2-40B4-BE49-F238E27FC236}">
              <a16:creationId xmlns:a16="http://schemas.microsoft.com/office/drawing/2014/main" id="{00000000-0008-0000-1F00-000054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982904</xdr:colOff>
      <xdr:row>0</xdr:row>
      <xdr:rowOff>1</xdr:rowOff>
    </xdr:from>
    <xdr:to>
      <xdr:col>12</xdr:col>
      <xdr:colOff>114301</xdr:colOff>
      <xdr:row>2</xdr:row>
      <xdr:rowOff>8312</xdr:rowOff>
    </xdr:to>
    <xdr:pic>
      <xdr:nvPicPr>
        <xdr:cNvPr id="85" name="Afbeelding 84">
          <a:hlinkClick xmlns:r="http://schemas.openxmlformats.org/officeDocument/2006/relationships" r:id="rId1" tooltip="Next domain"/>
          <a:extLst>
            <a:ext uri="{FF2B5EF4-FFF2-40B4-BE49-F238E27FC236}">
              <a16:creationId xmlns:a16="http://schemas.microsoft.com/office/drawing/2014/main" id="{00000000-0008-0000-1F00-000055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761529" y="1"/>
          <a:ext cx="534747"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86" name="Afbeelding 85">
          <a:hlinkClick xmlns:r="http://schemas.openxmlformats.org/officeDocument/2006/relationships" r:id="rId10" tooltip="Back to index"/>
          <a:extLst>
            <a:ext uri="{FF2B5EF4-FFF2-40B4-BE49-F238E27FC236}">
              <a16:creationId xmlns:a16="http://schemas.microsoft.com/office/drawing/2014/main" id="{00000000-0008-0000-1F00-000056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47479" name="Drop Down 375" hidden="1">
              <a:extLst>
                <a:ext uri="{63B3BB69-23CF-44E3-9099-C40C66FF867C}">
                  <a14:compatExt spid="_x0000_s47479"/>
                </a:ext>
                <a:ext uri="{FF2B5EF4-FFF2-40B4-BE49-F238E27FC236}">
                  <a16:creationId xmlns:a16="http://schemas.microsoft.com/office/drawing/2014/main" id="{00000000-0008-0000-1F00-000077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47481" name="Drop Down 377" hidden="1">
              <a:extLst>
                <a:ext uri="{63B3BB69-23CF-44E3-9099-C40C66FF867C}">
                  <a14:compatExt spid="_x0000_s47481"/>
                </a:ext>
                <a:ext uri="{FF2B5EF4-FFF2-40B4-BE49-F238E27FC236}">
                  <a16:creationId xmlns:a16="http://schemas.microsoft.com/office/drawing/2014/main" id="{00000000-0008-0000-1F00-000079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12700</xdr:rowOff>
        </xdr:from>
        <xdr:to>
          <xdr:col>12</xdr:col>
          <xdr:colOff>12700</xdr:colOff>
          <xdr:row>77</xdr:row>
          <xdr:rowOff>241300</xdr:rowOff>
        </xdr:to>
        <xdr:sp macro="" textlink="">
          <xdr:nvSpPr>
            <xdr:cNvPr id="47482" name="Drop Down 378" hidden="1">
              <a:extLst>
                <a:ext uri="{63B3BB69-23CF-44E3-9099-C40C66FF867C}">
                  <a14:compatExt spid="_x0000_s47482"/>
                </a:ext>
                <a:ext uri="{FF2B5EF4-FFF2-40B4-BE49-F238E27FC236}">
                  <a16:creationId xmlns:a16="http://schemas.microsoft.com/office/drawing/2014/main" id="{00000000-0008-0000-1F00-00007A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12700</xdr:rowOff>
        </xdr:from>
        <xdr:to>
          <xdr:col>12</xdr:col>
          <xdr:colOff>12700</xdr:colOff>
          <xdr:row>78</xdr:row>
          <xdr:rowOff>241300</xdr:rowOff>
        </xdr:to>
        <xdr:sp macro="" textlink="">
          <xdr:nvSpPr>
            <xdr:cNvPr id="47483" name="Drop Down 379" hidden="1">
              <a:extLst>
                <a:ext uri="{63B3BB69-23CF-44E3-9099-C40C66FF867C}">
                  <a14:compatExt spid="_x0000_s47483"/>
                </a:ext>
                <a:ext uri="{FF2B5EF4-FFF2-40B4-BE49-F238E27FC236}">
                  <a16:creationId xmlns:a16="http://schemas.microsoft.com/office/drawing/2014/main" id="{00000000-0008-0000-1F00-00007BB9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10</xdr:row>
          <xdr:rowOff>12700</xdr:rowOff>
        </xdr:from>
        <xdr:to>
          <xdr:col>12</xdr:col>
          <xdr:colOff>12700</xdr:colOff>
          <xdr:row>10</xdr:row>
          <xdr:rowOff>241300</xdr:rowOff>
        </xdr:to>
        <xdr:sp macro="" textlink="">
          <xdr:nvSpPr>
            <xdr:cNvPr id="158842" name="Drop Down 122" hidden="1">
              <a:extLst>
                <a:ext uri="{63B3BB69-23CF-44E3-9099-C40C66FF867C}">
                  <a14:compatExt spid="_x0000_s158842"/>
                </a:ext>
                <a:ext uri="{FF2B5EF4-FFF2-40B4-BE49-F238E27FC236}">
                  <a16:creationId xmlns:a16="http://schemas.microsoft.com/office/drawing/2014/main" id="{00000000-0008-0000-2000-00007A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12700</xdr:rowOff>
        </xdr:from>
        <xdr:to>
          <xdr:col>14</xdr:col>
          <xdr:colOff>12700</xdr:colOff>
          <xdr:row>10</xdr:row>
          <xdr:rowOff>241300</xdr:rowOff>
        </xdr:to>
        <xdr:sp macro="" textlink="">
          <xdr:nvSpPr>
            <xdr:cNvPr id="158843" name="Drop Down 123" hidden="1">
              <a:extLst>
                <a:ext uri="{63B3BB69-23CF-44E3-9099-C40C66FF867C}">
                  <a14:compatExt spid="_x0000_s158843"/>
                </a:ext>
                <a:ext uri="{FF2B5EF4-FFF2-40B4-BE49-F238E27FC236}">
                  <a16:creationId xmlns:a16="http://schemas.microsoft.com/office/drawing/2014/main" id="{00000000-0008-0000-2000-00007B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12700</xdr:rowOff>
        </xdr:from>
        <xdr:to>
          <xdr:col>12</xdr:col>
          <xdr:colOff>12700</xdr:colOff>
          <xdr:row>12</xdr:row>
          <xdr:rowOff>241300</xdr:rowOff>
        </xdr:to>
        <xdr:sp macro="" textlink="">
          <xdr:nvSpPr>
            <xdr:cNvPr id="158844" name="Drop Down 124" hidden="1">
              <a:extLst>
                <a:ext uri="{63B3BB69-23CF-44E3-9099-C40C66FF867C}">
                  <a14:compatExt spid="_x0000_s158844"/>
                </a:ext>
                <a:ext uri="{FF2B5EF4-FFF2-40B4-BE49-F238E27FC236}">
                  <a16:creationId xmlns:a16="http://schemas.microsoft.com/office/drawing/2014/main" id="{00000000-0008-0000-2000-00007C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12700</xdr:rowOff>
        </xdr:from>
        <xdr:to>
          <xdr:col>12</xdr:col>
          <xdr:colOff>12700</xdr:colOff>
          <xdr:row>13</xdr:row>
          <xdr:rowOff>241300</xdr:rowOff>
        </xdr:to>
        <xdr:sp macro="" textlink="">
          <xdr:nvSpPr>
            <xdr:cNvPr id="158845" name="Drop Down 125" hidden="1">
              <a:extLst>
                <a:ext uri="{63B3BB69-23CF-44E3-9099-C40C66FF867C}">
                  <a14:compatExt spid="_x0000_s158845"/>
                </a:ext>
                <a:ext uri="{FF2B5EF4-FFF2-40B4-BE49-F238E27FC236}">
                  <a16:creationId xmlns:a16="http://schemas.microsoft.com/office/drawing/2014/main" id="{00000000-0008-0000-2000-00007D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12</xdr:col>
          <xdr:colOff>12700</xdr:colOff>
          <xdr:row>14</xdr:row>
          <xdr:rowOff>241300</xdr:rowOff>
        </xdr:to>
        <xdr:sp macro="" textlink="">
          <xdr:nvSpPr>
            <xdr:cNvPr id="158846" name="Drop Down 126" hidden="1">
              <a:extLst>
                <a:ext uri="{63B3BB69-23CF-44E3-9099-C40C66FF867C}">
                  <a14:compatExt spid="_x0000_s158846"/>
                </a:ext>
                <a:ext uri="{FF2B5EF4-FFF2-40B4-BE49-F238E27FC236}">
                  <a16:creationId xmlns:a16="http://schemas.microsoft.com/office/drawing/2014/main" id="{00000000-0008-0000-2000-00007E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158847" name="Drop Down 127" hidden="1">
              <a:extLst>
                <a:ext uri="{63B3BB69-23CF-44E3-9099-C40C66FF867C}">
                  <a14:compatExt spid="_x0000_s158847"/>
                </a:ext>
                <a:ext uri="{FF2B5EF4-FFF2-40B4-BE49-F238E27FC236}">
                  <a16:creationId xmlns:a16="http://schemas.microsoft.com/office/drawing/2014/main" id="{00000000-0008-0000-2000-00007F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12700</xdr:rowOff>
        </xdr:from>
        <xdr:to>
          <xdr:col>12</xdr:col>
          <xdr:colOff>12700</xdr:colOff>
          <xdr:row>16</xdr:row>
          <xdr:rowOff>241300</xdr:rowOff>
        </xdr:to>
        <xdr:sp macro="" textlink="">
          <xdr:nvSpPr>
            <xdr:cNvPr id="158848" name="Drop Down 128" hidden="1">
              <a:extLst>
                <a:ext uri="{63B3BB69-23CF-44E3-9099-C40C66FF867C}">
                  <a14:compatExt spid="_x0000_s158848"/>
                </a:ext>
                <a:ext uri="{FF2B5EF4-FFF2-40B4-BE49-F238E27FC236}">
                  <a16:creationId xmlns:a16="http://schemas.microsoft.com/office/drawing/2014/main" id="{00000000-0008-0000-2000-000080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12</xdr:col>
          <xdr:colOff>12700</xdr:colOff>
          <xdr:row>17</xdr:row>
          <xdr:rowOff>241300</xdr:rowOff>
        </xdr:to>
        <xdr:sp macro="" textlink="">
          <xdr:nvSpPr>
            <xdr:cNvPr id="158849" name="Drop Down 129" hidden="1">
              <a:extLst>
                <a:ext uri="{63B3BB69-23CF-44E3-9099-C40C66FF867C}">
                  <a14:compatExt spid="_x0000_s158849"/>
                </a:ext>
                <a:ext uri="{FF2B5EF4-FFF2-40B4-BE49-F238E27FC236}">
                  <a16:creationId xmlns:a16="http://schemas.microsoft.com/office/drawing/2014/main" id="{00000000-0008-0000-2000-000081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158850" name="Drop Down 130" hidden="1">
              <a:extLst>
                <a:ext uri="{63B3BB69-23CF-44E3-9099-C40C66FF867C}">
                  <a14:compatExt spid="_x0000_s158850"/>
                </a:ext>
                <a:ext uri="{FF2B5EF4-FFF2-40B4-BE49-F238E27FC236}">
                  <a16:creationId xmlns:a16="http://schemas.microsoft.com/office/drawing/2014/main" id="{00000000-0008-0000-2000-000082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158851" name="Drop Down 131" hidden="1">
              <a:extLst>
                <a:ext uri="{63B3BB69-23CF-44E3-9099-C40C66FF867C}">
                  <a14:compatExt spid="_x0000_s158851"/>
                </a:ext>
                <a:ext uri="{FF2B5EF4-FFF2-40B4-BE49-F238E27FC236}">
                  <a16:creationId xmlns:a16="http://schemas.microsoft.com/office/drawing/2014/main" id="{00000000-0008-0000-2000-000083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158852" name="Drop Down 132" hidden="1">
              <a:extLst>
                <a:ext uri="{63B3BB69-23CF-44E3-9099-C40C66FF867C}">
                  <a14:compatExt spid="_x0000_s158852"/>
                </a:ext>
                <a:ext uri="{FF2B5EF4-FFF2-40B4-BE49-F238E27FC236}">
                  <a16:creationId xmlns:a16="http://schemas.microsoft.com/office/drawing/2014/main" id="{00000000-0008-0000-2000-000084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12</xdr:col>
          <xdr:colOff>12700</xdr:colOff>
          <xdr:row>21</xdr:row>
          <xdr:rowOff>241300</xdr:rowOff>
        </xdr:to>
        <xdr:sp macro="" textlink="">
          <xdr:nvSpPr>
            <xdr:cNvPr id="158853" name="Drop Down 133" hidden="1">
              <a:extLst>
                <a:ext uri="{63B3BB69-23CF-44E3-9099-C40C66FF867C}">
                  <a14:compatExt spid="_x0000_s158853"/>
                </a:ext>
                <a:ext uri="{FF2B5EF4-FFF2-40B4-BE49-F238E27FC236}">
                  <a16:creationId xmlns:a16="http://schemas.microsoft.com/office/drawing/2014/main" id="{00000000-0008-0000-2000-000085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158854" name="Drop Down 134" hidden="1">
              <a:extLst>
                <a:ext uri="{63B3BB69-23CF-44E3-9099-C40C66FF867C}">
                  <a14:compatExt spid="_x0000_s158854"/>
                </a:ext>
                <a:ext uri="{FF2B5EF4-FFF2-40B4-BE49-F238E27FC236}">
                  <a16:creationId xmlns:a16="http://schemas.microsoft.com/office/drawing/2014/main" id="{00000000-0008-0000-2000-000086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158855" name="Drop Down 135" hidden="1">
              <a:extLst>
                <a:ext uri="{63B3BB69-23CF-44E3-9099-C40C66FF867C}">
                  <a14:compatExt spid="_x0000_s158855"/>
                </a:ext>
                <a:ext uri="{FF2B5EF4-FFF2-40B4-BE49-F238E27FC236}">
                  <a16:creationId xmlns:a16="http://schemas.microsoft.com/office/drawing/2014/main" id="{00000000-0008-0000-2000-000087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158856" name="Drop Down 136" hidden="1">
              <a:extLst>
                <a:ext uri="{63B3BB69-23CF-44E3-9099-C40C66FF867C}">
                  <a14:compatExt spid="_x0000_s158856"/>
                </a:ext>
                <a:ext uri="{FF2B5EF4-FFF2-40B4-BE49-F238E27FC236}">
                  <a16:creationId xmlns:a16="http://schemas.microsoft.com/office/drawing/2014/main" id="{00000000-0008-0000-2000-000088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158857" name="Drop Down 137" hidden="1">
              <a:extLst>
                <a:ext uri="{63B3BB69-23CF-44E3-9099-C40C66FF867C}">
                  <a14:compatExt spid="_x0000_s158857"/>
                </a:ext>
                <a:ext uri="{FF2B5EF4-FFF2-40B4-BE49-F238E27FC236}">
                  <a16:creationId xmlns:a16="http://schemas.microsoft.com/office/drawing/2014/main" id="{00000000-0008-0000-2000-000089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158858" name="Drop Down 138" hidden="1">
              <a:extLst>
                <a:ext uri="{63B3BB69-23CF-44E3-9099-C40C66FF867C}">
                  <a14:compatExt spid="_x0000_s158858"/>
                </a:ext>
                <a:ext uri="{FF2B5EF4-FFF2-40B4-BE49-F238E27FC236}">
                  <a16:creationId xmlns:a16="http://schemas.microsoft.com/office/drawing/2014/main" id="{00000000-0008-0000-2000-00008A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12</xdr:col>
          <xdr:colOff>12700</xdr:colOff>
          <xdr:row>27</xdr:row>
          <xdr:rowOff>241300</xdr:rowOff>
        </xdr:to>
        <xdr:sp macro="" textlink="">
          <xdr:nvSpPr>
            <xdr:cNvPr id="158859" name="Drop Down 139" hidden="1">
              <a:extLst>
                <a:ext uri="{63B3BB69-23CF-44E3-9099-C40C66FF867C}">
                  <a14:compatExt spid="_x0000_s158859"/>
                </a:ext>
                <a:ext uri="{FF2B5EF4-FFF2-40B4-BE49-F238E27FC236}">
                  <a16:creationId xmlns:a16="http://schemas.microsoft.com/office/drawing/2014/main" id="{00000000-0008-0000-2000-00008B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158860" name="Drop Down 140" hidden="1">
              <a:extLst>
                <a:ext uri="{63B3BB69-23CF-44E3-9099-C40C66FF867C}">
                  <a14:compatExt spid="_x0000_s158860"/>
                </a:ext>
                <a:ext uri="{FF2B5EF4-FFF2-40B4-BE49-F238E27FC236}">
                  <a16:creationId xmlns:a16="http://schemas.microsoft.com/office/drawing/2014/main" id="{00000000-0008-0000-2000-00008C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158861" name="Drop Down 141" hidden="1">
              <a:extLst>
                <a:ext uri="{63B3BB69-23CF-44E3-9099-C40C66FF867C}">
                  <a14:compatExt spid="_x0000_s158861"/>
                </a:ext>
                <a:ext uri="{FF2B5EF4-FFF2-40B4-BE49-F238E27FC236}">
                  <a16:creationId xmlns:a16="http://schemas.microsoft.com/office/drawing/2014/main" id="{00000000-0008-0000-2000-00008D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158862" name="Drop Down 142" hidden="1">
              <a:extLst>
                <a:ext uri="{63B3BB69-23CF-44E3-9099-C40C66FF867C}">
                  <a14:compatExt spid="_x0000_s158862"/>
                </a:ext>
                <a:ext uri="{FF2B5EF4-FFF2-40B4-BE49-F238E27FC236}">
                  <a16:creationId xmlns:a16="http://schemas.microsoft.com/office/drawing/2014/main" id="{00000000-0008-0000-2000-00008E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158863" name="Drop Down 143" hidden="1">
              <a:extLst>
                <a:ext uri="{63B3BB69-23CF-44E3-9099-C40C66FF867C}">
                  <a14:compatExt spid="_x0000_s158863"/>
                </a:ext>
                <a:ext uri="{FF2B5EF4-FFF2-40B4-BE49-F238E27FC236}">
                  <a16:creationId xmlns:a16="http://schemas.microsoft.com/office/drawing/2014/main" id="{00000000-0008-0000-2000-00008F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158864" name="Drop Down 144" hidden="1">
              <a:extLst>
                <a:ext uri="{63B3BB69-23CF-44E3-9099-C40C66FF867C}">
                  <a14:compatExt spid="_x0000_s158864"/>
                </a:ext>
                <a:ext uri="{FF2B5EF4-FFF2-40B4-BE49-F238E27FC236}">
                  <a16:creationId xmlns:a16="http://schemas.microsoft.com/office/drawing/2014/main" id="{00000000-0008-0000-2000-000090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12</xdr:col>
          <xdr:colOff>12700</xdr:colOff>
          <xdr:row>34</xdr:row>
          <xdr:rowOff>241300</xdr:rowOff>
        </xdr:to>
        <xdr:sp macro="" textlink="">
          <xdr:nvSpPr>
            <xdr:cNvPr id="158865" name="Drop Down 145" hidden="1">
              <a:extLst>
                <a:ext uri="{63B3BB69-23CF-44E3-9099-C40C66FF867C}">
                  <a14:compatExt spid="_x0000_s158865"/>
                </a:ext>
                <a:ext uri="{FF2B5EF4-FFF2-40B4-BE49-F238E27FC236}">
                  <a16:creationId xmlns:a16="http://schemas.microsoft.com/office/drawing/2014/main" id="{00000000-0008-0000-2000-000091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158866" name="Drop Down 146" hidden="1">
              <a:extLst>
                <a:ext uri="{63B3BB69-23CF-44E3-9099-C40C66FF867C}">
                  <a14:compatExt spid="_x0000_s158866"/>
                </a:ext>
                <a:ext uri="{FF2B5EF4-FFF2-40B4-BE49-F238E27FC236}">
                  <a16:creationId xmlns:a16="http://schemas.microsoft.com/office/drawing/2014/main" id="{00000000-0008-0000-2000-000092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158867" name="Drop Down 147" hidden="1">
              <a:extLst>
                <a:ext uri="{63B3BB69-23CF-44E3-9099-C40C66FF867C}">
                  <a14:compatExt spid="_x0000_s158867"/>
                </a:ext>
                <a:ext uri="{FF2B5EF4-FFF2-40B4-BE49-F238E27FC236}">
                  <a16:creationId xmlns:a16="http://schemas.microsoft.com/office/drawing/2014/main" id="{00000000-0008-0000-2000-000093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158868" name="Drop Down 148" hidden="1">
              <a:extLst>
                <a:ext uri="{63B3BB69-23CF-44E3-9099-C40C66FF867C}">
                  <a14:compatExt spid="_x0000_s158868"/>
                </a:ext>
                <a:ext uri="{FF2B5EF4-FFF2-40B4-BE49-F238E27FC236}">
                  <a16:creationId xmlns:a16="http://schemas.microsoft.com/office/drawing/2014/main" id="{00000000-0008-0000-2000-000094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158869" name="Drop Down 149" hidden="1">
              <a:extLst>
                <a:ext uri="{63B3BB69-23CF-44E3-9099-C40C66FF867C}">
                  <a14:compatExt spid="_x0000_s158869"/>
                </a:ext>
                <a:ext uri="{FF2B5EF4-FFF2-40B4-BE49-F238E27FC236}">
                  <a16:creationId xmlns:a16="http://schemas.microsoft.com/office/drawing/2014/main" id="{00000000-0008-0000-2000-000095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12700</xdr:rowOff>
        </xdr:from>
        <xdr:to>
          <xdr:col>14</xdr:col>
          <xdr:colOff>12700</xdr:colOff>
          <xdr:row>27</xdr:row>
          <xdr:rowOff>241300</xdr:rowOff>
        </xdr:to>
        <xdr:sp macro="" textlink="">
          <xdr:nvSpPr>
            <xdr:cNvPr id="158870" name="Drop Down 150" hidden="1">
              <a:extLst>
                <a:ext uri="{63B3BB69-23CF-44E3-9099-C40C66FF867C}">
                  <a14:compatExt spid="_x0000_s158870"/>
                </a:ext>
                <a:ext uri="{FF2B5EF4-FFF2-40B4-BE49-F238E27FC236}">
                  <a16:creationId xmlns:a16="http://schemas.microsoft.com/office/drawing/2014/main" id="{00000000-0008-0000-2000-000096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158871" name="Drop Down 151" hidden="1">
              <a:extLst>
                <a:ext uri="{63B3BB69-23CF-44E3-9099-C40C66FF867C}">
                  <a14:compatExt spid="_x0000_s158871"/>
                </a:ext>
                <a:ext uri="{FF2B5EF4-FFF2-40B4-BE49-F238E27FC236}">
                  <a16:creationId xmlns:a16="http://schemas.microsoft.com/office/drawing/2014/main" id="{00000000-0008-0000-2000-000097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158872" name="Drop Down 152" hidden="1">
              <a:extLst>
                <a:ext uri="{63B3BB69-23CF-44E3-9099-C40C66FF867C}">
                  <a14:compatExt spid="_x0000_s158872"/>
                </a:ext>
                <a:ext uri="{FF2B5EF4-FFF2-40B4-BE49-F238E27FC236}">
                  <a16:creationId xmlns:a16="http://schemas.microsoft.com/office/drawing/2014/main" id="{00000000-0008-0000-2000-000098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158873" name="Drop Down 153" hidden="1">
              <a:extLst>
                <a:ext uri="{63B3BB69-23CF-44E3-9099-C40C66FF867C}">
                  <a14:compatExt spid="_x0000_s158873"/>
                </a:ext>
                <a:ext uri="{FF2B5EF4-FFF2-40B4-BE49-F238E27FC236}">
                  <a16:creationId xmlns:a16="http://schemas.microsoft.com/office/drawing/2014/main" id="{00000000-0008-0000-2000-000099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158874" name="Drop Down 154" hidden="1">
              <a:extLst>
                <a:ext uri="{63B3BB69-23CF-44E3-9099-C40C66FF867C}">
                  <a14:compatExt spid="_x0000_s158874"/>
                </a:ext>
                <a:ext uri="{FF2B5EF4-FFF2-40B4-BE49-F238E27FC236}">
                  <a16:creationId xmlns:a16="http://schemas.microsoft.com/office/drawing/2014/main" id="{00000000-0008-0000-2000-00009A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158875" name="Drop Down 155" hidden="1">
              <a:extLst>
                <a:ext uri="{63B3BB69-23CF-44E3-9099-C40C66FF867C}">
                  <a14:compatExt spid="_x0000_s158875"/>
                </a:ext>
                <a:ext uri="{FF2B5EF4-FFF2-40B4-BE49-F238E27FC236}">
                  <a16:creationId xmlns:a16="http://schemas.microsoft.com/office/drawing/2014/main" id="{00000000-0008-0000-2000-00009B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158876" name="Drop Down 156" hidden="1">
              <a:extLst>
                <a:ext uri="{63B3BB69-23CF-44E3-9099-C40C66FF867C}">
                  <a14:compatExt spid="_x0000_s158876"/>
                </a:ext>
                <a:ext uri="{FF2B5EF4-FFF2-40B4-BE49-F238E27FC236}">
                  <a16:creationId xmlns:a16="http://schemas.microsoft.com/office/drawing/2014/main" id="{00000000-0008-0000-2000-00009C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158877" name="Drop Down 157" hidden="1">
              <a:extLst>
                <a:ext uri="{63B3BB69-23CF-44E3-9099-C40C66FF867C}">
                  <a14:compatExt spid="_x0000_s158877"/>
                </a:ext>
                <a:ext uri="{FF2B5EF4-FFF2-40B4-BE49-F238E27FC236}">
                  <a16:creationId xmlns:a16="http://schemas.microsoft.com/office/drawing/2014/main" id="{00000000-0008-0000-2000-00009D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158878" name="Drop Down 158" hidden="1">
              <a:extLst>
                <a:ext uri="{63B3BB69-23CF-44E3-9099-C40C66FF867C}">
                  <a14:compatExt spid="_x0000_s158878"/>
                </a:ext>
                <a:ext uri="{FF2B5EF4-FFF2-40B4-BE49-F238E27FC236}">
                  <a16:creationId xmlns:a16="http://schemas.microsoft.com/office/drawing/2014/main" id="{00000000-0008-0000-2000-00009E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12700</xdr:rowOff>
        </xdr:from>
        <xdr:to>
          <xdr:col>12</xdr:col>
          <xdr:colOff>12700</xdr:colOff>
          <xdr:row>39</xdr:row>
          <xdr:rowOff>241300</xdr:rowOff>
        </xdr:to>
        <xdr:sp macro="" textlink="">
          <xdr:nvSpPr>
            <xdr:cNvPr id="158879" name="Drop Down 159" hidden="1">
              <a:extLst>
                <a:ext uri="{63B3BB69-23CF-44E3-9099-C40C66FF867C}">
                  <a14:compatExt spid="_x0000_s158879"/>
                </a:ext>
                <a:ext uri="{FF2B5EF4-FFF2-40B4-BE49-F238E27FC236}">
                  <a16:creationId xmlns:a16="http://schemas.microsoft.com/office/drawing/2014/main" id="{00000000-0008-0000-2000-00009F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12700</xdr:rowOff>
        </xdr:from>
        <xdr:to>
          <xdr:col>12</xdr:col>
          <xdr:colOff>12700</xdr:colOff>
          <xdr:row>41</xdr:row>
          <xdr:rowOff>241300</xdr:rowOff>
        </xdr:to>
        <xdr:sp macro="" textlink="">
          <xdr:nvSpPr>
            <xdr:cNvPr id="158880" name="Drop Down 160" hidden="1">
              <a:extLst>
                <a:ext uri="{63B3BB69-23CF-44E3-9099-C40C66FF867C}">
                  <a14:compatExt spid="_x0000_s158880"/>
                </a:ext>
                <a:ext uri="{FF2B5EF4-FFF2-40B4-BE49-F238E27FC236}">
                  <a16:creationId xmlns:a16="http://schemas.microsoft.com/office/drawing/2014/main" id="{00000000-0008-0000-2000-0000A0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12700</xdr:rowOff>
        </xdr:from>
        <xdr:to>
          <xdr:col>12</xdr:col>
          <xdr:colOff>12700</xdr:colOff>
          <xdr:row>42</xdr:row>
          <xdr:rowOff>241300</xdr:rowOff>
        </xdr:to>
        <xdr:sp macro="" textlink="">
          <xdr:nvSpPr>
            <xdr:cNvPr id="158881" name="Drop Down 161" hidden="1">
              <a:extLst>
                <a:ext uri="{63B3BB69-23CF-44E3-9099-C40C66FF867C}">
                  <a14:compatExt spid="_x0000_s158881"/>
                </a:ext>
                <a:ext uri="{FF2B5EF4-FFF2-40B4-BE49-F238E27FC236}">
                  <a16:creationId xmlns:a16="http://schemas.microsoft.com/office/drawing/2014/main" id="{00000000-0008-0000-2000-0000A1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158882" name="Drop Down 162" hidden="1">
              <a:extLst>
                <a:ext uri="{63B3BB69-23CF-44E3-9099-C40C66FF867C}">
                  <a14:compatExt spid="_x0000_s158882"/>
                </a:ext>
                <a:ext uri="{FF2B5EF4-FFF2-40B4-BE49-F238E27FC236}">
                  <a16:creationId xmlns:a16="http://schemas.microsoft.com/office/drawing/2014/main" id="{00000000-0008-0000-2000-0000A2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158883" name="Drop Down 163" hidden="1">
              <a:extLst>
                <a:ext uri="{63B3BB69-23CF-44E3-9099-C40C66FF867C}">
                  <a14:compatExt spid="_x0000_s158883"/>
                </a:ext>
                <a:ext uri="{FF2B5EF4-FFF2-40B4-BE49-F238E27FC236}">
                  <a16:creationId xmlns:a16="http://schemas.microsoft.com/office/drawing/2014/main" id="{00000000-0008-0000-2000-0000A3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158884" name="Drop Down 164" hidden="1">
              <a:extLst>
                <a:ext uri="{63B3BB69-23CF-44E3-9099-C40C66FF867C}">
                  <a14:compatExt spid="_x0000_s158884"/>
                </a:ext>
                <a:ext uri="{FF2B5EF4-FFF2-40B4-BE49-F238E27FC236}">
                  <a16:creationId xmlns:a16="http://schemas.microsoft.com/office/drawing/2014/main" id="{00000000-0008-0000-2000-0000A4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158885" name="Drop Down 165" hidden="1">
              <a:extLst>
                <a:ext uri="{63B3BB69-23CF-44E3-9099-C40C66FF867C}">
                  <a14:compatExt spid="_x0000_s158885"/>
                </a:ext>
                <a:ext uri="{FF2B5EF4-FFF2-40B4-BE49-F238E27FC236}">
                  <a16:creationId xmlns:a16="http://schemas.microsoft.com/office/drawing/2014/main" id="{00000000-0008-0000-2000-0000A5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158886" name="Drop Down 166" hidden="1">
              <a:extLst>
                <a:ext uri="{63B3BB69-23CF-44E3-9099-C40C66FF867C}">
                  <a14:compatExt spid="_x0000_s158886"/>
                </a:ext>
                <a:ext uri="{FF2B5EF4-FFF2-40B4-BE49-F238E27FC236}">
                  <a16:creationId xmlns:a16="http://schemas.microsoft.com/office/drawing/2014/main" id="{00000000-0008-0000-2000-0000A6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158887" name="Drop Down 167" hidden="1">
              <a:extLst>
                <a:ext uri="{63B3BB69-23CF-44E3-9099-C40C66FF867C}">
                  <a14:compatExt spid="_x0000_s158887"/>
                </a:ext>
                <a:ext uri="{FF2B5EF4-FFF2-40B4-BE49-F238E27FC236}">
                  <a16:creationId xmlns:a16="http://schemas.microsoft.com/office/drawing/2014/main" id="{00000000-0008-0000-2000-0000A7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158888" name="Drop Down 168" hidden="1">
              <a:extLst>
                <a:ext uri="{63B3BB69-23CF-44E3-9099-C40C66FF867C}">
                  <a14:compatExt spid="_x0000_s158888"/>
                </a:ext>
                <a:ext uri="{FF2B5EF4-FFF2-40B4-BE49-F238E27FC236}">
                  <a16:creationId xmlns:a16="http://schemas.microsoft.com/office/drawing/2014/main" id="{00000000-0008-0000-2000-0000A8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12</xdr:col>
          <xdr:colOff>12700</xdr:colOff>
          <xdr:row>51</xdr:row>
          <xdr:rowOff>241300</xdr:rowOff>
        </xdr:to>
        <xdr:sp macro="" textlink="">
          <xdr:nvSpPr>
            <xdr:cNvPr id="158889" name="Drop Down 169" hidden="1">
              <a:extLst>
                <a:ext uri="{63B3BB69-23CF-44E3-9099-C40C66FF867C}">
                  <a14:compatExt spid="_x0000_s158889"/>
                </a:ext>
                <a:ext uri="{FF2B5EF4-FFF2-40B4-BE49-F238E27FC236}">
                  <a16:creationId xmlns:a16="http://schemas.microsoft.com/office/drawing/2014/main" id="{00000000-0008-0000-2000-0000A9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12</xdr:col>
          <xdr:colOff>12700</xdr:colOff>
          <xdr:row>52</xdr:row>
          <xdr:rowOff>241300</xdr:rowOff>
        </xdr:to>
        <xdr:sp macro="" textlink="">
          <xdr:nvSpPr>
            <xdr:cNvPr id="158890" name="Drop Down 170" hidden="1">
              <a:extLst>
                <a:ext uri="{63B3BB69-23CF-44E3-9099-C40C66FF867C}">
                  <a14:compatExt spid="_x0000_s158890"/>
                </a:ext>
                <a:ext uri="{FF2B5EF4-FFF2-40B4-BE49-F238E27FC236}">
                  <a16:creationId xmlns:a16="http://schemas.microsoft.com/office/drawing/2014/main" id="{00000000-0008-0000-2000-0000AA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158891" name="Drop Down 171" hidden="1">
              <a:extLst>
                <a:ext uri="{63B3BB69-23CF-44E3-9099-C40C66FF867C}">
                  <a14:compatExt spid="_x0000_s158891"/>
                </a:ext>
                <a:ext uri="{FF2B5EF4-FFF2-40B4-BE49-F238E27FC236}">
                  <a16:creationId xmlns:a16="http://schemas.microsoft.com/office/drawing/2014/main" id="{00000000-0008-0000-2000-0000AB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12</xdr:col>
          <xdr:colOff>12700</xdr:colOff>
          <xdr:row>56</xdr:row>
          <xdr:rowOff>241300</xdr:rowOff>
        </xdr:to>
        <xdr:sp macro="" textlink="">
          <xdr:nvSpPr>
            <xdr:cNvPr id="158892" name="Drop Down 172" hidden="1">
              <a:extLst>
                <a:ext uri="{63B3BB69-23CF-44E3-9099-C40C66FF867C}">
                  <a14:compatExt spid="_x0000_s158892"/>
                </a:ext>
                <a:ext uri="{FF2B5EF4-FFF2-40B4-BE49-F238E27FC236}">
                  <a16:creationId xmlns:a16="http://schemas.microsoft.com/office/drawing/2014/main" id="{00000000-0008-0000-2000-0000AC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158893" name="Drop Down 173" hidden="1">
              <a:extLst>
                <a:ext uri="{63B3BB69-23CF-44E3-9099-C40C66FF867C}">
                  <a14:compatExt spid="_x0000_s158893"/>
                </a:ext>
                <a:ext uri="{FF2B5EF4-FFF2-40B4-BE49-F238E27FC236}">
                  <a16:creationId xmlns:a16="http://schemas.microsoft.com/office/drawing/2014/main" id="{00000000-0008-0000-2000-0000AD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12</xdr:col>
          <xdr:colOff>12700</xdr:colOff>
          <xdr:row>58</xdr:row>
          <xdr:rowOff>241300</xdr:rowOff>
        </xdr:to>
        <xdr:sp macro="" textlink="">
          <xdr:nvSpPr>
            <xdr:cNvPr id="158894" name="Drop Down 174" hidden="1">
              <a:extLst>
                <a:ext uri="{63B3BB69-23CF-44E3-9099-C40C66FF867C}">
                  <a14:compatExt spid="_x0000_s158894"/>
                </a:ext>
                <a:ext uri="{FF2B5EF4-FFF2-40B4-BE49-F238E27FC236}">
                  <a16:creationId xmlns:a16="http://schemas.microsoft.com/office/drawing/2014/main" id="{00000000-0008-0000-2000-0000AE6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12700</xdr:rowOff>
        </xdr:from>
        <xdr:to>
          <xdr:col>12</xdr:col>
          <xdr:colOff>12700</xdr:colOff>
          <xdr:row>62</xdr:row>
          <xdr:rowOff>241300</xdr:rowOff>
        </xdr:to>
        <xdr:sp macro="" textlink="">
          <xdr:nvSpPr>
            <xdr:cNvPr id="159068" name="Drop Down 348" hidden="1">
              <a:extLst>
                <a:ext uri="{63B3BB69-23CF-44E3-9099-C40C66FF867C}">
                  <a14:compatExt spid="_x0000_s159068"/>
                </a:ext>
                <a:ext uri="{FF2B5EF4-FFF2-40B4-BE49-F238E27FC236}">
                  <a16:creationId xmlns:a16="http://schemas.microsoft.com/office/drawing/2014/main" id="{00000000-0008-0000-2000-00005C6D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12700</xdr:rowOff>
        </xdr:from>
        <xdr:to>
          <xdr:col>12</xdr:col>
          <xdr:colOff>12700</xdr:colOff>
          <xdr:row>40</xdr:row>
          <xdr:rowOff>241300</xdr:rowOff>
        </xdr:to>
        <xdr:sp macro="" textlink="">
          <xdr:nvSpPr>
            <xdr:cNvPr id="159069" name="Drop Down 349" hidden="1">
              <a:extLst>
                <a:ext uri="{63B3BB69-23CF-44E3-9099-C40C66FF867C}">
                  <a14:compatExt spid="_x0000_s159069"/>
                </a:ext>
                <a:ext uri="{FF2B5EF4-FFF2-40B4-BE49-F238E27FC236}">
                  <a16:creationId xmlns:a16="http://schemas.microsoft.com/office/drawing/2014/main" id="{00000000-0008-0000-2000-00005D6D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159070" name="Drop Down 350" hidden="1">
              <a:extLst>
                <a:ext uri="{63B3BB69-23CF-44E3-9099-C40C66FF867C}">
                  <a14:compatExt spid="_x0000_s159070"/>
                </a:ext>
                <a:ext uri="{FF2B5EF4-FFF2-40B4-BE49-F238E27FC236}">
                  <a16:creationId xmlns:a16="http://schemas.microsoft.com/office/drawing/2014/main" id="{00000000-0008-0000-2000-00005E6D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12</xdr:col>
          <xdr:colOff>12700</xdr:colOff>
          <xdr:row>55</xdr:row>
          <xdr:rowOff>241300</xdr:rowOff>
        </xdr:to>
        <xdr:sp macro="" textlink="">
          <xdr:nvSpPr>
            <xdr:cNvPr id="159071" name="Drop Down 351" hidden="1">
              <a:extLst>
                <a:ext uri="{63B3BB69-23CF-44E3-9099-C40C66FF867C}">
                  <a14:compatExt spid="_x0000_s159071"/>
                </a:ext>
                <a:ext uri="{FF2B5EF4-FFF2-40B4-BE49-F238E27FC236}">
                  <a16:creationId xmlns:a16="http://schemas.microsoft.com/office/drawing/2014/main" id="{00000000-0008-0000-2000-00005F6D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12</xdr:col>
          <xdr:colOff>12700</xdr:colOff>
          <xdr:row>59</xdr:row>
          <xdr:rowOff>241300</xdr:rowOff>
        </xdr:to>
        <xdr:sp macro="" textlink="">
          <xdr:nvSpPr>
            <xdr:cNvPr id="159072" name="Drop Down 352" hidden="1">
              <a:extLst>
                <a:ext uri="{63B3BB69-23CF-44E3-9099-C40C66FF867C}">
                  <a14:compatExt spid="_x0000_s159072"/>
                </a:ext>
                <a:ext uri="{FF2B5EF4-FFF2-40B4-BE49-F238E27FC236}">
                  <a16:creationId xmlns:a16="http://schemas.microsoft.com/office/drawing/2014/main" id="{00000000-0008-0000-2000-0000606D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159073" name="Drop Down 353" hidden="1">
              <a:extLst>
                <a:ext uri="{63B3BB69-23CF-44E3-9099-C40C66FF867C}">
                  <a14:compatExt spid="_x0000_s159073"/>
                </a:ext>
                <a:ext uri="{FF2B5EF4-FFF2-40B4-BE49-F238E27FC236}">
                  <a16:creationId xmlns:a16="http://schemas.microsoft.com/office/drawing/2014/main" id="{00000000-0008-0000-2000-0000616D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159074" name="Drop Down 354" hidden="1">
              <a:extLst>
                <a:ext uri="{63B3BB69-23CF-44E3-9099-C40C66FF867C}">
                  <a14:compatExt spid="_x0000_s159074"/>
                </a:ext>
                <a:ext uri="{FF2B5EF4-FFF2-40B4-BE49-F238E27FC236}">
                  <a16:creationId xmlns:a16="http://schemas.microsoft.com/office/drawing/2014/main" id="{00000000-0008-0000-2000-0000626D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375" name="Afbeelding 374">
          <a:hlinkClick xmlns:r="http://schemas.openxmlformats.org/officeDocument/2006/relationships" r:id="rId1" tooltip="Skip to results"/>
          <a:extLst>
            <a:ext uri="{FF2B5EF4-FFF2-40B4-BE49-F238E27FC236}">
              <a16:creationId xmlns:a16="http://schemas.microsoft.com/office/drawing/2014/main" id="{00000000-0008-0000-2000-00007701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376" name="Afbeelding 375">
          <a:hlinkClick xmlns:r="http://schemas.openxmlformats.org/officeDocument/2006/relationships" r:id="rId3" tooltip="Next section"/>
          <a:extLst>
            <a:ext uri="{FF2B5EF4-FFF2-40B4-BE49-F238E27FC236}">
              <a16:creationId xmlns:a16="http://schemas.microsoft.com/office/drawing/2014/main" id="{00000000-0008-0000-2000-00007801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77" name="Afbeelding 376">
          <a:hlinkClick xmlns:r="http://schemas.openxmlformats.org/officeDocument/2006/relationships" r:id="rId5" tooltip="Previous section"/>
          <a:extLst>
            <a:ext uri="{FF2B5EF4-FFF2-40B4-BE49-F238E27FC236}">
              <a16:creationId xmlns:a16="http://schemas.microsoft.com/office/drawing/2014/main" id="{00000000-0008-0000-2000-00007901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159075" name="Drop Down 355" hidden="1">
              <a:extLst>
                <a:ext uri="{63B3BB69-23CF-44E3-9099-C40C66FF867C}">
                  <a14:compatExt spid="_x0000_s159075"/>
                </a:ext>
                <a:ext uri="{FF2B5EF4-FFF2-40B4-BE49-F238E27FC236}">
                  <a16:creationId xmlns:a16="http://schemas.microsoft.com/office/drawing/2014/main" id="{00000000-0008-0000-2000-0000636D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1167620</xdr:colOff>
      <xdr:row>2</xdr:row>
      <xdr:rowOff>6350</xdr:rowOff>
    </xdr:to>
    <xdr:pic>
      <xdr:nvPicPr>
        <xdr:cNvPr id="69" name="Afbeelding 68">
          <a:hlinkClick xmlns:r="http://schemas.openxmlformats.org/officeDocument/2006/relationships" r:id="rId7" tooltip="Previous domain"/>
          <a:extLst>
            <a:ext uri="{FF2B5EF4-FFF2-40B4-BE49-F238E27FC236}">
              <a16:creationId xmlns:a16="http://schemas.microsoft.com/office/drawing/2014/main" id="{00000000-0008-0000-2000-00004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982904</xdr:colOff>
      <xdr:row>0</xdr:row>
      <xdr:rowOff>1</xdr:rowOff>
    </xdr:from>
    <xdr:to>
      <xdr:col>12</xdr:col>
      <xdr:colOff>114301</xdr:colOff>
      <xdr:row>2</xdr:row>
      <xdr:rowOff>8312</xdr:rowOff>
    </xdr:to>
    <xdr:pic>
      <xdr:nvPicPr>
        <xdr:cNvPr id="70" name="Afbeelding 69">
          <a:hlinkClick xmlns:r="http://schemas.openxmlformats.org/officeDocument/2006/relationships" r:id="rId1" tooltip="Next domain"/>
          <a:extLst>
            <a:ext uri="{FF2B5EF4-FFF2-40B4-BE49-F238E27FC236}">
              <a16:creationId xmlns:a16="http://schemas.microsoft.com/office/drawing/2014/main" id="{00000000-0008-0000-2000-000046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761529" y="1"/>
          <a:ext cx="534747"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1" name="Afbeelding 70">
          <a:hlinkClick xmlns:r="http://schemas.openxmlformats.org/officeDocument/2006/relationships" r:id="rId10" tooltip="Back to index"/>
          <a:extLst>
            <a:ext uri="{FF2B5EF4-FFF2-40B4-BE49-F238E27FC236}">
              <a16:creationId xmlns:a16="http://schemas.microsoft.com/office/drawing/2014/main" id="{00000000-0008-0000-2000-000047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159076" name="Drop Down 356" hidden="1">
              <a:extLst>
                <a:ext uri="{63B3BB69-23CF-44E3-9099-C40C66FF867C}">
                  <a14:compatExt spid="_x0000_s159076"/>
                </a:ext>
                <a:ext uri="{FF2B5EF4-FFF2-40B4-BE49-F238E27FC236}">
                  <a16:creationId xmlns:a16="http://schemas.microsoft.com/office/drawing/2014/main" id="{00000000-0008-0000-2000-0000646D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159077" name="Drop Down 357" hidden="1">
              <a:extLst>
                <a:ext uri="{63B3BB69-23CF-44E3-9099-C40C66FF867C}">
                  <a14:compatExt spid="_x0000_s159077"/>
                </a:ext>
                <a:ext uri="{FF2B5EF4-FFF2-40B4-BE49-F238E27FC236}">
                  <a16:creationId xmlns:a16="http://schemas.microsoft.com/office/drawing/2014/main" id="{00000000-0008-0000-2000-0000656D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10</xdr:row>
          <xdr:rowOff>12700</xdr:rowOff>
        </xdr:from>
        <xdr:to>
          <xdr:col>12</xdr:col>
          <xdr:colOff>12700</xdr:colOff>
          <xdr:row>10</xdr:row>
          <xdr:rowOff>241300</xdr:rowOff>
        </xdr:to>
        <xdr:sp macro="" textlink="">
          <xdr:nvSpPr>
            <xdr:cNvPr id="157871" name="Drop Down 175" hidden="1">
              <a:extLst>
                <a:ext uri="{63B3BB69-23CF-44E3-9099-C40C66FF867C}">
                  <a14:compatExt spid="_x0000_s157871"/>
                </a:ext>
                <a:ext uri="{FF2B5EF4-FFF2-40B4-BE49-F238E27FC236}">
                  <a16:creationId xmlns:a16="http://schemas.microsoft.com/office/drawing/2014/main" id="{00000000-0008-0000-2100-0000AF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12700</xdr:rowOff>
        </xdr:from>
        <xdr:to>
          <xdr:col>14</xdr:col>
          <xdr:colOff>12700</xdr:colOff>
          <xdr:row>10</xdr:row>
          <xdr:rowOff>241300</xdr:rowOff>
        </xdr:to>
        <xdr:sp macro="" textlink="">
          <xdr:nvSpPr>
            <xdr:cNvPr id="157872" name="Drop Down 176" hidden="1">
              <a:extLst>
                <a:ext uri="{63B3BB69-23CF-44E3-9099-C40C66FF867C}">
                  <a14:compatExt spid="_x0000_s157872"/>
                </a:ext>
                <a:ext uri="{FF2B5EF4-FFF2-40B4-BE49-F238E27FC236}">
                  <a16:creationId xmlns:a16="http://schemas.microsoft.com/office/drawing/2014/main" id="{00000000-0008-0000-2100-0000B0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12700</xdr:rowOff>
        </xdr:from>
        <xdr:to>
          <xdr:col>12</xdr:col>
          <xdr:colOff>12700</xdr:colOff>
          <xdr:row>12</xdr:row>
          <xdr:rowOff>241300</xdr:rowOff>
        </xdr:to>
        <xdr:sp macro="" textlink="">
          <xdr:nvSpPr>
            <xdr:cNvPr id="157873" name="Drop Down 177" hidden="1">
              <a:extLst>
                <a:ext uri="{63B3BB69-23CF-44E3-9099-C40C66FF867C}">
                  <a14:compatExt spid="_x0000_s157873"/>
                </a:ext>
                <a:ext uri="{FF2B5EF4-FFF2-40B4-BE49-F238E27FC236}">
                  <a16:creationId xmlns:a16="http://schemas.microsoft.com/office/drawing/2014/main" id="{00000000-0008-0000-2100-0000B1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12700</xdr:rowOff>
        </xdr:from>
        <xdr:to>
          <xdr:col>12</xdr:col>
          <xdr:colOff>12700</xdr:colOff>
          <xdr:row>13</xdr:row>
          <xdr:rowOff>241300</xdr:rowOff>
        </xdr:to>
        <xdr:sp macro="" textlink="">
          <xdr:nvSpPr>
            <xdr:cNvPr id="157874" name="Drop Down 178" hidden="1">
              <a:extLst>
                <a:ext uri="{63B3BB69-23CF-44E3-9099-C40C66FF867C}">
                  <a14:compatExt spid="_x0000_s157874"/>
                </a:ext>
                <a:ext uri="{FF2B5EF4-FFF2-40B4-BE49-F238E27FC236}">
                  <a16:creationId xmlns:a16="http://schemas.microsoft.com/office/drawing/2014/main" id="{00000000-0008-0000-2100-0000B2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12</xdr:col>
          <xdr:colOff>12700</xdr:colOff>
          <xdr:row>14</xdr:row>
          <xdr:rowOff>241300</xdr:rowOff>
        </xdr:to>
        <xdr:sp macro="" textlink="">
          <xdr:nvSpPr>
            <xdr:cNvPr id="157875" name="Drop Down 179" hidden="1">
              <a:extLst>
                <a:ext uri="{63B3BB69-23CF-44E3-9099-C40C66FF867C}">
                  <a14:compatExt spid="_x0000_s157875"/>
                </a:ext>
                <a:ext uri="{FF2B5EF4-FFF2-40B4-BE49-F238E27FC236}">
                  <a16:creationId xmlns:a16="http://schemas.microsoft.com/office/drawing/2014/main" id="{00000000-0008-0000-2100-0000B3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157876" name="Drop Down 180" hidden="1">
              <a:extLst>
                <a:ext uri="{63B3BB69-23CF-44E3-9099-C40C66FF867C}">
                  <a14:compatExt spid="_x0000_s157876"/>
                </a:ext>
                <a:ext uri="{FF2B5EF4-FFF2-40B4-BE49-F238E27FC236}">
                  <a16:creationId xmlns:a16="http://schemas.microsoft.com/office/drawing/2014/main" id="{00000000-0008-0000-2100-0000B4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12700</xdr:rowOff>
        </xdr:from>
        <xdr:to>
          <xdr:col>12</xdr:col>
          <xdr:colOff>12700</xdr:colOff>
          <xdr:row>16</xdr:row>
          <xdr:rowOff>241300</xdr:rowOff>
        </xdr:to>
        <xdr:sp macro="" textlink="">
          <xdr:nvSpPr>
            <xdr:cNvPr id="157877" name="Drop Down 181" hidden="1">
              <a:extLst>
                <a:ext uri="{63B3BB69-23CF-44E3-9099-C40C66FF867C}">
                  <a14:compatExt spid="_x0000_s157877"/>
                </a:ext>
                <a:ext uri="{FF2B5EF4-FFF2-40B4-BE49-F238E27FC236}">
                  <a16:creationId xmlns:a16="http://schemas.microsoft.com/office/drawing/2014/main" id="{00000000-0008-0000-2100-0000B5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12</xdr:col>
          <xdr:colOff>12700</xdr:colOff>
          <xdr:row>17</xdr:row>
          <xdr:rowOff>241300</xdr:rowOff>
        </xdr:to>
        <xdr:sp macro="" textlink="">
          <xdr:nvSpPr>
            <xdr:cNvPr id="157878" name="Drop Down 182" hidden="1">
              <a:extLst>
                <a:ext uri="{63B3BB69-23CF-44E3-9099-C40C66FF867C}">
                  <a14:compatExt spid="_x0000_s157878"/>
                </a:ext>
                <a:ext uri="{FF2B5EF4-FFF2-40B4-BE49-F238E27FC236}">
                  <a16:creationId xmlns:a16="http://schemas.microsoft.com/office/drawing/2014/main" id="{00000000-0008-0000-2100-0000B6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157879" name="Drop Down 183" hidden="1">
              <a:extLst>
                <a:ext uri="{63B3BB69-23CF-44E3-9099-C40C66FF867C}">
                  <a14:compatExt spid="_x0000_s157879"/>
                </a:ext>
                <a:ext uri="{FF2B5EF4-FFF2-40B4-BE49-F238E27FC236}">
                  <a16:creationId xmlns:a16="http://schemas.microsoft.com/office/drawing/2014/main" id="{00000000-0008-0000-2100-0000B7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157880" name="Drop Down 184" hidden="1">
              <a:extLst>
                <a:ext uri="{63B3BB69-23CF-44E3-9099-C40C66FF867C}">
                  <a14:compatExt spid="_x0000_s157880"/>
                </a:ext>
                <a:ext uri="{FF2B5EF4-FFF2-40B4-BE49-F238E27FC236}">
                  <a16:creationId xmlns:a16="http://schemas.microsoft.com/office/drawing/2014/main" id="{00000000-0008-0000-2100-0000B8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157881" name="Drop Down 185" hidden="1">
              <a:extLst>
                <a:ext uri="{63B3BB69-23CF-44E3-9099-C40C66FF867C}">
                  <a14:compatExt spid="_x0000_s157881"/>
                </a:ext>
                <a:ext uri="{FF2B5EF4-FFF2-40B4-BE49-F238E27FC236}">
                  <a16:creationId xmlns:a16="http://schemas.microsoft.com/office/drawing/2014/main" id="{00000000-0008-0000-2100-0000B9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12</xdr:col>
          <xdr:colOff>12700</xdr:colOff>
          <xdr:row>21</xdr:row>
          <xdr:rowOff>241300</xdr:rowOff>
        </xdr:to>
        <xdr:sp macro="" textlink="">
          <xdr:nvSpPr>
            <xdr:cNvPr id="157882" name="Drop Down 186" hidden="1">
              <a:extLst>
                <a:ext uri="{63B3BB69-23CF-44E3-9099-C40C66FF867C}">
                  <a14:compatExt spid="_x0000_s157882"/>
                </a:ext>
                <a:ext uri="{FF2B5EF4-FFF2-40B4-BE49-F238E27FC236}">
                  <a16:creationId xmlns:a16="http://schemas.microsoft.com/office/drawing/2014/main" id="{00000000-0008-0000-2100-0000BA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157883" name="Drop Down 187" hidden="1">
              <a:extLst>
                <a:ext uri="{63B3BB69-23CF-44E3-9099-C40C66FF867C}">
                  <a14:compatExt spid="_x0000_s157883"/>
                </a:ext>
                <a:ext uri="{FF2B5EF4-FFF2-40B4-BE49-F238E27FC236}">
                  <a16:creationId xmlns:a16="http://schemas.microsoft.com/office/drawing/2014/main" id="{00000000-0008-0000-2100-0000BB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157884" name="Drop Down 188" hidden="1">
              <a:extLst>
                <a:ext uri="{63B3BB69-23CF-44E3-9099-C40C66FF867C}">
                  <a14:compatExt spid="_x0000_s157884"/>
                </a:ext>
                <a:ext uri="{FF2B5EF4-FFF2-40B4-BE49-F238E27FC236}">
                  <a16:creationId xmlns:a16="http://schemas.microsoft.com/office/drawing/2014/main" id="{00000000-0008-0000-2100-0000BC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157885" name="Drop Down 189" hidden="1">
              <a:extLst>
                <a:ext uri="{63B3BB69-23CF-44E3-9099-C40C66FF867C}">
                  <a14:compatExt spid="_x0000_s157885"/>
                </a:ext>
                <a:ext uri="{FF2B5EF4-FFF2-40B4-BE49-F238E27FC236}">
                  <a16:creationId xmlns:a16="http://schemas.microsoft.com/office/drawing/2014/main" id="{00000000-0008-0000-2100-0000BD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157886" name="Drop Down 190" hidden="1">
              <a:extLst>
                <a:ext uri="{63B3BB69-23CF-44E3-9099-C40C66FF867C}">
                  <a14:compatExt spid="_x0000_s157886"/>
                </a:ext>
                <a:ext uri="{FF2B5EF4-FFF2-40B4-BE49-F238E27FC236}">
                  <a16:creationId xmlns:a16="http://schemas.microsoft.com/office/drawing/2014/main" id="{00000000-0008-0000-2100-0000BE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157887" name="Drop Down 191" hidden="1">
              <a:extLst>
                <a:ext uri="{63B3BB69-23CF-44E3-9099-C40C66FF867C}">
                  <a14:compatExt spid="_x0000_s157887"/>
                </a:ext>
                <a:ext uri="{FF2B5EF4-FFF2-40B4-BE49-F238E27FC236}">
                  <a16:creationId xmlns:a16="http://schemas.microsoft.com/office/drawing/2014/main" id="{00000000-0008-0000-2100-0000BF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12</xdr:col>
          <xdr:colOff>12700</xdr:colOff>
          <xdr:row>27</xdr:row>
          <xdr:rowOff>241300</xdr:rowOff>
        </xdr:to>
        <xdr:sp macro="" textlink="">
          <xdr:nvSpPr>
            <xdr:cNvPr id="157888" name="Drop Down 192" hidden="1">
              <a:extLst>
                <a:ext uri="{63B3BB69-23CF-44E3-9099-C40C66FF867C}">
                  <a14:compatExt spid="_x0000_s157888"/>
                </a:ext>
                <a:ext uri="{FF2B5EF4-FFF2-40B4-BE49-F238E27FC236}">
                  <a16:creationId xmlns:a16="http://schemas.microsoft.com/office/drawing/2014/main" id="{00000000-0008-0000-2100-0000C0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157889" name="Drop Down 193" hidden="1">
              <a:extLst>
                <a:ext uri="{63B3BB69-23CF-44E3-9099-C40C66FF867C}">
                  <a14:compatExt spid="_x0000_s157889"/>
                </a:ext>
                <a:ext uri="{FF2B5EF4-FFF2-40B4-BE49-F238E27FC236}">
                  <a16:creationId xmlns:a16="http://schemas.microsoft.com/office/drawing/2014/main" id="{00000000-0008-0000-2100-0000C1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157890" name="Drop Down 194" hidden="1">
              <a:extLst>
                <a:ext uri="{63B3BB69-23CF-44E3-9099-C40C66FF867C}">
                  <a14:compatExt spid="_x0000_s157890"/>
                </a:ext>
                <a:ext uri="{FF2B5EF4-FFF2-40B4-BE49-F238E27FC236}">
                  <a16:creationId xmlns:a16="http://schemas.microsoft.com/office/drawing/2014/main" id="{00000000-0008-0000-2100-0000C2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157891" name="Drop Down 195" hidden="1">
              <a:extLst>
                <a:ext uri="{63B3BB69-23CF-44E3-9099-C40C66FF867C}">
                  <a14:compatExt spid="_x0000_s157891"/>
                </a:ext>
                <a:ext uri="{FF2B5EF4-FFF2-40B4-BE49-F238E27FC236}">
                  <a16:creationId xmlns:a16="http://schemas.microsoft.com/office/drawing/2014/main" id="{00000000-0008-0000-2100-0000C3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157892" name="Drop Down 196" hidden="1">
              <a:extLst>
                <a:ext uri="{63B3BB69-23CF-44E3-9099-C40C66FF867C}">
                  <a14:compatExt spid="_x0000_s157892"/>
                </a:ext>
                <a:ext uri="{FF2B5EF4-FFF2-40B4-BE49-F238E27FC236}">
                  <a16:creationId xmlns:a16="http://schemas.microsoft.com/office/drawing/2014/main" id="{00000000-0008-0000-2100-0000C4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157893" name="Drop Down 197" hidden="1">
              <a:extLst>
                <a:ext uri="{63B3BB69-23CF-44E3-9099-C40C66FF867C}">
                  <a14:compatExt spid="_x0000_s157893"/>
                </a:ext>
                <a:ext uri="{FF2B5EF4-FFF2-40B4-BE49-F238E27FC236}">
                  <a16:creationId xmlns:a16="http://schemas.microsoft.com/office/drawing/2014/main" id="{00000000-0008-0000-2100-0000C5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12</xdr:col>
          <xdr:colOff>12700</xdr:colOff>
          <xdr:row>34</xdr:row>
          <xdr:rowOff>241300</xdr:rowOff>
        </xdr:to>
        <xdr:sp macro="" textlink="">
          <xdr:nvSpPr>
            <xdr:cNvPr id="157894" name="Drop Down 198" hidden="1">
              <a:extLst>
                <a:ext uri="{63B3BB69-23CF-44E3-9099-C40C66FF867C}">
                  <a14:compatExt spid="_x0000_s157894"/>
                </a:ext>
                <a:ext uri="{FF2B5EF4-FFF2-40B4-BE49-F238E27FC236}">
                  <a16:creationId xmlns:a16="http://schemas.microsoft.com/office/drawing/2014/main" id="{00000000-0008-0000-2100-0000C6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157895" name="Drop Down 199" hidden="1">
              <a:extLst>
                <a:ext uri="{63B3BB69-23CF-44E3-9099-C40C66FF867C}">
                  <a14:compatExt spid="_x0000_s157895"/>
                </a:ext>
                <a:ext uri="{FF2B5EF4-FFF2-40B4-BE49-F238E27FC236}">
                  <a16:creationId xmlns:a16="http://schemas.microsoft.com/office/drawing/2014/main" id="{00000000-0008-0000-2100-0000C7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157896" name="Drop Down 200" hidden="1">
              <a:extLst>
                <a:ext uri="{63B3BB69-23CF-44E3-9099-C40C66FF867C}">
                  <a14:compatExt spid="_x0000_s157896"/>
                </a:ext>
                <a:ext uri="{FF2B5EF4-FFF2-40B4-BE49-F238E27FC236}">
                  <a16:creationId xmlns:a16="http://schemas.microsoft.com/office/drawing/2014/main" id="{00000000-0008-0000-2100-0000C8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157897" name="Drop Down 201" hidden="1">
              <a:extLst>
                <a:ext uri="{63B3BB69-23CF-44E3-9099-C40C66FF867C}">
                  <a14:compatExt spid="_x0000_s157897"/>
                </a:ext>
                <a:ext uri="{FF2B5EF4-FFF2-40B4-BE49-F238E27FC236}">
                  <a16:creationId xmlns:a16="http://schemas.microsoft.com/office/drawing/2014/main" id="{00000000-0008-0000-2100-0000C9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12700</xdr:rowOff>
        </xdr:from>
        <xdr:to>
          <xdr:col>14</xdr:col>
          <xdr:colOff>12700</xdr:colOff>
          <xdr:row>27</xdr:row>
          <xdr:rowOff>241300</xdr:rowOff>
        </xdr:to>
        <xdr:sp macro="" textlink="">
          <xdr:nvSpPr>
            <xdr:cNvPr id="157898" name="Drop Down 202" hidden="1">
              <a:extLst>
                <a:ext uri="{63B3BB69-23CF-44E3-9099-C40C66FF867C}">
                  <a14:compatExt spid="_x0000_s157898"/>
                </a:ext>
                <a:ext uri="{FF2B5EF4-FFF2-40B4-BE49-F238E27FC236}">
                  <a16:creationId xmlns:a16="http://schemas.microsoft.com/office/drawing/2014/main" id="{00000000-0008-0000-2100-0000CA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157899" name="Drop Down 203" hidden="1">
              <a:extLst>
                <a:ext uri="{63B3BB69-23CF-44E3-9099-C40C66FF867C}">
                  <a14:compatExt spid="_x0000_s157899"/>
                </a:ext>
                <a:ext uri="{FF2B5EF4-FFF2-40B4-BE49-F238E27FC236}">
                  <a16:creationId xmlns:a16="http://schemas.microsoft.com/office/drawing/2014/main" id="{00000000-0008-0000-2100-0000CB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157900" name="Drop Down 204" hidden="1">
              <a:extLst>
                <a:ext uri="{63B3BB69-23CF-44E3-9099-C40C66FF867C}">
                  <a14:compatExt spid="_x0000_s157900"/>
                </a:ext>
                <a:ext uri="{FF2B5EF4-FFF2-40B4-BE49-F238E27FC236}">
                  <a16:creationId xmlns:a16="http://schemas.microsoft.com/office/drawing/2014/main" id="{00000000-0008-0000-2100-0000CC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157901" name="Drop Down 205" hidden="1">
              <a:extLst>
                <a:ext uri="{63B3BB69-23CF-44E3-9099-C40C66FF867C}">
                  <a14:compatExt spid="_x0000_s157901"/>
                </a:ext>
                <a:ext uri="{FF2B5EF4-FFF2-40B4-BE49-F238E27FC236}">
                  <a16:creationId xmlns:a16="http://schemas.microsoft.com/office/drawing/2014/main" id="{00000000-0008-0000-2100-0000CD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157902" name="Drop Down 206" hidden="1">
              <a:extLst>
                <a:ext uri="{63B3BB69-23CF-44E3-9099-C40C66FF867C}">
                  <a14:compatExt spid="_x0000_s157902"/>
                </a:ext>
                <a:ext uri="{FF2B5EF4-FFF2-40B4-BE49-F238E27FC236}">
                  <a16:creationId xmlns:a16="http://schemas.microsoft.com/office/drawing/2014/main" id="{00000000-0008-0000-2100-0000CE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157903" name="Drop Down 207" hidden="1">
              <a:extLst>
                <a:ext uri="{63B3BB69-23CF-44E3-9099-C40C66FF867C}">
                  <a14:compatExt spid="_x0000_s157903"/>
                </a:ext>
                <a:ext uri="{FF2B5EF4-FFF2-40B4-BE49-F238E27FC236}">
                  <a16:creationId xmlns:a16="http://schemas.microsoft.com/office/drawing/2014/main" id="{00000000-0008-0000-2100-0000CF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157904" name="Drop Down 208" hidden="1">
              <a:extLst>
                <a:ext uri="{63B3BB69-23CF-44E3-9099-C40C66FF867C}">
                  <a14:compatExt spid="_x0000_s157904"/>
                </a:ext>
                <a:ext uri="{FF2B5EF4-FFF2-40B4-BE49-F238E27FC236}">
                  <a16:creationId xmlns:a16="http://schemas.microsoft.com/office/drawing/2014/main" id="{00000000-0008-0000-2100-0000D0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157905" name="Drop Down 209" hidden="1">
              <a:extLst>
                <a:ext uri="{63B3BB69-23CF-44E3-9099-C40C66FF867C}">
                  <a14:compatExt spid="_x0000_s157905"/>
                </a:ext>
                <a:ext uri="{FF2B5EF4-FFF2-40B4-BE49-F238E27FC236}">
                  <a16:creationId xmlns:a16="http://schemas.microsoft.com/office/drawing/2014/main" id="{00000000-0008-0000-2100-0000D1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12700</xdr:rowOff>
        </xdr:from>
        <xdr:to>
          <xdr:col>12</xdr:col>
          <xdr:colOff>12700</xdr:colOff>
          <xdr:row>39</xdr:row>
          <xdr:rowOff>241300</xdr:rowOff>
        </xdr:to>
        <xdr:sp macro="" textlink="">
          <xdr:nvSpPr>
            <xdr:cNvPr id="157906" name="Drop Down 210" hidden="1">
              <a:extLst>
                <a:ext uri="{63B3BB69-23CF-44E3-9099-C40C66FF867C}">
                  <a14:compatExt spid="_x0000_s157906"/>
                </a:ext>
                <a:ext uri="{FF2B5EF4-FFF2-40B4-BE49-F238E27FC236}">
                  <a16:creationId xmlns:a16="http://schemas.microsoft.com/office/drawing/2014/main" id="{00000000-0008-0000-2100-0000D2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12700</xdr:rowOff>
        </xdr:from>
        <xdr:to>
          <xdr:col>12</xdr:col>
          <xdr:colOff>12700</xdr:colOff>
          <xdr:row>40</xdr:row>
          <xdr:rowOff>241300</xdr:rowOff>
        </xdr:to>
        <xdr:sp macro="" textlink="">
          <xdr:nvSpPr>
            <xdr:cNvPr id="157907" name="Drop Down 211" hidden="1">
              <a:extLst>
                <a:ext uri="{63B3BB69-23CF-44E3-9099-C40C66FF867C}">
                  <a14:compatExt spid="_x0000_s157907"/>
                </a:ext>
                <a:ext uri="{FF2B5EF4-FFF2-40B4-BE49-F238E27FC236}">
                  <a16:creationId xmlns:a16="http://schemas.microsoft.com/office/drawing/2014/main" id="{00000000-0008-0000-2100-0000D3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12700</xdr:rowOff>
        </xdr:from>
        <xdr:to>
          <xdr:col>12</xdr:col>
          <xdr:colOff>12700</xdr:colOff>
          <xdr:row>41</xdr:row>
          <xdr:rowOff>241300</xdr:rowOff>
        </xdr:to>
        <xdr:sp macro="" textlink="">
          <xdr:nvSpPr>
            <xdr:cNvPr id="157908" name="Drop Down 212" hidden="1">
              <a:extLst>
                <a:ext uri="{63B3BB69-23CF-44E3-9099-C40C66FF867C}">
                  <a14:compatExt spid="_x0000_s157908"/>
                </a:ext>
                <a:ext uri="{FF2B5EF4-FFF2-40B4-BE49-F238E27FC236}">
                  <a16:creationId xmlns:a16="http://schemas.microsoft.com/office/drawing/2014/main" id="{00000000-0008-0000-2100-0000D4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12700</xdr:rowOff>
        </xdr:from>
        <xdr:to>
          <xdr:col>12</xdr:col>
          <xdr:colOff>12700</xdr:colOff>
          <xdr:row>42</xdr:row>
          <xdr:rowOff>241300</xdr:rowOff>
        </xdr:to>
        <xdr:sp macro="" textlink="">
          <xdr:nvSpPr>
            <xdr:cNvPr id="157909" name="Drop Down 213" hidden="1">
              <a:extLst>
                <a:ext uri="{63B3BB69-23CF-44E3-9099-C40C66FF867C}">
                  <a14:compatExt spid="_x0000_s157909"/>
                </a:ext>
                <a:ext uri="{FF2B5EF4-FFF2-40B4-BE49-F238E27FC236}">
                  <a16:creationId xmlns:a16="http://schemas.microsoft.com/office/drawing/2014/main" id="{00000000-0008-0000-2100-0000D5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157910" name="Drop Down 214" hidden="1">
              <a:extLst>
                <a:ext uri="{63B3BB69-23CF-44E3-9099-C40C66FF867C}">
                  <a14:compatExt spid="_x0000_s157910"/>
                </a:ext>
                <a:ext uri="{FF2B5EF4-FFF2-40B4-BE49-F238E27FC236}">
                  <a16:creationId xmlns:a16="http://schemas.microsoft.com/office/drawing/2014/main" id="{00000000-0008-0000-2100-0000D6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157911" name="Drop Down 215" hidden="1">
              <a:extLst>
                <a:ext uri="{63B3BB69-23CF-44E3-9099-C40C66FF867C}">
                  <a14:compatExt spid="_x0000_s157911"/>
                </a:ext>
                <a:ext uri="{FF2B5EF4-FFF2-40B4-BE49-F238E27FC236}">
                  <a16:creationId xmlns:a16="http://schemas.microsoft.com/office/drawing/2014/main" id="{00000000-0008-0000-2100-0000D7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157912" name="Drop Down 216" hidden="1">
              <a:extLst>
                <a:ext uri="{63B3BB69-23CF-44E3-9099-C40C66FF867C}">
                  <a14:compatExt spid="_x0000_s157912"/>
                </a:ext>
                <a:ext uri="{FF2B5EF4-FFF2-40B4-BE49-F238E27FC236}">
                  <a16:creationId xmlns:a16="http://schemas.microsoft.com/office/drawing/2014/main" id="{00000000-0008-0000-2100-0000D8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157913" name="Drop Down 217" hidden="1">
              <a:extLst>
                <a:ext uri="{63B3BB69-23CF-44E3-9099-C40C66FF867C}">
                  <a14:compatExt spid="_x0000_s157913"/>
                </a:ext>
                <a:ext uri="{FF2B5EF4-FFF2-40B4-BE49-F238E27FC236}">
                  <a16:creationId xmlns:a16="http://schemas.microsoft.com/office/drawing/2014/main" id="{00000000-0008-0000-2100-0000D9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157914" name="Drop Down 218" hidden="1">
              <a:extLst>
                <a:ext uri="{63B3BB69-23CF-44E3-9099-C40C66FF867C}">
                  <a14:compatExt spid="_x0000_s157914"/>
                </a:ext>
                <a:ext uri="{FF2B5EF4-FFF2-40B4-BE49-F238E27FC236}">
                  <a16:creationId xmlns:a16="http://schemas.microsoft.com/office/drawing/2014/main" id="{00000000-0008-0000-2100-0000DA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157915" name="Drop Down 219" hidden="1">
              <a:extLst>
                <a:ext uri="{63B3BB69-23CF-44E3-9099-C40C66FF867C}">
                  <a14:compatExt spid="_x0000_s157915"/>
                </a:ext>
                <a:ext uri="{FF2B5EF4-FFF2-40B4-BE49-F238E27FC236}">
                  <a16:creationId xmlns:a16="http://schemas.microsoft.com/office/drawing/2014/main" id="{00000000-0008-0000-2100-0000DB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12</xdr:col>
          <xdr:colOff>12700</xdr:colOff>
          <xdr:row>51</xdr:row>
          <xdr:rowOff>241300</xdr:rowOff>
        </xdr:to>
        <xdr:sp macro="" textlink="">
          <xdr:nvSpPr>
            <xdr:cNvPr id="157916" name="Drop Down 220" hidden="1">
              <a:extLst>
                <a:ext uri="{63B3BB69-23CF-44E3-9099-C40C66FF867C}">
                  <a14:compatExt spid="_x0000_s157916"/>
                </a:ext>
                <a:ext uri="{FF2B5EF4-FFF2-40B4-BE49-F238E27FC236}">
                  <a16:creationId xmlns:a16="http://schemas.microsoft.com/office/drawing/2014/main" id="{00000000-0008-0000-2100-0000DC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12</xdr:col>
          <xdr:colOff>12700</xdr:colOff>
          <xdr:row>52</xdr:row>
          <xdr:rowOff>241300</xdr:rowOff>
        </xdr:to>
        <xdr:sp macro="" textlink="">
          <xdr:nvSpPr>
            <xdr:cNvPr id="157917" name="Drop Down 221" hidden="1">
              <a:extLst>
                <a:ext uri="{63B3BB69-23CF-44E3-9099-C40C66FF867C}">
                  <a14:compatExt spid="_x0000_s157917"/>
                </a:ext>
                <a:ext uri="{FF2B5EF4-FFF2-40B4-BE49-F238E27FC236}">
                  <a16:creationId xmlns:a16="http://schemas.microsoft.com/office/drawing/2014/main" id="{00000000-0008-0000-2100-0000DD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157918" name="Drop Down 222" hidden="1">
              <a:extLst>
                <a:ext uri="{63B3BB69-23CF-44E3-9099-C40C66FF867C}">
                  <a14:compatExt spid="_x0000_s157918"/>
                </a:ext>
                <a:ext uri="{FF2B5EF4-FFF2-40B4-BE49-F238E27FC236}">
                  <a16:creationId xmlns:a16="http://schemas.microsoft.com/office/drawing/2014/main" id="{00000000-0008-0000-2100-0000DE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157919" name="Drop Down 223" hidden="1">
              <a:extLst>
                <a:ext uri="{63B3BB69-23CF-44E3-9099-C40C66FF867C}">
                  <a14:compatExt spid="_x0000_s157919"/>
                </a:ext>
                <a:ext uri="{FF2B5EF4-FFF2-40B4-BE49-F238E27FC236}">
                  <a16:creationId xmlns:a16="http://schemas.microsoft.com/office/drawing/2014/main" id="{00000000-0008-0000-2100-0000DF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12</xdr:col>
          <xdr:colOff>12700</xdr:colOff>
          <xdr:row>56</xdr:row>
          <xdr:rowOff>241300</xdr:rowOff>
        </xdr:to>
        <xdr:sp macro="" textlink="">
          <xdr:nvSpPr>
            <xdr:cNvPr id="157920" name="Drop Down 224" hidden="1">
              <a:extLst>
                <a:ext uri="{63B3BB69-23CF-44E3-9099-C40C66FF867C}">
                  <a14:compatExt spid="_x0000_s157920"/>
                </a:ext>
                <a:ext uri="{FF2B5EF4-FFF2-40B4-BE49-F238E27FC236}">
                  <a16:creationId xmlns:a16="http://schemas.microsoft.com/office/drawing/2014/main" id="{00000000-0008-0000-2100-0000E0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157921" name="Drop Down 225" hidden="1">
              <a:extLst>
                <a:ext uri="{63B3BB69-23CF-44E3-9099-C40C66FF867C}">
                  <a14:compatExt spid="_x0000_s157921"/>
                </a:ext>
                <a:ext uri="{FF2B5EF4-FFF2-40B4-BE49-F238E27FC236}">
                  <a16:creationId xmlns:a16="http://schemas.microsoft.com/office/drawing/2014/main" id="{00000000-0008-0000-2100-0000E1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12</xdr:col>
          <xdr:colOff>12700</xdr:colOff>
          <xdr:row>58</xdr:row>
          <xdr:rowOff>241300</xdr:rowOff>
        </xdr:to>
        <xdr:sp macro="" textlink="">
          <xdr:nvSpPr>
            <xdr:cNvPr id="157922" name="Drop Down 226" hidden="1">
              <a:extLst>
                <a:ext uri="{63B3BB69-23CF-44E3-9099-C40C66FF867C}">
                  <a14:compatExt spid="_x0000_s157922"/>
                </a:ext>
                <a:ext uri="{FF2B5EF4-FFF2-40B4-BE49-F238E27FC236}">
                  <a16:creationId xmlns:a16="http://schemas.microsoft.com/office/drawing/2014/main" id="{00000000-0008-0000-2100-0000E2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12</xdr:col>
          <xdr:colOff>12700</xdr:colOff>
          <xdr:row>59</xdr:row>
          <xdr:rowOff>241300</xdr:rowOff>
        </xdr:to>
        <xdr:sp macro="" textlink="">
          <xdr:nvSpPr>
            <xdr:cNvPr id="157923" name="Drop Down 227" hidden="1">
              <a:extLst>
                <a:ext uri="{63B3BB69-23CF-44E3-9099-C40C66FF867C}">
                  <a14:compatExt spid="_x0000_s157923"/>
                </a:ext>
                <a:ext uri="{FF2B5EF4-FFF2-40B4-BE49-F238E27FC236}">
                  <a16:creationId xmlns:a16="http://schemas.microsoft.com/office/drawing/2014/main" id="{00000000-0008-0000-2100-0000E3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157924" name="Drop Down 228" hidden="1">
              <a:extLst>
                <a:ext uri="{63B3BB69-23CF-44E3-9099-C40C66FF867C}">
                  <a14:compatExt spid="_x0000_s157924"/>
                </a:ext>
                <a:ext uri="{FF2B5EF4-FFF2-40B4-BE49-F238E27FC236}">
                  <a16:creationId xmlns:a16="http://schemas.microsoft.com/office/drawing/2014/main" id="{00000000-0008-0000-2100-0000E4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157925" name="Drop Down 229" hidden="1">
              <a:extLst>
                <a:ext uri="{63B3BB69-23CF-44E3-9099-C40C66FF867C}">
                  <a14:compatExt spid="_x0000_s157925"/>
                </a:ext>
                <a:ext uri="{FF2B5EF4-FFF2-40B4-BE49-F238E27FC236}">
                  <a16:creationId xmlns:a16="http://schemas.microsoft.com/office/drawing/2014/main" id="{00000000-0008-0000-2100-0000E5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63</xdr:row>
          <xdr:rowOff>12700</xdr:rowOff>
        </xdr:from>
        <xdr:to>
          <xdr:col>12</xdr:col>
          <xdr:colOff>12700</xdr:colOff>
          <xdr:row>63</xdr:row>
          <xdr:rowOff>241300</xdr:rowOff>
        </xdr:to>
        <xdr:sp macro="" textlink="">
          <xdr:nvSpPr>
            <xdr:cNvPr id="157926" name="Drop Down 230" hidden="1">
              <a:extLst>
                <a:ext uri="{63B3BB69-23CF-44E3-9099-C40C66FF867C}">
                  <a14:compatExt spid="_x0000_s157926"/>
                </a:ext>
                <a:ext uri="{FF2B5EF4-FFF2-40B4-BE49-F238E27FC236}">
                  <a16:creationId xmlns:a16="http://schemas.microsoft.com/office/drawing/2014/main" id="{00000000-0008-0000-2100-0000E6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157927" name="Drop Down 231" hidden="1">
              <a:extLst>
                <a:ext uri="{63B3BB69-23CF-44E3-9099-C40C66FF867C}">
                  <a14:compatExt spid="_x0000_s157927"/>
                </a:ext>
                <a:ext uri="{FF2B5EF4-FFF2-40B4-BE49-F238E27FC236}">
                  <a16:creationId xmlns:a16="http://schemas.microsoft.com/office/drawing/2014/main" id="{00000000-0008-0000-2100-0000E7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157928" name="Drop Down 232" hidden="1">
              <a:extLst>
                <a:ext uri="{63B3BB69-23CF-44E3-9099-C40C66FF867C}">
                  <a14:compatExt spid="_x0000_s157928"/>
                </a:ext>
                <a:ext uri="{FF2B5EF4-FFF2-40B4-BE49-F238E27FC236}">
                  <a16:creationId xmlns:a16="http://schemas.microsoft.com/office/drawing/2014/main" id="{00000000-0008-0000-2100-0000E8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157929" name="Drop Down 233" hidden="1">
              <a:extLst>
                <a:ext uri="{63B3BB69-23CF-44E3-9099-C40C66FF867C}">
                  <a14:compatExt spid="_x0000_s157929"/>
                </a:ext>
                <a:ext uri="{FF2B5EF4-FFF2-40B4-BE49-F238E27FC236}">
                  <a16:creationId xmlns:a16="http://schemas.microsoft.com/office/drawing/2014/main" id="{00000000-0008-0000-2100-0000E9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157930" name="Drop Down 234" hidden="1">
              <a:extLst>
                <a:ext uri="{63B3BB69-23CF-44E3-9099-C40C66FF867C}">
                  <a14:compatExt spid="_x0000_s157930"/>
                </a:ext>
                <a:ext uri="{FF2B5EF4-FFF2-40B4-BE49-F238E27FC236}">
                  <a16:creationId xmlns:a16="http://schemas.microsoft.com/office/drawing/2014/main" id="{00000000-0008-0000-2100-0000EA6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158051" name="Drop Down 355" hidden="1">
              <a:extLst>
                <a:ext uri="{63B3BB69-23CF-44E3-9099-C40C66FF867C}">
                  <a14:compatExt spid="_x0000_s158051"/>
                </a:ext>
                <a:ext uri="{FF2B5EF4-FFF2-40B4-BE49-F238E27FC236}">
                  <a16:creationId xmlns:a16="http://schemas.microsoft.com/office/drawing/2014/main" id="{00000000-0008-0000-2100-00006369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371" name="Afbeelding 370">
          <a:hlinkClick xmlns:r="http://schemas.openxmlformats.org/officeDocument/2006/relationships" r:id="rId1" tooltip="Skip to results"/>
          <a:extLst>
            <a:ext uri="{FF2B5EF4-FFF2-40B4-BE49-F238E27FC236}">
              <a16:creationId xmlns:a16="http://schemas.microsoft.com/office/drawing/2014/main" id="{00000000-0008-0000-2100-00007301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372" name="Afbeelding 371">
          <a:hlinkClick xmlns:r="http://schemas.openxmlformats.org/officeDocument/2006/relationships" r:id="rId3" tooltip="Next section"/>
          <a:extLst>
            <a:ext uri="{FF2B5EF4-FFF2-40B4-BE49-F238E27FC236}">
              <a16:creationId xmlns:a16="http://schemas.microsoft.com/office/drawing/2014/main" id="{00000000-0008-0000-2100-00007401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73" name="Afbeelding 372">
          <a:hlinkClick xmlns:r="http://schemas.openxmlformats.org/officeDocument/2006/relationships" r:id="rId5" tooltip="Previous section"/>
          <a:extLst>
            <a:ext uri="{FF2B5EF4-FFF2-40B4-BE49-F238E27FC236}">
              <a16:creationId xmlns:a16="http://schemas.microsoft.com/office/drawing/2014/main" id="{00000000-0008-0000-2100-00007501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12</xdr:col>
          <xdr:colOff>12700</xdr:colOff>
          <xdr:row>55</xdr:row>
          <xdr:rowOff>241300</xdr:rowOff>
        </xdr:to>
        <xdr:sp macro="" textlink="">
          <xdr:nvSpPr>
            <xdr:cNvPr id="158052" name="Drop Down 356" hidden="1">
              <a:extLst>
                <a:ext uri="{63B3BB69-23CF-44E3-9099-C40C66FF867C}">
                  <a14:compatExt spid="_x0000_s158052"/>
                </a:ext>
                <a:ext uri="{FF2B5EF4-FFF2-40B4-BE49-F238E27FC236}">
                  <a16:creationId xmlns:a16="http://schemas.microsoft.com/office/drawing/2014/main" id="{00000000-0008-0000-2100-00006469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12700</xdr:rowOff>
        </xdr:from>
        <xdr:to>
          <xdr:col>12</xdr:col>
          <xdr:colOff>12700</xdr:colOff>
          <xdr:row>62</xdr:row>
          <xdr:rowOff>241300</xdr:rowOff>
        </xdr:to>
        <xdr:sp macro="" textlink="">
          <xdr:nvSpPr>
            <xdr:cNvPr id="158053" name="Drop Down 357" hidden="1">
              <a:extLst>
                <a:ext uri="{63B3BB69-23CF-44E3-9099-C40C66FF867C}">
                  <a14:compatExt spid="_x0000_s158053"/>
                </a:ext>
                <a:ext uri="{FF2B5EF4-FFF2-40B4-BE49-F238E27FC236}">
                  <a16:creationId xmlns:a16="http://schemas.microsoft.com/office/drawing/2014/main" id="{00000000-0008-0000-2100-00006569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1167620</xdr:colOff>
      <xdr:row>2</xdr:row>
      <xdr:rowOff>6350</xdr:rowOff>
    </xdr:to>
    <xdr:pic>
      <xdr:nvPicPr>
        <xdr:cNvPr id="72" name="Afbeelding 71">
          <a:hlinkClick xmlns:r="http://schemas.openxmlformats.org/officeDocument/2006/relationships" r:id="rId7" tooltip="Previous domain"/>
          <a:extLst>
            <a:ext uri="{FF2B5EF4-FFF2-40B4-BE49-F238E27FC236}">
              <a16:creationId xmlns:a16="http://schemas.microsoft.com/office/drawing/2014/main" id="{00000000-0008-0000-2100-000048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982904</xdr:colOff>
      <xdr:row>0</xdr:row>
      <xdr:rowOff>1</xdr:rowOff>
    </xdr:from>
    <xdr:to>
      <xdr:col>12</xdr:col>
      <xdr:colOff>114301</xdr:colOff>
      <xdr:row>2</xdr:row>
      <xdr:rowOff>8312</xdr:rowOff>
    </xdr:to>
    <xdr:pic>
      <xdr:nvPicPr>
        <xdr:cNvPr id="73" name="Afbeelding 72">
          <a:hlinkClick xmlns:r="http://schemas.openxmlformats.org/officeDocument/2006/relationships" r:id="rId1" tooltip="Next domain"/>
          <a:extLst>
            <a:ext uri="{FF2B5EF4-FFF2-40B4-BE49-F238E27FC236}">
              <a16:creationId xmlns:a16="http://schemas.microsoft.com/office/drawing/2014/main" id="{00000000-0008-0000-2100-000049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761529" y="1"/>
          <a:ext cx="534747"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4" name="Afbeelding 73">
          <a:hlinkClick xmlns:r="http://schemas.openxmlformats.org/officeDocument/2006/relationships" r:id="rId10" tooltip="Back to index"/>
          <a:extLst>
            <a:ext uri="{FF2B5EF4-FFF2-40B4-BE49-F238E27FC236}">
              <a16:creationId xmlns:a16="http://schemas.microsoft.com/office/drawing/2014/main" id="{00000000-0008-0000-2100-00004A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70</xdr:row>
          <xdr:rowOff>12700</xdr:rowOff>
        </xdr:from>
        <xdr:to>
          <xdr:col>12</xdr:col>
          <xdr:colOff>12700</xdr:colOff>
          <xdr:row>70</xdr:row>
          <xdr:rowOff>241300</xdr:rowOff>
        </xdr:to>
        <xdr:sp macro="" textlink="">
          <xdr:nvSpPr>
            <xdr:cNvPr id="158054" name="Drop Down 358" hidden="1">
              <a:extLst>
                <a:ext uri="{63B3BB69-23CF-44E3-9099-C40C66FF867C}">
                  <a14:compatExt spid="_x0000_s158054"/>
                </a:ext>
                <a:ext uri="{FF2B5EF4-FFF2-40B4-BE49-F238E27FC236}">
                  <a16:creationId xmlns:a16="http://schemas.microsoft.com/office/drawing/2014/main" id="{00000000-0008-0000-2100-00006669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12700</xdr:rowOff>
        </xdr:from>
        <xdr:to>
          <xdr:col>12</xdr:col>
          <xdr:colOff>12700</xdr:colOff>
          <xdr:row>64</xdr:row>
          <xdr:rowOff>241300</xdr:rowOff>
        </xdr:to>
        <xdr:sp macro="" textlink="">
          <xdr:nvSpPr>
            <xdr:cNvPr id="158055" name="Drop Down 359" hidden="1">
              <a:extLst>
                <a:ext uri="{63B3BB69-23CF-44E3-9099-C40C66FF867C}">
                  <a14:compatExt spid="_x0000_s158055"/>
                </a:ext>
                <a:ext uri="{FF2B5EF4-FFF2-40B4-BE49-F238E27FC236}">
                  <a16:creationId xmlns:a16="http://schemas.microsoft.com/office/drawing/2014/main" id="{00000000-0008-0000-2100-00006769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72</xdr:row>
          <xdr:rowOff>12700</xdr:rowOff>
        </xdr:from>
        <xdr:to>
          <xdr:col>12</xdr:col>
          <xdr:colOff>12700</xdr:colOff>
          <xdr:row>72</xdr:row>
          <xdr:rowOff>241300</xdr:rowOff>
        </xdr:to>
        <xdr:sp macro="" textlink="">
          <xdr:nvSpPr>
            <xdr:cNvPr id="158056" name="Drop Down 360" hidden="1">
              <a:extLst>
                <a:ext uri="{63B3BB69-23CF-44E3-9099-C40C66FF867C}">
                  <a14:compatExt spid="_x0000_s158056"/>
                </a:ext>
                <a:ext uri="{FF2B5EF4-FFF2-40B4-BE49-F238E27FC236}">
                  <a16:creationId xmlns:a16="http://schemas.microsoft.com/office/drawing/2014/main" id="{00000000-0008-0000-2100-00006869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158057" name="Drop Down 361" hidden="1">
              <a:extLst>
                <a:ext uri="{63B3BB69-23CF-44E3-9099-C40C66FF867C}">
                  <a14:compatExt spid="_x0000_s158057"/>
                </a:ext>
                <a:ext uri="{FF2B5EF4-FFF2-40B4-BE49-F238E27FC236}">
                  <a16:creationId xmlns:a16="http://schemas.microsoft.com/office/drawing/2014/main" id="{00000000-0008-0000-2100-00006969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158058" name="Drop Down 362" hidden="1">
              <a:extLst>
                <a:ext uri="{63B3BB69-23CF-44E3-9099-C40C66FF867C}">
                  <a14:compatExt spid="_x0000_s158058"/>
                </a:ext>
                <a:ext uri="{FF2B5EF4-FFF2-40B4-BE49-F238E27FC236}">
                  <a16:creationId xmlns:a16="http://schemas.microsoft.com/office/drawing/2014/main" id="{00000000-0008-0000-2100-00006A69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13</xdr:row>
          <xdr:rowOff>12700</xdr:rowOff>
        </xdr:from>
        <xdr:to>
          <xdr:col>11</xdr:col>
          <xdr:colOff>1536700</xdr:colOff>
          <xdr:row>13</xdr:row>
          <xdr:rowOff>241300</xdr:rowOff>
        </xdr:to>
        <xdr:sp macro="" textlink="">
          <xdr:nvSpPr>
            <xdr:cNvPr id="164071" name="Drop Down 231" hidden="1">
              <a:extLst>
                <a:ext uri="{63B3BB69-23CF-44E3-9099-C40C66FF867C}">
                  <a14:compatExt spid="_x0000_s164071"/>
                </a:ext>
                <a:ext uri="{FF2B5EF4-FFF2-40B4-BE49-F238E27FC236}">
                  <a16:creationId xmlns:a16="http://schemas.microsoft.com/office/drawing/2014/main" id="{00000000-0008-0000-2200-0000E7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11</xdr:col>
          <xdr:colOff>1536700</xdr:colOff>
          <xdr:row>14</xdr:row>
          <xdr:rowOff>241300</xdr:rowOff>
        </xdr:to>
        <xdr:sp macro="" textlink="">
          <xdr:nvSpPr>
            <xdr:cNvPr id="164072" name="Drop Down 232" hidden="1">
              <a:extLst>
                <a:ext uri="{63B3BB69-23CF-44E3-9099-C40C66FF867C}">
                  <a14:compatExt spid="_x0000_s164072"/>
                </a:ext>
                <a:ext uri="{FF2B5EF4-FFF2-40B4-BE49-F238E27FC236}">
                  <a16:creationId xmlns:a16="http://schemas.microsoft.com/office/drawing/2014/main" id="{00000000-0008-0000-2200-0000E8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11</xdr:col>
          <xdr:colOff>1536700</xdr:colOff>
          <xdr:row>15</xdr:row>
          <xdr:rowOff>241300</xdr:rowOff>
        </xdr:to>
        <xdr:sp macro="" textlink="">
          <xdr:nvSpPr>
            <xdr:cNvPr id="164073" name="Drop Down 233" hidden="1">
              <a:extLst>
                <a:ext uri="{63B3BB69-23CF-44E3-9099-C40C66FF867C}">
                  <a14:compatExt spid="_x0000_s164073"/>
                </a:ext>
                <a:ext uri="{FF2B5EF4-FFF2-40B4-BE49-F238E27FC236}">
                  <a16:creationId xmlns:a16="http://schemas.microsoft.com/office/drawing/2014/main" id="{00000000-0008-0000-2200-0000E9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12700</xdr:rowOff>
        </xdr:from>
        <xdr:to>
          <xdr:col>11</xdr:col>
          <xdr:colOff>1536700</xdr:colOff>
          <xdr:row>16</xdr:row>
          <xdr:rowOff>241300</xdr:rowOff>
        </xdr:to>
        <xdr:sp macro="" textlink="">
          <xdr:nvSpPr>
            <xdr:cNvPr id="164074" name="Drop Down 234" hidden="1">
              <a:extLst>
                <a:ext uri="{63B3BB69-23CF-44E3-9099-C40C66FF867C}">
                  <a14:compatExt spid="_x0000_s164074"/>
                </a:ext>
                <a:ext uri="{FF2B5EF4-FFF2-40B4-BE49-F238E27FC236}">
                  <a16:creationId xmlns:a16="http://schemas.microsoft.com/office/drawing/2014/main" id="{00000000-0008-0000-2200-0000EA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11</xdr:col>
          <xdr:colOff>1536700</xdr:colOff>
          <xdr:row>17</xdr:row>
          <xdr:rowOff>241300</xdr:rowOff>
        </xdr:to>
        <xdr:sp macro="" textlink="">
          <xdr:nvSpPr>
            <xdr:cNvPr id="164075" name="Drop Down 235" hidden="1">
              <a:extLst>
                <a:ext uri="{63B3BB69-23CF-44E3-9099-C40C66FF867C}">
                  <a14:compatExt spid="_x0000_s164075"/>
                </a:ext>
                <a:ext uri="{FF2B5EF4-FFF2-40B4-BE49-F238E27FC236}">
                  <a16:creationId xmlns:a16="http://schemas.microsoft.com/office/drawing/2014/main" id="{00000000-0008-0000-2200-0000EB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11</xdr:col>
          <xdr:colOff>1536700</xdr:colOff>
          <xdr:row>18</xdr:row>
          <xdr:rowOff>241300</xdr:rowOff>
        </xdr:to>
        <xdr:sp macro="" textlink="">
          <xdr:nvSpPr>
            <xdr:cNvPr id="164076" name="Drop Down 236" hidden="1">
              <a:extLst>
                <a:ext uri="{63B3BB69-23CF-44E3-9099-C40C66FF867C}">
                  <a14:compatExt spid="_x0000_s164076"/>
                </a:ext>
                <a:ext uri="{FF2B5EF4-FFF2-40B4-BE49-F238E27FC236}">
                  <a16:creationId xmlns:a16="http://schemas.microsoft.com/office/drawing/2014/main" id="{00000000-0008-0000-2200-0000EC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11</xdr:col>
          <xdr:colOff>1536700</xdr:colOff>
          <xdr:row>19</xdr:row>
          <xdr:rowOff>241300</xdr:rowOff>
        </xdr:to>
        <xdr:sp macro="" textlink="">
          <xdr:nvSpPr>
            <xdr:cNvPr id="164077" name="Drop Down 237" hidden="1">
              <a:extLst>
                <a:ext uri="{63B3BB69-23CF-44E3-9099-C40C66FF867C}">
                  <a14:compatExt spid="_x0000_s164077"/>
                </a:ext>
                <a:ext uri="{FF2B5EF4-FFF2-40B4-BE49-F238E27FC236}">
                  <a16:creationId xmlns:a16="http://schemas.microsoft.com/office/drawing/2014/main" id="{00000000-0008-0000-2200-0000ED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11</xdr:col>
          <xdr:colOff>1536700</xdr:colOff>
          <xdr:row>20</xdr:row>
          <xdr:rowOff>241300</xdr:rowOff>
        </xdr:to>
        <xdr:sp macro="" textlink="">
          <xdr:nvSpPr>
            <xdr:cNvPr id="164078" name="Drop Down 238" hidden="1">
              <a:extLst>
                <a:ext uri="{63B3BB69-23CF-44E3-9099-C40C66FF867C}">
                  <a14:compatExt spid="_x0000_s164078"/>
                </a:ext>
                <a:ext uri="{FF2B5EF4-FFF2-40B4-BE49-F238E27FC236}">
                  <a16:creationId xmlns:a16="http://schemas.microsoft.com/office/drawing/2014/main" id="{00000000-0008-0000-2200-0000EE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11</xdr:col>
          <xdr:colOff>1536700</xdr:colOff>
          <xdr:row>21</xdr:row>
          <xdr:rowOff>241300</xdr:rowOff>
        </xdr:to>
        <xdr:sp macro="" textlink="">
          <xdr:nvSpPr>
            <xdr:cNvPr id="164079" name="Drop Down 239" hidden="1">
              <a:extLst>
                <a:ext uri="{63B3BB69-23CF-44E3-9099-C40C66FF867C}">
                  <a14:compatExt spid="_x0000_s164079"/>
                </a:ext>
                <a:ext uri="{FF2B5EF4-FFF2-40B4-BE49-F238E27FC236}">
                  <a16:creationId xmlns:a16="http://schemas.microsoft.com/office/drawing/2014/main" id="{00000000-0008-0000-2200-0000EF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11</xdr:col>
          <xdr:colOff>1536700</xdr:colOff>
          <xdr:row>22</xdr:row>
          <xdr:rowOff>241300</xdr:rowOff>
        </xdr:to>
        <xdr:sp macro="" textlink="">
          <xdr:nvSpPr>
            <xdr:cNvPr id="164080" name="Drop Down 240" hidden="1">
              <a:extLst>
                <a:ext uri="{63B3BB69-23CF-44E3-9099-C40C66FF867C}">
                  <a14:compatExt spid="_x0000_s164080"/>
                </a:ext>
                <a:ext uri="{FF2B5EF4-FFF2-40B4-BE49-F238E27FC236}">
                  <a16:creationId xmlns:a16="http://schemas.microsoft.com/office/drawing/2014/main" id="{00000000-0008-0000-2200-0000F0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11</xdr:col>
          <xdr:colOff>1536700</xdr:colOff>
          <xdr:row>23</xdr:row>
          <xdr:rowOff>241300</xdr:rowOff>
        </xdr:to>
        <xdr:sp macro="" textlink="">
          <xdr:nvSpPr>
            <xdr:cNvPr id="164081" name="Drop Down 241" hidden="1">
              <a:extLst>
                <a:ext uri="{63B3BB69-23CF-44E3-9099-C40C66FF867C}">
                  <a14:compatExt spid="_x0000_s164081"/>
                </a:ext>
                <a:ext uri="{FF2B5EF4-FFF2-40B4-BE49-F238E27FC236}">
                  <a16:creationId xmlns:a16="http://schemas.microsoft.com/office/drawing/2014/main" id="{00000000-0008-0000-2200-0000F1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246" name="Afbeelding 245">
          <a:hlinkClick xmlns:r="http://schemas.openxmlformats.org/officeDocument/2006/relationships" r:id="rId1" tooltip="Skip to results"/>
          <a:extLst>
            <a:ext uri="{FF2B5EF4-FFF2-40B4-BE49-F238E27FC236}">
              <a16:creationId xmlns:a16="http://schemas.microsoft.com/office/drawing/2014/main" id="{00000000-0008-0000-2200-0000F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11</xdr:col>
      <xdr:colOff>896359</xdr:colOff>
      <xdr:row>2</xdr:row>
      <xdr:rowOff>104994</xdr:rowOff>
    </xdr:from>
    <xdr:to>
      <xdr:col>12</xdr:col>
      <xdr:colOff>40560</xdr:colOff>
      <xdr:row>3</xdr:row>
      <xdr:rowOff>219399</xdr:rowOff>
    </xdr:to>
    <xdr:pic>
      <xdr:nvPicPr>
        <xdr:cNvPr id="247" name="Afbeelding 246">
          <a:hlinkClick xmlns:r="http://schemas.openxmlformats.org/officeDocument/2006/relationships" r:id="rId3" tooltip="Next section"/>
          <a:extLst>
            <a:ext uri="{FF2B5EF4-FFF2-40B4-BE49-F238E27FC236}">
              <a16:creationId xmlns:a16="http://schemas.microsoft.com/office/drawing/2014/main" id="{00000000-0008-0000-2200-0000F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248" name="Afbeelding 247">
          <a:hlinkClick xmlns:r="http://schemas.openxmlformats.org/officeDocument/2006/relationships" r:id="rId5" tooltip="Previous section"/>
          <a:extLst>
            <a:ext uri="{FF2B5EF4-FFF2-40B4-BE49-F238E27FC236}">
              <a16:creationId xmlns:a16="http://schemas.microsoft.com/office/drawing/2014/main" id="{00000000-0008-0000-2200-0000F8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11</xdr:row>
          <xdr:rowOff>12700</xdr:rowOff>
        </xdr:from>
        <xdr:to>
          <xdr:col>11</xdr:col>
          <xdr:colOff>1536700</xdr:colOff>
          <xdr:row>11</xdr:row>
          <xdr:rowOff>241300</xdr:rowOff>
        </xdr:to>
        <xdr:sp macro="" textlink="">
          <xdr:nvSpPr>
            <xdr:cNvPr id="164082" name="Drop Down 242" hidden="1">
              <a:extLst>
                <a:ext uri="{63B3BB69-23CF-44E3-9099-C40C66FF867C}">
                  <a14:compatExt spid="_x0000_s164082"/>
                </a:ext>
                <a:ext uri="{FF2B5EF4-FFF2-40B4-BE49-F238E27FC236}">
                  <a16:creationId xmlns:a16="http://schemas.microsoft.com/office/drawing/2014/main" id="{00000000-0008-0000-2200-0000F2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12700</xdr:rowOff>
        </xdr:from>
        <xdr:to>
          <xdr:col>14</xdr:col>
          <xdr:colOff>12700</xdr:colOff>
          <xdr:row>11</xdr:row>
          <xdr:rowOff>241300</xdr:rowOff>
        </xdr:to>
        <xdr:sp macro="" textlink="">
          <xdr:nvSpPr>
            <xdr:cNvPr id="164083" name="Drop Down 243" hidden="1">
              <a:extLst>
                <a:ext uri="{63B3BB69-23CF-44E3-9099-C40C66FF867C}">
                  <a14:compatExt spid="_x0000_s164083"/>
                </a:ext>
                <a:ext uri="{FF2B5EF4-FFF2-40B4-BE49-F238E27FC236}">
                  <a16:creationId xmlns:a16="http://schemas.microsoft.com/office/drawing/2014/main" id="{00000000-0008-0000-2200-0000F3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11</xdr:col>
          <xdr:colOff>1536700</xdr:colOff>
          <xdr:row>25</xdr:row>
          <xdr:rowOff>241300</xdr:rowOff>
        </xdr:to>
        <xdr:sp macro="" textlink="">
          <xdr:nvSpPr>
            <xdr:cNvPr id="164084" name="Drop Down 244" hidden="1">
              <a:extLst>
                <a:ext uri="{63B3BB69-23CF-44E3-9099-C40C66FF867C}">
                  <a14:compatExt spid="_x0000_s164084"/>
                </a:ext>
                <a:ext uri="{FF2B5EF4-FFF2-40B4-BE49-F238E27FC236}">
                  <a16:creationId xmlns:a16="http://schemas.microsoft.com/office/drawing/2014/main" id="{00000000-0008-0000-2200-0000F4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164085" name="Drop Down 245" hidden="1">
              <a:extLst>
                <a:ext uri="{63B3BB69-23CF-44E3-9099-C40C66FF867C}">
                  <a14:compatExt spid="_x0000_s164085"/>
                </a:ext>
                <a:ext uri="{FF2B5EF4-FFF2-40B4-BE49-F238E27FC236}">
                  <a16:creationId xmlns:a16="http://schemas.microsoft.com/office/drawing/2014/main" id="{00000000-0008-0000-2200-0000F5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11</xdr:col>
          <xdr:colOff>1536700</xdr:colOff>
          <xdr:row>26</xdr:row>
          <xdr:rowOff>241300</xdr:rowOff>
        </xdr:to>
        <xdr:sp macro="" textlink="">
          <xdr:nvSpPr>
            <xdr:cNvPr id="164086" name="Drop Down 246" hidden="1">
              <a:extLst>
                <a:ext uri="{63B3BB69-23CF-44E3-9099-C40C66FF867C}">
                  <a14:compatExt spid="_x0000_s164086"/>
                </a:ext>
                <a:ext uri="{FF2B5EF4-FFF2-40B4-BE49-F238E27FC236}">
                  <a16:creationId xmlns:a16="http://schemas.microsoft.com/office/drawing/2014/main" id="{00000000-0008-0000-2200-0000F6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11</xdr:col>
          <xdr:colOff>1536700</xdr:colOff>
          <xdr:row>27</xdr:row>
          <xdr:rowOff>241300</xdr:rowOff>
        </xdr:to>
        <xdr:sp macro="" textlink="">
          <xdr:nvSpPr>
            <xdr:cNvPr id="164087" name="Drop Down 247" hidden="1">
              <a:extLst>
                <a:ext uri="{63B3BB69-23CF-44E3-9099-C40C66FF867C}">
                  <a14:compatExt spid="_x0000_s164087"/>
                </a:ext>
                <a:ext uri="{FF2B5EF4-FFF2-40B4-BE49-F238E27FC236}">
                  <a16:creationId xmlns:a16="http://schemas.microsoft.com/office/drawing/2014/main" id="{00000000-0008-0000-2200-0000F7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11</xdr:col>
          <xdr:colOff>1536700</xdr:colOff>
          <xdr:row>28</xdr:row>
          <xdr:rowOff>241300</xdr:rowOff>
        </xdr:to>
        <xdr:sp macro="" textlink="">
          <xdr:nvSpPr>
            <xdr:cNvPr id="164088" name="Drop Down 248" hidden="1">
              <a:extLst>
                <a:ext uri="{63B3BB69-23CF-44E3-9099-C40C66FF867C}">
                  <a14:compatExt spid="_x0000_s164088"/>
                </a:ext>
                <a:ext uri="{FF2B5EF4-FFF2-40B4-BE49-F238E27FC236}">
                  <a16:creationId xmlns:a16="http://schemas.microsoft.com/office/drawing/2014/main" id="{00000000-0008-0000-2200-0000F8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11</xdr:col>
          <xdr:colOff>1536700</xdr:colOff>
          <xdr:row>29</xdr:row>
          <xdr:rowOff>241300</xdr:rowOff>
        </xdr:to>
        <xdr:sp macro="" textlink="">
          <xdr:nvSpPr>
            <xdr:cNvPr id="164089" name="Drop Down 249" hidden="1">
              <a:extLst>
                <a:ext uri="{63B3BB69-23CF-44E3-9099-C40C66FF867C}">
                  <a14:compatExt spid="_x0000_s164089"/>
                </a:ext>
                <a:ext uri="{FF2B5EF4-FFF2-40B4-BE49-F238E27FC236}">
                  <a16:creationId xmlns:a16="http://schemas.microsoft.com/office/drawing/2014/main" id="{00000000-0008-0000-2200-0000F9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11</xdr:col>
          <xdr:colOff>1536700</xdr:colOff>
          <xdr:row>30</xdr:row>
          <xdr:rowOff>241300</xdr:rowOff>
        </xdr:to>
        <xdr:sp macro="" textlink="">
          <xdr:nvSpPr>
            <xdr:cNvPr id="164090" name="Drop Down 250" hidden="1">
              <a:extLst>
                <a:ext uri="{63B3BB69-23CF-44E3-9099-C40C66FF867C}">
                  <a14:compatExt spid="_x0000_s164090"/>
                </a:ext>
                <a:ext uri="{FF2B5EF4-FFF2-40B4-BE49-F238E27FC236}">
                  <a16:creationId xmlns:a16="http://schemas.microsoft.com/office/drawing/2014/main" id="{00000000-0008-0000-2200-0000FA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11</xdr:col>
          <xdr:colOff>1536700</xdr:colOff>
          <xdr:row>31</xdr:row>
          <xdr:rowOff>241300</xdr:rowOff>
        </xdr:to>
        <xdr:sp macro="" textlink="">
          <xdr:nvSpPr>
            <xdr:cNvPr id="164091" name="Drop Down 251" hidden="1">
              <a:extLst>
                <a:ext uri="{63B3BB69-23CF-44E3-9099-C40C66FF867C}">
                  <a14:compatExt spid="_x0000_s164091"/>
                </a:ext>
                <a:ext uri="{FF2B5EF4-FFF2-40B4-BE49-F238E27FC236}">
                  <a16:creationId xmlns:a16="http://schemas.microsoft.com/office/drawing/2014/main" id="{00000000-0008-0000-2200-0000FB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11</xdr:col>
          <xdr:colOff>1536700</xdr:colOff>
          <xdr:row>32</xdr:row>
          <xdr:rowOff>241300</xdr:rowOff>
        </xdr:to>
        <xdr:sp macro="" textlink="">
          <xdr:nvSpPr>
            <xdr:cNvPr id="164092" name="Drop Down 252" hidden="1">
              <a:extLst>
                <a:ext uri="{63B3BB69-23CF-44E3-9099-C40C66FF867C}">
                  <a14:compatExt spid="_x0000_s164092"/>
                </a:ext>
                <a:ext uri="{FF2B5EF4-FFF2-40B4-BE49-F238E27FC236}">
                  <a16:creationId xmlns:a16="http://schemas.microsoft.com/office/drawing/2014/main" id="{00000000-0008-0000-2200-0000FC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11</xdr:col>
          <xdr:colOff>1536700</xdr:colOff>
          <xdr:row>34</xdr:row>
          <xdr:rowOff>241300</xdr:rowOff>
        </xdr:to>
        <xdr:sp macro="" textlink="">
          <xdr:nvSpPr>
            <xdr:cNvPr id="164093" name="Drop Down 253" hidden="1">
              <a:extLst>
                <a:ext uri="{63B3BB69-23CF-44E3-9099-C40C66FF867C}">
                  <a14:compatExt spid="_x0000_s164093"/>
                </a:ext>
                <a:ext uri="{FF2B5EF4-FFF2-40B4-BE49-F238E27FC236}">
                  <a16:creationId xmlns:a16="http://schemas.microsoft.com/office/drawing/2014/main" id="{00000000-0008-0000-2200-0000FD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11</xdr:col>
          <xdr:colOff>1536700</xdr:colOff>
          <xdr:row>35</xdr:row>
          <xdr:rowOff>241300</xdr:rowOff>
        </xdr:to>
        <xdr:sp macro="" textlink="">
          <xdr:nvSpPr>
            <xdr:cNvPr id="164094" name="Drop Down 254" hidden="1">
              <a:extLst>
                <a:ext uri="{63B3BB69-23CF-44E3-9099-C40C66FF867C}">
                  <a14:compatExt spid="_x0000_s164094"/>
                </a:ext>
                <a:ext uri="{FF2B5EF4-FFF2-40B4-BE49-F238E27FC236}">
                  <a16:creationId xmlns:a16="http://schemas.microsoft.com/office/drawing/2014/main" id="{00000000-0008-0000-2200-0000FE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11</xdr:col>
          <xdr:colOff>1536700</xdr:colOff>
          <xdr:row>36</xdr:row>
          <xdr:rowOff>241300</xdr:rowOff>
        </xdr:to>
        <xdr:sp macro="" textlink="">
          <xdr:nvSpPr>
            <xdr:cNvPr id="164095" name="Drop Down 255" hidden="1">
              <a:extLst>
                <a:ext uri="{63B3BB69-23CF-44E3-9099-C40C66FF867C}">
                  <a14:compatExt spid="_x0000_s164095"/>
                </a:ext>
                <a:ext uri="{FF2B5EF4-FFF2-40B4-BE49-F238E27FC236}">
                  <a16:creationId xmlns:a16="http://schemas.microsoft.com/office/drawing/2014/main" id="{00000000-0008-0000-2200-0000FF8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164096" name="Drop Down 256" hidden="1">
              <a:extLst>
                <a:ext uri="{63B3BB69-23CF-44E3-9099-C40C66FF867C}">
                  <a14:compatExt spid="_x0000_s164096"/>
                </a:ext>
                <a:ext uri="{FF2B5EF4-FFF2-40B4-BE49-F238E27FC236}">
                  <a16:creationId xmlns:a16="http://schemas.microsoft.com/office/drawing/2014/main" id="{00000000-0008-0000-2200-000000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12700</xdr:rowOff>
        </xdr:from>
        <xdr:to>
          <xdr:col>14</xdr:col>
          <xdr:colOff>12700</xdr:colOff>
          <xdr:row>27</xdr:row>
          <xdr:rowOff>241300</xdr:rowOff>
        </xdr:to>
        <xdr:sp macro="" textlink="">
          <xdr:nvSpPr>
            <xdr:cNvPr id="164097" name="Drop Down 257" hidden="1">
              <a:extLst>
                <a:ext uri="{63B3BB69-23CF-44E3-9099-C40C66FF867C}">
                  <a14:compatExt spid="_x0000_s164097"/>
                </a:ext>
                <a:ext uri="{FF2B5EF4-FFF2-40B4-BE49-F238E27FC236}">
                  <a16:creationId xmlns:a16="http://schemas.microsoft.com/office/drawing/2014/main" id="{00000000-0008-0000-2200-000001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164098" name="Drop Down 258" hidden="1">
              <a:extLst>
                <a:ext uri="{63B3BB69-23CF-44E3-9099-C40C66FF867C}">
                  <a14:compatExt spid="_x0000_s164098"/>
                </a:ext>
                <a:ext uri="{FF2B5EF4-FFF2-40B4-BE49-F238E27FC236}">
                  <a16:creationId xmlns:a16="http://schemas.microsoft.com/office/drawing/2014/main" id="{00000000-0008-0000-2200-000002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164099" name="Drop Down 259" hidden="1">
              <a:extLst>
                <a:ext uri="{63B3BB69-23CF-44E3-9099-C40C66FF867C}">
                  <a14:compatExt spid="_x0000_s164099"/>
                </a:ext>
                <a:ext uri="{FF2B5EF4-FFF2-40B4-BE49-F238E27FC236}">
                  <a16:creationId xmlns:a16="http://schemas.microsoft.com/office/drawing/2014/main" id="{00000000-0008-0000-2200-000003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164100" name="Drop Down 260" hidden="1">
              <a:extLst>
                <a:ext uri="{63B3BB69-23CF-44E3-9099-C40C66FF867C}">
                  <a14:compatExt spid="_x0000_s164100"/>
                </a:ext>
                <a:ext uri="{FF2B5EF4-FFF2-40B4-BE49-F238E27FC236}">
                  <a16:creationId xmlns:a16="http://schemas.microsoft.com/office/drawing/2014/main" id="{00000000-0008-0000-2200-000004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164101" name="Drop Down 261" hidden="1">
              <a:extLst>
                <a:ext uri="{63B3BB69-23CF-44E3-9099-C40C66FF867C}">
                  <a14:compatExt spid="_x0000_s164101"/>
                </a:ext>
                <a:ext uri="{FF2B5EF4-FFF2-40B4-BE49-F238E27FC236}">
                  <a16:creationId xmlns:a16="http://schemas.microsoft.com/office/drawing/2014/main" id="{00000000-0008-0000-2200-000005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164102" name="Drop Down 262" hidden="1">
              <a:extLst>
                <a:ext uri="{63B3BB69-23CF-44E3-9099-C40C66FF867C}">
                  <a14:compatExt spid="_x0000_s164102"/>
                </a:ext>
                <a:ext uri="{FF2B5EF4-FFF2-40B4-BE49-F238E27FC236}">
                  <a16:creationId xmlns:a16="http://schemas.microsoft.com/office/drawing/2014/main" id="{00000000-0008-0000-2200-000006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164103" name="Drop Down 263" hidden="1">
              <a:extLst>
                <a:ext uri="{63B3BB69-23CF-44E3-9099-C40C66FF867C}">
                  <a14:compatExt spid="_x0000_s164103"/>
                </a:ext>
                <a:ext uri="{FF2B5EF4-FFF2-40B4-BE49-F238E27FC236}">
                  <a16:creationId xmlns:a16="http://schemas.microsoft.com/office/drawing/2014/main" id="{00000000-0008-0000-2200-000007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164104" name="Drop Down 264" hidden="1">
              <a:extLst>
                <a:ext uri="{63B3BB69-23CF-44E3-9099-C40C66FF867C}">
                  <a14:compatExt spid="_x0000_s164104"/>
                </a:ext>
                <a:ext uri="{FF2B5EF4-FFF2-40B4-BE49-F238E27FC236}">
                  <a16:creationId xmlns:a16="http://schemas.microsoft.com/office/drawing/2014/main" id="{00000000-0008-0000-2200-000008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164105" name="Drop Down 265" hidden="1">
              <a:extLst>
                <a:ext uri="{63B3BB69-23CF-44E3-9099-C40C66FF867C}">
                  <a14:compatExt spid="_x0000_s164105"/>
                </a:ext>
                <a:ext uri="{FF2B5EF4-FFF2-40B4-BE49-F238E27FC236}">
                  <a16:creationId xmlns:a16="http://schemas.microsoft.com/office/drawing/2014/main" id="{00000000-0008-0000-2200-000009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12700</xdr:rowOff>
        </xdr:from>
        <xdr:to>
          <xdr:col>11</xdr:col>
          <xdr:colOff>1536700</xdr:colOff>
          <xdr:row>39</xdr:row>
          <xdr:rowOff>241300</xdr:rowOff>
        </xdr:to>
        <xdr:sp macro="" textlink="">
          <xdr:nvSpPr>
            <xdr:cNvPr id="164106" name="Drop Down 266" hidden="1">
              <a:extLst>
                <a:ext uri="{63B3BB69-23CF-44E3-9099-C40C66FF867C}">
                  <a14:compatExt spid="_x0000_s164106"/>
                </a:ext>
                <a:ext uri="{FF2B5EF4-FFF2-40B4-BE49-F238E27FC236}">
                  <a16:creationId xmlns:a16="http://schemas.microsoft.com/office/drawing/2014/main" id="{00000000-0008-0000-2200-00000A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12700</xdr:rowOff>
        </xdr:from>
        <xdr:to>
          <xdr:col>11</xdr:col>
          <xdr:colOff>1536700</xdr:colOff>
          <xdr:row>40</xdr:row>
          <xdr:rowOff>241300</xdr:rowOff>
        </xdr:to>
        <xdr:sp macro="" textlink="">
          <xdr:nvSpPr>
            <xdr:cNvPr id="164107" name="Drop Down 267" hidden="1">
              <a:extLst>
                <a:ext uri="{63B3BB69-23CF-44E3-9099-C40C66FF867C}">
                  <a14:compatExt spid="_x0000_s164107"/>
                </a:ext>
                <a:ext uri="{FF2B5EF4-FFF2-40B4-BE49-F238E27FC236}">
                  <a16:creationId xmlns:a16="http://schemas.microsoft.com/office/drawing/2014/main" id="{00000000-0008-0000-2200-00000B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12700</xdr:rowOff>
        </xdr:from>
        <xdr:to>
          <xdr:col>11</xdr:col>
          <xdr:colOff>1536700</xdr:colOff>
          <xdr:row>41</xdr:row>
          <xdr:rowOff>241300</xdr:rowOff>
        </xdr:to>
        <xdr:sp macro="" textlink="">
          <xdr:nvSpPr>
            <xdr:cNvPr id="164110" name="Drop Down 270" hidden="1">
              <a:extLst>
                <a:ext uri="{63B3BB69-23CF-44E3-9099-C40C66FF867C}">
                  <a14:compatExt spid="_x0000_s164110"/>
                </a:ext>
                <a:ext uri="{FF2B5EF4-FFF2-40B4-BE49-F238E27FC236}">
                  <a16:creationId xmlns:a16="http://schemas.microsoft.com/office/drawing/2014/main" id="{00000000-0008-0000-2200-00000E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12700</xdr:rowOff>
        </xdr:from>
        <xdr:to>
          <xdr:col>11</xdr:col>
          <xdr:colOff>1536700</xdr:colOff>
          <xdr:row>42</xdr:row>
          <xdr:rowOff>241300</xdr:rowOff>
        </xdr:to>
        <xdr:sp macro="" textlink="">
          <xdr:nvSpPr>
            <xdr:cNvPr id="164111" name="Drop Down 271" hidden="1">
              <a:extLst>
                <a:ext uri="{63B3BB69-23CF-44E3-9099-C40C66FF867C}">
                  <a14:compatExt spid="_x0000_s164111"/>
                </a:ext>
                <a:ext uri="{FF2B5EF4-FFF2-40B4-BE49-F238E27FC236}">
                  <a16:creationId xmlns:a16="http://schemas.microsoft.com/office/drawing/2014/main" id="{00000000-0008-0000-2200-00000F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11</xdr:col>
          <xdr:colOff>1536700</xdr:colOff>
          <xdr:row>43</xdr:row>
          <xdr:rowOff>241300</xdr:rowOff>
        </xdr:to>
        <xdr:sp macro="" textlink="">
          <xdr:nvSpPr>
            <xdr:cNvPr id="164112" name="Drop Down 272" hidden="1">
              <a:extLst>
                <a:ext uri="{63B3BB69-23CF-44E3-9099-C40C66FF867C}">
                  <a14:compatExt spid="_x0000_s164112"/>
                </a:ext>
                <a:ext uri="{FF2B5EF4-FFF2-40B4-BE49-F238E27FC236}">
                  <a16:creationId xmlns:a16="http://schemas.microsoft.com/office/drawing/2014/main" id="{00000000-0008-0000-2200-000010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11</xdr:col>
          <xdr:colOff>1536700</xdr:colOff>
          <xdr:row>44</xdr:row>
          <xdr:rowOff>241300</xdr:rowOff>
        </xdr:to>
        <xdr:sp macro="" textlink="">
          <xdr:nvSpPr>
            <xdr:cNvPr id="164113" name="Drop Down 273" hidden="1">
              <a:extLst>
                <a:ext uri="{63B3BB69-23CF-44E3-9099-C40C66FF867C}">
                  <a14:compatExt spid="_x0000_s164113"/>
                </a:ext>
                <a:ext uri="{FF2B5EF4-FFF2-40B4-BE49-F238E27FC236}">
                  <a16:creationId xmlns:a16="http://schemas.microsoft.com/office/drawing/2014/main" id="{00000000-0008-0000-2200-000011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11</xdr:col>
          <xdr:colOff>1536700</xdr:colOff>
          <xdr:row>45</xdr:row>
          <xdr:rowOff>241300</xdr:rowOff>
        </xdr:to>
        <xdr:sp macro="" textlink="">
          <xdr:nvSpPr>
            <xdr:cNvPr id="164114" name="Drop Down 274" hidden="1">
              <a:extLst>
                <a:ext uri="{63B3BB69-23CF-44E3-9099-C40C66FF867C}">
                  <a14:compatExt spid="_x0000_s164114"/>
                </a:ext>
                <a:ext uri="{FF2B5EF4-FFF2-40B4-BE49-F238E27FC236}">
                  <a16:creationId xmlns:a16="http://schemas.microsoft.com/office/drawing/2014/main" id="{00000000-0008-0000-2200-000012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11</xdr:col>
          <xdr:colOff>1536700</xdr:colOff>
          <xdr:row>46</xdr:row>
          <xdr:rowOff>241300</xdr:rowOff>
        </xdr:to>
        <xdr:sp macro="" textlink="">
          <xdr:nvSpPr>
            <xdr:cNvPr id="164115" name="Drop Down 275" hidden="1">
              <a:extLst>
                <a:ext uri="{63B3BB69-23CF-44E3-9099-C40C66FF867C}">
                  <a14:compatExt spid="_x0000_s164115"/>
                </a:ext>
                <a:ext uri="{FF2B5EF4-FFF2-40B4-BE49-F238E27FC236}">
                  <a16:creationId xmlns:a16="http://schemas.microsoft.com/office/drawing/2014/main" id="{00000000-0008-0000-2200-000013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11</xdr:col>
          <xdr:colOff>1536700</xdr:colOff>
          <xdr:row>47</xdr:row>
          <xdr:rowOff>241300</xdr:rowOff>
        </xdr:to>
        <xdr:sp macro="" textlink="">
          <xdr:nvSpPr>
            <xdr:cNvPr id="164116" name="Drop Down 276" hidden="1">
              <a:extLst>
                <a:ext uri="{63B3BB69-23CF-44E3-9099-C40C66FF867C}">
                  <a14:compatExt spid="_x0000_s164116"/>
                </a:ext>
                <a:ext uri="{FF2B5EF4-FFF2-40B4-BE49-F238E27FC236}">
                  <a16:creationId xmlns:a16="http://schemas.microsoft.com/office/drawing/2014/main" id="{00000000-0008-0000-2200-000014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11</xdr:col>
          <xdr:colOff>1536700</xdr:colOff>
          <xdr:row>48</xdr:row>
          <xdr:rowOff>241300</xdr:rowOff>
        </xdr:to>
        <xdr:sp macro="" textlink="">
          <xdr:nvSpPr>
            <xdr:cNvPr id="164117" name="Drop Down 277" hidden="1">
              <a:extLst>
                <a:ext uri="{63B3BB69-23CF-44E3-9099-C40C66FF867C}">
                  <a14:compatExt spid="_x0000_s164117"/>
                </a:ext>
                <a:ext uri="{FF2B5EF4-FFF2-40B4-BE49-F238E27FC236}">
                  <a16:creationId xmlns:a16="http://schemas.microsoft.com/office/drawing/2014/main" id="{00000000-0008-0000-2200-000015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11</xdr:col>
          <xdr:colOff>1536700</xdr:colOff>
          <xdr:row>50</xdr:row>
          <xdr:rowOff>241300</xdr:rowOff>
        </xdr:to>
        <xdr:sp macro="" textlink="">
          <xdr:nvSpPr>
            <xdr:cNvPr id="164118" name="Drop Down 278" hidden="1">
              <a:extLst>
                <a:ext uri="{63B3BB69-23CF-44E3-9099-C40C66FF867C}">
                  <a14:compatExt spid="_x0000_s164118"/>
                </a:ext>
                <a:ext uri="{FF2B5EF4-FFF2-40B4-BE49-F238E27FC236}">
                  <a16:creationId xmlns:a16="http://schemas.microsoft.com/office/drawing/2014/main" id="{00000000-0008-0000-2200-000016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11</xdr:col>
          <xdr:colOff>1536700</xdr:colOff>
          <xdr:row>51</xdr:row>
          <xdr:rowOff>241300</xdr:rowOff>
        </xdr:to>
        <xdr:sp macro="" textlink="">
          <xdr:nvSpPr>
            <xdr:cNvPr id="164119" name="Drop Down 279" hidden="1">
              <a:extLst>
                <a:ext uri="{63B3BB69-23CF-44E3-9099-C40C66FF867C}">
                  <a14:compatExt spid="_x0000_s164119"/>
                </a:ext>
                <a:ext uri="{FF2B5EF4-FFF2-40B4-BE49-F238E27FC236}">
                  <a16:creationId xmlns:a16="http://schemas.microsoft.com/office/drawing/2014/main" id="{00000000-0008-0000-2200-000017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11</xdr:col>
          <xdr:colOff>1536700</xdr:colOff>
          <xdr:row>52</xdr:row>
          <xdr:rowOff>241300</xdr:rowOff>
        </xdr:to>
        <xdr:sp macro="" textlink="">
          <xdr:nvSpPr>
            <xdr:cNvPr id="164120" name="Drop Down 280" hidden="1">
              <a:extLst>
                <a:ext uri="{63B3BB69-23CF-44E3-9099-C40C66FF867C}">
                  <a14:compatExt spid="_x0000_s164120"/>
                </a:ext>
                <a:ext uri="{FF2B5EF4-FFF2-40B4-BE49-F238E27FC236}">
                  <a16:creationId xmlns:a16="http://schemas.microsoft.com/office/drawing/2014/main" id="{00000000-0008-0000-2200-000018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11</xdr:col>
          <xdr:colOff>1536700</xdr:colOff>
          <xdr:row>53</xdr:row>
          <xdr:rowOff>241300</xdr:rowOff>
        </xdr:to>
        <xdr:sp macro="" textlink="">
          <xdr:nvSpPr>
            <xdr:cNvPr id="164121" name="Drop Down 281" hidden="1">
              <a:extLst>
                <a:ext uri="{63B3BB69-23CF-44E3-9099-C40C66FF867C}">
                  <a14:compatExt spid="_x0000_s164121"/>
                </a:ext>
                <a:ext uri="{FF2B5EF4-FFF2-40B4-BE49-F238E27FC236}">
                  <a16:creationId xmlns:a16="http://schemas.microsoft.com/office/drawing/2014/main" id="{00000000-0008-0000-2200-000019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11</xdr:col>
          <xdr:colOff>1536700</xdr:colOff>
          <xdr:row>54</xdr:row>
          <xdr:rowOff>241300</xdr:rowOff>
        </xdr:to>
        <xdr:sp macro="" textlink="">
          <xdr:nvSpPr>
            <xdr:cNvPr id="164122" name="Drop Down 282" hidden="1">
              <a:extLst>
                <a:ext uri="{63B3BB69-23CF-44E3-9099-C40C66FF867C}">
                  <a14:compatExt spid="_x0000_s164122"/>
                </a:ext>
                <a:ext uri="{FF2B5EF4-FFF2-40B4-BE49-F238E27FC236}">
                  <a16:creationId xmlns:a16="http://schemas.microsoft.com/office/drawing/2014/main" id="{00000000-0008-0000-2200-00001A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11</xdr:col>
          <xdr:colOff>1536700</xdr:colOff>
          <xdr:row>55</xdr:row>
          <xdr:rowOff>241300</xdr:rowOff>
        </xdr:to>
        <xdr:sp macro="" textlink="">
          <xdr:nvSpPr>
            <xdr:cNvPr id="164123" name="Drop Down 283" hidden="1">
              <a:extLst>
                <a:ext uri="{63B3BB69-23CF-44E3-9099-C40C66FF867C}">
                  <a14:compatExt spid="_x0000_s164123"/>
                </a:ext>
                <a:ext uri="{FF2B5EF4-FFF2-40B4-BE49-F238E27FC236}">
                  <a16:creationId xmlns:a16="http://schemas.microsoft.com/office/drawing/2014/main" id="{00000000-0008-0000-2200-00001B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11</xdr:col>
          <xdr:colOff>1536700</xdr:colOff>
          <xdr:row>56</xdr:row>
          <xdr:rowOff>241300</xdr:rowOff>
        </xdr:to>
        <xdr:sp macro="" textlink="">
          <xdr:nvSpPr>
            <xdr:cNvPr id="164124" name="Drop Down 284" hidden="1">
              <a:extLst>
                <a:ext uri="{63B3BB69-23CF-44E3-9099-C40C66FF867C}">
                  <a14:compatExt spid="_x0000_s164124"/>
                </a:ext>
                <a:ext uri="{FF2B5EF4-FFF2-40B4-BE49-F238E27FC236}">
                  <a16:creationId xmlns:a16="http://schemas.microsoft.com/office/drawing/2014/main" id="{00000000-0008-0000-2200-00001C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11</xdr:col>
          <xdr:colOff>1536700</xdr:colOff>
          <xdr:row>57</xdr:row>
          <xdr:rowOff>241300</xdr:rowOff>
        </xdr:to>
        <xdr:sp macro="" textlink="">
          <xdr:nvSpPr>
            <xdr:cNvPr id="164125" name="Drop Down 285" hidden="1">
              <a:extLst>
                <a:ext uri="{63B3BB69-23CF-44E3-9099-C40C66FF867C}">
                  <a14:compatExt spid="_x0000_s164125"/>
                </a:ext>
                <a:ext uri="{FF2B5EF4-FFF2-40B4-BE49-F238E27FC236}">
                  <a16:creationId xmlns:a16="http://schemas.microsoft.com/office/drawing/2014/main" id="{00000000-0008-0000-2200-00001D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11</xdr:col>
          <xdr:colOff>1536700</xdr:colOff>
          <xdr:row>58</xdr:row>
          <xdr:rowOff>241300</xdr:rowOff>
        </xdr:to>
        <xdr:sp macro="" textlink="">
          <xdr:nvSpPr>
            <xdr:cNvPr id="164126" name="Drop Down 286" hidden="1">
              <a:extLst>
                <a:ext uri="{63B3BB69-23CF-44E3-9099-C40C66FF867C}">
                  <a14:compatExt spid="_x0000_s164126"/>
                </a:ext>
                <a:ext uri="{FF2B5EF4-FFF2-40B4-BE49-F238E27FC236}">
                  <a16:creationId xmlns:a16="http://schemas.microsoft.com/office/drawing/2014/main" id="{00000000-0008-0000-2200-00001E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11</xdr:col>
          <xdr:colOff>1536700</xdr:colOff>
          <xdr:row>59</xdr:row>
          <xdr:rowOff>241300</xdr:rowOff>
        </xdr:to>
        <xdr:sp macro="" textlink="">
          <xdr:nvSpPr>
            <xdr:cNvPr id="164127" name="Drop Down 287" hidden="1">
              <a:extLst>
                <a:ext uri="{63B3BB69-23CF-44E3-9099-C40C66FF867C}">
                  <a14:compatExt spid="_x0000_s164127"/>
                </a:ext>
                <a:ext uri="{FF2B5EF4-FFF2-40B4-BE49-F238E27FC236}">
                  <a16:creationId xmlns:a16="http://schemas.microsoft.com/office/drawing/2014/main" id="{00000000-0008-0000-2200-00001F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12700</xdr:rowOff>
        </xdr:from>
        <xdr:to>
          <xdr:col>11</xdr:col>
          <xdr:colOff>1536700</xdr:colOff>
          <xdr:row>10</xdr:row>
          <xdr:rowOff>241300</xdr:rowOff>
        </xdr:to>
        <xdr:sp macro="" textlink="">
          <xdr:nvSpPr>
            <xdr:cNvPr id="164128" name="Drop Down 288" hidden="1">
              <a:extLst>
                <a:ext uri="{63B3BB69-23CF-44E3-9099-C40C66FF867C}">
                  <a14:compatExt spid="_x0000_s164128"/>
                </a:ext>
                <a:ext uri="{FF2B5EF4-FFF2-40B4-BE49-F238E27FC236}">
                  <a16:creationId xmlns:a16="http://schemas.microsoft.com/office/drawing/2014/main" id="{00000000-0008-0000-2200-000020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12700</xdr:rowOff>
        </xdr:from>
        <xdr:to>
          <xdr:col>14</xdr:col>
          <xdr:colOff>12700</xdr:colOff>
          <xdr:row>10</xdr:row>
          <xdr:rowOff>241300</xdr:rowOff>
        </xdr:to>
        <xdr:sp macro="" textlink="">
          <xdr:nvSpPr>
            <xdr:cNvPr id="164129" name="Drop Down 289" hidden="1">
              <a:extLst>
                <a:ext uri="{63B3BB69-23CF-44E3-9099-C40C66FF867C}">
                  <a14:compatExt spid="_x0000_s164129"/>
                </a:ext>
                <a:ext uri="{FF2B5EF4-FFF2-40B4-BE49-F238E27FC236}">
                  <a16:creationId xmlns:a16="http://schemas.microsoft.com/office/drawing/2014/main" id="{00000000-0008-0000-2200-000021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11</xdr:col>
          <xdr:colOff>1536700</xdr:colOff>
          <xdr:row>49</xdr:row>
          <xdr:rowOff>241300</xdr:rowOff>
        </xdr:to>
        <xdr:sp macro="" textlink="">
          <xdr:nvSpPr>
            <xdr:cNvPr id="164130" name="Drop Down 290" hidden="1">
              <a:extLst>
                <a:ext uri="{63B3BB69-23CF-44E3-9099-C40C66FF867C}">
                  <a14:compatExt spid="_x0000_s164130"/>
                </a:ext>
                <a:ext uri="{FF2B5EF4-FFF2-40B4-BE49-F238E27FC236}">
                  <a16:creationId xmlns:a16="http://schemas.microsoft.com/office/drawing/2014/main" id="{00000000-0008-0000-2200-000022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1167620</xdr:colOff>
      <xdr:row>2</xdr:row>
      <xdr:rowOff>6350</xdr:rowOff>
    </xdr:to>
    <xdr:pic>
      <xdr:nvPicPr>
        <xdr:cNvPr id="66" name="Afbeelding 65">
          <a:hlinkClick xmlns:r="http://schemas.openxmlformats.org/officeDocument/2006/relationships" r:id="rId7" tooltip="Previous domain"/>
          <a:extLst>
            <a:ext uri="{FF2B5EF4-FFF2-40B4-BE49-F238E27FC236}">
              <a16:creationId xmlns:a16="http://schemas.microsoft.com/office/drawing/2014/main" id="{00000000-0008-0000-2200-000042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982904</xdr:colOff>
      <xdr:row>0</xdr:row>
      <xdr:rowOff>1</xdr:rowOff>
    </xdr:from>
    <xdr:to>
      <xdr:col>12</xdr:col>
      <xdr:colOff>50801</xdr:colOff>
      <xdr:row>2</xdr:row>
      <xdr:rowOff>8312</xdr:rowOff>
    </xdr:to>
    <xdr:pic>
      <xdr:nvPicPr>
        <xdr:cNvPr id="67" name="Afbeelding 66">
          <a:hlinkClick xmlns:r="http://schemas.openxmlformats.org/officeDocument/2006/relationships" r:id="rId1" tooltip="Next domain"/>
          <a:extLst>
            <a:ext uri="{FF2B5EF4-FFF2-40B4-BE49-F238E27FC236}">
              <a16:creationId xmlns:a16="http://schemas.microsoft.com/office/drawing/2014/main" id="{00000000-0008-0000-2200-000043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761529" y="1"/>
          <a:ext cx="534747"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68" name="Afbeelding 67">
          <a:hlinkClick xmlns:r="http://schemas.openxmlformats.org/officeDocument/2006/relationships" r:id="rId10" tooltip="Back to index"/>
          <a:extLst>
            <a:ext uri="{FF2B5EF4-FFF2-40B4-BE49-F238E27FC236}">
              <a16:creationId xmlns:a16="http://schemas.microsoft.com/office/drawing/2014/main" id="{00000000-0008-0000-2200-000044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11</xdr:col>
          <xdr:colOff>1536700</xdr:colOff>
          <xdr:row>33</xdr:row>
          <xdr:rowOff>241300</xdr:rowOff>
        </xdr:to>
        <xdr:sp macro="" textlink="">
          <xdr:nvSpPr>
            <xdr:cNvPr id="164131" name="Drop Down 291" hidden="1">
              <a:extLst>
                <a:ext uri="{63B3BB69-23CF-44E3-9099-C40C66FF867C}">
                  <a14:compatExt spid="_x0000_s164131"/>
                </a:ext>
                <a:ext uri="{FF2B5EF4-FFF2-40B4-BE49-F238E27FC236}">
                  <a16:creationId xmlns:a16="http://schemas.microsoft.com/office/drawing/2014/main" id="{00000000-0008-0000-2200-000023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164132" name="Drop Down 292" hidden="1">
              <a:extLst>
                <a:ext uri="{63B3BB69-23CF-44E3-9099-C40C66FF867C}">
                  <a14:compatExt spid="_x0000_s164132"/>
                </a:ext>
                <a:ext uri="{FF2B5EF4-FFF2-40B4-BE49-F238E27FC236}">
                  <a16:creationId xmlns:a16="http://schemas.microsoft.com/office/drawing/2014/main" id="{00000000-0008-0000-2200-00002481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10</xdr:row>
          <xdr:rowOff>12700</xdr:rowOff>
        </xdr:from>
        <xdr:to>
          <xdr:col>12</xdr:col>
          <xdr:colOff>12700</xdr:colOff>
          <xdr:row>10</xdr:row>
          <xdr:rowOff>241300</xdr:rowOff>
        </xdr:to>
        <xdr:sp macro="" textlink="">
          <xdr:nvSpPr>
            <xdr:cNvPr id="164865" name="Drop Down 1" hidden="1">
              <a:extLst>
                <a:ext uri="{63B3BB69-23CF-44E3-9099-C40C66FF867C}">
                  <a14:compatExt spid="_x0000_s164865"/>
                </a:ext>
                <a:ext uri="{FF2B5EF4-FFF2-40B4-BE49-F238E27FC236}">
                  <a16:creationId xmlns:a16="http://schemas.microsoft.com/office/drawing/2014/main" id="{00000000-0008-0000-2300-000001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12700</xdr:rowOff>
        </xdr:from>
        <xdr:to>
          <xdr:col>14</xdr:col>
          <xdr:colOff>12700</xdr:colOff>
          <xdr:row>10</xdr:row>
          <xdr:rowOff>241300</xdr:rowOff>
        </xdr:to>
        <xdr:sp macro="" textlink="">
          <xdr:nvSpPr>
            <xdr:cNvPr id="164866" name="Drop Down 2" hidden="1">
              <a:extLst>
                <a:ext uri="{63B3BB69-23CF-44E3-9099-C40C66FF867C}">
                  <a14:compatExt spid="_x0000_s164866"/>
                </a:ext>
                <a:ext uri="{FF2B5EF4-FFF2-40B4-BE49-F238E27FC236}">
                  <a16:creationId xmlns:a16="http://schemas.microsoft.com/office/drawing/2014/main" id="{00000000-0008-0000-2300-000002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12700</xdr:rowOff>
        </xdr:from>
        <xdr:to>
          <xdr:col>12</xdr:col>
          <xdr:colOff>12700</xdr:colOff>
          <xdr:row>12</xdr:row>
          <xdr:rowOff>241300</xdr:rowOff>
        </xdr:to>
        <xdr:sp macro="" textlink="">
          <xdr:nvSpPr>
            <xdr:cNvPr id="164867" name="Drop Down 3" hidden="1">
              <a:extLst>
                <a:ext uri="{63B3BB69-23CF-44E3-9099-C40C66FF867C}">
                  <a14:compatExt spid="_x0000_s164867"/>
                </a:ext>
                <a:ext uri="{FF2B5EF4-FFF2-40B4-BE49-F238E27FC236}">
                  <a16:creationId xmlns:a16="http://schemas.microsoft.com/office/drawing/2014/main" id="{00000000-0008-0000-2300-000003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12700</xdr:rowOff>
        </xdr:from>
        <xdr:to>
          <xdr:col>12</xdr:col>
          <xdr:colOff>12700</xdr:colOff>
          <xdr:row>13</xdr:row>
          <xdr:rowOff>241300</xdr:rowOff>
        </xdr:to>
        <xdr:sp macro="" textlink="">
          <xdr:nvSpPr>
            <xdr:cNvPr id="164868" name="Drop Down 4" hidden="1">
              <a:extLst>
                <a:ext uri="{63B3BB69-23CF-44E3-9099-C40C66FF867C}">
                  <a14:compatExt spid="_x0000_s164868"/>
                </a:ext>
                <a:ext uri="{FF2B5EF4-FFF2-40B4-BE49-F238E27FC236}">
                  <a16:creationId xmlns:a16="http://schemas.microsoft.com/office/drawing/2014/main" id="{00000000-0008-0000-2300-000004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12</xdr:col>
          <xdr:colOff>12700</xdr:colOff>
          <xdr:row>14</xdr:row>
          <xdr:rowOff>241300</xdr:rowOff>
        </xdr:to>
        <xdr:sp macro="" textlink="">
          <xdr:nvSpPr>
            <xdr:cNvPr id="164869" name="Drop Down 5" hidden="1">
              <a:extLst>
                <a:ext uri="{63B3BB69-23CF-44E3-9099-C40C66FF867C}">
                  <a14:compatExt spid="_x0000_s164869"/>
                </a:ext>
                <a:ext uri="{FF2B5EF4-FFF2-40B4-BE49-F238E27FC236}">
                  <a16:creationId xmlns:a16="http://schemas.microsoft.com/office/drawing/2014/main" id="{00000000-0008-0000-2300-000005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164870" name="Drop Down 6" hidden="1">
              <a:extLst>
                <a:ext uri="{63B3BB69-23CF-44E3-9099-C40C66FF867C}">
                  <a14:compatExt spid="_x0000_s164870"/>
                </a:ext>
                <a:ext uri="{FF2B5EF4-FFF2-40B4-BE49-F238E27FC236}">
                  <a16:creationId xmlns:a16="http://schemas.microsoft.com/office/drawing/2014/main" id="{00000000-0008-0000-2300-000006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12700</xdr:rowOff>
        </xdr:from>
        <xdr:to>
          <xdr:col>12</xdr:col>
          <xdr:colOff>12700</xdr:colOff>
          <xdr:row>16</xdr:row>
          <xdr:rowOff>241300</xdr:rowOff>
        </xdr:to>
        <xdr:sp macro="" textlink="">
          <xdr:nvSpPr>
            <xdr:cNvPr id="164871" name="Drop Down 7" hidden="1">
              <a:extLst>
                <a:ext uri="{63B3BB69-23CF-44E3-9099-C40C66FF867C}">
                  <a14:compatExt spid="_x0000_s164871"/>
                </a:ext>
                <a:ext uri="{FF2B5EF4-FFF2-40B4-BE49-F238E27FC236}">
                  <a16:creationId xmlns:a16="http://schemas.microsoft.com/office/drawing/2014/main" id="{00000000-0008-0000-2300-000007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12</xdr:col>
          <xdr:colOff>12700</xdr:colOff>
          <xdr:row>17</xdr:row>
          <xdr:rowOff>241300</xdr:rowOff>
        </xdr:to>
        <xdr:sp macro="" textlink="">
          <xdr:nvSpPr>
            <xdr:cNvPr id="164872" name="Drop Down 8" hidden="1">
              <a:extLst>
                <a:ext uri="{63B3BB69-23CF-44E3-9099-C40C66FF867C}">
                  <a14:compatExt spid="_x0000_s164872"/>
                </a:ext>
                <a:ext uri="{FF2B5EF4-FFF2-40B4-BE49-F238E27FC236}">
                  <a16:creationId xmlns:a16="http://schemas.microsoft.com/office/drawing/2014/main" id="{00000000-0008-0000-2300-000008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164873" name="Drop Down 9" hidden="1">
              <a:extLst>
                <a:ext uri="{63B3BB69-23CF-44E3-9099-C40C66FF867C}">
                  <a14:compatExt spid="_x0000_s164873"/>
                </a:ext>
                <a:ext uri="{FF2B5EF4-FFF2-40B4-BE49-F238E27FC236}">
                  <a16:creationId xmlns:a16="http://schemas.microsoft.com/office/drawing/2014/main" id="{00000000-0008-0000-2300-000009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164874" name="Drop Down 10" hidden="1">
              <a:extLst>
                <a:ext uri="{63B3BB69-23CF-44E3-9099-C40C66FF867C}">
                  <a14:compatExt spid="_x0000_s164874"/>
                </a:ext>
                <a:ext uri="{FF2B5EF4-FFF2-40B4-BE49-F238E27FC236}">
                  <a16:creationId xmlns:a16="http://schemas.microsoft.com/office/drawing/2014/main" id="{00000000-0008-0000-2300-00000A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164875" name="Drop Down 11" hidden="1">
              <a:extLst>
                <a:ext uri="{63B3BB69-23CF-44E3-9099-C40C66FF867C}">
                  <a14:compatExt spid="_x0000_s164875"/>
                </a:ext>
                <a:ext uri="{FF2B5EF4-FFF2-40B4-BE49-F238E27FC236}">
                  <a16:creationId xmlns:a16="http://schemas.microsoft.com/office/drawing/2014/main" id="{00000000-0008-0000-2300-00000B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12</xdr:col>
          <xdr:colOff>12700</xdr:colOff>
          <xdr:row>21</xdr:row>
          <xdr:rowOff>241300</xdr:rowOff>
        </xdr:to>
        <xdr:sp macro="" textlink="">
          <xdr:nvSpPr>
            <xdr:cNvPr id="164876" name="Drop Down 12" hidden="1">
              <a:extLst>
                <a:ext uri="{63B3BB69-23CF-44E3-9099-C40C66FF867C}">
                  <a14:compatExt spid="_x0000_s164876"/>
                </a:ext>
                <a:ext uri="{FF2B5EF4-FFF2-40B4-BE49-F238E27FC236}">
                  <a16:creationId xmlns:a16="http://schemas.microsoft.com/office/drawing/2014/main" id="{00000000-0008-0000-2300-00000C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164877" name="Drop Down 13" hidden="1">
              <a:extLst>
                <a:ext uri="{63B3BB69-23CF-44E3-9099-C40C66FF867C}">
                  <a14:compatExt spid="_x0000_s164877"/>
                </a:ext>
                <a:ext uri="{FF2B5EF4-FFF2-40B4-BE49-F238E27FC236}">
                  <a16:creationId xmlns:a16="http://schemas.microsoft.com/office/drawing/2014/main" id="{00000000-0008-0000-2300-00000D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164878" name="Drop Down 14" hidden="1">
              <a:extLst>
                <a:ext uri="{63B3BB69-23CF-44E3-9099-C40C66FF867C}">
                  <a14:compatExt spid="_x0000_s164878"/>
                </a:ext>
                <a:ext uri="{FF2B5EF4-FFF2-40B4-BE49-F238E27FC236}">
                  <a16:creationId xmlns:a16="http://schemas.microsoft.com/office/drawing/2014/main" id="{00000000-0008-0000-2300-00000E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164879" name="Drop Down 15" hidden="1">
              <a:extLst>
                <a:ext uri="{63B3BB69-23CF-44E3-9099-C40C66FF867C}">
                  <a14:compatExt spid="_x0000_s164879"/>
                </a:ext>
                <a:ext uri="{FF2B5EF4-FFF2-40B4-BE49-F238E27FC236}">
                  <a16:creationId xmlns:a16="http://schemas.microsoft.com/office/drawing/2014/main" id="{00000000-0008-0000-2300-00000F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164880" name="Drop Down 16" hidden="1">
              <a:extLst>
                <a:ext uri="{63B3BB69-23CF-44E3-9099-C40C66FF867C}">
                  <a14:compatExt spid="_x0000_s164880"/>
                </a:ext>
                <a:ext uri="{FF2B5EF4-FFF2-40B4-BE49-F238E27FC236}">
                  <a16:creationId xmlns:a16="http://schemas.microsoft.com/office/drawing/2014/main" id="{00000000-0008-0000-2300-000010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164881" name="Drop Down 17" hidden="1">
              <a:extLst>
                <a:ext uri="{63B3BB69-23CF-44E3-9099-C40C66FF867C}">
                  <a14:compatExt spid="_x0000_s164881"/>
                </a:ext>
                <a:ext uri="{FF2B5EF4-FFF2-40B4-BE49-F238E27FC236}">
                  <a16:creationId xmlns:a16="http://schemas.microsoft.com/office/drawing/2014/main" id="{00000000-0008-0000-2300-000011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12</xdr:col>
          <xdr:colOff>12700</xdr:colOff>
          <xdr:row>27</xdr:row>
          <xdr:rowOff>241300</xdr:rowOff>
        </xdr:to>
        <xdr:sp macro="" textlink="">
          <xdr:nvSpPr>
            <xdr:cNvPr id="164882" name="Drop Down 18" hidden="1">
              <a:extLst>
                <a:ext uri="{63B3BB69-23CF-44E3-9099-C40C66FF867C}">
                  <a14:compatExt spid="_x0000_s164882"/>
                </a:ext>
                <a:ext uri="{FF2B5EF4-FFF2-40B4-BE49-F238E27FC236}">
                  <a16:creationId xmlns:a16="http://schemas.microsoft.com/office/drawing/2014/main" id="{00000000-0008-0000-2300-000012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164883" name="Drop Down 19" hidden="1">
              <a:extLst>
                <a:ext uri="{63B3BB69-23CF-44E3-9099-C40C66FF867C}">
                  <a14:compatExt spid="_x0000_s164883"/>
                </a:ext>
                <a:ext uri="{FF2B5EF4-FFF2-40B4-BE49-F238E27FC236}">
                  <a16:creationId xmlns:a16="http://schemas.microsoft.com/office/drawing/2014/main" id="{00000000-0008-0000-2300-000013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164884" name="Drop Down 20" hidden="1">
              <a:extLst>
                <a:ext uri="{63B3BB69-23CF-44E3-9099-C40C66FF867C}">
                  <a14:compatExt spid="_x0000_s164884"/>
                </a:ext>
                <a:ext uri="{FF2B5EF4-FFF2-40B4-BE49-F238E27FC236}">
                  <a16:creationId xmlns:a16="http://schemas.microsoft.com/office/drawing/2014/main" id="{00000000-0008-0000-2300-000014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164885" name="Drop Down 21" hidden="1">
              <a:extLst>
                <a:ext uri="{63B3BB69-23CF-44E3-9099-C40C66FF867C}">
                  <a14:compatExt spid="_x0000_s164885"/>
                </a:ext>
                <a:ext uri="{FF2B5EF4-FFF2-40B4-BE49-F238E27FC236}">
                  <a16:creationId xmlns:a16="http://schemas.microsoft.com/office/drawing/2014/main" id="{00000000-0008-0000-2300-000015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164886" name="Drop Down 22" hidden="1">
              <a:extLst>
                <a:ext uri="{63B3BB69-23CF-44E3-9099-C40C66FF867C}">
                  <a14:compatExt spid="_x0000_s164886"/>
                </a:ext>
                <a:ext uri="{FF2B5EF4-FFF2-40B4-BE49-F238E27FC236}">
                  <a16:creationId xmlns:a16="http://schemas.microsoft.com/office/drawing/2014/main" id="{00000000-0008-0000-2300-000016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164887" name="Drop Down 23" hidden="1">
              <a:extLst>
                <a:ext uri="{63B3BB69-23CF-44E3-9099-C40C66FF867C}">
                  <a14:compatExt spid="_x0000_s164887"/>
                </a:ext>
                <a:ext uri="{FF2B5EF4-FFF2-40B4-BE49-F238E27FC236}">
                  <a16:creationId xmlns:a16="http://schemas.microsoft.com/office/drawing/2014/main" id="{00000000-0008-0000-2300-000017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12</xdr:col>
          <xdr:colOff>12700</xdr:colOff>
          <xdr:row>34</xdr:row>
          <xdr:rowOff>241300</xdr:rowOff>
        </xdr:to>
        <xdr:sp macro="" textlink="">
          <xdr:nvSpPr>
            <xdr:cNvPr id="164888" name="Drop Down 24" hidden="1">
              <a:extLst>
                <a:ext uri="{63B3BB69-23CF-44E3-9099-C40C66FF867C}">
                  <a14:compatExt spid="_x0000_s164888"/>
                </a:ext>
                <a:ext uri="{FF2B5EF4-FFF2-40B4-BE49-F238E27FC236}">
                  <a16:creationId xmlns:a16="http://schemas.microsoft.com/office/drawing/2014/main" id="{00000000-0008-0000-2300-000018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164889" name="Drop Down 25" hidden="1">
              <a:extLst>
                <a:ext uri="{63B3BB69-23CF-44E3-9099-C40C66FF867C}">
                  <a14:compatExt spid="_x0000_s164889"/>
                </a:ext>
                <a:ext uri="{FF2B5EF4-FFF2-40B4-BE49-F238E27FC236}">
                  <a16:creationId xmlns:a16="http://schemas.microsoft.com/office/drawing/2014/main" id="{00000000-0008-0000-2300-000019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164890" name="Drop Down 26" hidden="1">
              <a:extLst>
                <a:ext uri="{63B3BB69-23CF-44E3-9099-C40C66FF867C}">
                  <a14:compatExt spid="_x0000_s164890"/>
                </a:ext>
                <a:ext uri="{FF2B5EF4-FFF2-40B4-BE49-F238E27FC236}">
                  <a16:creationId xmlns:a16="http://schemas.microsoft.com/office/drawing/2014/main" id="{00000000-0008-0000-2300-00001A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164891" name="Drop Down 27" hidden="1">
              <a:extLst>
                <a:ext uri="{63B3BB69-23CF-44E3-9099-C40C66FF867C}">
                  <a14:compatExt spid="_x0000_s164891"/>
                </a:ext>
                <a:ext uri="{FF2B5EF4-FFF2-40B4-BE49-F238E27FC236}">
                  <a16:creationId xmlns:a16="http://schemas.microsoft.com/office/drawing/2014/main" id="{00000000-0008-0000-2300-00001B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12700</xdr:rowOff>
        </xdr:from>
        <xdr:to>
          <xdr:col>14</xdr:col>
          <xdr:colOff>12700</xdr:colOff>
          <xdr:row>27</xdr:row>
          <xdr:rowOff>241300</xdr:rowOff>
        </xdr:to>
        <xdr:sp macro="" textlink="">
          <xdr:nvSpPr>
            <xdr:cNvPr id="164892" name="Drop Down 28" hidden="1">
              <a:extLst>
                <a:ext uri="{63B3BB69-23CF-44E3-9099-C40C66FF867C}">
                  <a14:compatExt spid="_x0000_s164892"/>
                </a:ext>
                <a:ext uri="{FF2B5EF4-FFF2-40B4-BE49-F238E27FC236}">
                  <a16:creationId xmlns:a16="http://schemas.microsoft.com/office/drawing/2014/main" id="{00000000-0008-0000-2300-00001C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164893" name="Drop Down 29" hidden="1">
              <a:extLst>
                <a:ext uri="{63B3BB69-23CF-44E3-9099-C40C66FF867C}">
                  <a14:compatExt spid="_x0000_s164893"/>
                </a:ext>
                <a:ext uri="{FF2B5EF4-FFF2-40B4-BE49-F238E27FC236}">
                  <a16:creationId xmlns:a16="http://schemas.microsoft.com/office/drawing/2014/main" id="{00000000-0008-0000-2300-00001D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164894" name="Drop Down 30" hidden="1">
              <a:extLst>
                <a:ext uri="{63B3BB69-23CF-44E3-9099-C40C66FF867C}">
                  <a14:compatExt spid="_x0000_s164894"/>
                </a:ext>
                <a:ext uri="{FF2B5EF4-FFF2-40B4-BE49-F238E27FC236}">
                  <a16:creationId xmlns:a16="http://schemas.microsoft.com/office/drawing/2014/main" id="{00000000-0008-0000-2300-00001E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164895" name="Drop Down 31" hidden="1">
              <a:extLst>
                <a:ext uri="{63B3BB69-23CF-44E3-9099-C40C66FF867C}">
                  <a14:compatExt spid="_x0000_s164895"/>
                </a:ext>
                <a:ext uri="{FF2B5EF4-FFF2-40B4-BE49-F238E27FC236}">
                  <a16:creationId xmlns:a16="http://schemas.microsoft.com/office/drawing/2014/main" id="{00000000-0008-0000-2300-00001F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164896" name="Drop Down 32" hidden="1">
              <a:extLst>
                <a:ext uri="{63B3BB69-23CF-44E3-9099-C40C66FF867C}">
                  <a14:compatExt spid="_x0000_s164896"/>
                </a:ext>
                <a:ext uri="{FF2B5EF4-FFF2-40B4-BE49-F238E27FC236}">
                  <a16:creationId xmlns:a16="http://schemas.microsoft.com/office/drawing/2014/main" id="{00000000-0008-0000-2300-000020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164897" name="Drop Down 33" hidden="1">
              <a:extLst>
                <a:ext uri="{63B3BB69-23CF-44E3-9099-C40C66FF867C}">
                  <a14:compatExt spid="_x0000_s164897"/>
                </a:ext>
                <a:ext uri="{FF2B5EF4-FFF2-40B4-BE49-F238E27FC236}">
                  <a16:creationId xmlns:a16="http://schemas.microsoft.com/office/drawing/2014/main" id="{00000000-0008-0000-2300-000021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164898" name="Drop Down 34" hidden="1">
              <a:extLst>
                <a:ext uri="{63B3BB69-23CF-44E3-9099-C40C66FF867C}">
                  <a14:compatExt spid="_x0000_s164898"/>
                </a:ext>
                <a:ext uri="{FF2B5EF4-FFF2-40B4-BE49-F238E27FC236}">
                  <a16:creationId xmlns:a16="http://schemas.microsoft.com/office/drawing/2014/main" id="{00000000-0008-0000-2300-000022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164899" name="Drop Down 35" hidden="1">
              <a:extLst>
                <a:ext uri="{63B3BB69-23CF-44E3-9099-C40C66FF867C}">
                  <a14:compatExt spid="_x0000_s164899"/>
                </a:ext>
                <a:ext uri="{FF2B5EF4-FFF2-40B4-BE49-F238E27FC236}">
                  <a16:creationId xmlns:a16="http://schemas.microsoft.com/office/drawing/2014/main" id="{00000000-0008-0000-2300-000023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12700</xdr:rowOff>
        </xdr:from>
        <xdr:to>
          <xdr:col>12</xdr:col>
          <xdr:colOff>12700</xdr:colOff>
          <xdr:row>38</xdr:row>
          <xdr:rowOff>241300</xdr:rowOff>
        </xdr:to>
        <xdr:sp macro="" textlink="">
          <xdr:nvSpPr>
            <xdr:cNvPr id="164900" name="Drop Down 36" hidden="1">
              <a:extLst>
                <a:ext uri="{63B3BB69-23CF-44E3-9099-C40C66FF867C}">
                  <a14:compatExt spid="_x0000_s164900"/>
                </a:ext>
                <a:ext uri="{FF2B5EF4-FFF2-40B4-BE49-F238E27FC236}">
                  <a16:creationId xmlns:a16="http://schemas.microsoft.com/office/drawing/2014/main" id="{00000000-0008-0000-2300-000024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12700</xdr:rowOff>
        </xdr:from>
        <xdr:to>
          <xdr:col>12</xdr:col>
          <xdr:colOff>12700</xdr:colOff>
          <xdr:row>39</xdr:row>
          <xdr:rowOff>241300</xdr:rowOff>
        </xdr:to>
        <xdr:sp macro="" textlink="">
          <xdr:nvSpPr>
            <xdr:cNvPr id="164901" name="Drop Down 37" hidden="1">
              <a:extLst>
                <a:ext uri="{63B3BB69-23CF-44E3-9099-C40C66FF867C}">
                  <a14:compatExt spid="_x0000_s164901"/>
                </a:ext>
                <a:ext uri="{FF2B5EF4-FFF2-40B4-BE49-F238E27FC236}">
                  <a16:creationId xmlns:a16="http://schemas.microsoft.com/office/drawing/2014/main" id="{00000000-0008-0000-2300-000025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12700</xdr:rowOff>
        </xdr:from>
        <xdr:to>
          <xdr:col>12</xdr:col>
          <xdr:colOff>12700</xdr:colOff>
          <xdr:row>40</xdr:row>
          <xdr:rowOff>241300</xdr:rowOff>
        </xdr:to>
        <xdr:sp macro="" textlink="">
          <xdr:nvSpPr>
            <xdr:cNvPr id="164902" name="Drop Down 38" hidden="1">
              <a:extLst>
                <a:ext uri="{63B3BB69-23CF-44E3-9099-C40C66FF867C}">
                  <a14:compatExt spid="_x0000_s164902"/>
                </a:ext>
                <a:ext uri="{FF2B5EF4-FFF2-40B4-BE49-F238E27FC236}">
                  <a16:creationId xmlns:a16="http://schemas.microsoft.com/office/drawing/2014/main" id="{00000000-0008-0000-2300-000026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12700</xdr:rowOff>
        </xdr:from>
        <xdr:to>
          <xdr:col>12</xdr:col>
          <xdr:colOff>12700</xdr:colOff>
          <xdr:row>42</xdr:row>
          <xdr:rowOff>241300</xdr:rowOff>
        </xdr:to>
        <xdr:sp macro="" textlink="">
          <xdr:nvSpPr>
            <xdr:cNvPr id="164903" name="Drop Down 39" hidden="1">
              <a:extLst>
                <a:ext uri="{63B3BB69-23CF-44E3-9099-C40C66FF867C}">
                  <a14:compatExt spid="_x0000_s164903"/>
                </a:ext>
                <a:ext uri="{FF2B5EF4-FFF2-40B4-BE49-F238E27FC236}">
                  <a16:creationId xmlns:a16="http://schemas.microsoft.com/office/drawing/2014/main" id="{00000000-0008-0000-2300-000027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164904" name="Drop Down 40" hidden="1">
              <a:extLst>
                <a:ext uri="{63B3BB69-23CF-44E3-9099-C40C66FF867C}">
                  <a14:compatExt spid="_x0000_s164904"/>
                </a:ext>
                <a:ext uri="{FF2B5EF4-FFF2-40B4-BE49-F238E27FC236}">
                  <a16:creationId xmlns:a16="http://schemas.microsoft.com/office/drawing/2014/main" id="{00000000-0008-0000-2300-000028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164905" name="Drop Down 41" hidden="1">
              <a:extLst>
                <a:ext uri="{63B3BB69-23CF-44E3-9099-C40C66FF867C}">
                  <a14:compatExt spid="_x0000_s164905"/>
                </a:ext>
                <a:ext uri="{FF2B5EF4-FFF2-40B4-BE49-F238E27FC236}">
                  <a16:creationId xmlns:a16="http://schemas.microsoft.com/office/drawing/2014/main" id="{00000000-0008-0000-2300-000029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164906" name="Drop Down 42" hidden="1">
              <a:extLst>
                <a:ext uri="{63B3BB69-23CF-44E3-9099-C40C66FF867C}">
                  <a14:compatExt spid="_x0000_s164906"/>
                </a:ext>
                <a:ext uri="{FF2B5EF4-FFF2-40B4-BE49-F238E27FC236}">
                  <a16:creationId xmlns:a16="http://schemas.microsoft.com/office/drawing/2014/main" id="{00000000-0008-0000-2300-00002A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164907" name="Drop Down 43" hidden="1">
              <a:extLst>
                <a:ext uri="{63B3BB69-23CF-44E3-9099-C40C66FF867C}">
                  <a14:compatExt spid="_x0000_s164907"/>
                </a:ext>
                <a:ext uri="{FF2B5EF4-FFF2-40B4-BE49-F238E27FC236}">
                  <a16:creationId xmlns:a16="http://schemas.microsoft.com/office/drawing/2014/main" id="{00000000-0008-0000-2300-00002B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164908" name="Drop Down 44" hidden="1">
              <a:extLst>
                <a:ext uri="{63B3BB69-23CF-44E3-9099-C40C66FF867C}">
                  <a14:compatExt spid="_x0000_s164908"/>
                </a:ext>
                <a:ext uri="{FF2B5EF4-FFF2-40B4-BE49-F238E27FC236}">
                  <a16:creationId xmlns:a16="http://schemas.microsoft.com/office/drawing/2014/main" id="{00000000-0008-0000-2300-00002C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164909" name="Drop Down 45" hidden="1">
              <a:extLst>
                <a:ext uri="{63B3BB69-23CF-44E3-9099-C40C66FF867C}">
                  <a14:compatExt spid="_x0000_s164909"/>
                </a:ext>
                <a:ext uri="{FF2B5EF4-FFF2-40B4-BE49-F238E27FC236}">
                  <a16:creationId xmlns:a16="http://schemas.microsoft.com/office/drawing/2014/main" id="{00000000-0008-0000-2300-00002D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164910" name="Drop Down 46" hidden="1">
              <a:extLst>
                <a:ext uri="{63B3BB69-23CF-44E3-9099-C40C66FF867C}">
                  <a14:compatExt spid="_x0000_s164910"/>
                </a:ext>
                <a:ext uri="{FF2B5EF4-FFF2-40B4-BE49-F238E27FC236}">
                  <a16:creationId xmlns:a16="http://schemas.microsoft.com/office/drawing/2014/main" id="{00000000-0008-0000-2300-00002E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164911" name="Drop Down 47" hidden="1">
              <a:extLst>
                <a:ext uri="{63B3BB69-23CF-44E3-9099-C40C66FF867C}">
                  <a14:compatExt spid="_x0000_s164911"/>
                </a:ext>
                <a:ext uri="{FF2B5EF4-FFF2-40B4-BE49-F238E27FC236}">
                  <a16:creationId xmlns:a16="http://schemas.microsoft.com/office/drawing/2014/main" id="{00000000-0008-0000-2300-00002F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12</xdr:col>
          <xdr:colOff>12700</xdr:colOff>
          <xdr:row>51</xdr:row>
          <xdr:rowOff>241300</xdr:rowOff>
        </xdr:to>
        <xdr:sp macro="" textlink="">
          <xdr:nvSpPr>
            <xdr:cNvPr id="164912" name="Drop Down 48" hidden="1">
              <a:extLst>
                <a:ext uri="{63B3BB69-23CF-44E3-9099-C40C66FF867C}">
                  <a14:compatExt spid="_x0000_s164912"/>
                </a:ext>
                <a:ext uri="{FF2B5EF4-FFF2-40B4-BE49-F238E27FC236}">
                  <a16:creationId xmlns:a16="http://schemas.microsoft.com/office/drawing/2014/main" id="{00000000-0008-0000-2300-000030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12</xdr:col>
          <xdr:colOff>12700</xdr:colOff>
          <xdr:row>52</xdr:row>
          <xdr:rowOff>241300</xdr:rowOff>
        </xdr:to>
        <xdr:sp macro="" textlink="">
          <xdr:nvSpPr>
            <xdr:cNvPr id="164913" name="Drop Down 49" hidden="1">
              <a:extLst>
                <a:ext uri="{63B3BB69-23CF-44E3-9099-C40C66FF867C}">
                  <a14:compatExt spid="_x0000_s164913"/>
                </a:ext>
                <a:ext uri="{FF2B5EF4-FFF2-40B4-BE49-F238E27FC236}">
                  <a16:creationId xmlns:a16="http://schemas.microsoft.com/office/drawing/2014/main" id="{00000000-0008-0000-2300-000031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164914" name="Drop Down 50" hidden="1">
              <a:extLst>
                <a:ext uri="{63B3BB69-23CF-44E3-9099-C40C66FF867C}">
                  <a14:compatExt spid="_x0000_s164914"/>
                </a:ext>
                <a:ext uri="{FF2B5EF4-FFF2-40B4-BE49-F238E27FC236}">
                  <a16:creationId xmlns:a16="http://schemas.microsoft.com/office/drawing/2014/main" id="{00000000-0008-0000-2300-000032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164915" name="Drop Down 51" hidden="1">
              <a:extLst>
                <a:ext uri="{63B3BB69-23CF-44E3-9099-C40C66FF867C}">
                  <a14:compatExt spid="_x0000_s164915"/>
                </a:ext>
                <a:ext uri="{FF2B5EF4-FFF2-40B4-BE49-F238E27FC236}">
                  <a16:creationId xmlns:a16="http://schemas.microsoft.com/office/drawing/2014/main" id="{00000000-0008-0000-2300-000033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12</xdr:col>
          <xdr:colOff>12700</xdr:colOff>
          <xdr:row>55</xdr:row>
          <xdr:rowOff>241300</xdr:rowOff>
        </xdr:to>
        <xdr:sp macro="" textlink="">
          <xdr:nvSpPr>
            <xdr:cNvPr id="164916" name="Drop Down 52" hidden="1">
              <a:extLst>
                <a:ext uri="{63B3BB69-23CF-44E3-9099-C40C66FF867C}">
                  <a14:compatExt spid="_x0000_s164916"/>
                </a:ext>
                <a:ext uri="{FF2B5EF4-FFF2-40B4-BE49-F238E27FC236}">
                  <a16:creationId xmlns:a16="http://schemas.microsoft.com/office/drawing/2014/main" id="{00000000-0008-0000-2300-000034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12</xdr:col>
          <xdr:colOff>12700</xdr:colOff>
          <xdr:row>56</xdr:row>
          <xdr:rowOff>241300</xdr:rowOff>
        </xdr:to>
        <xdr:sp macro="" textlink="">
          <xdr:nvSpPr>
            <xdr:cNvPr id="164917" name="Drop Down 53" hidden="1">
              <a:extLst>
                <a:ext uri="{63B3BB69-23CF-44E3-9099-C40C66FF867C}">
                  <a14:compatExt spid="_x0000_s164917"/>
                </a:ext>
                <a:ext uri="{FF2B5EF4-FFF2-40B4-BE49-F238E27FC236}">
                  <a16:creationId xmlns:a16="http://schemas.microsoft.com/office/drawing/2014/main" id="{00000000-0008-0000-2300-000035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124" name="Afbeelding 123">
          <a:hlinkClick xmlns:r="http://schemas.openxmlformats.org/officeDocument/2006/relationships" r:id="rId1" tooltip="Skip to results"/>
          <a:extLst>
            <a:ext uri="{FF2B5EF4-FFF2-40B4-BE49-F238E27FC236}">
              <a16:creationId xmlns:a16="http://schemas.microsoft.com/office/drawing/2014/main" id="{00000000-0008-0000-2300-00007C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125" name="Afbeelding 124">
          <a:hlinkClick xmlns:r="http://schemas.openxmlformats.org/officeDocument/2006/relationships" r:id="rId3" tooltip="Next section"/>
          <a:extLst>
            <a:ext uri="{FF2B5EF4-FFF2-40B4-BE49-F238E27FC236}">
              <a16:creationId xmlns:a16="http://schemas.microsoft.com/office/drawing/2014/main" id="{00000000-0008-0000-2300-00007D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126" name="Afbeelding 125">
          <a:hlinkClick xmlns:r="http://schemas.openxmlformats.org/officeDocument/2006/relationships" r:id="rId5" tooltip="Previous section"/>
          <a:extLst>
            <a:ext uri="{FF2B5EF4-FFF2-40B4-BE49-F238E27FC236}">
              <a16:creationId xmlns:a16="http://schemas.microsoft.com/office/drawing/2014/main" id="{00000000-0008-0000-2300-00007E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41</xdr:row>
          <xdr:rowOff>12700</xdr:rowOff>
        </xdr:from>
        <xdr:to>
          <xdr:col>12</xdr:col>
          <xdr:colOff>12700</xdr:colOff>
          <xdr:row>41</xdr:row>
          <xdr:rowOff>241300</xdr:rowOff>
        </xdr:to>
        <xdr:sp macro="" textlink="">
          <xdr:nvSpPr>
            <xdr:cNvPr id="164918" name="Drop Down 54" hidden="1">
              <a:extLst>
                <a:ext uri="{63B3BB69-23CF-44E3-9099-C40C66FF867C}">
                  <a14:compatExt spid="_x0000_s164918"/>
                </a:ext>
                <a:ext uri="{FF2B5EF4-FFF2-40B4-BE49-F238E27FC236}">
                  <a16:creationId xmlns:a16="http://schemas.microsoft.com/office/drawing/2014/main" id="{00000000-0008-0000-2300-000036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164919" name="Drop Down 55" hidden="1">
              <a:extLst>
                <a:ext uri="{63B3BB69-23CF-44E3-9099-C40C66FF867C}">
                  <a14:compatExt spid="_x0000_s164919"/>
                </a:ext>
                <a:ext uri="{FF2B5EF4-FFF2-40B4-BE49-F238E27FC236}">
                  <a16:creationId xmlns:a16="http://schemas.microsoft.com/office/drawing/2014/main" id="{00000000-0008-0000-2300-000037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1167620</xdr:colOff>
      <xdr:row>2</xdr:row>
      <xdr:rowOff>6350</xdr:rowOff>
    </xdr:to>
    <xdr:pic>
      <xdr:nvPicPr>
        <xdr:cNvPr id="63" name="Afbeelding 62">
          <a:hlinkClick xmlns:r="http://schemas.openxmlformats.org/officeDocument/2006/relationships" r:id="rId7" tooltip="Previous domain"/>
          <a:extLst>
            <a:ext uri="{FF2B5EF4-FFF2-40B4-BE49-F238E27FC236}">
              <a16:creationId xmlns:a16="http://schemas.microsoft.com/office/drawing/2014/main" id="{00000000-0008-0000-2300-00003F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982904</xdr:colOff>
      <xdr:row>0</xdr:row>
      <xdr:rowOff>1</xdr:rowOff>
    </xdr:from>
    <xdr:to>
      <xdr:col>12</xdr:col>
      <xdr:colOff>114301</xdr:colOff>
      <xdr:row>2</xdr:row>
      <xdr:rowOff>8312</xdr:rowOff>
    </xdr:to>
    <xdr:pic>
      <xdr:nvPicPr>
        <xdr:cNvPr id="64" name="Afbeelding 63">
          <a:hlinkClick xmlns:r="http://schemas.openxmlformats.org/officeDocument/2006/relationships" r:id="rId1" tooltip="Next domain"/>
          <a:extLst>
            <a:ext uri="{FF2B5EF4-FFF2-40B4-BE49-F238E27FC236}">
              <a16:creationId xmlns:a16="http://schemas.microsoft.com/office/drawing/2014/main" id="{00000000-0008-0000-2300-000040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761529" y="1"/>
          <a:ext cx="534747"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65" name="Afbeelding 64">
          <a:hlinkClick xmlns:r="http://schemas.openxmlformats.org/officeDocument/2006/relationships" r:id="rId10" tooltip="Back to index"/>
          <a:extLst>
            <a:ext uri="{FF2B5EF4-FFF2-40B4-BE49-F238E27FC236}">
              <a16:creationId xmlns:a16="http://schemas.microsoft.com/office/drawing/2014/main" id="{00000000-0008-0000-2300-000041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164920" name="Drop Down 56" hidden="1">
              <a:extLst>
                <a:ext uri="{63B3BB69-23CF-44E3-9099-C40C66FF867C}">
                  <a14:compatExt spid="_x0000_s164920"/>
                </a:ext>
                <a:ext uri="{FF2B5EF4-FFF2-40B4-BE49-F238E27FC236}">
                  <a16:creationId xmlns:a16="http://schemas.microsoft.com/office/drawing/2014/main" id="{00000000-0008-0000-2300-000038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164921" name="Drop Down 57" hidden="1">
              <a:extLst>
                <a:ext uri="{63B3BB69-23CF-44E3-9099-C40C66FF867C}">
                  <a14:compatExt spid="_x0000_s164921"/>
                </a:ext>
                <a:ext uri="{FF2B5EF4-FFF2-40B4-BE49-F238E27FC236}">
                  <a16:creationId xmlns:a16="http://schemas.microsoft.com/office/drawing/2014/main" id="{00000000-0008-0000-2300-00003984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10</xdr:row>
          <xdr:rowOff>12700</xdr:rowOff>
        </xdr:from>
        <xdr:to>
          <xdr:col>12</xdr:col>
          <xdr:colOff>12700</xdr:colOff>
          <xdr:row>10</xdr:row>
          <xdr:rowOff>241300</xdr:rowOff>
        </xdr:to>
        <xdr:sp macro="" textlink="">
          <xdr:nvSpPr>
            <xdr:cNvPr id="165942" name="Drop Down 54" hidden="1">
              <a:extLst>
                <a:ext uri="{63B3BB69-23CF-44E3-9099-C40C66FF867C}">
                  <a14:compatExt spid="_x0000_s165942"/>
                </a:ext>
                <a:ext uri="{FF2B5EF4-FFF2-40B4-BE49-F238E27FC236}">
                  <a16:creationId xmlns:a16="http://schemas.microsoft.com/office/drawing/2014/main" id="{00000000-0008-0000-2400-000036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12700</xdr:rowOff>
        </xdr:from>
        <xdr:to>
          <xdr:col>14</xdr:col>
          <xdr:colOff>12700</xdr:colOff>
          <xdr:row>10</xdr:row>
          <xdr:rowOff>241300</xdr:rowOff>
        </xdr:to>
        <xdr:sp macro="" textlink="">
          <xdr:nvSpPr>
            <xdr:cNvPr id="165943" name="Drop Down 55" hidden="1">
              <a:extLst>
                <a:ext uri="{63B3BB69-23CF-44E3-9099-C40C66FF867C}">
                  <a14:compatExt spid="_x0000_s165943"/>
                </a:ext>
                <a:ext uri="{FF2B5EF4-FFF2-40B4-BE49-F238E27FC236}">
                  <a16:creationId xmlns:a16="http://schemas.microsoft.com/office/drawing/2014/main" id="{00000000-0008-0000-2400-000037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12700</xdr:rowOff>
        </xdr:from>
        <xdr:to>
          <xdr:col>12</xdr:col>
          <xdr:colOff>12700</xdr:colOff>
          <xdr:row>12</xdr:row>
          <xdr:rowOff>241300</xdr:rowOff>
        </xdr:to>
        <xdr:sp macro="" textlink="">
          <xdr:nvSpPr>
            <xdr:cNvPr id="165944" name="Drop Down 56" hidden="1">
              <a:extLst>
                <a:ext uri="{63B3BB69-23CF-44E3-9099-C40C66FF867C}">
                  <a14:compatExt spid="_x0000_s165944"/>
                </a:ext>
                <a:ext uri="{FF2B5EF4-FFF2-40B4-BE49-F238E27FC236}">
                  <a16:creationId xmlns:a16="http://schemas.microsoft.com/office/drawing/2014/main" id="{00000000-0008-0000-2400-000038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12700</xdr:rowOff>
        </xdr:from>
        <xdr:to>
          <xdr:col>12</xdr:col>
          <xdr:colOff>12700</xdr:colOff>
          <xdr:row>13</xdr:row>
          <xdr:rowOff>241300</xdr:rowOff>
        </xdr:to>
        <xdr:sp macro="" textlink="">
          <xdr:nvSpPr>
            <xdr:cNvPr id="165945" name="Drop Down 57" hidden="1">
              <a:extLst>
                <a:ext uri="{63B3BB69-23CF-44E3-9099-C40C66FF867C}">
                  <a14:compatExt spid="_x0000_s165945"/>
                </a:ext>
                <a:ext uri="{FF2B5EF4-FFF2-40B4-BE49-F238E27FC236}">
                  <a16:creationId xmlns:a16="http://schemas.microsoft.com/office/drawing/2014/main" id="{00000000-0008-0000-2400-000039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12</xdr:col>
          <xdr:colOff>12700</xdr:colOff>
          <xdr:row>14</xdr:row>
          <xdr:rowOff>241300</xdr:rowOff>
        </xdr:to>
        <xdr:sp macro="" textlink="">
          <xdr:nvSpPr>
            <xdr:cNvPr id="165946" name="Drop Down 58" hidden="1">
              <a:extLst>
                <a:ext uri="{63B3BB69-23CF-44E3-9099-C40C66FF867C}">
                  <a14:compatExt spid="_x0000_s165946"/>
                </a:ext>
                <a:ext uri="{FF2B5EF4-FFF2-40B4-BE49-F238E27FC236}">
                  <a16:creationId xmlns:a16="http://schemas.microsoft.com/office/drawing/2014/main" id="{00000000-0008-0000-2400-00003A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165947" name="Drop Down 59" hidden="1">
              <a:extLst>
                <a:ext uri="{63B3BB69-23CF-44E3-9099-C40C66FF867C}">
                  <a14:compatExt spid="_x0000_s165947"/>
                </a:ext>
                <a:ext uri="{FF2B5EF4-FFF2-40B4-BE49-F238E27FC236}">
                  <a16:creationId xmlns:a16="http://schemas.microsoft.com/office/drawing/2014/main" id="{00000000-0008-0000-2400-00003B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12700</xdr:rowOff>
        </xdr:from>
        <xdr:to>
          <xdr:col>12</xdr:col>
          <xdr:colOff>12700</xdr:colOff>
          <xdr:row>16</xdr:row>
          <xdr:rowOff>241300</xdr:rowOff>
        </xdr:to>
        <xdr:sp macro="" textlink="">
          <xdr:nvSpPr>
            <xdr:cNvPr id="165948" name="Drop Down 60" hidden="1">
              <a:extLst>
                <a:ext uri="{63B3BB69-23CF-44E3-9099-C40C66FF867C}">
                  <a14:compatExt spid="_x0000_s165948"/>
                </a:ext>
                <a:ext uri="{FF2B5EF4-FFF2-40B4-BE49-F238E27FC236}">
                  <a16:creationId xmlns:a16="http://schemas.microsoft.com/office/drawing/2014/main" id="{00000000-0008-0000-2400-00003C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12</xdr:col>
          <xdr:colOff>12700</xdr:colOff>
          <xdr:row>17</xdr:row>
          <xdr:rowOff>241300</xdr:rowOff>
        </xdr:to>
        <xdr:sp macro="" textlink="">
          <xdr:nvSpPr>
            <xdr:cNvPr id="165949" name="Drop Down 61" hidden="1">
              <a:extLst>
                <a:ext uri="{63B3BB69-23CF-44E3-9099-C40C66FF867C}">
                  <a14:compatExt spid="_x0000_s165949"/>
                </a:ext>
                <a:ext uri="{FF2B5EF4-FFF2-40B4-BE49-F238E27FC236}">
                  <a16:creationId xmlns:a16="http://schemas.microsoft.com/office/drawing/2014/main" id="{00000000-0008-0000-2400-00003D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165950" name="Drop Down 62" hidden="1">
              <a:extLst>
                <a:ext uri="{63B3BB69-23CF-44E3-9099-C40C66FF867C}">
                  <a14:compatExt spid="_x0000_s165950"/>
                </a:ext>
                <a:ext uri="{FF2B5EF4-FFF2-40B4-BE49-F238E27FC236}">
                  <a16:creationId xmlns:a16="http://schemas.microsoft.com/office/drawing/2014/main" id="{00000000-0008-0000-2400-00003E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165951" name="Drop Down 63" hidden="1">
              <a:extLst>
                <a:ext uri="{63B3BB69-23CF-44E3-9099-C40C66FF867C}">
                  <a14:compatExt spid="_x0000_s165951"/>
                </a:ext>
                <a:ext uri="{FF2B5EF4-FFF2-40B4-BE49-F238E27FC236}">
                  <a16:creationId xmlns:a16="http://schemas.microsoft.com/office/drawing/2014/main" id="{00000000-0008-0000-2400-00003F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165952" name="Drop Down 64" hidden="1">
              <a:extLst>
                <a:ext uri="{63B3BB69-23CF-44E3-9099-C40C66FF867C}">
                  <a14:compatExt spid="_x0000_s165952"/>
                </a:ext>
                <a:ext uri="{FF2B5EF4-FFF2-40B4-BE49-F238E27FC236}">
                  <a16:creationId xmlns:a16="http://schemas.microsoft.com/office/drawing/2014/main" id="{00000000-0008-0000-2400-000040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12</xdr:col>
          <xdr:colOff>12700</xdr:colOff>
          <xdr:row>21</xdr:row>
          <xdr:rowOff>241300</xdr:rowOff>
        </xdr:to>
        <xdr:sp macro="" textlink="">
          <xdr:nvSpPr>
            <xdr:cNvPr id="165953" name="Drop Down 65" hidden="1">
              <a:extLst>
                <a:ext uri="{63B3BB69-23CF-44E3-9099-C40C66FF867C}">
                  <a14:compatExt spid="_x0000_s165953"/>
                </a:ext>
                <a:ext uri="{FF2B5EF4-FFF2-40B4-BE49-F238E27FC236}">
                  <a16:creationId xmlns:a16="http://schemas.microsoft.com/office/drawing/2014/main" id="{00000000-0008-0000-2400-000041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165954" name="Drop Down 66" hidden="1">
              <a:extLst>
                <a:ext uri="{63B3BB69-23CF-44E3-9099-C40C66FF867C}">
                  <a14:compatExt spid="_x0000_s165954"/>
                </a:ext>
                <a:ext uri="{FF2B5EF4-FFF2-40B4-BE49-F238E27FC236}">
                  <a16:creationId xmlns:a16="http://schemas.microsoft.com/office/drawing/2014/main" id="{00000000-0008-0000-2400-000042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165955" name="Drop Down 67" hidden="1">
              <a:extLst>
                <a:ext uri="{63B3BB69-23CF-44E3-9099-C40C66FF867C}">
                  <a14:compatExt spid="_x0000_s165955"/>
                </a:ext>
                <a:ext uri="{FF2B5EF4-FFF2-40B4-BE49-F238E27FC236}">
                  <a16:creationId xmlns:a16="http://schemas.microsoft.com/office/drawing/2014/main" id="{00000000-0008-0000-2400-000043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165956" name="Drop Down 68" hidden="1">
              <a:extLst>
                <a:ext uri="{63B3BB69-23CF-44E3-9099-C40C66FF867C}">
                  <a14:compatExt spid="_x0000_s165956"/>
                </a:ext>
                <a:ext uri="{FF2B5EF4-FFF2-40B4-BE49-F238E27FC236}">
                  <a16:creationId xmlns:a16="http://schemas.microsoft.com/office/drawing/2014/main" id="{00000000-0008-0000-2400-000044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165957" name="Drop Down 69" hidden="1">
              <a:extLst>
                <a:ext uri="{63B3BB69-23CF-44E3-9099-C40C66FF867C}">
                  <a14:compatExt spid="_x0000_s165957"/>
                </a:ext>
                <a:ext uri="{FF2B5EF4-FFF2-40B4-BE49-F238E27FC236}">
                  <a16:creationId xmlns:a16="http://schemas.microsoft.com/office/drawing/2014/main" id="{00000000-0008-0000-2400-000045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165958" name="Drop Down 70" hidden="1">
              <a:extLst>
                <a:ext uri="{63B3BB69-23CF-44E3-9099-C40C66FF867C}">
                  <a14:compatExt spid="_x0000_s165958"/>
                </a:ext>
                <a:ext uri="{FF2B5EF4-FFF2-40B4-BE49-F238E27FC236}">
                  <a16:creationId xmlns:a16="http://schemas.microsoft.com/office/drawing/2014/main" id="{00000000-0008-0000-2400-000046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12</xdr:col>
          <xdr:colOff>12700</xdr:colOff>
          <xdr:row>27</xdr:row>
          <xdr:rowOff>241300</xdr:rowOff>
        </xdr:to>
        <xdr:sp macro="" textlink="">
          <xdr:nvSpPr>
            <xdr:cNvPr id="165959" name="Drop Down 71" hidden="1">
              <a:extLst>
                <a:ext uri="{63B3BB69-23CF-44E3-9099-C40C66FF867C}">
                  <a14:compatExt spid="_x0000_s165959"/>
                </a:ext>
                <a:ext uri="{FF2B5EF4-FFF2-40B4-BE49-F238E27FC236}">
                  <a16:creationId xmlns:a16="http://schemas.microsoft.com/office/drawing/2014/main" id="{00000000-0008-0000-2400-000047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165960" name="Drop Down 72" hidden="1">
              <a:extLst>
                <a:ext uri="{63B3BB69-23CF-44E3-9099-C40C66FF867C}">
                  <a14:compatExt spid="_x0000_s165960"/>
                </a:ext>
                <a:ext uri="{FF2B5EF4-FFF2-40B4-BE49-F238E27FC236}">
                  <a16:creationId xmlns:a16="http://schemas.microsoft.com/office/drawing/2014/main" id="{00000000-0008-0000-2400-000048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165961" name="Drop Down 73" hidden="1">
              <a:extLst>
                <a:ext uri="{63B3BB69-23CF-44E3-9099-C40C66FF867C}">
                  <a14:compatExt spid="_x0000_s165961"/>
                </a:ext>
                <a:ext uri="{FF2B5EF4-FFF2-40B4-BE49-F238E27FC236}">
                  <a16:creationId xmlns:a16="http://schemas.microsoft.com/office/drawing/2014/main" id="{00000000-0008-0000-2400-000049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165962" name="Drop Down 74" hidden="1">
              <a:extLst>
                <a:ext uri="{63B3BB69-23CF-44E3-9099-C40C66FF867C}">
                  <a14:compatExt spid="_x0000_s165962"/>
                </a:ext>
                <a:ext uri="{FF2B5EF4-FFF2-40B4-BE49-F238E27FC236}">
                  <a16:creationId xmlns:a16="http://schemas.microsoft.com/office/drawing/2014/main" id="{00000000-0008-0000-2400-00004A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165963" name="Drop Down 75" hidden="1">
              <a:extLst>
                <a:ext uri="{63B3BB69-23CF-44E3-9099-C40C66FF867C}">
                  <a14:compatExt spid="_x0000_s165963"/>
                </a:ext>
                <a:ext uri="{FF2B5EF4-FFF2-40B4-BE49-F238E27FC236}">
                  <a16:creationId xmlns:a16="http://schemas.microsoft.com/office/drawing/2014/main" id="{00000000-0008-0000-2400-00004B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165964" name="Drop Down 76" hidden="1">
              <a:extLst>
                <a:ext uri="{63B3BB69-23CF-44E3-9099-C40C66FF867C}">
                  <a14:compatExt spid="_x0000_s165964"/>
                </a:ext>
                <a:ext uri="{FF2B5EF4-FFF2-40B4-BE49-F238E27FC236}">
                  <a16:creationId xmlns:a16="http://schemas.microsoft.com/office/drawing/2014/main" id="{00000000-0008-0000-2400-00004C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12</xdr:col>
          <xdr:colOff>12700</xdr:colOff>
          <xdr:row>34</xdr:row>
          <xdr:rowOff>241300</xdr:rowOff>
        </xdr:to>
        <xdr:sp macro="" textlink="">
          <xdr:nvSpPr>
            <xdr:cNvPr id="165965" name="Drop Down 77" hidden="1">
              <a:extLst>
                <a:ext uri="{63B3BB69-23CF-44E3-9099-C40C66FF867C}">
                  <a14:compatExt spid="_x0000_s165965"/>
                </a:ext>
                <a:ext uri="{FF2B5EF4-FFF2-40B4-BE49-F238E27FC236}">
                  <a16:creationId xmlns:a16="http://schemas.microsoft.com/office/drawing/2014/main" id="{00000000-0008-0000-2400-00004D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165966" name="Drop Down 78" hidden="1">
              <a:extLst>
                <a:ext uri="{63B3BB69-23CF-44E3-9099-C40C66FF867C}">
                  <a14:compatExt spid="_x0000_s165966"/>
                </a:ext>
                <a:ext uri="{FF2B5EF4-FFF2-40B4-BE49-F238E27FC236}">
                  <a16:creationId xmlns:a16="http://schemas.microsoft.com/office/drawing/2014/main" id="{00000000-0008-0000-2400-00004E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165967" name="Drop Down 79" hidden="1">
              <a:extLst>
                <a:ext uri="{63B3BB69-23CF-44E3-9099-C40C66FF867C}">
                  <a14:compatExt spid="_x0000_s165967"/>
                </a:ext>
                <a:ext uri="{FF2B5EF4-FFF2-40B4-BE49-F238E27FC236}">
                  <a16:creationId xmlns:a16="http://schemas.microsoft.com/office/drawing/2014/main" id="{00000000-0008-0000-2400-00004F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165968" name="Drop Down 80" hidden="1">
              <a:extLst>
                <a:ext uri="{63B3BB69-23CF-44E3-9099-C40C66FF867C}">
                  <a14:compatExt spid="_x0000_s165968"/>
                </a:ext>
                <a:ext uri="{FF2B5EF4-FFF2-40B4-BE49-F238E27FC236}">
                  <a16:creationId xmlns:a16="http://schemas.microsoft.com/office/drawing/2014/main" id="{00000000-0008-0000-2400-000050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12700</xdr:rowOff>
        </xdr:from>
        <xdr:to>
          <xdr:col>14</xdr:col>
          <xdr:colOff>12700</xdr:colOff>
          <xdr:row>27</xdr:row>
          <xdr:rowOff>241300</xdr:rowOff>
        </xdr:to>
        <xdr:sp macro="" textlink="">
          <xdr:nvSpPr>
            <xdr:cNvPr id="165969" name="Drop Down 81" hidden="1">
              <a:extLst>
                <a:ext uri="{63B3BB69-23CF-44E3-9099-C40C66FF867C}">
                  <a14:compatExt spid="_x0000_s165969"/>
                </a:ext>
                <a:ext uri="{FF2B5EF4-FFF2-40B4-BE49-F238E27FC236}">
                  <a16:creationId xmlns:a16="http://schemas.microsoft.com/office/drawing/2014/main" id="{00000000-0008-0000-2400-000051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165970" name="Drop Down 82" hidden="1">
              <a:extLst>
                <a:ext uri="{63B3BB69-23CF-44E3-9099-C40C66FF867C}">
                  <a14:compatExt spid="_x0000_s165970"/>
                </a:ext>
                <a:ext uri="{FF2B5EF4-FFF2-40B4-BE49-F238E27FC236}">
                  <a16:creationId xmlns:a16="http://schemas.microsoft.com/office/drawing/2014/main" id="{00000000-0008-0000-2400-000052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165971" name="Drop Down 83" hidden="1">
              <a:extLst>
                <a:ext uri="{63B3BB69-23CF-44E3-9099-C40C66FF867C}">
                  <a14:compatExt spid="_x0000_s165971"/>
                </a:ext>
                <a:ext uri="{FF2B5EF4-FFF2-40B4-BE49-F238E27FC236}">
                  <a16:creationId xmlns:a16="http://schemas.microsoft.com/office/drawing/2014/main" id="{00000000-0008-0000-2400-000053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165972" name="Drop Down 84" hidden="1">
              <a:extLst>
                <a:ext uri="{63B3BB69-23CF-44E3-9099-C40C66FF867C}">
                  <a14:compatExt spid="_x0000_s165972"/>
                </a:ext>
                <a:ext uri="{FF2B5EF4-FFF2-40B4-BE49-F238E27FC236}">
                  <a16:creationId xmlns:a16="http://schemas.microsoft.com/office/drawing/2014/main" id="{00000000-0008-0000-2400-000054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165973" name="Drop Down 85" hidden="1">
              <a:extLst>
                <a:ext uri="{63B3BB69-23CF-44E3-9099-C40C66FF867C}">
                  <a14:compatExt spid="_x0000_s165973"/>
                </a:ext>
                <a:ext uri="{FF2B5EF4-FFF2-40B4-BE49-F238E27FC236}">
                  <a16:creationId xmlns:a16="http://schemas.microsoft.com/office/drawing/2014/main" id="{00000000-0008-0000-2400-000055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165974" name="Drop Down 86" hidden="1">
              <a:extLst>
                <a:ext uri="{63B3BB69-23CF-44E3-9099-C40C66FF867C}">
                  <a14:compatExt spid="_x0000_s165974"/>
                </a:ext>
                <a:ext uri="{FF2B5EF4-FFF2-40B4-BE49-F238E27FC236}">
                  <a16:creationId xmlns:a16="http://schemas.microsoft.com/office/drawing/2014/main" id="{00000000-0008-0000-2400-000056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165975" name="Drop Down 87" hidden="1">
              <a:extLst>
                <a:ext uri="{63B3BB69-23CF-44E3-9099-C40C66FF867C}">
                  <a14:compatExt spid="_x0000_s165975"/>
                </a:ext>
                <a:ext uri="{FF2B5EF4-FFF2-40B4-BE49-F238E27FC236}">
                  <a16:creationId xmlns:a16="http://schemas.microsoft.com/office/drawing/2014/main" id="{00000000-0008-0000-2400-000057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165976" name="Drop Down 88" hidden="1">
              <a:extLst>
                <a:ext uri="{63B3BB69-23CF-44E3-9099-C40C66FF867C}">
                  <a14:compatExt spid="_x0000_s165976"/>
                </a:ext>
                <a:ext uri="{FF2B5EF4-FFF2-40B4-BE49-F238E27FC236}">
                  <a16:creationId xmlns:a16="http://schemas.microsoft.com/office/drawing/2014/main" id="{00000000-0008-0000-2400-000058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12700</xdr:rowOff>
        </xdr:from>
        <xdr:to>
          <xdr:col>12</xdr:col>
          <xdr:colOff>12700</xdr:colOff>
          <xdr:row>38</xdr:row>
          <xdr:rowOff>241300</xdr:rowOff>
        </xdr:to>
        <xdr:sp macro="" textlink="">
          <xdr:nvSpPr>
            <xdr:cNvPr id="165977" name="Drop Down 89" hidden="1">
              <a:extLst>
                <a:ext uri="{63B3BB69-23CF-44E3-9099-C40C66FF867C}">
                  <a14:compatExt spid="_x0000_s165977"/>
                </a:ext>
                <a:ext uri="{FF2B5EF4-FFF2-40B4-BE49-F238E27FC236}">
                  <a16:creationId xmlns:a16="http://schemas.microsoft.com/office/drawing/2014/main" id="{00000000-0008-0000-2400-000059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12700</xdr:rowOff>
        </xdr:from>
        <xdr:to>
          <xdr:col>12</xdr:col>
          <xdr:colOff>12700</xdr:colOff>
          <xdr:row>39</xdr:row>
          <xdr:rowOff>241300</xdr:rowOff>
        </xdr:to>
        <xdr:sp macro="" textlink="">
          <xdr:nvSpPr>
            <xdr:cNvPr id="165978" name="Drop Down 90" hidden="1">
              <a:extLst>
                <a:ext uri="{63B3BB69-23CF-44E3-9099-C40C66FF867C}">
                  <a14:compatExt spid="_x0000_s165978"/>
                </a:ext>
                <a:ext uri="{FF2B5EF4-FFF2-40B4-BE49-F238E27FC236}">
                  <a16:creationId xmlns:a16="http://schemas.microsoft.com/office/drawing/2014/main" id="{00000000-0008-0000-2400-00005A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12700</xdr:rowOff>
        </xdr:from>
        <xdr:to>
          <xdr:col>12</xdr:col>
          <xdr:colOff>12700</xdr:colOff>
          <xdr:row>40</xdr:row>
          <xdr:rowOff>241300</xdr:rowOff>
        </xdr:to>
        <xdr:sp macro="" textlink="">
          <xdr:nvSpPr>
            <xdr:cNvPr id="165979" name="Drop Down 91" hidden="1">
              <a:extLst>
                <a:ext uri="{63B3BB69-23CF-44E3-9099-C40C66FF867C}">
                  <a14:compatExt spid="_x0000_s165979"/>
                </a:ext>
                <a:ext uri="{FF2B5EF4-FFF2-40B4-BE49-F238E27FC236}">
                  <a16:creationId xmlns:a16="http://schemas.microsoft.com/office/drawing/2014/main" id="{00000000-0008-0000-2400-00005B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12700</xdr:rowOff>
        </xdr:from>
        <xdr:to>
          <xdr:col>12</xdr:col>
          <xdr:colOff>12700</xdr:colOff>
          <xdr:row>41</xdr:row>
          <xdr:rowOff>241300</xdr:rowOff>
        </xdr:to>
        <xdr:sp macro="" textlink="">
          <xdr:nvSpPr>
            <xdr:cNvPr id="165980" name="Drop Down 92" hidden="1">
              <a:extLst>
                <a:ext uri="{63B3BB69-23CF-44E3-9099-C40C66FF867C}">
                  <a14:compatExt spid="_x0000_s165980"/>
                </a:ext>
                <a:ext uri="{FF2B5EF4-FFF2-40B4-BE49-F238E27FC236}">
                  <a16:creationId xmlns:a16="http://schemas.microsoft.com/office/drawing/2014/main" id="{00000000-0008-0000-2400-00005C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12700</xdr:rowOff>
        </xdr:from>
        <xdr:to>
          <xdr:col>12</xdr:col>
          <xdr:colOff>12700</xdr:colOff>
          <xdr:row>42</xdr:row>
          <xdr:rowOff>241300</xdr:rowOff>
        </xdr:to>
        <xdr:sp macro="" textlink="">
          <xdr:nvSpPr>
            <xdr:cNvPr id="165981" name="Drop Down 93" hidden="1">
              <a:extLst>
                <a:ext uri="{63B3BB69-23CF-44E3-9099-C40C66FF867C}">
                  <a14:compatExt spid="_x0000_s165981"/>
                </a:ext>
                <a:ext uri="{FF2B5EF4-FFF2-40B4-BE49-F238E27FC236}">
                  <a16:creationId xmlns:a16="http://schemas.microsoft.com/office/drawing/2014/main" id="{00000000-0008-0000-2400-00005D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165982" name="Drop Down 94" hidden="1">
              <a:extLst>
                <a:ext uri="{63B3BB69-23CF-44E3-9099-C40C66FF867C}">
                  <a14:compatExt spid="_x0000_s165982"/>
                </a:ext>
                <a:ext uri="{FF2B5EF4-FFF2-40B4-BE49-F238E27FC236}">
                  <a16:creationId xmlns:a16="http://schemas.microsoft.com/office/drawing/2014/main" id="{00000000-0008-0000-2400-00005E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165983" name="Drop Down 95" hidden="1">
              <a:extLst>
                <a:ext uri="{63B3BB69-23CF-44E3-9099-C40C66FF867C}">
                  <a14:compatExt spid="_x0000_s165983"/>
                </a:ext>
                <a:ext uri="{FF2B5EF4-FFF2-40B4-BE49-F238E27FC236}">
                  <a16:creationId xmlns:a16="http://schemas.microsoft.com/office/drawing/2014/main" id="{00000000-0008-0000-2400-00005F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165984" name="Drop Down 96" hidden="1">
              <a:extLst>
                <a:ext uri="{63B3BB69-23CF-44E3-9099-C40C66FF867C}">
                  <a14:compatExt spid="_x0000_s165984"/>
                </a:ext>
                <a:ext uri="{FF2B5EF4-FFF2-40B4-BE49-F238E27FC236}">
                  <a16:creationId xmlns:a16="http://schemas.microsoft.com/office/drawing/2014/main" id="{00000000-0008-0000-2400-000060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165985" name="Drop Down 97" hidden="1">
              <a:extLst>
                <a:ext uri="{63B3BB69-23CF-44E3-9099-C40C66FF867C}">
                  <a14:compatExt spid="_x0000_s165985"/>
                </a:ext>
                <a:ext uri="{FF2B5EF4-FFF2-40B4-BE49-F238E27FC236}">
                  <a16:creationId xmlns:a16="http://schemas.microsoft.com/office/drawing/2014/main" id="{00000000-0008-0000-2400-000061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165986" name="Drop Down 98" hidden="1">
              <a:extLst>
                <a:ext uri="{63B3BB69-23CF-44E3-9099-C40C66FF867C}">
                  <a14:compatExt spid="_x0000_s165986"/>
                </a:ext>
                <a:ext uri="{FF2B5EF4-FFF2-40B4-BE49-F238E27FC236}">
                  <a16:creationId xmlns:a16="http://schemas.microsoft.com/office/drawing/2014/main" id="{00000000-0008-0000-2400-000062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165987" name="Drop Down 99" hidden="1">
              <a:extLst>
                <a:ext uri="{63B3BB69-23CF-44E3-9099-C40C66FF867C}">
                  <a14:compatExt spid="_x0000_s165987"/>
                </a:ext>
                <a:ext uri="{FF2B5EF4-FFF2-40B4-BE49-F238E27FC236}">
                  <a16:creationId xmlns:a16="http://schemas.microsoft.com/office/drawing/2014/main" id="{00000000-0008-0000-2400-000063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165988" name="Drop Down 100" hidden="1">
              <a:extLst>
                <a:ext uri="{63B3BB69-23CF-44E3-9099-C40C66FF867C}">
                  <a14:compatExt spid="_x0000_s165988"/>
                </a:ext>
                <a:ext uri="{FF2B5EF4-FFF2-40B4-BE49-F238E27FC236}">
                  <a16:creationId xmlns:a16="http://schemas.microsoft.com/office/drawing/2014/main" id="{00000000-0008-0000-2400-000064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165989" name="Drop Down 101" hidden="1">
              <a:extLst>
                <a:ext uri="{63B3BB69-23CF-44E3-9099-C40C66FF867C}">
                  <a14:compatExt spid="_x0000_s165989"/>
                </a:ext>
                <a:ext uri="{FF2B5EF4-FFF2-40B4-BE49-F238E27FC236}">
                  <a16:creationId xmlns:a16="http://schemas.microsoft.com/office/drawing/2014/main" id="{00000000-0008-0000-2400-000065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12</xdr:col>
          <xdr:colOff>12700</xdr:colOff>
          <xdr:row>51</xdr:row>
          <xdr:rowOff>241300</xdr:rowOff>
        </xdr:to>
        <xdr:sp macro="" textlink="">
          <xdr:nvSpPr>
            <xdr:cNvPr id="165990" name="Drop Down 102" hidden="1">
              <a:extLst>
                <a:ext uri="{63B3BB69-23CF-44E3-9099-C40C66FF867C}">
                  <a14:compatExt spid="_x0000_s165990"/>
                </a:ext>
                <a:ext uri="{FF2B5EF4-FFF2-40B4-BE49-F238E27FC236}">
                  <a16:creationId xmlns:a16="http://schemas.microsoft.com/office/drawing/2014/main" id="{00000000-0008-0000-2400-000066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12</xdr:col>
          <xdr:colOff>12700</xdr:colOff>
          <xdr:row>52</xdr:row>
          <xdr:rowOff>241300</xdr:rowOff>
        </xdr:to>
        <xdr:sp macro="" textlink="">
          <xdr:nvSpPr>
            <xdr:cNvPr id="165991" name="Drop Down 103" hidden="1">
              <a:extLst>
                <a:ext uri="{63B3BB69-23CF-44E3-9099-C40C66FF867C}">
                  <a14:compatExt spid="_x0000_s165991"/>
                </a:ext>
                <a:ext uri="{FF2B5EF4-FFF2-40B4-BE49-F238E27FC236}">
                  <a16:creationId xmlns:a16="http://schemas.microsoft.com/office/drawing/2014/main" id="{00000000-0008-0000-2400-000067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165992" name="Drop Down 104" hidden="1">
              <a:extLst>
                <a:ext uri="{63B3BB69-23CF-44E3-9099-C40C66FF867C}">
                  <a14:compatExt spid="_x0000_s165992"/>
                </a:ext>
                <a:ext uri="{FF2B5EF4-FFF2-40B4-BE49-F238E27FC236}">
                  <a16:creationId xmlns:a16="http://schemas.microsoft.com/office/drawing/2014/main" id="{00000000-0008-0000-2400-000068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165993" name="Drop Down 105" hidden="1">
              <a:extLst>
                <a:ext uri="{63B3BB69-23CF-44E3-9099-C40C66FF867C}">
                  <a14:compatExt spid="_x0000_s165993"/>
                </a:ext>
                <a:ext uri="{FF2B5EF4-FFF2-40B4-BE49-F238E27FC236}">
                  <a16:creationId xmlns:a16="http://schemas.microsoft.com/office/drawing/2014/main" id="{00000000-0008-0000-2400-000069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12</xdr:col>
          <xdr:colOff>12700</xdr:colOff>
          <xdr:row>55</xdr:row>
          <xdr:rowOff>241300</xdr:rowOff>
        </xdr:to>
        <xdr:sp macro="" textlink="">
          <xdr:nvSpPr>
            <xdr:cNvPr id="165994" name="Drop Down 106" hidden="1">
              <a:extLst>
                <a:ext uri="{63B3BB69-23CF-44E3-9099-C40C66FF867C}">
                  <a14:compatExt spid="_x0000_s165994"/>
                </a:ext>
                <a:ext uri="{FF2B5EF4-FFF2-40B4-BE49-F238E27FC236}">
                  <a16:creationId xmlns:a16="http://schemas.microsoft.com/office/drawing/2014/main" id="{00000000-0008-0000-2400-00006A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12</xdr:col>
          <xdr:colOff>12700</xdr:colOff>
          <xdr:row>56</xdr:row>
          <xdr:rowOff>241300</xdr:rowOff>
        </xdr:to>
        <xdr:sp macro="" textlink="">
          <xdr:nvSpPr>
            <xdr:cNvPr id="165995" name="Drop Down 107" hidden="1">
              <a:extLst>
                <a:ext uri="{63B3BB69-23CF-44E3-9099-C40C66FF867C}">
                  <a14:compatExt spid="_x0000_s165995"/>
                </a:ext>
                <a:ext uri="{FF2B5EF4-FFF2-40B4-BE49-F238E27FC236}">
                  <a16:creationId xmlns:a16="http://schemas.microsoft.com/office/drawing/2014/main" id="{00000000-0008-0000-2400-00006B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165996" name="Drop Down 108" hidden="1">
              <a:extLst>
                <a:ext uri="{63B3BB69-23CF-44E3-9099-C40C66FF867C}">
                  <a14:compatExt spid="_x0000_s165996"/>
                </a:ext>
                <a:ext uri="{FF2B5EF4-FFF2-40B4-BE49-F238E27FC236}">
                  <a16:creationId xmlns:a16="http://schemas.microsoft.com/office/drawing/2014/main" id="{00000000-0008-0000-2400-00006C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113" name="Afbeelding 112">
          <a:hlinkClick xmlns:r="http://schemas.openxmlformats.org/officeDocument/2006/relationships" r:id="rId1" tooltip="Skip to results"/>
          <a:extLst>
            <a:ext uri="{FF2B5EF4-FFF2-40B4-BE49-F238E27FC236}">
              <a16:creationId xmlns:a16="http://schemas.microsoft.com/office/drawing/2014/main" id="{00000000-0008-0000-2400-000071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115" name="Afbeelding 114">
          <a:hlinkClick xmlns:r="http://schemas.openxmlformats.org/officeDocument/2006/relationships" r:id="rId3" tooltip="Previous section"/>
          <a:extLst>
            <a:ext uri="{FF2B5EF4-FFF2-40B4-BE49-F238E27FC236}">
              <a16:creationId xmlns:a16="http://schemas.microsoft.com/office/drawing/2014/main" id="{00000000-0008-0000-2400-00007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10</xdr:col>
      <xdr:colOff>568581</xdr:colOff>
      <xdr:row>0</xdr:row>
      <xdr:rowOff>0</xdr:rowOff>
    </xdr:from>
    <xdr:to>
      <xdr:col>10</xdr:col>
      <xdr:colOff>1167620</xdr:colOff>
      <xdr:row>2</xdr:row>
      <xdr:rowOff>6350</xdr:rowOff>
    </xdr:to>
    <xdr:pic>
      <xdr:nvPicPr>
        <xdr:cNvPr id="62" name="Afbeelding 61">
          <a:hlinkClick xmlns:r="http://schemas.openxmlformats.org/officeDocument/2006/relationships" r:id="rId5" tooltip="Previous domain"/>
          <a:extLst>
            <a:ext uri="{FF2B5EF4-FFF2-40B4-BE49-F238E27FC236}">
              <a16:creationId xmlns:a16="http://schemas.microsoft.com/office/drawing/2014/main" id="{00000000-0008-0000-2400-00003E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982904</xdr:colOff>
      <xdr:row>0</xdr:row>
      <xdr:rowOff>1</xdr:rowOff>
    </xdr:from>
    <xdr:to>
      <xdr:col>12</xdr:col>
      <xdr:colOff>114301</xdr:colOff>
      <xdr:row>2</xdr:row>
      <xdr:rowOff>8312</xdr:rowOff>
    </xdr:to>
    <xdr:pic>
      <xdr:nvPicPr>
        <xdr:cNvPr id="63" name="Afbeelding 62">
          <a:hlinkClick xmlns:r="http://schemas.openxmlformats.org/officeDocument/2006/relationships" r:id="rId1" tooltip="Next domain"/>
          <a:extLst>
            <a:ext uri="{FF2B5EF4-FFF2-40B4-BE49-F238E27FC236}">
              <a16:creationId xmlns:a16="http://schemas.microsoft.com/office/drawing/2014/main" id="{00000000-0008-0000-2400-00003F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7761529" y="1"/>
          <a:ext cx="534747"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64" name="Afbeelding 63">
          <a:hlinkClick xmlns:r="http://schemas.openxmlformats.org/officeDocument/2006/relationships" r:id="rId8" tooltip="Back to index"/>
          <a:extLst>
            <a:ext uri="{FF2B5EF4-FFF2-40B4-BE49-F238E27FC236}">
              <a16:creationId xmlns:a16="http://schemas.microsoft.com/office/drawing/2014/main" id="{00000000-0008-0000-2400-000040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165997" name="Drop Down 109" hidden="1">
              <a:extLst>
                <a:ext uri="{63B3BB69-23CF-44E3-9099-C40C66FF867C}">
                  <a14:compatExt spid="_x0000_s165997"/>
                </a:ext>
                <a:ext uri="{FF2B5EF4-FFF2-40B4-BE49-F238E27FC236}">
                  <a16:creationId xmlns:a16="http://schemas.microsoft.com/office/drawing/2014/main" id="{00000000-0008-0000-2400-00006D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165998" name="Drop Down 110" hidden="1">
              <a:extLst>
                <a:ext uri="{63B3BB69-23CF-44E3-9099-C40C66FF867C}">
                  <a14:compatExt spid="_x0000_s165998"/>
                </a:ext>
                <a:ext uri="{FF2B5EF4-FFF2-40B4-BE49-F238E27FC236}">
                  <a16:creationId xmlns:a16="http://schemas.microsoft.com/office/drawing/2014/main" id="{00000000-0008-0000-2400-00006E8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8.xml><?xml version="1.0" encoding="utf-8"?>
<xdr:wsDr xmlns:xdr="http://schemas.openxmlformats.org/drawingml/2006/spreadsheetDrawing" xmlns:a="http://schemas.openxmlformats.org/drawingml/2006/main">
  <xdr:twoCellAnchor>
    <xdr:from>
      <xdr:col>17</xdr:col>
      <xdr:colOff>28574</xdr:colOff>
      <xdr:row>43</xdr:row>
      <xdr:rowOff>28574</xdr:rowOff>
    </xdr:from>
    <xdr:to>
      <xdr:col>18</xdr:col>
      <xdr:colOff>1704975</xdr:colOff>
      <xdr:row>56</xdr:row>
      <xdr:rowOff>209550</xdr:rowOff>
    </xdr:to>
    <xdr:graphicFrame macro="">
      <xdr:nvGraphicFramePr>
        <xdr:cNvPr id="4" name="Grafiek 3">
          <a:extLst>
            <a:ext uri="{FF2B5EF4-FFF2-40B4-BE49-F238E27FC236}">
              <a16:creationId xmlns:a16="http://schemas.microsoft.com/office/drawing/2014/main" id="{00000000-0008-0000-2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1762126</xdr:colOff>
      <xdr:row>43</xdr:row>
      <xdr:rowOff>28575</xdr:rowOff>
    </xdr:from>
    <xdr:to>
      <xdr:col>18</xdr:col>
      <xdr:colOff>7496176</xdr:colOff>
      <xdr:row>56</xdr:row>
      <xdr:rowOff>209550</xdr:rowOff>
    </xdr:to>
    <xdr:graphicFrame macro="">
      <xdr:nvGraphicFramePr>
        <xdr:cNvPr id="12" name="Grafiek 11">
          <a:extLst>
            <a:ext uri="{FF2B5EF4-FFF2-40B4-BE49-F238E27FC236}">
              <a16:creationId xmlns:a16="http://schemas.microsoft.com/office/drawing/2014/main" id="{00000000-0008-0000-2500-00000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403224</xdr:colOff>
      <xdr:row>9</xdr:row>
      <xdr:rowOff>82549</xdr:rowOff>
    </xdr:from>
    <xdr:to>
      <xdr:col>18</xdr:col>
      <xdr:colOff>7899399</xdr:colOff>
      <xdr:row>42</xdr:row>
      <xdr:rowOff>73025</xdr:rowOff>
    </xdr:to>
    <xdr:grpSp>
      <xdr:nvGrpSpPr>
        <xdr:cNvPr id="2" name="Groep 1">
          <a:extLst>
            <a:ext uri="{FF2B5EF4-FFF2-40B4-BE49-F238E27FC236}">
              <a16:creationId xmlns:a16="http://schemas.microsoft.com/office/drawing/2014/main" id="{00000000-0008-0000-2500-000002000000}"/>
            </a:ext>
          </a:extLst>
        </xdr:cNvPr>
        <xdr:cNvGrpSpPr/>
      </xdr:nvGrpSpPr>
      <xdr:grpSpPr>
        <a:xfrm>
          <a:off x="15863357" y="2368549"/>
          <a:ext cx="11848042" cy="8372476"/>
          <a:chOff x="10318668" y="2327444"/>
          <a:chExt cx="11306175" cy="7491414"/>
        </a:xfrm>
      </xdr:grpSpPr>
      <xdr:graphicFrame macro="">
        <xdr:nvGraphicFramePr>
          <xdr:cNvPr id="3" name="Grafiek 2">
            <a:extLst>
              <a:ext uri="{FF2B5EF4-FFF2-40B4-BE49-F238E27FC236}">
                <a16:creationId xmlns:a16="http://schemas.microsoft.com/office/drawing/2014/main" id="{00000000-0008-0000-2500-000003000000}"/>
              </a:ext>
            </a:extLst>
          </xdr:cNvPr>
          <xdr:cNvGraphicFramePr/>
        </xdr:nvGraphicFramePr>
        <xdr:xfrm>
          <a:off x="10318668" y="2327444"/>
          <a:ext cx="11306175" cy="7491414"/>
        </xdr:xfrm>
        <a:graphic>
          <a:graphicData uri="http://schemas.openxmlformats.org/drawingml/2006/chart">
            <c:chart xmlns:c="http://schemas.openxmlformats.org/drawingml/2006/chart" xmlns:r="http://schemas.openxmlformats.org/officeDocument/2006/relationships" r:id="rId3"/>
          </a:graphicData>
        </a:graphic>
      </xdr:graphicFrame>
      <xdr:cxnSp macro="">
        <xdr:nvCxnSpPr>
          <xdr:cNvPr id="13" name="Rechte verbindingslijn 12">
            <a:extLst>
              <a:ext uri="{FF2B5EF4-FFF2-40B4-BE49-F238E27FC236}">
                <a16:creationId xmlns:a16="http://schemas.microsoft.com/office/drawing/2014/main" id="{00000000-0008-0000-2500-00000D000000}"/>
              </a:ext>
            </a:extLst>
          </xdr:cNvPr>
          <xdr:cNvCxnSpPr/>
        </xdr:nvCxnSpPr>
        <xdr:spPr>
          <a:xfrm>
            <a:off x="15492413" y="2557463"/>
            <a:ext cx="5086350"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4" name="Rechte verbindingslijn 13">
            <a:extLst>
              <a:ext uri="{FF2B5EF4-FFF2-40B4-BE49-F238E27FC236}">
                <a16:creationId xmlns:a16="http://schemas.microsoft.com/office/drawing/2014/main" id="{00000000-0008-0000-2500-00000E000000}"/>
              </a:ext>
            </a:extLst>
          </xdr:cNvPr>
          <xdr:cNvCxnSpPr/>
        </xdr:nvCxnSpPr>
        <xdr:spPr>
          <a:xfrm>
            <a:off x="20083463" y="4251230"/>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5" name="Rechte verbindingslijn 14">
            <a:extLst>
              <a:ext uri="{FF2B5EF4-FFF2-40B4-BE49-F238E27FC236}">
                <a16:creationId xmlns:a16="http://schemas.microsoft.com/office/drawing/2014/main" id="{00000000-0008-0000-2500-00000F000000}"/>
              </a:ext>
            </a:extLst>
          </xdr:cNvPr>
          <xdr:cNvCxnSpPr/>
        </xdr:nvCxnSpPr>
        <xdr:spPr>
          <a:xfrm>
            <a:off x="20588288" y="2557463"/>
            <a:ext cx="18910" cy="170746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6" name="Rechte verbindingslijn 15">
            <a:extLst>
              <a:ext uri="{FF2B5EF4-FFF2-40B4-BE49-F238E27FC236}">
                <a16:creationId xmlns:a16="http://schemas.microsoft.com/office/drawing/2014/main" id="{00000000-0008-0000-2500-000010000000}"/>
              </a:ext>
            </a:extLst>
          </xdr:cNvPr>
          <xdr:cNvCxnSpPr/>
        </xdr:nvCxnSpPr>
        <xdr:spPr>
          <a:xfrm>
            <a:off x="20092988" y="4521520"/>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7" name="Rechte verbindingslijn 16">
            <a:extLst>
              <a:ext uri="{FF2B5EF4-FFF2-40B4-BE49-F238E27FC236}">
                <a16:creationId xmlns:a16="http://schemas.microsoft.com/office/drawing/2014/main" id="{00000000-0008-0000-2500-000011000000}"/>
              </a:ext>
            </a:extLst>
          </xdr:cNvPr>
          <xdr:cNvCxnSpPr/>
        </xdr:nvCxnSpPr>
        <xdr:spPr>
          <a:xfrm>
            <a:off x="20582968" y="4526289"/>
            <a:ext cx="0" cy="3340881"/>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8" name="Rechte verbindingslijn 17">
            <a:extLst>
              <a:ext uri="{FF2B5EF4-FFF2-40B4-BE49-F238E27FC236}">
                <a16:creationId xmlns:a16="http://schemas.microsoft.com/office/drawing/2014/main" id="{00000000-0008-0000-2500-000012000000}"/>
              </a:ext>
            </a:extLst>
          </xdr:cNvPr>
          <xdr:cNvCxnSpPr/>
        </xdr:nvCxnSpPr>
        <xdr:spPr>
          <a:xfrm>
            <a:off x="18789972" y="7861565"/>
            <a:ext cx="1798316"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1" name="Rechte verbindingslijn 20">
            <a:extLst>
              <a:ext uri="{FF2B5EF4-FFF2-40B4-BE49-F238E27FC236}">
                <a16:creationId xmlns:a16="http://schemas.microsoft.com/office/drawing/2014/main" id="{00000000-0008-0000-2500-000015000000}"/>
              </a:ext>
            </a:extLst>
          </xdr:cNvPr>
          <xdr:cNvCxnSpPr/>
        </xdr:nvCxnSpPr>
        <xdr:spPr>
          <a:xfrm>
            <a:off x="18465945" y="7927926"/>
            <a:ext cx="2130136"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2" name="Rechte verbindingslijn 21">
            <a:extLst>
              <a:ext uri="{FF2B5EF4-FFF2-40B4-BE49-F238E27FC236}">
                <a16:creationId xmlns:a16="http://schemas.microsoft.com/office/drawing/2014/main" id="{00000000-0008-0000-2500-000016000000}"/>
              </a:ext>
            </a:extLst>
          </xdr:cNvPr>
          <xdr:cNvCxnSpPr/>
        </xdr:nvCxnSpPr>
        <xdr:spPr>
          <a:xfrm>
            <a:off x="20597813" y="7946715"/>
            <a:ext cx="0" cy="1541769"/>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3" name="Rechte verbindingslijn 22">
            <a:extLst>
              <a:ext uri="{FF2B5EF4-FFF2-40B4-BE49-F238E27FC236}">
                <a16:creationId xmlns:a16="http://schemas.microsoft.com/office/drawing/2014/main" id="{00000000-0008-0000-2500-000017000000}"/>
              </a:ext>
            </a:extLst>
          </xdr:cNvPr>
          <xdr:cNvCxnSpPr/>
        </xdr:nvCxnSpPr>
        <xdr:spPr>
          <a:xfrm flipV="1">
            <a:off x="12848584" y="9489281"/>
            <a:ext cx="7749229" cy="1207"/>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5" name="Rechte verbindingslijn 24">
            <a:extLst>
              <a:ext uri="{FF2B5EF4-FFF2-40B4-BE49-F238E27FC236}">
                <a16:creationId xmlns:a16="http://schemas.microsoft.com/office/drawing/2014/main" id="{00000000-0008-0000-2500-000019000000}"/>
              </a:ext>
            </a:extLst>
          </xdr:cNvPr>
          <xdr:cNvCxnSpPr/>
        </xdr:nvCxnSpPr>
        <xdr:spPr>
          <a:xfrm>
            <a:off x="10644188" y="9319801"/>
            <a:ext cx="2884343"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7" name="Rechte verbindingslijn 26">
            <a:extLst>
              <a:ext uri="{FF2B5EF4-FFF2-40B4-BE49-F238E27FC236}">
                <a16:creationId xmlns:a16="http://schemas.microsoft.com/office/drawing/2014/main" id="{00000000-0008-0000-2500-00001B000000}"/>
              </a:ext>
            </a:extLst>
          </xdr:cNvPr>
          <xdr:cNvCxnSpPr/>
        </xdr:nvCxnSpPr>
        <xdr:spPr>
          <a:xfrm>
            <a:off x="10644188" y="7034076"/>
            <a:ext cx="0" cy="2287627"/>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8" name="Rechte verbindingslijn 27">
            <a:extLst>
              <a:ext uri="{FF2B5EF4-FFF2-40B4-BE49-F238E27FC236}">
                <a16:creationId xmlns:a16="http://schemas.microsoft.com/office/drawing/2014/main" id="{00000000-0008-0000-2500-00001C000000}"/>
              </a:ext>
            </a:extLst>
          </xdr:cNvPr>
          <xdr:cNvCxnSpPr/>
        </xdr:nvCxnSpPr>
        <xdr:spPr>
          <a:xfrm>
            <a:off x="10644188" y="7030624"/>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9" name="Rechte verbindingslijn 28">
            <a:extLst>
              <a:ext uri="{FF2B5EF4-FFF2-40B4-BE49-F238E27FC236}">
                <a16:creationId xmlns:a16="http://schemas.microsoft.com/office/drawing/2014/main" id="{00000000-0008-0000-2500-00001D000000}"/>
              </a:ext>
            </a:extLst>
          </xdr:cNvPr>
          <xdr:cNvCxnSpPr/>
        </xdr:nvCxnSpPr>
        <xdr:spPr>
          <a:xfrm>
            <a:off x="10647988" y="2557463"/>
            <a:ext cx="3821450"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30" name="Rechte verbindingslijn 29">
            <a:extLst>
              <a:ext uri="{FF2B5EF4-FFF2-40B4-BE49-F238E27FC236}">
                <a16:creationId xmlns:a16="http://schemas.microsoft.com/office/drawing/2014/main" id="{00000000-0008-0000-2500-00001E000000}"/>
              </a:ext>
            </a:extLst>
          </xdr:cNvPr>
          <xdr:cNvCxnSpPr/>
        </xdr:nvCxnSpPr>
        <xdr:spPr>
          <a:xfrm>
            <a:off x="10644188" y="2557978"/>
            <a:ext cx="0" cy="4249502"/>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31" name="Rechte verbindingslijn 30">
            <a:extLst>
              <a:ext uri="{FF2B5EF4-FFF2-40B4-BE49-F238E27FC236}">
                <a16:creationId xmlns:a16="http://schemas.microsoft.com/office/drawing/2014/main" id="{00000000-0008-0000-2500-00001F000000}"/>
              </a:ext>
            </a:extLst>
          </xdr:cNvPr>
          <xdr:cNvCxnSpPr/>
        </xdr:nvCxnSpPr>
        <xdr:spPr>
          <a:xfrm>
            <a:off x="10653713" y="6807994"/>
            <a:ext cx="504825" cy="0"/>
          </a:xfrm>
          <a:prstGeom prst="line">
            <a:avLst/>
          </a:prstGeom>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10</xdr:col>
      <xdr:colOff>568581</xdr:colOff>
      <xdr:row>0</xdr:row>
      <xdr:rowOff>0</xdr:rowOff>
    </xdr:from>
    <xdr:to>
      <xdr:col>11</xdr:col>
      <xdr:colOff>465944</xdr:colOff>
      <xdr:row>2</xdr:row>
      <xdr:rowOff>9525</xdr:rowOff>
    </xdr:to>
    <xdr:pic>
      <xdr:nvPicPr>
        <xdr:cNvPr id="32" name="Afbeelding 31">
          <a:hlinkClick xmlns:r="http://schemas.openxmlformats.org/officeDocument/2006/relationships" r:id="rId4" tooltip="Previous domain"/>
          <a:extLst>
            <a:ext uri="{FF2B5EF4-FFF2-40B4-BE49-F238E27FC236}">
              <a16:creationId xmlns:a16="http://schemas.microsoft.com/office/drawing/2014/main" id="{00000000-0008-0000-2500-000020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6435981" y="0"/>
          <a:ext cx="506964" cy="504825"/>
        </a:xfrm>
        <a:prstGeom prst="rect">
          <a:avLst/>
        </a:prstGeom>
      </xdr:spPr>
    </xdr:pic>
    <xdr:clientData/>
  </xdr:twoCellAnchor>
  <xdr:twoCellAnchor editAs="oneCell">
    <xdr:from>
      <xdr:col>11</xdr:col>
      <xdr:colOff>982902</xdr:colOff>
      <xdr:row>0</xdr:row>
      <xdr:rowOff>1</xdr:rowOff>
    </xdr:from>
    <xdr:to>
      <xdr:col>12</xdr:col>
      <xdr:colOff>114300</xdr:colOff>
      <xdr:row>2</xdr:row>
      <xdr:rowOff>11487</xdr:rowOff>
    </xdr:to>
    <xdr:pic>
      <xdr:nvPicPr>
        <xdr:cNvPr id="33" name="Afbeelding 32">
          <a:hlinkClick xmlns:r="http://schemas.openxmlformats.org/officeDocument/2006/relationships" r:id="rId6" tooltip="Next domain"/>
          <a:extLst>
            <a:ext uri="{FF2B5EF4-FFF2-40B4-BE49-F238E27FC236}">
              <a16:creationId xmlns:a16="http://schemas.microsoft.com/office/drawing/2014/main" id="{00000000-0008-0000-2500-000021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7764702" y="1"/>
          <a:ext cx="53157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34" name="Afbeelding 33">
          <a:hlinkClick xmlns:r="http://schemas.openxmlformats.org/officeDocument/2006/relationships" r:id="rId8" tooltip="Back to index"/>
          <a:extLst>
            <a:ext uri="{FF2B5EF4-FFF2-40B4-BE49-F238E27FC236}">
              <a16:creationId xmlns:a16="http://schemas.microsoft.com/office/drawing/2014/main" id="{00000000-0008-0000-2500-000022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xdr:twoCellAnchor editAs="oneCell">
    <xdr:from>
      <xdr:col>11</xdr:col>
      <xdr:colOff>896359</xdr:colOff>
      <xdr:row>2</xdr:row>
      <xdr:rowOff>104994</xdr:rowOff>
    </xdr:from>
    <xdr:to>
      <xdr:col>12</xdr:col>
      <xdr:colOff>100885</xdr:colOff>
      <xdr:row>3</xdr:row>
      <xdr:rowOff>216224</xdr:rowOff>
    </xdr:to>
    <xdr:pic>
      <xdr:nvPicPr>
        <xdr:cNvPr id="35" name="Afbeelding 34">
          <a:hlinkClick xmlns:r="http://schemas.openxmlformats.org/officeDocument/2006/relationships" r:id="rId10" tooltip="Next section"/>
          <a:extLst>
            <a:ext uri="{FF2B5EF4-FFF2-40B4-BE49-F238E27FC236}">
              <a16:creationId xmlns:a16="http://schemas.microsoft.com/office/drawing/2014/main" id="{00000000-0008-0000-2500-000023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wsDr>
</file>

<file path=xl/drawings/drawing39.xml><?xml version="1.0" encoding="utf-8"?>
<c:userShapes xmlns:c="http://schemas.openxmlformats.org/drawingml/2006/chart">
  <cdr:relSizeAnchor xmlns:cdr="http://schemas.openxmlformats.org/drawingml/2006/chartDrawing">
    <cdr:from>
      <cdr:x>0.73639</cdr:x>
      <cdr:y>0.05729</cdr:y>
    </cdr:from>
    <cdr:to>
      <cdr:x>0.8636</cdr:x>
      <cdr:y>0.12275</cdr:y>
    </cdr:to>
    <cdr:sp macro="" textlink="">
      <cdr:nvSpPr>
        <cdr:cNvPr id="2" name="Tekstvak 1"/>
        <cdr:cNvSpPr txBox="1"/>
      </cdr:nvSpPr>
      <cdr:spPr>
        <a:xfrm xmlns:a="http://schemas.openxmlformats.org/drawingml/2006/main">
          <a:off x="8727875" y="479680"/>
          <a:ext cx="1507728" cy="548062"/>
        </a:xfrm>
        <a:prstGeom xmlns:a="http://schemas.openxmlformats.org/drawingml/2006/main" prst="rect">
          <a:avLst/>
        </a:prstGeom>
      </cdr:spPr>
      <cdr:txBody>
        <a:bodyPr xmlns:a="http://schemas.openxmlformats.org/drawingml/2006/main" wrap="square" rtlCol="0" anchor="t"/>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nl-NL" sz="1800">
              <a:solidFill>
                <a:srgbClr val="0070C0"/>
              </a:solidFill>
            </a:rPr>
            <a:t>Business</a:t>
          </a:r>
        </a:p>
      </cdr:txBody>
    </cdr:sp>
  </cdr:relSizeAnchor>
  <cdr:relSizeAnchor xmlns:cdr="http://schemas.openxmlformats.org/drawingml/2006/chartDrawing">
    <cdr:from>
      <cdr:x>0.77031</cdr:x>
      <cdr:y>0.67937</cdr:y>
    </cdr:from>
    <cdr:to>
      <cdr:x>0.89752</cdr:x>
      <cdr:y>0.74484</cdr:y>
    </cdr:to>
    <cdr:sp macro="" textlink="">
      <cdr:nvSpPr>
        <cdr:cNvPr id="3" name="Tekstvak 1"/>
        <cdr:cNvSpPr txBox="1"/>
      </cdr:nvSpPr>
      <cdr:spPr>
        <a:xfrm xmlns:a="http://schemas.openxmlformats.org/drawingml/2006/main">
          <a:off x="9129926" y="5687988"/>
          <a:ext cx="1507728" cy="548146"/>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nl-NL" sz="1800">
              <a:solidFill>
                <a:srgbClr val="0070C0"/>
              </a:solidFill>
            </a:rPr>
            <a:t>People</a:t>
          </a:r>
        </a:p>
      </cdr:txBody>
    </cdr:sp>
  </cdr:relSizeAnchor>
  <cdr:relSizeAnchor xmlns:cdr="http://schemas.openxmlformats.org/drawingml/2006/chartDrawing">
    <cdr:from>
      <cdr:x>0.75973</cdr:x>
      <cdr:y>0.86646</cdr:y>
    </cdr:from>
    <cdr:to>
      <cdr:x>0.88694</cdr:x>
      <cdr:y>0.93193</cdr:y>
    </cdr:to>
    <cdr:sp macro="" textlink="">
      <cdr:nvSpPr>
        <cdr:cNvPr id="4" name="Tekstvak 1"/>
        <cdr:cNvSpPr txBox="1"/>
      </cdr:nvSpPr>
      <cdr:spPr>
        <a:xfrm xmlns:a="http://schemas.openxmlformats.org/drawingml/2006/main">
          <a:off x="9004531" y="7254457"/>
          <a:ext cx="1507728" cy="548146"/>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nl-NL" sz="1800">
              <a:solidFill>
                <a:srgbClr val="0070C0"/>
              </a:solidFill>
            </a:rPr>
            <a:t>Process</a:t>
          </a:r>
        </a:p>
      </cdr:txBody>
    </cdr:sp>
  </cdr:relSizeAnchor>
  <cdr:relSizeAnchor xmlns:cdr="http://schemas.openxmlformats.org/drawingml/2006/chartDrawing">
    <cdr:from>
      <cdr:x>0.03924</cdr:x>
      <cdr:y>0.81679</cdr:y>
    </cdr:from>
    <cdr:to>
      <cdr:x>0.16645</cdr:x>
      <cdr:y>0.88226</cdr:y>
    </cdr:to>
    <cdr:sp macro="" textlink="">
      <cdr:nvSpPr>
        <cdr:cNvPr id="5" name="Tekstvak 1"/>
        <cdr:cNvSpPr txBox="1"/>
      </cdr:nvSpPr>
      <cdr:spPr>
        <a:xfrm xmlns:a="http://schemas.openxmlformats.org/drawingml/2006/main">
          <a:off x="465099" y="6838523"/>
          <a:ext cx="1507728" cy="548146"/>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nl-NL" sz="1800">
              <a:solidFill>
                <a:srgbClr val="0070C0"/>
              </a:solidFill>
            </a:rPr>
            <a:t>Technology</a:t>
          </a:r>
        </a:p>
      </cdr:txBody>
    </cdr:sp>
  </cdr:relSizeAnchor>
  <cdr:relSizeAnchor xmlns:cdr="http://schemas.openxmlformats.org/drawingml/2006/chartDrawing">
    <cdr:from>
      <cdr:x>0.04956</cdr:x>
      <cdr:y>0.0582</cdr:y>
    </cdr:from>
    <cdr:to>
      <cdr:x>0.176</cdr:x>
      <cdr:y>0.14183</cdr:y>
    </cdr:to>
    <cdr:sp macro="" textlink="">
      <cdr:nvSpPr>
        <cdr:cNvPr id="6" name="Tekstvak 1"/>
        <cdr:cNvSpPr txBox="1"/>
      </cdr:nvSpPr>
      <cdr:spPr>
        <a:xfrm xmlns:a="http://schemas.openxmlformats.org/drawingml/2006/main">
          <a:off x="587376" y="487241"/>
          <a:ext cx="1498600" cy="700210"/>
        </a:xfrm>
        <a:prstGeom xmlns:a="http://schemas.openxmlformats.org/drawingml/2006/main" prst="rect">
          <a:avLst/>
        </a:prstGeom>
      </cdr:spPr>
      <cdr:txBody>
        <a:bodyPr xmlns:a="http://schemas.openxmlformats.org/drawingml/2006/main" wrap="square" rtlCol="0" anchor="t"/>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nl-NL" sz="1800">
              <a:solidFill>
                <a:srgbClr val="0070C0"/>
              </a:solidFill>
            </a:rPr>
            <a:t>Services</a:t>
          </a:r>
        </a:p>
      </cdr:txBody>
    </cdr:sp>
  </cdr:relSizeAnchor>
</c:userShapes>
</file>

<file path=xl/drawings/drawing40.xml><?xml version="1.0" encoding="utf-8"?>
<xdr:wsDr xmlns:xdr="http://schemas.openxmlformats.org/drawingml/2006/spreadsheetDrawing" xmlns:a="http://schemas.openxmlformats.org/drawingml/2006/main">
  <xdr:twoCellAnchor>
    <xdr:from>
      <xdr:col>17</xdr:col>
      <xdr:colOff>38098</xdr:colOff>
      <xdr:row>38</xdr:row>
      <xdr:rowOff>38099</xdr:rowOff>
    </xdr:from>
    <xdr:to>
      <xdr:col>18</xdr:col>
      <xdr:colOff>1714499</xdr:colOff>
      <xdr:row>51</xdr:row>
      <xdr:rowOff>200024</xdr:rowOff>
    </xdr:to>
    <xdr:graphicFrame macro="">
      <xdr:nvGraphicFramePr>
        <xdr:cNvPr id="2" name="Grafiek 1">
          <a:extLst>
            <a:ext uri="{FF2B5EF4-FFF2-40B4-BE49-F238E27FC236}">
              <a16:creationId xmlns:a16="http://schemas.microsoft.com/office/drawing/2014/main" id="{00000000-0008-0000-2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1762125</xdr:colOff>
      <xdr:row>38</xdr:row>
      <xdr:rowOff>38100</xdr:rowOff>
    </xdr:from>
    <xdr:to>
      <xdr:col>18</xdr:col>
      <xdr:colOff>7486650</xdr:colOff>
      <xdr:row>51</xdr:row>
      <xdr:rowOff>200025</xdr:rowOff>
    </xdr:to>
    <xdr:graphicFrame macro="">
      <xdr:nvGraphicFramePr>
        <xdr:cNvPr id="3" name="Grafiek 2">
          <a:extLst>
            <a:ext uri="{FF2B5EF4-FFF2-40B4-BE49-F238E27FC236}">
              <a16:creationId xmlns:a16="http://schemas.microsoft.com/office/drawing/2014/main" id="{00000000-0008-0000-2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15369</xdr:colOff>
      <xdr:row>8</xdr:row>
      <xdr:rowOff>15368</xdr:rowOff>
    </xdr:from>
    <xdr:to>
      <xdr:col>18</xdr:col>
      <xdr:colOff>7791610</xdr:colOff>
      <xdr:row>36</xdr:row>
      <xdr:rowOff>230521</xdr:rowOff>
    </xdr:to>
    <xdr:grpSp>
      <xdr:nvGrpSpPr>
        <xdr:cNvPr id="4" name="Groep 3">
          <a:extLst>
            <a:ext uri="{FF2B5EF4-FFF2-40B4-BE49-F238E27FC236}">
              <a16:creationId xmlns:a16="http://schemas.microsoft.com/office/drawing/2014/main" id="{00000000-0008-0000-2600-000004000000}"/>
            </a:ext>
          </a:extLst>
        </xdr:cNvPr>
        <xdr:cNvGrpSpPr/>
      </xdr:nvGrpSpPr>
      <xdr:grpSpPr>
        <a:xfrm>
          <a:off x="11915269" y="2047368"/>
          <a:ext cx="12132341" cy="7327153"/>
          <a:chOff x="10453688" y="2269331"/>
          <a:chExt cx="11220451" cy="6750844"/>
        </a:xfrm>
      </xdr:grpSpPr>
      <xdr:graphicFrame macro="">
        <xdr:nvGraphicFramePr>
          <xdr:cNvPr id="5" name="Grafiek 4">
            <a:extLst>
              <a:ext uri="{FF2B5EF4-FFF2-40B4-BE49-F238E27FC236}">
                <a16:creationId xmlns:a16="http://schemas.microsoft.com/office/drawing/2014/main" id="{00000000-0008-0000-2600-000005000000}"/>
              </a:ext>
            </a:extLst>
          </xdr:cNvPr>
          <xdr:cNvGraphicFramePr/>
        </xdr:nvGraphicFramePr>
        <xdr:xfrm>
          <a:off x="10453688" y="2269331"/>
          <a:ext cx="11220451" cy="6750844"/>
        </xdr:xfrm>
        <a:graphic>
          <a:graphicData uri="http://schemas.openxmlformats.org/drawingml/2006/chart">
            <c:chart xmlns:c="http://schemas.openxmlformats.org/drawingml/2006/chart" xmlns:r="http://schemas.openxmlformats.org/officeDocument/2006/relationships" r:id="rId3"/>
          </a:graphicData>
        </a:graphic>
      </xdr:graphicFrame>
      <xdr:cxnSp macro="">
        <xdr:nvCxnSpPr>
          <xdr:cNvPr id="8" name="Rechte verbindingslijn 7">
            <a:extLst>
              <a:ext uri="{FF2B5EF4-FFF2-40B4-BE49-F238E27FC236}">
                <a16:creationId xmlns:a16="http://schemas.microsoft.com/office/drawing/2014/main" id="{00000000-0008-0000-2600-000008000000}"/>
              </a:ext>
            </a:extLst>
          </xdr:cNvPr>
          <xdr:cNvCxnSpPr/>
        </xdr:nvCxnSpPr>
        <xdr:spPr>
          <a:xfrm>
            <a:off x="20615382" y="2345531"/>
            <a:ext cx="4466" cy="320764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9" name="Rechte verbindingslijn 8">
            <a:extLst>
              <a:ext uri="{FF2B5EF4-FFF2-40B4-BE49-F238E27FC236}">
                <a16:creationId xmlns:a16="http://schemas.microsoft.com/office/drawing/2014/main" id="{00000000-0008-0000-2600-000009000000}"/>
              </a:ext>
            </a:extLst>
          </xdr:cNvPr>
          <xdr:cNvCxnSpPr/>
        </xdr:nvCxnSpPr>
        <xdr:spPr>
          <a:xfrm>
            <a:off x="20143711" y="5819297"/>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0" name="Rechte verbindingslijn 9">
            <a:extLst>
              <a:ext uri="{FF2B5EF4-FFF2-40B4-BE49-F238E27FC236}">
                <a16:creationId xmlns:a16="http://schemas.microsoft.com/office/drawing/2014/main" id="{00000000-0008-0000-2600-00000A000000}"/>
              </a:ext>
            </a:extLst>
          </xdr:cNvPr>
          <xdr:cNvCxnSpPr/>
        </xdr:nvCxnSpPr>
        <xdr:spPr>
          <a:xfrm>
            <a:off x="20645650" y="5814468"/>
            <a:ext cx="11070" cy="1742322"/>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1" name="Rechte verbindingslijn 10">
            <a:extLst>
              <a:ext uri="{FF2B5EF4-FFF2-40B4-BE49-F238E27FC236}">
                <a16:creationId xmlns:a16="http://schemas.microsoft.com/office/drawing/2014/main" id="{00000000-0008-0000-2600-00000B000000}"/>
              </a:ext>
            </a:extLst>
          </xdr:cNvPr>
          <xdr:cNvCxnSpPr/>
        </xdr:nvCxnSpPr>
        <xdr:spPr>
          <a:xfrm>
            <a:off x="11146299" y="8781650"/>
            <a:ext cx="8779606"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2" name="Rechte verbindingslijn 11">
            <a:extLst>
              <a:ext uri="{FF2B5EF4-FFF2-40B4-BE49-F238E27FC236}">
                <a16:creationId xmlns:a16="http://schemas.microsoft.com/office/drawing/2014/main" id="{00000000-0008-0000-2600-00000C000000}"/>
              </a:ext>
            </a:extLst>
          </xdr:cNvPr>
          <xdr:cNvCxnSpPr/>
        </xdr:nvCxnSpPr>
        <xdr:spPr>
          <a:xfrm flipV="1">
            <a:off x="11145477" y="7625850"/>
            <a:ext cx="277379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3" name="Rechte verbindingslijn 12">
            <a:extLst>
              <a:ext uri="{FF2B5EF4-FFF2-40B4-BE49-F238E27FC236}">
                <a16:creationId xmlns:a16="http://schemas.microsoft.com/office/drawing/2014/main" id="{00000000-0008-0000-2600-00000D000000}"/>
              </a:ext>
            </a:extLst>
          </xdr:cNvPr>
          <xdr:cNvCxnSpPr/>
        </xdr:nvCxnSpPr>
        <xdr:spPr>
          <a:xfrm>
            <a:off x="11137731" y="6238724"/>
            <a:ext cx="7330" cy="1382926"/>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4" name="Rechte verbindingslijn 13">
            <a:extLst>
              <a:ext uri="{FF2B5EF4-FFF2-40B4-BE49-F238E27FC236}">
                <a16:creationId xmlns:a16="http://schemas.microsoft.com/office/drawing/2014/main" id="{00000000-0008-0000-2600-00000E000000}"/>
              </a:ext>
            </a:extLst>
          </xdr:cNvPr>
          <xdr:cNvCxnSpPr/>
        </xdr:nvCxnSpPr>
        <xdr:spPr>
          <a:xfrm>
            <a:off x="11139488" y="6241742"/>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5" name="Rechte verbindingslijn 14">
            <a:extLst>
              <a:ext uri="{FF2B5EF4-FFF2-40B4-BE49-F238E27FC236}">
                <a16:creationId xmlns:a16="http://schemas.microsoft.com/office/drawing/2014/main" id="{00000000-0008-0000-2600-00000F000000}"/>
              </a:ext>
            </a:extLst>
          </xdr:cNvPr>
          <xdr:cNvCxnSpPr/>
        </xdr:nvCxnSpPr>
        <xdr:spPr>
          <a:xfrm>
            <a:off x="11139488" y="3902498"/>
            <a:ext cx="0" cy="2220074"/>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6" name="Rechte verbindingslijn 15">
            <a:extLst>
              <a:ext uri="{FF2B5EF4-FFF2-40B4-BE49-F238E27FC236}">
                <a16:creationId xmlns:a16="http://schemas.microsoft.com/office/drawing/2014/main" id="{00000000-0008-0000-2600-000010000000}"/>
              </a:ext>
            </a:extLst>
          </xdr:cNvPr>
          <xdr:cNvCxnSpPr/>
        </xdr:nvCxnSpPr>
        <xdr:spPr>
          <a:xfrm>
            <a:off x="11139488" y="6118520"/>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7" name="Rechte verbindingslijn 16">
            <a:extLst>
              <a:ext uri="{FF2B5EF4-FFF2-40B4-BE49-F238E27FC236}">
                <a16:creationId xmlns:a16="http://schemas.microsoft.com/office/drawing/2014/main" id="{00000000-0008-0000-2600-000011000000}"/>
              </a:ext>
            </a:extLst>
          </xdr:cNvPr>
          <xdr:cNvCxnSpPr/>
        </xdr:nvCxnSpPr>
        <xdr:spPr>
          <a:xfrm>
            <a:off x="11139488" y="3906542"/>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8" name="Rechte verbindingslijn 17">
            <a:extLst>
              <a:ext uri="{FF2B5EF4-FFF2-40B4-BE49-F238E27FC236}">
                <a16:creationId xmlns:a16="http://schemas.microsoft.com/office/drawing/2014/main" id="{00000000-0008-0000-2600-000012000000}"/>
              </a:ext>
            </a:extLst>
          </xdr:cNvPr>
          <xdr:cNvCxnSpPr/>
        </xdr:nvCxnSpPr>
        <xdr:spPr>
          <a:xfrm>
            <a:off x="11139488" y="2345531"/>
            <a:ext cx="0" cy="131595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9" name="Rechte verbindingslijn 18">
            <a:extLst>
              <a:ext uri="{FF2B5EF4-FFF2-40B4-BE49-F238E27FC236}">
                <a16:creationId xmlns:a16="http://schemas.microsoft.com/office/drawing/2014/main" id="{00000000-0008-0000-2600-000013000000}"/>
              </a:ext>
            </a:extLst>
          </xdr:cNvPr>
          <xdr:cNvCxnSpPr/>
        </xdr:nvCxnSpPr>
        <xdr:spPr>
          <a:xfrm>
            <a:off x="11149013" y="3662363"/>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0" name="Rechte verbindingslijn 19">
            <a:extLst>
              <a:ext uri="{FF2B5EF4-FFF2-40B4-BE49-F238E27FC236}">
                <a16:creationId xmlns:a16="http://schemas.microsoft.com/office/drawing/2014/main" id="{00000000-0008-0000-2600-000014000000}"/>
              </a:ext>
            </a:extLst>
          </xdr:cNvPr>
          <xdr:cNvCxnSpPr/>
        </xdr:nvCxnSpPr>
        <xdr:spPr>
          <a:xfrm>
            <a:off x="11139488" y="2345531"/>
            <a:ext cx="3238500" cy="0"/>
          </a:xfrm>
          <a:prstGeom prst="line">
            <a:avLst/>
          </a:prstGeom>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10</xdr:col>
      <xdr:colOff>568581</xdr:colOff>
      <xdr:row>0</xdr:row>
      <xdr:rowOff>0</xdr:rowOff>
    </xdr:from>
    <xdr:to>
      <xdr:col>11</xdr:col>
      <xdr:colOff>465945</xdr:colOff>
      <xdr:row>2</xdr:row>
      <xdr:rowOff>9525</xdr:rowOff>
    </xdr:to>
    <xdr:pic>
      <xdr:nvPicPr>
        <xdr:cNvPr id="21" name="Afbeelding 20">
          <a:hlinkClick xmlns:r="http://schemas.openxmlformats.org/officeDocument/2006/relationships" r:id="rId4" tooltip="Previous domain"/>
          <a:extLst>
            <a:ext uri="{FF2B5EF4-FFF2-40B4-BE49-F238E27FC236}">
              <a16:creationId xmlns:a16="http://schemas.microsoft.com/office/drawing/2014/main" id="{00000000-0008-0000-2600-000015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6708124" y="0"/>
          <a:ext cx="535139" cy="516671"/>
        </a:xfrm>
        <a:prstGeom prst="rect">
          <a:avLst/>
        </a:prstGeom>
      </xdr:spPr>
    </xdr:pic>
    <xdr:clientData/>
  </xdr:twoCellAnchor>
  <xdr:twoCellAnchor editAs="oneCell">
    <xdr:from>
      <xdr:col>11</xdr:col>
      <xdr:colOff>982902</xdr:colOff>
      <xdr:row>0</xdr:row>
      <xdr:rowOff>1</xdr:rowOff>
    </xdr:from>
    <xdr:to>
      <xdr:col>12</xdr:col>
      <xdr:colOff>114300</xdr:colOff>
      <xdr:row>2</xdr:row>
      <xdr:rowOff>11487</xdr:rowOff>
    </xdr:to>
    <xdr:pic>
      <xdr:nvPicPr>
        <xdr:cNvPr id="22" name="Afbeelding 21">
          <a:hlinkClick xmlns:r="http://schemas.openxmlformats.org/officeDocument/2006/relationships" r:id="rId6" tooltip="Next domain"/>
          <a:extLst>
            <a:ext uri="{FF2B5EF4-FFF2-40B4-BE49-F238E27FC236}">
              <a16:creationId xmlns:a16="http://schemas.microsoft.com/office/drawing/2014/main" id="{00000000-0008-0000-2600-000016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7760220" y="1"/>
          <a:ext cx="514524" cy="518632"/>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23" name="Afbeelding 22">
          <a:hlinkClick xmlns:r="http://schemas.openxmlformats.org/officeDocument/2006/relationships" r:id="rId8" tooltip="Back to index"/>
          <a:extLst>
            <a:ext uri="{FF2B5EF4-FFF2-40B4-BE49-F238E27FC236}">
              <a16:creationId xmlns:a16="http://schemas.microsoft.com/office/drawing/2014/main" id="{00000000-0008-0000-2600-000017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243853" y="9719"/>
          <a:ext cx="503683" cy="515457"/>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24" name="Afbeelding 23">
          <a:hlinkClick xmlns:r="http://schemas.openxmlformats.org/officeDocument/2006/relationships" r:id="rId10" tooltip="Next section"/>
          <a:extLst>
            <a:ext uri="{FF2B5EF4-FFF2-40B4-BE49-F238E27FC236}">
              <a16:creationId xmlns:a16="http://schemas.microsoft.com/office/drawing/2014/main" id="{00000000-0008-0000-2600-000018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7673677" y="612140"/>
          <a:ext cx="590827" cy="367978"/>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25" name="Afbeelding 24">
          <a:hlinkClick xmlns:r="http://schemas.openxmlformats.org/officeDocument/2006/relationships" r:id="rId12" tooltip="Previous section"/>
          <a:extLst>
            <a:ext uri="{FF2B5EF4-FFF2-40B4-BE49-F238E27FC236}">
              <a16:creationId xmlns:a16="http://schemas.microsoft.com/office/drawing/2014/main" id="{00000000-0008-0000-2600-000019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6804839" y="612980"/>
          <a:ext cx="535847" cy="365984"/>
        </a:xfrm>
        <a:prstGeom prst="rect">
          <a:avLst/>
        </a:prstGeom>
      </xdr:spPr>
    </xdr:pic>
    <xdr:clientData/>
  </xdr:twoCellAnchor>
  <xdr:twoCellAnchor>
    <xdr:from>
      <xdr:col>18</xdr:col>
      <xdr:colOff>6182657</xdr:colOff>
      <xdr:row>22</xdr:row>
      <xdr:rowOff>22069</xdr:rowOff>
    </xdr:from>
    <xdr:to>
      <xdr:col>18</xdr:col>
      <xdr:colOff>6682008</xdr:colOff>
      <xdr:row>22</xdr:row>
      <xdr:rowOff>22069</xdr:rowOff>
    </xdr:to>
    <xdr:cxnSp macro="">
      <xdr:nvCxnSpPr>
        <xdr:cNvPr id="32" name="Rechte verbindingslijn 31">
          <a:extLst>
            <a:ext uri="{FF2B5EF4-FFF2-40B4-BE49-F238E27FC236}">
              <a16:creationId xmlns:a16="http://schemas.microsoft.com/office/drawing/2014/main" id="{00000000-0008-0000-2600-000020000000}"/>
            </a:ext>
          </a:extLst>
        </xdr:cNvPr>
        <xdr:cNvCxnSpPr/>
      </xdr:nvCxnSpPr>
      <xdr:spPr>
        <a:xfrm>
          <a:off x="20989790" y="5600677"/>
          <a:ext cx="499351"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3958619</xdr:colOff>
      <xdr:row>30</xdr:row>
      <xdr:rowOff>168064</xdr:rowOff>
    </xdr:from>
    <xdr:to>
      <xdr:col>18</xdr:col>
      <xdr:colOff>6725739</xdr:colOff>
      <xdr:row>30</xdr:row>
      <xdr:rowOff>168064</xdr:rowOff>
    </xdr:to>
    <xdr:cxnSp macro="">
      <xdr:nvCxnSpPr>
        <xdr:cNvPr id="33" name="Rechte verbindingslijn 32">
          <a:extLst>
            <a:ext uri="{FF2B5EF4-FFF2-40B4-BE49-F238E27FC236}">
              <a16:creationId xmlns:a16="http://schemas.microsoft.com/office/drawing/2014/main" id="{00000000-0008-0000-2600-000021000000}"/>
            </a:ext>
          </a:extLst>
        </xdr:cNvPr>
        <xdr:cNvCxnSpPr/>
      </xdr:nvCxnSpPr>
      <xdr:spPr>
        <a:xfrm>
          <a:off x="18765752" y="7775257"/>
          <a:ext cx="276712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3918918</xdr:colOff>
      <xdr:row>8</xdr:row>
      <xdr:rowOff>105310</xdr:rowOff>
    </xdr:from>
    <xdr:to>
      <xdr:col>18</xdr:col>
      <xdr:colOff>6686038</xdr:colOff>
      <xdr:row>8</xdr:row>
      <xdr:rowOff>105310</xdr:rowOff>
    </xdr:to>
    <xdr:cxnSp macro="">
      <xdr:nvCxnSpPr>
        <xdr:cNvPr id="38" name="Rechte verbindingslijn 37">
          <a:extLst>
            <a:ext uri="{FF2B5EF4-FFF2-40B4-BE49-F238E27FC236}">
              <a16:creationId xmlns:a16="http://schemas.microsoft.com/office/drawing/2014/main" id="{00000000-0008-0000-2600-000026000000}"/>
            </a:ext>
          </a:extLst>
        </xdr:cNvPr>
        <xdr:cNvCxnSpPr/>
      </xdr:nvCxnSpPr>
      <xdr:spPr>
        <a:xfrm>
          <a:off x="18726051" y="2133895"/>
          <a:ext cx="276712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729984</xdr:colOff>
      <xdr:row>31</xdr:row>
      <xdr:rowOff>99893</xdr:rowOff>
    </xdr:from>
    <xdr:to>
      <xdr:col>17</xdr:col>
      <xdr:colOff>737671</xdr:colOff>
      <xdr:row>35</xdr:row>
      <xdr:rowOff>226398</xdr:rowOff>
    </xdr:to>
    <xdr:cxnSp macro="">
      <xdr:nvCxnSpPr>
        <xdr:cNvPr id="39" name="Rechte verbindingslijn 38">
          <a:extLst>
            <a:ext uri="{FF2B5EF4-FFF2-40B4-BE49-F238E27FC236}">
              <a16:creationId xmlns:a16="http://schemas.microsoft.com/office/drawing/2014/main" id="{00000000-0008-0000-2600-000027000000}"/>
            </a:ext>
          </a:extLst>
        </xdr:cNvPr>
        <xdr:cNvCxnSpPr/>
      </xdr:nvCxnSpPr>
      <xdr:spPr>
        <a:xfrm>
          <a:off x="11579839" y="7960659"/>
          <a:ext cx="7687" cy="114079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729984</xdr:colOff>
      <xdr:row>31</xdr:row>
      <xdr:rowOff>99893</xdr:rowOff>
    </xdr:from>
    <xdr:to>
      <xdr:col>17</xdr:col>
      <xdr:colOff>1257893</xdr:colOff>
      <xdr:row>31</xdr:row>
      <xdr:rowOff>99893</xdr:rowOff>
    </xdr:to>
    <xdr:cxnSp macro="">
      <xdr:nvCxnSpPr>
        <xdr:cNvPr id="26" name="Rechte verbindingslijn 25">
          <a:extLst>
            <a:ext uri="{FF2B5EF4-FFF2-40B4-BE49-F238E27FC236}">
              <a16:creationId xmlns:a16="http://schemas.microsoft.com/office/drawing/2014/main" id="{00000000-0008-0000-2600-00001A000000}"/>
            </a:ext>
          </a:extLst>
        </xdr:cNvPr>
        <xdr:cNvCxnSpPr/>
      </xdr:nvCxnSpPr>
      <xdr:spPr>
        <a:xfrm>
          <a:off x="11579839" y="7960659"/>
          <a:ext cx="527909"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1.xml><?xml version="1.0" encoding="utf-8"?>
<c:userShapes xmlns:c="http://schemas.openxmlformats.org/drawingml/2006/chart">
  <cdr:relSizeAnchor xmlns:cdr="http://schemas.openxmlformats.org/drawingml/2006/chartDrawing">
    <cdr:from>
      <cdr:x>0.78183</cdr:x>
      <cdr:y>0.0114</cdr:y>
    </cdr:from>
    <cdr:to>
      <cdr:x>0.91002</cdr:x>
      <cdr:y>0.08405</cdr:y>
    </cdr:to>
    <cdr:sp macro="" textlink="">
      <cdr:nvSpPr>
        <cdr:cNvPr id="2" name="Tekstvak 1"/>
        <cdr:cNvSpPr txBox="1"/>
      </cdr:nvSpPr>
      <cdr:spPr>
        <a:xfrm xmlns:a="http://schemas.openxmlformats.org/drawingml/2006/main">
          <a:off x="8772526" y="76200"/>
          <a:ext cx="1438275" cy="485775"/>
        </a:xfrm>
        <a:prstGeom xmlns:a="http://schemas.openxmlformats.org/drawingml/2006/main" prst="rect">
          <a:avLst/>
        </a:prstGeom>
      </cdr:spPr>
      <cdr:txBody>
        <a:bodyPr xmlns:a="http://schemas.openxmlformats.org/drawingml/2006/main" vertOverflow="clip" wrap="square" rtlCol="0" anchor="t"/>
        <a:lstStyle xmlns:a="http://schemas.openxmlformats.org/drawingml/2006/main"/>
        <a:p xmlns:a="http://schemas.openxmlformats.org/drawingml/2006/main">
          <a:pPr algn="r"/>
          <a:r>
            <a:rPr lang="nl-NL" sz="1800">
              <a:solidFill>
                <a:srgbClr val="0070C0"/>
              </a:solidFill>
            </a:rPr>
            <a:t>Govern</a:t>
          </a:r>
        </a:p>
      </cdr:txBody>
    </cdr:sp>
  </cdr:relSizeAnchor>
  <cdr:relSizeAnchor xmlns:cdr="http://schemas.openxmlformats.org/drawingml/2006/chartDrawing">
    <cdr:from>
      <cdr:x>0.06365</cdr:x>
      <cdr:y>0.89245</cdr:y>
    </cdr:from>
    <cdr:to>
      <cdr:x>0.19183</cdr:x>
      <cdr:y>0.9651</cdr:y>
    </cdr:to>
    <cdr:sp macro="" textlink="">
      <cdr:nvSpPr>
        <cdr:cNvPr id="3" name="Tekstvak 1"/>
        <cdr:cNvSpPr txBox="1"/>
      </cdr:nvSpPr>
      <cdr:spPr>
        <a:xfrm xmlns:a="http://schemas.openxmlformats.org/drawingml/2006/main">
          <a:off x="670575" y="5528087"/>
          <a:ext cx="1350325" cy="450017"/>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nl-NL" sz="1800">
              <a:solidFill>
                <a:srgbClr val="0070C0"/>
              </a:solidFill>
            </a:rPr>
            <a:t>Protect</a:t>
          </a:r>
        </a:p>
      </cdr:txBody>
    </cdr:sp>
  </cdr:relSizeAnchor>
  <cdr:relSizeAnchor xmlns:cdr="http://schemas.openxmlformats.org/drawingml/2006/chartDrawing">
    <cdr:from>
      <cdr:x>0.05908</cdr:x>
      <cdr:y>0.57773</cdr:y>
    </cdr:from>
    <cdr:to>
      <cdr:x>0.18727</cdr:x>
      <cdr:y>0.65038</cdr:y>
    </cdr:to>
    <cdr:sp macro="" textlink="">
      <cdr:nvSpPr>
        <cdr:cNvPr id="4" name="Tekstvak 1"/>
        <cdr:cNvSpPr txBox="1"/>
      </cdr:nvSpPr>
      <cdr:spPr>
        <a:xfrm xmlns:a="http://schemas.openxmlformats.org/drawingml/2006/main">
          <a:off x="622367" y="3578629"/>
          <a:ext cx="1350430" cy="450017"/>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nl-NL" sz="1800">
              <a:solidFill>
                <a:srgbClr val="0070C0"/>
              </a:solidFill>
            </a:rPr>
            <a:t>Detect</a:t>
          </a:r>
        </a:p>
      </cdr:txBody>
    </cdr:sp>
  </cdr:relSizeAnchor>
  <cdr:relSizeAnchor xmlns:cdr="http://schemas.openxmlformats.org/drawingml/2006/chartDrawing">
    <cdr:from>
      <cdr:x>0.0614</cdr:x>
      <cdr:y>0.01187</cdr:y>
    </cdr:from>
    <cdr:to>
      <cdr:x>0.18959</cdr:x>
      <cdr:y>0.08452</cdr:y>
    </cdr:to>
    <cdr:sp macro="" textlink="">
      <cdr:nvSpPr>
        <cdr:cNvPr id="5" name="Tekstvak 1"/>
        <cdr:cNvSpPr txBox="1"/>
      </cdr:nvSpPr>
      <cdr:spPr>
        <a:xfrm xmlns:a="http://schemas.openxmlformats.org/drawingml/2006/main">
          <a:off x="688975" y="79375"/>
          <a:ext cx="1438275" cy="485775"/>
        </a:xfrm>
        <a:prstGeom xmlns:a="http://schemas.openxmlformats.org/drawingml/2006/main" prst="rect">
          <a:avLst/>
        </a:prstGeom>
      </cdr:spPr>
      <cdr:txBody>
        <a:bodyPr xmlns:a="http://schemas.openxmlformats.org/drawingml/2006/main" wrap="square" rtlCol="0" anchor="t"/>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nl-NL" sz="1800">
              <a:solidFill>
                <a:srgbClr val="0070C0"/>
              </a:solidFill>
            </a:rPr>
            <a:t>Recover</a:t>
          </a:r>
        </a:p>
      </cdr:txBody>
    </cdr:sp>
  </cdr:relSizeAnchor>
  <cdr:relSizeAnchor xmlns:cdr="http://schemas.openxmlformats.org/drawingml/2006/chartDrawing">
    <cdr:from>
      <cdr:x>0.06363</cdr:x>
      <cdr:y>0.23375</cdr:y>
    </cdr:from>
    <cdr:to>
      <cdr:x>0.19182</cdr:x>
      <cdr:y>0.3064</cdr:y>
    </cdr:to>
    <cdr:sp macro="" textlink="">
      <cdr:nvSpPr>
        <cdr:cNvPr id="6" name="Tekstvak 1"/>
        <cdr:cNvSpPr txBox="1"/>
      </cdr:nvSpPr>
      <cdr:spPr>
        <a:xfrm xmlns:a="http://schemas.openxmlformats.org/drawingml/2006/main">
          <a:off x="706267" y="1447948"/>
          <a:ext cx="1422754" cy="450017"/>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nl-NL" sz="1800">
              <a:solidFill>
                <a:srgbClr val="0070C0"/>
              </a:solidFill>
            </a:rPr>
            <a:t>Respond</a:t>
          </a:r>
        </a:p>
      </cdr:txBody>
    </cdr:sp>
  </cdr:relSizeAnchor>
  <cdr:relSizeAnchor xmlns:cdr="http://schemas.openxmlformats.org/drawingml/2006/chartDrawing">
    <cdr:from>
      <cdr:x>0.77726</cdr:x>
      <cdr:y>0.70541</cdr:y>
    </cdr:from>
    <cdr:to>
      <cdr:x>0.90544</cdr:x>
      <cdr:y>0.77806</cdr:y>
    </cdr:to>
    <cdr:sp macro="" textlink="">
      <cdr:nvSpPr>
        <cdr:cNvPr id="7" name="Tekstvak 1">
          <a:extLst xmlns:a="http://schemas.openxmlformats.org/drawingml/2006/main">
            <a:ext uri="{FF2B5EF4-FFF2-40B4-BE49-F238E27FC236}">
              <a16:creationId xmlns:a16="http://schemas.microsoft.com/office/drawing/2014/main" id="{A3BFB8C6-CA61-6F6B-64F4-E4F2B72489B1}"/>
            </a:ext>
          </a:extLst>
        </cdr:cNvPr>
        <cdr:cNvSpPr txBox="1"/>
      </cdr:nvSpPr>
      <cdr:spPr>
        <a:xfrm xmlns:a="http://schemas.openxmlformats.org/drawingml/2006/main">
          <a:off x="8188068" y="4369523"/>
          <a:ext cx="1350325" cy="450017"/>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nl-NL" sz="1800">
              <a:solidFill>
                <a:srgbClr val="0070C0"/>
              </a:solidFill>
            </a:rPr>
            <a:t>Identify</a:t>
          </a:r>
        </a:p>
      </cdr:txBody>
    </cdr:sp>
  </cdr:relSizeAnchor>
</c:userShapes>
</file>

<file path=xl/drawings/drawing42.xml><?xml version="1.0" encoding="utf-8"?>
<xdr:wsDr xmlns:xdr="http://schemas.openxmlformats.org/drawingml/2006/spreadsheetDrawing" xmlns:a="http://schemas.openxmlformats.org/drawingml/2006/main">
  <xdr:twoCellAnchor>
    <xdr:from>
      <xdr:col>17</xdr:col>
      <xdr:colOff>38098</xdr:colOff>
      <xdr:row>38</xdr:row>
      <xdr:rowOff>38099</xdr:rowOff>
    </xdr:from>
    <xdr:to>
      <xdr:col>18</xdr:col>
      <xdr:colOff>1714499</xdr:colOff>
      <xdr:row>51</xdr:row>
      <xdr:rowOff>200024</xdr:rowOff>
    </xdr:to>
    <xdr:graphicFrame macro="">
      <xdr:nvGraphicFramePr>
        <xdr:cNvPr id="2" name="Grafiek 1">
          <a:extLst>
            <a:ext uri="{FF2B5EF4-FFF2-40B4-BE49-F238E27FC236}">
              <a16:creationId xmlns:a16="http://schemas.microsoft.com/office/drawing/2014/main" id="{00000000-0008-0000-2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1762125</xdr:colOff>
      <xdr:row>38</xdr:row>
      <xdr:rowOff>38100</xdr:rowOff>
    </xdr:from>
    <xdr:to>
      <xdr:col>18</xdr:col>
      <xdr:colOff>7486650</xdr:colOff>
      <xdr:row>51</xdr:row>
      <xdr:rowOff>200025</xdr:rowOff>
    </xdr:to>
    <xdr:graphicFrame macro="">
      <xdr:nvGraphicFramePr>
        <xdr:cNvPr id="3" name="Grafiek 2">
          <a:extLst>
            <a:ext uri="{FF2B5EF4-FFF2-40B4-BE49-F238E27FC236}">
              <a16:creationId xmlns:a16="http://schemas.microsoft.com/office/drawing/2014/main" id="{00000000-0008-0000-2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0</xdr:colOff>
      <xdr:row>9</xdr:row>
      <xdr:rowOff>0</xdr:rowOff>
    </xdr:from>
    <xdr:to>
      <xdr:col>18</xdr:col>
      <xdr:colOff>7410451</xdr:colOff>
      <xdr:row>37</xdr:row>
      <xdr:rowOff>0</xdr:rowOff>
    </xdr:to>
    <xdr:grpSp>
      <xdr:nvGrpSpPr>
        <xdr:cNvPr id="8" name="Groep 7">
          <a:extLst>
            <a:ext uri="{FF2B5EF4-FFF2-40B4-BE49-F238E27FC236}">
              <a16:creationId xmlns:a16="http://schemas.microsoft.com/office/drawing/2014/main" id="{00000000-0008-0000-2700-000008000000}"/>
            </a:ext>
          </a:extLst>
        </xdr:cNvPr>
        <xdr:cNvGrpSpPr/>
      </xdr:nvGrpSpPr>
      <xdr:grpSpPr>
        <a:xfrm>
          <a:off x="11899900" y="2286000"/>
          <a:ext cx="11766551" cy="7112000"/>
          <a:chOff x="10453687" y="2269331"/>
          <a:chExt cx="11220451" cy="6750844"/>
        </a:xfrm>
      </xdr:grpSpPr>
      <xdr:graphicFrame macro="">
        <xdr:nvGraphicFramePr>
          <xdr:cNvPr id="9" name="Grafiek 8">
            <a:extLst>
              <a:ext uri="{FF2B5EF4-FFF2-40B4-BE49-F238E27FC236}">
                <a16:creationId xmlns:a16="http://schemas.microsoft.com/office/drawing/2014/main" id="{00000000-0008-0000-2700-000009000000}"/>
              </a:ext>
            </a:extLst>
          </xdr:cNvPr>
          <xdr:cNvGraphicFramePr/>
        </xdr:nvGraphicFramePr>
        <xdr:xfrm>
          <a:off x="10453687" y="2269331"/>
          <a:ext cx="11220451" cy="6750844"/>
        </xdr:xfrm>
        <a:graphic>
          <a:graphicData uri="http://schemas.openxmlformats.org/drawingml/2006/chart">
            <c:chart xmlns:c="http://schemas.openxmlformats.org/drawingml/2006/chart" xmlns:r="http://schemas.openxmlformats.org/officeDocument/2006/relationships" r:id="rId3"/>
          </a:graphicData>
        </a:graphic>
      </xdr:graphicFrame>
      <xdr:cxnSp macro="">
        <xdr:nvCxnSpPr>
          <xdr:cNvPr id="10" name="Rechte verbindingslijn 9">
            <a:extLst>
              <a:ext uri="{FF2B5EF4-FFF2-40B4-BE49-F238E27FC236}">
                <a16:creationId xmlns:a16="http://schemas.microsoft.com/office/drawing/2014/main" id="{00000000-0008-0000-2700-00000A000000}"/>
              </a:ext>
            </a:extLst>
          </xdr:cNvPr>
          <xdr:cNvCxnSpPr/>
        </xdr:nvCxnSpPr>
        <xdr:spPr>
          <a:xfrm>
            <a:off x="15568613" y="2345531"/>
            <a:ext cx="5086350"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1" name="Rechte verbindingslijn 10">
            <a:extLst>
              <a:ext uri="{FF2B5EF4-FFF2-40B4-BE49-F238E27FC236}">
                <a16:creationId xmlns:a16="http://schemas.microsoft.com/office/drawing/2014/main" id="{00000000-0008-0000-2700-00000B000000}"/>
              </a:ext>
            </a:extLst>
          </xdr:cNvPr>
          <xdr:cNvCxnSpPr/>
        </xdr:nvCxnSpPr>
        <xdr:spPr>
          <a:xfrm>
            <a:off x="20159663" y="4402931"/>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2" name="Rechte verbindingslijn 11">
            <a:extLst>
              <a:ext uri="{FF2B5EF4-FFF2-40B4-BE49-F238E27FC236}">
                <a16:creationId xmlns:a16="http://schemas.microsoft.com/office/drawing/2014/main" id="{00000000-0008-0000-2700-00000C000000}"/>
              </a:ext>
            </a:extLst>
          </xdr:cNvPr>
          <xdr:cNvCxnSpPr/>
        </xdr:nvCxnSpPr>
        <xdr:spPr>
          <a:xfrm>
            <a:off x="20664488" y="2345531"/>
            <a:ext cx="0" cy="205740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3" name="Rechte verbindingslijn 12">
            <a:extLst>
              <a:ext uri="{FF2B5EF4-FFF2-40B4-BE49-F238E27FC236}">
                <a16:creationId xmlns:a16="http://schemas.microsoft.com/office/drawing/2014/main" id="{00000000-0008-0000-2700-00000D000000}"/>
              </a:ext>
            </a:extLst>
          </xdr:cNvPr>
          <xdr:cNvCxnSpPr/>
        </xdr:nvCxnSpPr>
        <xdr:spPr>
          <a:xfrm>
            <a:off x="20159663" y="5191125"/>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4" name="Rechte verbindingslijn 13">
            <a:extLst>
              <a:ext uri="{FF2B5EF4-FFF2-40B4-BE49-F238E27FC236}">
                <a16:creationId xmlns:a16="http://schemas.microsoft.com/office/drawing/2014/main" id="{00000000-0008-0000-2700-00000E000000}"/>
              </a:ext>
            </a:extLst>
          </xdr:cNvPr>
          <xdr:cNvCxnSpPr/>
        </xdr:nvCxnSpPr>
        <xdr:spPr>
          <a:xfrm>
            <a:off x="20664488" y="5200650"/>
            <a:ext cx="0" cy="3664744"/>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5" name="Rechte verbindingslijn 14">
            <a:extLst>
              <a:ext uri="{FF2B5EF4-FFF2-40B4-BE49-F238E27FC236}">
                <a16:creationId xmlns:a16="http://schemas.microsoft.com/office/drawing/2014/main" id="{00000000-0008-0000-2700-00000F000000}"/>
              </a:ext>
            </a:extLst>
          </xdr:cNvPr>
          <xdr:cNvCxnSpPr/>
        </xdr:nvCxnSpPr>
        <xdr:spPr>
          <a:xfrm>
            <a:off x="16568738" y="8865394"/>
            <a:ext cx="4095750"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6" name="Rechte verbindingslijn 15">
            <a:extLst>
              <a:ext uri="{FF2B5EF4-FFF2-40B4-BE49-F238E27FC236}">
                <a16:creationId xmlns:a16="http://schemas.microsoft.com/office/drawing/2014/main" id="{00000000-0008-0000-2700-000010000000}"/>
              </a:ext>
            </a:extLst>
          </xdr:cNvPr>
          <xdr:cNvCxnSpPr/>
        </xdr:nvCxnSpPr>
        <xdr:spPr>
          <a:xfrm flipV="1">
            <a:off x="11129963" y="8874919"/>
            <a:ext cx="44672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7" name="Rechte verbindingslijn 16">
            <a:extLst>
              <a:ext uri="{FF2B5EF4-FFF2-40B4-BE49-F238E27FC236}">
                <a16:creationId xmlns:a16="http://schemas.microsoft.com/office/drawing/2014/main" id="{00000000-0008-0000-2700-000011000000}"/>
              </a:ext>
            </a:extLst>
          </xdr:cNvPr>
          <xdr:cNvCxnSpPr/>
        </xdr:nvCxnSpPr>
        <xdr:spPr>
          <a:xfrm flipH="1">
            <a:off x="11129963" y="8134350"/>
            <a:ext cx="0" cy="730167"/>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8" name="Rechte verbindingslijn 17">
            <a:extLst>
              <a:ext uri="{FF2B5EF4-FFF2-40B4-BE49-F238E27FC236}">
                <a16:creationId xmlns:a16="http://schemas.microsoft.com/office/drawing/2014/main" id="{00000000-0008-0000-2700-000012000000}"/>
              </a:ext>
            </a:extLst>
          </xdr:cNvPr>
          <xdr:cNvCxnSpPr/>
        </xdr:nvCxnSpPr>
        <xdr:spPr>
          <a:xfrm>
            <a:off x="11139488" y="8134350"/>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9" name="Rechte verbindingslijn 18">
            <a:extLst>
              <a:ext uri="{FF2B5EF4-FFF2-40B4-BE49-F238E27FC236}">
                <a16:creationId xmlns:a16="http://schemas.microsoft.com/office/drawing/2014/main" id="{00000000-0008-0000-2700-000013000000}"/>
              </a:ext>
            </a:extLst>
          </xdr:cNvPr>
          <xdr:cNvCxnSpPr/>
        </xdr:nvCxnSpPr>
        <xdr:spPr>
          <a:xfrm>
            <a:off x="11139488" y="4383881"/>
            <a:ext cx="0" cy="3250407"/>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0" name="Rechte verbindingslijn 19">
            <a:extLst>
              <a:ext uri="{FF2B5EF4-FFF2-40B4-BE49-F238E27FC236}">
                <a16:creationId xmlns:a16="http://schemas.microsoft.com/office/drawing/2014/main" id="{00000000-0008-0000-2700-000014000000}"/>
              </a:ext>
            </a:extLst>
          </xdr:cNvPr>
          <xdr:cNvCxnSpPr/>
        </xdr:nvCxnSpPr>
        <xdr:spPr>
          <a:xfrm>
            <a:off x="11139488" y="7634288"/>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1" name="Rechte verbindingslijn 20">
            <a:extLst>
              <a:ext uri="{FF2B5EF4-FFF2-40B4-BE49-F238E27FC236}">
                <a16:creationId xmlns:a16="http://schemas.microsoft.com/office/drawing/2014/main" id="{00000000-0008-0000-2700-000015000000}"/>
              </a:ext>
            </a:extLst>
          </xdr:cNvPr>
          <xdr:cNvCxnSpPr/>
        </xdr:nvCxnSpPr>
        <xdr:spPr>
          <a:xfrm>
            <a:off x="11139488" y="4383881"/>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2" name="Rechte verbindingslijn 21">
            <a:extLst>
              <a:ext uri="{FF2B5EF4-FFF2-40B4-BE49-F238E27FC236}">
                <a16:creationId xmlns:a16="http://schemas.microsoft.com/office/drawing/2014/main" id="{00000000-0008-0000-2700-000016000000}"/>
              </a:ext>
            </a:extLst>
          </xdr:cNvPr>
          <xdr:cNvCxnSpPr/>
        </xdr:nvCxnSpPr>
        <xdr:spPr>
          <a:xfrm>
            <a:off x="11139488" y="2345531"/>
            <a:ext cx="0" cy="131595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3" name="Rechte verbindingslijn 22">
            <a:extLst>
              <a:ext uri="{FF2B5EF4-FFF2-40B4-BE49-F238E27FC236}">
                <a16:creationId xmlns:a16="http://schemas.microsoft.com/office/drawing/2014/main" id="{00000000-0008-0000-2700-000017000000}"/>
              </a:ext>
            </a:extLst>
          </xdr:cNvPr>
          <xdr:cNvCxnSpPr/>
        </xdr:nvCxnSpPr>
        <xdr:spPr>
          <a:xfrm>
            <a:off x="11149013" y="3662363"/>
            <a:ext cx="504825"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24" name="Rechte verbindingslijn 23">
            <a:extLst>
              <a:ext uri="{FF2B5EF4-FFF2-40B4-BE49-F238E27FC236}">
                <a16:creationId xmlns:a16="http://schemas.microsoft.com/office/drawing/2014/main" id="{00000000-0008-0000-2700-000018000000}"/>
              </a:ext>
            </a:extLst>
          </xdr:cNvPr>
          <xdr:cNvCxnSpPr/>
        </xdr:nvCxnSpPr>
        <xdr:spPr>
          <a:xfrm>
            <a:off x="11139488" y="2345531"/>
            <a:ext cx="3238500" cy="0"/>
          </a:xfrm>
          <a:prstGeom prst="line">
            <a:avLst/>
          </a:prstGeom>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10</xdr:col>
      <xdr:colOff>568581</xdr:colOff>
      <xdr:row>0</xdr:row>
      <xdr:rowOff>0</xdr:rowOff>
    </xdr:from>
    <xdr:to>
      <xdr:col>11</xdr:col>
      <xdr:colOff>465945</xdr:colOff>
      <xdr:row>2</xdr:row>
      <xdr:rowOff>9525</xdr:rowOff>
    </xdr:to>
    <xdr:pic>
      <xdr:nvPicPr>
        <xdr:cNvPr id="30" name="Afbeelding 29">
          <a:hlinkClick xmlns:r="http://schemas.openxmlformats.org/officeDocument/2006/relationships" r:id="rId4" tooltip="Previous domain"/>
          <a:extLst>
            <a:ext uri="{FF2B5EF4-FFF2-40B4-BE49-F238E27FC236}">
              <a16:creationId xmlns:a16="http://schemas.microsoft.com/office/drawing/2014/main" id="{00000000-0008-0000-2700-00001E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6708124" y="0"/>
          <a:ext cx="535139" cy="516671"/>
        </a:xfrm>
        <a:prstGeom prst="rect">
          <a:avLst/>
        </a:prstGeom>
      </xdr:spPr>
    </xdr:pic>
    <xdr:clientData/>
  </xdr:twoCellAnchor>
  <xdr:twoCellAnchor editAs="oneCell">
    <xdr:from>
      <xdr:col>11</xdr:col>
      <xdr:colOff>982902</xdr:colOff>
      <xdr:row>0</xdr:row>
      <xdr:rowOff>1</xdr:rowOff>
    </xdr:from>
    <xdr:to>
      <xdr:col>12</xdr:col>
      <xdr:colOff>114300</xdr:colOff>
      <xdr:row>2</xdr:row>
      <xdr:rowOff>11487</xdr:rowOff>
    </xdr:to>
    <xdr:pic>
      <xdr:nvPicPr>
        <xdr:cNvPr id="31" name="Afbeelding 30">
          <a:hlinkClick xmlns:r="http://schemas.openxmlformats.org/officeDocument/2006/relationships" r:id="rId6" tooltip="Next domain"/>
          <a:extLst>
            <a:ext uri="{FF2B5EF4-FFF2-40B4-BE49-F238E27FC236}">
              <a16:creationId xmlns:a16="http://schemas.microsoft.com/office/drawing/2014/main" id="{00000000-0008-0000-2700-00001F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7760220" y="1"/>
          <a:ext cx="514524" cy="518632"/>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32" name="Afbeelding 31">
          <a:hlinkClick xmlns:r="http://schemas.openxmlformats.org/officeDocument/2006/relationships" r:id="rId8" tooltip="Back to index"/>
          <a:extLst>
            <a:ext uri="{FF2B5EF4-FFF2-40B4-BE49-F238E27FC236}">
              <a16:creationId xmlns:a16="http://schemas.microsoft.com/office/drawing/2014/main" id="{00000000-0008-0000-2700-000020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243853" y="9719"/>
          <a:ext cx="503683" cy="515457"/>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34" name="Afbeelding 33">
          <a:hlinkClick xmlns:r="http://schemas.openxmlformats.org/officeDocument/2006/relationships" r:id="rId10" tooltip="Next section"/>
          <a:extLst>
            <a:ext uri="{FF2B5EF4-FFF2-40B4-BE49-F238E27FC236}">
              <a16:creationId xmlns:a16="http://schemas.microsoft.com/office/drawing/2014/main" id="{00000000-0008-0000-2700-000022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7673677" y="612140"/>
          <a:ext cx="590827" cy="367978"/>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5" name="Afbeelding 34">
          <a:hlinkClick xmlns:r="http://schemas.openxmlformats.org/officeDocument/2006/relationships" r:id="rId12" tooltip="Previous section"/>
          <a:extLst>
            <a:ext uri="{FF2B5EF4-FFF2-40B4-BE49-F238E27FC236}">
              <a16:creationId xmlns:a16="http://schemas.microsoft.com/office/drawing/2014/main" id="{00000000-0008-0000-2700-000023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6804839" y="612980"/>
          <a:ext cx="535847" cy="365984"/>
        </a:xfrm>
        <a:prstGeom prst="rect">
          <a:avLst/>
        </a:prstGeom>
      </xdr:spPr>
    </xdr:pic>
    <xdr:clientData/>
  </xdr:twoCellAnchor>
</xdr:wsDr>
</file>

<file path=xl/drawings/drawing43.xml><?xml version="1.0" encoding="utf-8"?>
<c:userShapes xmlns:c="http://schemas.openxmlformats.org/drawingml/2006/chart">
  <cdr:relSizeAnchor xmlns:cdr="http://schemas.openxmlformats.org/drawingml/2006/chartDrawing">
    <cdr:from>
      <cdr:x>0.78183</cdr:x>
      <cdr:y>0.0114</cdr:y>
    </cdr:from>
    <cdr:to>
      <cdr:x>0.91002</cdr:x>
      <cdr:y>0.08405</cdr:y>
    </cdr:to>
    <cdr:sp macro="" textlink="">
      <cdr:nvSpPr>
        <cdr:cNvPr id="2" name="Tekstvak 1"/>
        <cdr:cNvSpPr txBox="1"/>
      </cdr:nvSpPr>
      <cdr:spPr>
        <a:xfrm xmlns:a="http://schemas.openxmlformats.org/drawingml/2006/main">
          <a:off x="8772526" y="76200"/>
          <a:ext cx="1438275" cy="485775"/>
        </a:xfrm>
        <a:prstGeom xmlns:a="http://schemas.openxmlformats.org/drawingml/2006/main" prst="rect">
          <a:avLst/>
        </a:prstGeom>
      </cdr:spPr>
      <cdr:txBody>
        <a:bodyPr xmlns:a="http://schemas.openxmlformats.org/drawingml/2006/main" vertOverflow="clip" wrap="square" rtlCol="0" anchor="t"/>
        <a:lstStyle xmlns:a="http://schemas.openxmlformats.org/drawingml/2006/main"/>
        <a:p xmlns:a="http://schemas.openxmlformats.org/drawingml/2006/main">
          <a:pPr algn="r"/>
          <a:r>
            <a:rPr lang="nl-NL" sz="1800">
              <a:solidFill>
                <a:srgbClr val="0070C0"/>
              </a:solidFill>
            </a:rPr>
            <a:t>Identify</a:t>
          </a:r>
        </a:p>
      </cdr:txBody>
    </cdr:sp>
  </cdr:relSizeAnchor>
  <cdr:relSizeAnchor xmlns:cdr="http://schemas.openxmlformats.org/drawingml/2006/chartDrawing">
    <cdr:from>
      <cdr:x>0.78212</cdr:x>
      <cdr:y>0.90361</cdr:y>
    </cdr:from>
    <cdr:to>
      <cdr:x>0.9103</cdr:x>
      <cdr:y>0.97626</cdr:y>
    </cdr:to>
    <cdr:sp macro="" textlink="">
      <cdr:nvSpPr>
        <cdr:cNvPr id="3" name="Tekstvak 1"/>
        <cdr:cNvSpPr txBox="1"/>
      </cdr:nvSpPr>
      <cdr:spPr>
        <a:xfrm xmlns:a="http://schemas.openxmlformats.org/drawingml/2006/main">
          <a:off x="8775700" y="6042025"/>
          <a:ext cx="1438275" cy="485775"/>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nl-NL" sz="1800">
              <a:solidFill>
                <a:srgbClr val="0070C0"/>
              </a:solidFill>
            </a:rPr>
            <a:t>Protect</a:t>
          </a:r>
        </a:p>
      </cdr:txBody>
    </cdr:sp>
  </cdr:relSizeAnchor>
  <cdr:relSizeAnchor xmlns:cdr="http://schemas.openxmlformats.org/drawingml/2006/chartDrawing">
    <cdr:from>
      <cdr:x>0.06819</cdr:x>
      <cdr:y>0.90646</cdr:y>
    </cdr:from>
    <cdr:to>
      <cdr:x>0.19638</cdr:x>
      <cdr:y>0.97911</cdr:y>
    </cdr:to>
    <cdr:sp macro="" textlink="">
      <cdr:nvSpPr>
        <cdr:cNvPr id="4" name="Tekstvak 1"/>
        <cdr:cNvSpPr txBox="1"/>
      </cdr:nvSpPr>
      <cdr:spPr>
        <a:xfrm xmlns:a="http://schemas.openxmlformats.org/drawingml/2006/main">
          <a:off x="765175" y="6061075"/>
          <a:ext cx="1438275" cy="485775"/>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nl-NL" sz="1800">
              <a:solidFill>
                <a:srgbClr val="0070C0"/>
              </a:solidFill>
            </a:rPr>
            <a:t>Detect</a:t>
          </a:r>
        </a:p>
      </cdr:txBody>
    </cdr:sp>
  </cdr:relSizeAnchor>
  <cdr:relSizeAnchor xmlns:cdr="http://schemas.openxmlformats.org/drawingml/2006/chartDrawing">
    <cdr:from>
      <cdr:x>0.0614</cdr:x>
      <cdr:y>0.01187</cdr:y>
    </cdr:from>
    <cdr:to>
      <cdr:x>0.18959</cdr:x>
      <cdr:y>0.08452</cdr:y>
    </cdr:to>
    <cdr:sp macro="" textlink="">
      <cdr:nvSpPr>
        <cdr:cNvPr id="5" name="Tekstvak 1"/>
        <cdr:cNvSpPr txBox="1"/>
      </cdr:nvSpPr>
      <cdr:spPr>
        <a:xfrm xmlns:a="http://schemas.openxmlformats.org/drawingml/2006/main">
          <a:off x="688975" y="79375"/>
          <a:ext cx="1438275" cy="485775"/>
        </a:xfrm>
        <a:prstGeom xmlns:a="http://schemas.openxmlformats.org/drawingml/2006/main" prst="rect">
          <a:avLst/>
        </a:prstGeom>
      </cdr:spPr>
      <cdr:txBody>
        <a:bodyPr xmlns:a="http://schemas.openxmlformats.org/drawingml/2006/main" wrap="square" rtlCol="0" anchor="t"/>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nl-NL" sz="1800">
              <a:solidFill>
                <a:srgbClr val="0070C0"/>
              </a:solidFill>
            </a:rPr>
            <a:t>Recover</a:t>
          </a:r>
        </a:p>
      </cdr:txBody>
    </cdr:sp>
  </cdr:relSizeAnchor>
  <cdr:relSizeAnchor xmlns:cdr="http://schemas.openxmlformats.org/drawingml/2006/chartDrawing">
    <cdr:from>
      <cdr:x>0.06225</cdr:x>
      <cdr:y>0.72127</cdr:y>
    </cdr:from>
    <cdr:to>
      <cdr:x>0.19044</cdr:x>
      <cdr:y>0.79392</cdr:y>
    </cdr:to>
    <cdr:sp macro="" textlink="">
      <cdr:nvSpPr>
        <cdr:cNvPr id="6" name="Tekstvak 1"/>
        <cdr:cNvSpPr txBox="1"/>
      </cdr:nvSpPr>
      <cdr:spPr>
        <a:xfrm xmlns:a="http://schemas.openxmlformats.org/drawingml/2006/main">
          <a:off x="698500" y="4822825"/>
          <a:ext cx="1438275" cy="485775"/>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nl-NL" sz="1800">
              <a:solidFill>
                <a:srgbClr val="0070C0"/>
              </a:solidFill>
            </a:rPr>
            <a:t>Respond</a:t>
          </a:r>
        </a:p>
      </cdr:txBody>
    </cdr:sp>
  </cdr:relSizeAnchor>
</c:userShapes>
</file>

<file path=xl/drawings/drawing44.xml><?xml version="1.0" encoding="utf-8"?>
<xdr:wsDr xmlns:xdr="http://schemas.openxmlformats.org/drawingml/2006/spreadsheetDrawing" xmlns:a="http://schemas.openxmlformats.org/drawingml/2006/main">
  <xdr:twoCellAnchor editAs="oneCell">
    <xdr:from>
      <xdr:col>8</xdr:col>
      <xdr:colOff>92177</xdr:colOff>
      <xdr:row>0</xdr:row>
      <xdr:rowOff>0</xdr:rowOff>
    </xdr:from>
    <xdr:to>
      <xdr:col>8</xdr:col>
      <xdr:colOff>627316</xdr:colOff>
      <xdr:row>2</xdr:row>
      <xdr:rowOff>9525</xdr:rowOff>
    </xdr:to>
    <xdr:pic>
      <xdr:nvPicPr>
        <xdr:cNvPr id="3" name="Afbeelding 2">
          <a:hlinkClick xmlns:r="http://schemas.openxmlformats.org/officeDocument/2006/relationships" r:id="rId1" tooltip="Previous domain"/>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708130" y="0"/>
          <a:ext cx="535139" cy="516671"/>
        </a:xfrm>
        <a:prstGeom prst="rect">
          <a:avLst/>
        </a:prstGeom>
      </xdr:spPr>
    </xdr:pic>
    <xdr:clientData/>
  </xdr:twoCellAnchor>
  <xdr:twoCellAnchor editAs="oneCell">
    <xdr:from>
      <xdr:col>9</xdr:col>
      <xdr:colOff>53147</xdr:colOff>
      <xdr:row>0</xdr:row>
      <xdr:rowOff>1</xdr:rowOff>
    </xdr:from>
    <xdr:to>
      <xdr:col>9</xdr:col>
      <xdr:colOff>567671</xdr:colOff>
      <xdr:row>2</xdr:row>
      <xdr:rowOff>11487</xdr:rowOff>
    </xdr:to>
    <xdr:pic>
      <xdr:nvPicPr>
        <xdr:cNvPr id="4" name="Afbeelding 3">
          <a:hlinkClick xmlns:r="http://schemas.openxmlformats.org/officeDocument/2006/relationships" r:id="rId3" tooltip="Next domain"/>
          <a:extLst>
            <a:ext uri="{FF2B5EF4-FFF2-40B4-BE49-F238E27FC236}">
              <a16:creationId xmlns:a16="http://schemas.microsoft.com/office/drawing/2014/main" id="{00000000-0008-0000-28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760233" y="1"/>
          <a:ext cx="514524" cy="518632"/>
        </a:xfrm>
        <a:prstGeom prst="rect">
          <a:avLst/>
        </a:prstGeom>
      </xdr:spPr>
    </xdr:pic>
    <xdr:clientData/>
  </xdr:twoCellAnchor>
  <xdr:twoCellAnchor editAs="oneCell">
    <xdr:from>
      <xdr:col>8</xdr:col>
      <xdr:colOff>627906</xdr:colOff>
      <xdr:row>0</xdr:row>
      <xdr:rowOff>9719</xdr:rowOff>
    </xdr:from>
    <xdr:to>
      <xdr:col>9</xdr:col>
      <xdr:colOff>40456</xdr:colOff>
      <xdr:row>2</xdr:row>
      <xdr:rowOff>18030</xdr:rowOff>
    </xdr:to>
    <xdr:pic>
      <xdr:nvPicPr>
        <xdr:cNvPr id="5" name="Afbeelding 4">
          <a:hlinkClick xmlns:r="http://schemas.openxmlformats.org/officeDocument/2006/relationships" r:id="rId5" tooltip="Back to index"/>
          <a:extLst>
            <a:ext uri="{FF2B5EF4-FFF2-40B4-BE49-F238E27FC236}">
              <a16:creationId xmlns:a16="http://schemas.microsoft.com/office/drawing/2014/main" id="{00000000-0008-0000-2800-000005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243859" y="9719"/>
          <a:ext cx="503683" cy="515457"/>
        </a:xfrm>
        <a:prstGeom prst="rect">
          <a:avLst/>
        </a:prstGeom>
      </xdr:spPr>
    </xdr:pic>
    <xdr:clientData/>
  </xdr:twoCellAnchor>
  <xdr:twoCellAnchor editAs="oneCell">
    <xdr:from>
      <xdr:col>8</xdr:col>
      <xdr:colOff>188890</xdr:colOff>
      <xdr:row>2</xdr:row>
      <xdr:rowOff>105834</xdr:rowOff>
    </xdr:from>
    <xdr:to>
      <xdr:col>8</xdr:col>
      <xdr:colOff>724737</xdr:colOff>
      <xdr:row>3</xdr:row>
      <xdr:rowOff>218245</xdr:rowOff>
    </xdr:to>
    <xdr:pic>
      <xdr:nvPicPr>
        <xdr:cNvPr id="7" name="Afbeelding 6">
          <a:hlinkClick xmlns:r="http://schemas.openxmlformats.org/officeDocument/2006/relationships" r:id="rId7" tooltip="Previous section"/>
          <a:extLst>
            <a:ext uri="{FF2B5EF4-FFF2-40B4-BE49-F238E27FC236}">
              <a16:creationId xmlns:a16="http://schemas.microsoft.com/office/drawing/2014/main" id="{00000000-0008-0000-2800-000007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6804843" y="612980"/>
          <a:ext cx="535847" cy="365984"/>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9</xdr:col>
      <xdr:colOff>568581</xdr:colOff>
      <xdr:row>0</xdr:row>
      <xdr:rowOff>0</xdr:rowOff>
    </xdr:from>
    <xdr:to>
      <xdr:col>9</xdr:col>
      <xdr:colOff>1164445</xdr:colOff>
      <xdr:row>2</xdr:row>
      <xdr:rowOff>9525</xdr:rowOff>
    </xdr:to>
    <xdr:pic>
      <xdr:nvPicPr>
        <xdr:cNvPr id="15" name="Afbeelding 14">
          <a:hlinkClick xmlns:r="http://schemas.openxmlformats.org/officeDocument/2006/relationships" r:id="rId1" tooltip="Previous domain"/>
          <a:extLst>
            <a:ext uri="{FF2B5EF4-FFF2-40B4-BE49-F238E27FC236}">
              <a16:creationId xmlns:a16="http://schemas.microsoft.com/office/drawing/2014/main" id="{00000000-0008-0000-2900-00000F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35981" y="0"/>
          <a:ext cx="506964" cy="504825"/>
        </a:xfrm>
        <a:prstGeom prst="rect">
          <a:avLst/>
        </a:prstGeom>
      </xdr:spPr>
    </xdr:pic>
    <xdr:clientData/>
  </xdr:twoCellAnchor>
  <xdr:twoCellAnchor editAs="oneCell">
    <xdr:from>
      <xdr:col>10</xdr:col>
      <xdr:colOff>466535</xdr:colOff>
      <xdr:row>0</xdr:row>
      <xdr:rowOff>9719</xdr:rowOff>
    </xdr:from>
    <xdr:to>
      <xdr:col>10</xdr:col>
      <xdr:colOff>970218</xdr:colOff>
      <xdr:row>2</xdr:row>
      <xdr:rowOff>18030</xdr:rowOff>
    </xdr:to>
    <xdr:pic>
      <xdr:nvPicPr>
        <xdr:cNvPr id="17" name="Afbeelding 16">
          <a:hlinkClick xmlns:r="http://schemas.openxmlformats.org/officeDocument/2006/relationships" r:id="rId3" tooltip="Back to index"/>
          <a:extLst>
            <a:ext uri="{FF2B5EF4-FFF2-40B4-BE49-F238E27FC236}">
              <a16:creationId xmlns:a16="http://schemas.microsoft.com/office/drawing/2014/main" id="{00000000-0008-0000-2900-000011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pic>
      <xdr:nvPicPr>
        <xdr:cNvPr id="2" name="Picture 1" descr="Picture">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0" y="0"/>
          <a:ext cx="673100" cy="190500"/>
        </a:xfrm>
        <a:prstGeom prst="rect">
          <a:avLst/>
        </a:prstGeom>
      </xdr:spPr>
    </xdr:pic>
    <xdr:clientData/>
  </xdr:twoCellAnchor>
  <xdr:twoCellAnchor>
    <xdr:from>
      <xdr:col>1</xdr:col>
      <xdr:colOff>0</xdr:colOff>
      <xdr:row>0</xdr:row>
      <xdr:rowOff>0</xdr:rowOff>
    </xdr:from>
    <xdr:to>
      <xdr:col>4</xdr:col>
      <xdr:colOff>0</xdr:colOff>
      <xdr:row>1</xdr:row>
      <xdr:rowOff>0</xdr:rowOff>
    </xdr:to>
    <xdr:pic>
      <xdr:nvPicPr>
        <xdr:cNvPr id="3" name="Picture 1" descr="Picture">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2"/>
        <a:stretch>
          <a:fillRect/>
        </a:stretch>
      </xdr:blipFill>
      <xdr:spPr>
        <a:xfrm>
          <a:off x="673100" y="0"/>
          <a:ext cx="2019300" cy="190500"/>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oc-cmm.com/services/training/" TargetMode="External"/><Relationship Id="rId2" Type="http://schemas.openxmlformats.org/officeDocument/2006/relationships/hyperlink" Target="mailto:info@soc-cmm.com" TargetMode="External"/><Relationship Id="rId1" Type="http://schemas.openxmlformats.org/officeDocument/2006/relationships/hyperlink" Target="https://www.soc-cmm.com/" TargetMode="Externa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hyperlink" Target="https://www.soc-cmm.com/services/support/"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7.xml.rels><?xml version="1.0" encoding="UTF-8" standalone="yes"?>
<Relationships xmlns="http://schemas.openxmlformats.org/package/2006/relationships"><Relationship Id="rId26" Type="http://schemas.openxmlformats.org/officeDocument/2006/relationships/ctrlProp" Target="../ctrlProps/ctrlProp33.xml"/><Relationship Id="rId21" Type="http://schemas.openxmlformats.org/officeDocument/2006/relationships/ctrlProp" Target="../ctrlProps/ctrlProp28.xml"/><Relationship Id="rId42" Type="http://schemas.openxmlformats.org/officeDocument/2006/relationships/ctrlProp" Target="../ctrlProps/ctrlProp49.xml"/><Relationship Id="rId47" Type="http://schemas.openxmlformats.org/officeDocument/2006/relationships/ctrlProp" Target="../ctrlProps/ctrlProp54.xml"/><Relationship Id="rId63" Type="http://schemas.openxmlformats.org/officeDocument/2006/relationships/ctrlProp" Target="../ctrlProps/ctrlProp70.xml"/><Relationship Id="rId68" Type="http://schemas.openxmlformats.org/officeDocument/2006/relationships/ctrlProp" Target="../ctrlProps/ctrlProp75.xml"/><Relationship Id="rId84" Type="http://schemas.openxmlformats.org/officeDocument/2006/relationships/ctrlProp" Target="../ctrlProps/ctrlProp91.xml"/><Relationship Id="rId89" Type="http://schemas.openxmlformats.org/officeDocument/2006/relationships/ctrlProp" Target="../ctrlProps/ctrlProp96.xml"/><Relationship Id="rId16" Type="http://schemas.openxmlformats.org/officeDocument/2006/relationships/ctrlProp" Target="../ctrlProps/ctrlProp23.xml"/><Relationship Id="rId11" Type="http://schemas.openxmlformats.org/officeDocument/2006/relationships/ctrlProp" Target="../ctrlProps/ctrlProp18.xml"/><Relationship Id="rId32" Type="http://schemas.openxmlformats.org/officeDocument/2006/relationships/ctrlProp" Target="../ctrlProps/ctrlProp39.xml"/><Relationship Id="rId37" Type="http://schemas.openxmlformats.org/officeDocument/2006/relationships/ctrlProp" Target="../ctrlProps/ctrlProp44.xml"/><Relationship Id="rId53" Type="http://schemas.openxmlformats.org/officeDocument/2006/relationships/ctrlProp" Target="../ctrlProps/ctrlProp60.xml"/><Relationship Id="rId58" Type="http://schemas.openxmlformats.org/officeDocument/2006/relationships/ctrlProp" Target="../ctrlProps/ctrlProp65.xml"/><Relationship Id="rId74" Type="http://schemas.openxmlformats.org/officeDocument/2006/relationships/ctrlProp" Target="../ctrlProps/ctrlProp81.xml"/><Relationship Id="rId79" Type="http://schemas.openxmlformats.org/officeDocument/2006/relationships/ctrlProp" Target="../ctrlProps/ctrlProp86.xml"/><Relationship Id="rId5" Type="http://schemas.openxmlformats.org/officeDocument/2006/relationships/ctrlProp" Target="../ctrlProps/ctrlProp12.xml"/><Relationship Id="rId90" Type="http://schemas.openxmlformats.org/officeDocument/2006/relationships/ctrlProp" Target="../ctrlProps/ctrlProp97.xml"/><Relationship Id="rId95" Type="http://schemas.openxmlformats.org/officeDocument/2006/relationships/ctrlProp" Target="../ctrlProps/ctrlProp102.xml"/><Relationship Id="rId22" Type="http://schemas.openxmlformats.org/officeDocument/2006/relationships/ctrlProp" Target="../ctrlProps/ctrlProp29.xml"/><Relationship Id="rId27" Type="http://schemas.openxmlformats.org/officeDocument/2006/relationships/ctrlProp" Target="../ctrlProps/ctrlProp34.xml"/><Relationship Id="rId43" Type="http://schemas.openxmlformats.org/officeDocument/2006/relationships/ctrlProp" Target="../ctrlProps/ctrlProp50.xml"/><Relationship Id="rId48" Type="http://schemas.openxmlformats.org/officeDocument/2006/relationships/ctrlProp" Target="../ctrlProps/ctrlProp55.xml"/><Relationship Id="rId64" Type="http://schemas.openxmlformats.org/officeDocument/2006/relationships/ctrlProp" Target="../ctrlProps/ctrlProp71.xml"/><Relationship Id="rId69" Type="http://schemas.openxmlformats.org/officeDocument/2006/relationships/ctrlProp" Target="../ctrlProps/ctrlProp76.xml"/><Relationship Id="rId80" Type="http://schemas.openxmlformats.org/officeDocument/2006/relationships/ctrlProp" Target="../ctrlProps/ctrlProp87.xml"/><Relationship Id="rId85" Type="http://schemas.openxmlformats.org/officeDocument/2006/relationships/ctrlProp" Target="../ctrlProps/ctrlProp92.xml"/><Relationship Id="rId3" Type="http://schemas.openxmlformats.org/officeDocument/2006/relationships/drawing" Target="../drawings/drawing7.xml"/><Relationship Id="rId12" Type="http://schemas.openxmlformats.org/officeDocument/2006/relationships/ctrlProp" Target="../ctrlProps/ctrlProp19.xml"/><Relationship Id="rId17" Type="http://schemas.openxmlformats.org/officeDocument/2006/relationships/ctrlProp" Target="../ctrlProps/ctrlProp24.xml"/><Relationship Id="rId25" Type="http://schemas.openxmlformats.org/officeDocument/2006/relationships/ctrlProp" Target="../ctrlProps/ctrlProp32.xml"/><Relationship Id="rId33" Type="http://schemas.openxmlformats.org/officeDocument/2006/relationships/ctrlProp" Target="../ctrlProps/ctrlProp40.xml"/><Relationship Id="rId38" Type="http://schemas.openxmlformats.org/officeDocument/2006/relationships/ctrlProp" Target="../ctrlProps/ctrlProp45.xml"/><Relationship Id="rId46" Type="http://schemas.openxmlformats.org/officeDocument/2006/relationships/ctrlProp" Target="../ctrlProps/ctrlProp53.xml"/><Relationship Id="rId59" Type="http://schemas.openxmlformats.org/officeDocument/2006/relationships/ctrlProp" Target="../ctrlProps/ctrlProp66.xml"/><Relationship Id="rId67" Type="http://schemas.openxmlformats.org/officeDocument/2006/relationships/ctrlProp" Target="../ctrlProps/ctrlProp74.xml"/><Relationship Id="rId20" Type="http://schemas.openxmlformats.org/officeDocument/2006/relationships/ctrlProp" Target="../ctrlProps/ctrlProp27.xml"/><Relationship Id="rId41" Type="http://schemas.openxmlformats.org/officeDocument/2006/relationships/ctrlProp" Target="../ctrlProps/ctrlProp48.xml"/><Relationship Id="rId54" Type="http://schemas.openxmlformats.org/officeDocument/2006/relationships/ctrlProp" Target="../ctrlProps/ctrlProp61.xml"/><Relationship Id="rId62" Type="http://schemas.openxmlformats.org/officeDocument/2006/relationships/ctrlProp" Target="../ctrlProps/ctrlProp69.xml"/><Relationship Id="rId70" Type="http://schemas.openxmlformats.org/officeDocument/2006/relationships/ctrlProp" Target="../ctrlProps/ctrlProp77.xml"/><Relationship Id="rId75" Type="http://schemas.openxmlformats.org/officeDocument/2006/relationships/ctrlProp" Target="../ctrlProps/ctrlProp82.xml"/><Relationship Id="rId83" Type="http://schemas.openxmlformats.org/officeDocument/2006/relationships/ctrlProp" Target="../ctrlProps/ctrlProp90.xml"/><Relationship Id="rId88" Type="http://schemas.openxmlformats.org/officeDocument/2006/relationships/ctrlProp" Target="../ctrlProps/ctrlProp95.xml"/><Relationship Id="rId91" Type="http://schemas.openxmlformats.org/officeDocument/2006/relationships/ctrlProp" Target="../ctrlProps/ctrlProp98.xml"/><Relationship Id="rId96" Type="http://schemas.openxmlformats.org/officeDocument/2006/relationships/ctrlProp" Target="../ctrlProps/ctrlProp103.xml"/><Relationship Id="rId1" Type="http://schemas.openxmlformats.org/officeDocument/2006/relationships/hyperlink" Target="https://github.com/tsale/EDR-Telemetry" TargetMode="External"/><Relationship Id="rId6" Type="http://schemas.openxmlformats.org/officeDocument/2006/relationships/ctrlProp" Target="../ctrlProps/ctrlProp13.xml"/><Relationship Id="rId15" Type="http://schemas.openxmlformats.org/officeDocument/2006/relationships/ctrlProp" Target="../ctrlProps/ctrlProp22.xml"/><Relationship Id="rId23" Type="http://schemas.openxmlformats.org/officeDocument/2006/relationships/ctrlProp" Target="../ctrlProps/ctrlProp30.xml"/><Relationship Id="rId28" Type="http://schemas.openxmlformats.org/officeDocument/2006/relationships/ctrlProp" Target="../ctrlProps/ctrlProp35.xml"/><Relationship Id="rId36" Type="http://schemas.openxmlformats.org/officeDocument/2006/relationships/ctrlProp" Target="../ctrlProps/ctrlProp43.xml"/><Relationship Id="rId49" Type="http://schemas.openxmlformats.org/officeDocument/2006/relationships/ctrlProp" Target="../ctrlProps/ctrlProp56.xml"/><Relationship Id="rId57" Type="http://schemas.openxmlformats.org/officeDocument/2006/relationships/ctrlProp" Target="../ctrlProps/ctrlProp64.xml"/><Relationship Id="rId10" Type="http://schemas.openxmlformats.org/officeDocument/2006/relationships/ctrlProp" Target="../ctrlProps/ctrlProp17.xml"/><Relationship Id="rId31" Type="http://schemas.openxmlformats.org/officeDocument/2006/relationships/ctrlProp" Target="../ctrlProps/ctrlProp38.xml"/><Relationship Id="rId44" Type="http://schemas.openxmlformats.org/officeDocument/2006/relationships/ctrlProp" Target="../ctrlProps/ctrlProp51.xml"/><Relationship Id="rId52" Type="http://schemas.openxmlformats.org/officeDocument/2006/relationships/ctrlProp" Target="../ctrlProps/ctrlProp59.xml"/><Relationship Id="rId60" Type="http://schemas.openxmlformats.org/officeDocument/2006/relationships/ctrlProp" Target="../ctrlProps/ctrlProp67.xml"/><Relationship Id="rId65" Type="http://schemas.openxmlformats.org/officeDocument/2006/relationships/ctrlProp" Target="../ctrlProps/ctrlProp72.xml"/><Relationship Id="rId73" Type="http://schemas.openxmlformats.org/officeDocument/2006/relationships/ctrlProp" Target="../ctrlProps/ctrlProp80.xml"/><Relationship Id="rId78" Type="http://schemas.openxmlformats.org/officeDocument/2006/relationships/ctrlProp" Target="../ctrlProps/ctrlProp85.xml"/><Relationship Id="rId81" Type="http://schemas.openxmlformats.org/officeDocument/2006/relationships/ctrlProp" Target="../ctrlProps/ctrlProp88.xml"/><Relationship Id="rId86" Type="http://schemas.openxmlformats.org/officeDocument/2006/relationships/ctrlProp" Target="../ctrlProps/ctrlProp93.xml"/><Relationship Id="rId94" Type="http://schemas.openxmlformats.org/officeDocument/2006/relationships/ctrlProp" Target="../ctrlProps/ctrlProp101.xml"/><Relationship Id="rId4" Type="http://schemas.openxmlformats.org/officeDocument/2006/relationships/vmlDrawing" Target="../drawings/vmlDrawing2.vml"/><Relationship Id="rId9" Type="http://schemas.openxmlformats.org/officeDocument/2006/relationships/ctrlProp" Target="../ctrlProps/ctrlProp16.xml"/><Relationship Id="rId13" Type="http://schemas.openxmlformats.org/officeDocument/2006/relationships/ctrlProp" Target="../ctrlProps/ctrlProp20.xml"/><Relationship Id="rId18" Type="http://schemas.openxmlformats.org/officeDocument/2006/relationships/ctrlProp" Target="../ctrlProps/ctrlProp25.xml"/><Relationship Id="rId39" Type="http://schemas.openxmlformats.org/officeDocument/2006/relationships/ctrlProp" Target="../ctrlProps/ctrlProp46.xml"/><Relationship Id="rId34" Type="http://schemas.openxmlformats.org/officeDocument/2006/relationships/ctrlProp" Target="../ctrlProps/ctrlProp41.xml"/><Relationship Id="rId50" Type="http://schemas.openxmlformats.org/officeDocument/2006/relationships/ctrlProp" Target="../ctrlProps/ctrlProp57.xml"/><Relationship Id="rId55" Type="http://schemas.openxmlformats.org/officeDocument/2006/relationships/ctrlProp" Target="../ctrlProps/ctrlProp62.xml"/><Relationship Id="rId76" Type="http://schemas.openxmlformats.org/officeDocument/2006/relationships/ctrlProp" Target="../ctrlProps/ctrlProp83.xml"/><Relationship Id="rId97" Type="http://schemas.openxmlformats.org/officeDocument/2006/relationships/ctrlProp" Target="../ctrlProps/ctrlProp104.xml"/><Relationship Id="rId7" Type="http://schemas.openxmlformats.org/officeDocument/2006/relationships/ctrlProp" Target="../ctrlProps/ctrlProp14.xml"/><Relationship Id="rId71" Type="http://schemas.openxmlformats.org/officeDocument/2006/relationships/ctrlProp" Target="../ctrlProps/ctrlProp78.xml"/><Relationship Id="rId92" Type="http://schemas.openxmlformats.org/officeDocument/2006/relationships/ctrlProp" Target="../ctrlProps/ctrlProp99.xml"/><Relationship Id="rId2" Type="http://schemas.openxmlformats.org/officeDocument/2006/relationships/printerSettings" Target="../printerSettings/printerSettings7.bin"/><Relationship Id="rId29" Type="http://schemas.openxmlformats.org/officeDocument/2006/relationships/ctrlProp" Target="../ctrlProps/ctrlProp36.xml"/><Relationship Id="rId24" Type="http://schemas.openxmlformats.org/officeDocument/2006/relationships/ctrlProp" Target="../ctrlProps/ctrlProp31.xml"/><Relationship Id="rId40" Type="http://schemas.openxmlformats.org/officeDocument/2006/relationships/ctrlProp" Target="../ctrlProps/ctrlProp47.xml"/><Relationship Id="rId45" Type="http://schemas.openxmlformats.org/officeDocument/2006/relationships/ctrlProp" Target="../ctrlProps/ctrlProp52.xml"/><Relationship Id="rId66" Type="http://schemas.openxmlformats.org/officeDocument/2006/relationships/ctrlProp" Target="../ctrlProps/ctrlProp73.xml"/><Relationship Id="rId87" Type="http://schemas.openxmlformats.org/officeDocument/2006/relationships/ctrlProp" Target="../ctrlProps/ctrlProp94.xml"/><Relationship Id="rId61" Type="http://schemas.openxmlformats.org/officeDocument/2006/relationships/ctrlProp" Target="../ctrlProps/ctrlProp68.xml"/><Relationship Id="rId82" Type="http://schemas.openxmlformats.org/officeDocument/2006/relationships/ctrlProp" Target="../ctrlProps/ctrlProp89.xml"/><Relationship Id="rId19" Type="http://schemas.openxmlformats.org/officeDocument/2006/relationships/ctrlProp" Target="../ctrlProps/ctrlProp26.xml"/><Relationship Id="rId14" Type="http://schemas.openxmlformats.org/officeDocument/2006/relationships/ctrlProp" Target="../ctrlProps/ctrlProp21.xml"/><Relationship Id="rId30" Type="http://schemas.openxmlformats.org/officeDocument/2006/relationships/ctrlProp" Target="../ctrlProps/ctrlProp37.xml"/><Relationship Id="rId35" Type="http://schemas.openxmlformats.org/officeDocument/2006/relationships/ctrlProp" Target="../ctrlProps/ctrlProp42.xml"/><Relationship Id="rId56" Type="http://schemas.openxmlformats.org/officeDocument/2006/relationships/ctrlProp" Target="../ctrlProps/ctrlProp63.xml"/><Relationship Id="rId77" Type="http://schemas.openxmlformats.org/officeDocument/2006/relationships/ctrlProp" Target="../ctrlProps/ctrlProp84.xml"/><Relationship Id="rId8" Type="http://schemas.openxmlformats.org/officeDocument/2006/relationships/ctrlProp" Target="../ctrlProps/ctrlProp15.xml"/><Relationship Id="rId51" Type="http://schemas.openxmlformats.org/officeDocument/2006/relationships/ctrlProp" Target="../ctrlProps/ctrlProp58.xml"/><Relationship Id="rId72" Type="http://schemas.openxmlformats.org/officeDocument/2006/relationships/ctrlProp" Target="../ctrlProps/ctrlProp79.xml"/><Relationship Id="rId93" Type="http://schemas.openxmlformats.org/officeDocument/2006/relationships/ctrlProp" Target="../ctrlProps/ctrlProp100.xml"/></Relationships>
</file>

<file path=xl/worksheets/_rels/sheet8.xml.rels><?xml version="1.0" encoding="UTF-8" standalone="yes"?>
<Relationships xmlns="http://schemas.openxmlformats.org/package/2006/relationships"><Relationship Id="rId26" Type="http://schemas.openxmlformats.org/officeDocument/2006/relationships/ctrlProp" Target="../ctrlProps/ctrlProp126.xml"/><Relationship Id="rId21" Type="http://schemas.openxmlformats.org/officeDocument/2006/relationships/ctrlProp" Target="../ctrlProps/ctrlProp121.xml"/><Relationship Id="rId42" Type="http://schemas.openxmlformats.org/officeDocument/2006/relationships/ctrlProp" Target="../ctrlProps/ctrlProp142.xml"/><Relationship Id="rId47" Type="http://schemas.openxmlformats.org/officeDocument/2006/relationships/ctrlProp" Target="../ctrlProps/ctrlProp147.xml"/><Relationship Id="rId63" Type="http://schemas.openxmlformats.org/officeDocument/2006/relationships/ctrlProp" Target="../ctrlProps/ctrlProp163.xml"/><Relationship Id="rId68" Type="http://schemas.openxmlformats.org/officeDocument/2006/relationships/ctrlProp" Target="../ctrlProps/ctrlProp168.xml"/><Relationship Id="rId84" Type="http://schemas.openxmlformats.org/officeDocument/2006/relationships/ctrlProp" Target="../ctrlProps/ctrlProp184.xml"/><Relationship Id="rId89" Type="http://schemas.openxmlformats.org/officeDocument/2006/relationships/ctrlProp" Target="../ctrlProps/ctrlProp189.xml"/><Relationship Id="rId16" Type="http://schemas.openxmlformats.org/officeDocument/2006/relationships/ctrlProp" Target="../ctrlProps/ctrlProp116.xml"/><Relationship Id="rId11" Type="http://schemas.openxmlformats.org/officeDocument/2006/relationships/ctrlProp" Target="../ctrlProps/ctrlProp111.xml"/><Relationship Id="rId32" Type="http://schemas.openxmlformats.org/officeDocument/2006/relationships/ctrlProp" Target="../ctrlProps/ctrlProp132.xml"/><Relationship Id="rId37" Type="http://schemas.openxmlformats.org/officeDocument/2006/relationships/ctrlProp" Target="../ctrlProps/ctrlProp137.xml"/><Relationship Id="rId53" Type="http://schemas.openxmlformats.org/officeDocument/2006/relationships/ctrlProp" Target="../ctrlProps/ctrlProp153.xml"/><Relationship Id="rId58" Type="http://schemas.openxmlformats.org/officeDocument/2006/relationships/ctrlProp" Target="../ctrlProps/ctrlProp158.xml"/><Relationship Id="rId74" Type="http://schemas.openxmlformats.org/officeDocument/2006/relationships/ctrlProp" Target="../ctrlProps/ctrlProp174.xml"/><Relationship Id="rId79" Type="http://schemas.openxmlformats.org/officeDocument/2006/relationships/ctrlProp" Target="../ctrlProps/ctrlProp179.xml"/><Relationship Id="rId5" Type="http://schemas.openxmlformats.org/officeDocument/2006/relationships/ctrlProp" Target="../ctrlProps/ctrlProp105.xml"/><Relationship Id="rId90" Type="http://schemas.openxmlformats.org/officeDocument/2006/relationships/ctrlProp" Target="../ctrlProps/ctrlProp190.xml"/><Relationship Id="rId95" Type="http://schemas.openxmlformats.org/officeDocument/2006/relationships/ctrlProp" Target="../ctrlProps/ctrlProp195.xml"/><Relationship Id="rId22" Type="http://schemas.openxmlformats.org/officeDocument/2006/relationships/ctrlProp" Target="../ctrlProps/ctrlProp122.xml"/><Relationship Id="rId27" Type="http://schemas.openxmlformats.org/officeDocument/2006/relationships/ctrlProp" Target="../ctrlProps/ctrlProp127.xml"/><Relationship Id="rId43" Type="http://schemas.openxmlformats.org/officeDocument/2006/relationships/ctrlProp" Target="../ctrlProps/ctrlProp143.xml"/><Relationship Id="rId48" Type="http://schemas.openxmlformats.org/officeDocument/2006/relationships/ctrlProp" Target="../ctrlProps/ctrlProp148.xml"/><Relationship Id="rId64" Type="http://schemas.openxmlformats.org/officeDocument/2006/relationships/ctrlProp" Target="../ctrlProps/ctrlProp164.xml"/><Relationship Id="rId69" Type="http://schemas.openxmlformats.org/officeDocument/2006/relationships/ctrlProp" Target="../ctrlProps/ctrlProp169.xml"/><Relationship Id="rId80" Type="http://schemas.openxmlformats.org/officeDocument/2006/relationships/ctrlProp" Target="../ctrlProps/ctrlProp180.xml"/><Relationship Id="rId85" Type="http://schemas.openxmlformats.org/officeDocument/2006/relationships/ctrlProp" Target="../ctrlProps/ctrlProp185.xml"/><Relationship Id="rId3" Type="http://schemas.openxmlformats.org/officeDocument/2006/relationships/drawing" Target="../drawings/drawing8.xml"/><Relationship Id="rId12" Type="http://schemas.openxmlformats.org/officeDocument/2006/relationships/ctrlProp" Target="../ctrlProps/ctrlProp112.xml"/><Relationship Id="rId17" Type="http://schemas.openxmlformats.org/officeDocument/2006/relationships/ctrlProp" Target="../ctrlProps/ctrlProp117.xml"/><Relationship Id="rId25" Type="http://schemas.openxmlformats.org/officeDocument/2006/relationships/ctrlProp" Target="../ctrlProps/ctrlProp125.xml"/><Relationship Id="rId33" Type="http://schemas.openxmlformats.org/officeDocument/2006/relationships/ctrlProp" Target="../ctrlProps/ctrlProp133.xml"/><Relationship Id="rId38" Type="http://schemas.openxmlformats.org/officeDocument/2006/relationships/ctrlProp" Target="../ctrlProps/ctrlProp138.xml"/><Relationship Id="rId46" Type="http://schemas.openxmlformats.org/officeDocument/2006/relationships/ctrlProp" Target="../ctrlProps/ctrlProp146.xml"/><Relationship Id="rId59" Type="http://schemas.openxmlformats.org/officeDocument/2006/relationships/ctrlProp" Target="../ctrlProps/ctrlProp159.xml"/><Relationship Id="rId67" Type="http://schemas.openxmlformats.org/officeDocument/2006/relationships/ctrlProp" Target="../ctrlProps/ctrlProp167.xml"/><Relationship Id="rId20" Type="http://schemas.openxmlformats.org/officeDocument/2006/relationships/ctrlProp" Target="../ctrlProps/ctrlProp120.xml"/><Relationship Id="rId41" Type="http://schemas.openxmlformats.org/officeDocument/2006/relationships/ctrlProp" Target="../ctrlProps/ctrlProp141.xml"/><Relationship Id="rId54" Type="http://schemas.openxmlformats.org/officeDocument/2006/relationships/ctrlProp" Target="../ctrlProps/ctrlProp154.xml"/><Relationship Id="rId62" Type="http://schemas.openxmlformats.org/officeDocument/2006/relationships/ctrlProp" Target="../ctrlProps/ctrlProp162.xml"/><Relationship Id="rId70" Type="http://schemas.openxmlformats.org/officeDocument/2006/relationships/ctrlProp" Target="../ctrlProps/ctrlProp170.xml"/><Relationship Id="rId75" Type="http://schemas.openxmlformats.org/officeDocument/2006/relationships/ctrlProp" Target="../ctrlProps/ctrlProp175.xml"/><Relationship Id="rId83" Type="http://schemas.openxmlformats.org/officeDocument/2006/relationships/ctrlProp" Target="../ctrlProps/ctrlProp183.xml"/><Relationship Id="rId88" Type="http://schemas.openxmlformats.org/officeDocument/2006/relationships/ctrlProp" Target="../ctrlProps/ctrlProp188.xml"/><Relationship Id="rId91" Type="http://schemas.openxmlformats.org/officeDocument/2006/relationships/ctrlProp" Target="../ctrlProps/ctrlProp191.xml"/><Relationship Id="rId96" Type="http://schemas.openxmlformats.org/officeDocument/2006/relationships/ctrlProp" Target="../ctrlProps/ctrlProp196.xml"/><Relationship Id="rId1" Type="http://schemas.openxmlformats.org/officeDocument/2006/relationships/hyperlink" Target="https://github.com/tsale/EDR-Telemetry" TargetMode="External"/><Relationship Id="rId6" Type="http://schemas.openxmlformats.org/officeDocument/2006/relationships/ctrlProp" Target="../ctrlProps/ctrlProp106.xml"/><Relationship Id="rId15" Type="http://schemas.openxmlformats.org/officeDocument/2006/relationships/ctrlProp" Target="../ctrlProps/ctrlProp115.xml"/><Relationship Id="rId23" Type="http://schemas.openxmlformats.org/officeDocument/2006/relationships/ctrlProp" Target="../ctrlProps/ctrlProp123.xml"/><Relationship Id="rId28" Type="http://schemas.openxmlformats.org/officeDocument/2006/relationships/ctrlProp" Target="../ctrlProps/ctrlProp128.xml"/><Relationship Id="rId36" Type="http://schemas.openxmlformats.org/officeDocument/2006/relationships/ctrlProp" Target="../ctrlProps/ctrlProp136.xml"/><Relationship Id="rId49" Type="http://schemas.openxmlformats.org/officeDocument/2006/relationships/ctrlProp" Target="../ctrlProps/ctrlProp149.xml"/><Relationship Id="rId57" Type="http://schemas.openxmlformats.org/officeDocument/2006/relationships/ctrlProp" Target="../ctrlProps/ctrlProp157.xml"/><Relationship Id="rId10" Type="http://schemas.openxmlformats.org/officeDocument/2006/relationships/ctrlProp" Target="../ctrlProps/ctrlProp110.xml"/><Relationship Id="rId31" Type="http://schemas.openxmlformats.org/officeDocument/2006/relationships/ctrlProp" Target="../ctrlProps/ctrlProp131.xml"/><Relationship Id="rId44" Type="http://schemas.openxmlformats.org/officeDocument/2006/relationships/ctrlProp" Target="../ctrlProps/ctrlProp144.xml"/><Relationship Id="rId52" Type="http://schemas.openxmlformats.org/officeDocument/2006/relationships/ctrlProp" Target="../ctrlProps/ctrlProp152.xml"/><Relationship Id="rId60" Type="http://schemas.openxmlformats.org/officeDocument/2006/relationships/ctrlProp" Target="../ctrlProps/ctrlProp160.xml"/><Relationship Id="rId65" Type="http://schemas.openxmlformats.org/officeDocument/2006/relationships/ctrlProp" Target="../ctrlProps/ctrlProp165.xml"/><Relationship Id="rId73" Type="http://schemas.openxmlformats.org/officeDocument/2006/relationships/ctrlProp" Target="../ctrlProps/ctrlProp173.xml"/><Relationship Id="rId78" Type="http://schemas.openxmlformats.org/officeDocument/2006/relationships/ctrlProp" Target="../ctrlProps/ctrlProp178.xml"/><Relationship Id="rId81" Type="http://schemas.openxmlformats.org/officeDocument/2006/relationships/ctrlProp" Target="../ctrlProps/ctrlProp181.xml"/><Relationship Id="rId86" Type="http://schemas.openxmlformats.org/officeDocument/2006/relationships/ctrlProp" Target="../ctrlProps/ctrlProp186.xml"/><Relationship Id="rId94" Type="http://schemas.openxmlformats.org/officeDocument/2006/relationships/ctrlProp" Target="../ctrlProps/ctrlProp194.xml"/><Relationship Id="rId4" Type="http://schemas.openxmlformats.org/officeDocument/2006/relationships/vmlDrawing" Target="../drawings/vmlDrawing3.vml"/><Relationship Id="rId9" Type="http://schemas.openxmlformats.org/officeDocument/2006/relationships/ctrlProp" Target="../ctrlProps/ctrlProp109.xml"/><Relationship Id="rId13" Type="http://schemas.openxmlformats.org/officeDocument/2006/relationships/ctrlProp" Target="../ctrlProps/ctrlProp113.xml"/><Relationship Id="rId18" Type="http://schemas.openxmlformats.org/officeDocument/2006/relationships/ctrlProp" Target="../ctrlProps/ctrlProp118.xml"/><Relationship Id="rId39" Type="http://schemas.openxmlformats.org/officeDocument/2006/relationships/ctrlProp" Target="../ctrlProps/ctrlProp139.xml"/><Relationship Id="rId34" Type="http://schemas.openxmlformats.org/officeDocument/2006/relationships/ctrlProp" Target="../ctrlProps/ctrlProp134.xml"/><Relationship Id="rId50" Type="http://schemas.openxmlformats.org/officeDocument/2006/relationships/ctrlProp" Target="../ctrlProps/ctrlProp150.xml"/><Relationship Id="rId55" Type="http://schemas.openxmlformats.org/officeDocument/2006/relationships/ctrlProp" Target="../ctrlProps/ctrlProp155.xml"/><Relationship Id="rId76" Type="http://schemas.openxmlformats.org/officeDocument/2006/relationships/ctrlProp" Target="../ctrlProps/ctrlProp176.xml"/><Relationship Id="rId97" Type="http://schemas.openxmlformats.org/officeDocument/2006/relationships/ctrlProp" Target="../ctrlProps/ctrlProp197.xml"/><Relationship Id="rId7" Type="http://schemas.openxmlformats.org/officeDocument/2006/relationships/ctrlProp" Target="../ctrlProps/ctrlProp107.xml"/><Relationship Id="rId71" Type="http://schemas.openxmlformats.org/officeDocument/2006/relationships/ctrlProp" Target="../ctrlProps/ctrlProp171.xml"/><Relationship Id="rId92" Type="http://schemas.openxmlformats.org/officeDocument/2006/relationships/ctrlProp" Target="../ctrlProps/ctrlProp192.xml"/><Relationship Id="rId2" Type="http://schemas.openxmlformats.org/officeDocument/2006/relationships/printerSettings" Target="../printerSettings/printerSettings8.bin"/><Relationship Id="rId29" Type="http://schemas.openxmlformats.org/officeDocument/2006/relationships/ctrlProp" Target="../ctrlProps/ctrlProp129.xml"/><Relationship Id="rId24" Type="http://schemas.openxmlformats.org/officeDocument/2006/relationships/ctrlProp" Target="../ctrlProps/ctrlProp124.xml"/><Relationship Id="rId40" Type="http://schemas.openxmlformats.org/officeDocument/2006/relationships/ctrlProp" Target="../ctrlProps/ctrlProp140.xml"/><Relationship Id="rId45" Type="http://schemas.openxmlformats.org/officeDocument/2006/relationships/ctrlProp" Target="../ctrlProps/ctrlProp145.xml"/><Relationship Id="rId66" Type="http://schemas.openxmlformats.org/officeDocument/2006/relationships/ctrlProp" Target="../ctrlProps/ctrlProp166.xml"/><Relationship Id="rId87" Type="http://schemas.openxmlformats.org/officeDocument/2006/relationships/ctrlProp" Target="../ctrlProps/ctrlProp187.xml"/><Relationship Id="rId61" Type="http://schemas.openxmlformats.org/officeDocument/2006/relationships/ctrlProp" Target="../ctrlProps/ctrlProp161.xml"/><Relationship Id="rId82" Type="http://schemas.openxmlformats.org/officeDocument/2006/relationships/ctrlProp" Target="../ctrlProps/ctrlProp182.xml"/><Relationship Id="rId19" Type="http://schemas.openxmlformats.org/officeDocument/2006/relationships/ctrlProp" Target="../ctrlProps/ctrlProp119.xml"/><Relationship Id="rId14" Type="http://schemas.openxmlformats.org/officeDocument/2006/relationships/ctrlProp" Target="../ctrlProps/ctrlProp114.xml"/><Relationship Id="rId30" Type="http://schemas.openxmlformats.org/officeDocument/2006/relationships/ctrlProp" Target="../ctrlProps/ctrlProp130.xml"/><Relationship Id="rId35" Type="http://schemas.openxmlformats.org/officeDocument/2006/relationships/ctrlProp" Target="../ctrlProps/ctrlProp135.xml"/><Relationship Id="rId56" Type="http://schemas.openxmlformats.org/officeDocument/2006/relationships/ctrlProp" Target="../ctrlProps/ctrlProp156.xml"/><Relationship Id="rId77" Type="http://schemas.openxmlformats.org/officeDocument/2006/relationships/ctrlProp" Target="../ctrlProps/ctrlProp177.xml"/><Relationship Id="rId8" Type="http://schemas.openxmlformats.org/officeDocument/2006/relationships/ctrlProp" Target="../ctrlProps/ctrlProp108.xml"/><Relationship Id="rId51" Type="http://schemas.openxmlformats.org/officeDocument/2006/relationships/ctrlProp" Target="../ctrlProps/ctrlProp151.xml"/><Relationship Id="rId72" Type="http://schemas.openxmlformats.org/officeDocument/2006/relationships/ctrlProp" Target="../ctrlProps/ctrlProp172.xml"/><Relationship Id="rId93" Type="http://schemas.openxmlformats.org/officeDocument/2006/relationships/ctrlProp" Target="../ctrlProps/ctrlProp193.xml"/></Relationships>
</file>

<file path=xl/worksheets/_rels/sheet9.xml.rels><?xml version="1.0" encoding="UTF-8" standalone="yes"?>
<Relationships xmlns="http://schemas.openxmlformats.org/package/2006/relationships"><Relationship Id="rId26" Type="http://schemas.openxmlformats.org/officeDocument/2006/relationships/ctrlProp" Target="../ctrlProps/ctrlProp219.xml"/><Relationship Id="rId21" Type="http://schemas.openxmlformats.org/officeDocument/2006/relationships/ctrlProp" Target="../ctrlProps/ctrlProp214.xml"/><Relationship Id="rId42" Type="http://schemas.openxmlformats.org/officeDocument/2006/relationships/ctrlProp" Target="../ctrlProps/ctrlProp235.xml"/><Relationship Id="rId47" Type="http://schemas.openxmlformats.org/officeDocument/2006/relationships/ctrlProp" Target="../ctrlProps/ctrlProp240.xml"/><Relationship Id="rId63" Type="http://schemas.openxmlformats.org/officeDocument/2006/relationships/ctrlProp" Target="../ctrlProps/ctrlProp256.xml"/><Relationship Id="rId68" Type="http://schemas.openxmlformats.org/officeDocument/2006/relationships/ctrlProp" Target="../ctrlProps/ctrlProp261.xml"/><Relationship Id="rId84" Type="http://schemas.openxmlformats.org/officeDocument/2006/relationships/ctrlProp" Target="../ctrlProps/ctrlProp277.xml"/><Relationship Id="rId89" Type="http://schemas.openxmlformats.org/officeDocument/2006/relationships/ctrlProp" Target="../ctrlProps/ctrlProp282.xml"/><Relationship Id="rId16" Type="http://schemas.openxmlformats.org/officeDocument/2006/relationships/ctrlProp" Target="../ctrlProps/ctrlProp209.xml"/><Relationship Id="rId11" Type="http://schemas.openxmlformats.org/officeDocument/2006/relationships/ctrlProp" Target="../ctrlProps/ctrlProp204.xml"/><Relationship Id="rId32" Type="http://schemas.openxmlformats.org/officeDocument/2006/relationships/ctrlProp" Target="../ctrlProps/ctrlProp225.xml"/><Relationship Id="rId37" Type="http://schemas.openxmlformats.org/officeDocument/2006/relationships/ctrlProp" Target="../ctrlProps/ctrlProp230.xml"/><Relationship Id="rId53" Type="http://schemas.openxmlformats.org/officeDocument/2006/relationships/ctrlProp" Target="../ctrlProps/ctrlProp246.xml"/><Relationship Id="rId58" Type="http://schemas.openxmlformats.org/officeDocument/2006/relationships/ctrlProp" Target="../ctrlProps/ctrlProp251.xml"/><Relationship Id="rId74" Type="http://schemas.openxmlformats.org/officeDocument/2006/relationships/ctrlProp" Target="../ctrlProps/ctrlProp267.xml"/><Relationship Id="rId79" Type="http://schemas.openxmlformats.org/officeDocument/2006/relationships/ctrlProp" Target="../ctrlProps/ctrlProp272.xml"/><Relationship Id="rId5" Type="http://schemas.openxmlformats.org/officeDocument/2006/relationships/ctrlProp" Target="../ctrlProps/ctrlProp198.xml"/><Relationship Id="rId90" Type="http://schemas.openxmlformats.org/officeDocument/2006/relationships/ctrlProp" Target="../ctrlProps/ctrlProp283.xml"/><Relationship Id="rId95" Type="http://schemas.openxmlformats.org/officeDocument/2006/relationships/ctrlProp" Target="../ctrlProps/ctrlProp288.xml"/><Relationship Id="rId22" Type="http://schemas.openxmlformats.org/officeDocument/2006/relationships/ctrlProp" Target="../ctrlProps/ctrlProp215.xml"/><Relationship Id="rId27" Type="http://schemas.openxmlformats.org/officeDocument/2006/relationships/ctrlProp" Target="../ctrlProps/ctrlProp220.xml"/><Relationship Id="rId43" Type="http://schemas.openxmlformats.org/officeDocument/2006/relationships/ctrlProp" Target="../ctrlProps/ctrlProp236.xml"/><Relationship Id="rId48" Type="http://schemas.openxmlformats.org/officeDocument/2006/relationships/ctrlProp" Target="../ctrlProps/ctrlProp241.xml"/><Relationship Id="rId64" Type="http://schemas.openxmlformats.org/officeDocument/2006/relationships/ctrlProp" Target="../ctrlProps/ctrlProp257.xml"/><Relationship Id="rId69" Type="http://schemas.openxmlformats.org/officeDocument/2006/relationships/ctrlProp" Target="../ctrlProps/ctrlProp262.xml"/><Relationship Id="rId80" Type="http://schemas.openxmlformats.org/officeDocument/2006/relationships/ctrlProp" Target="../ctrlProps/ctrlProp273.xml"/><Relationship Id="rId85" Type="http://schemas.openxmlformats.org/officeDocument/2006/relationships/ctrlProp" Target="../ctrlProps/ctrlProp278.xml"/><Relationship Id="rId3" Type="http://schemas.openxmlformats.org/officeDocument/2006/relationships/drawing" Target="../drawings/drawing9.xml"/><Relationship Id="rId12" Type="http://schemas.openxmlformats.org/officeDocument/2006/relationships/ctrlProp" Target="../ctrlProps/ctrlProp205.xml"/><Relationship Id="rId17" Type="http://schemas.openxmlformats.org/officeDocument/2006/relationships/ctrlProp" Target="../ctrlProps/ctrlProp210.xml"/><Relationship Id="rId25" Type="http://schemas.openxmlformats.org/officeDocument/2006/relationships/ctrlProp" Target="../ctrlProps/ctrlProp218.xml"/><Relationship Id="rId33" Type="http://schemas.openxmlformats.org/officeDocument/2006/relationships/ctrlProp" Target="../ctrlProps/ctrlProp226.xml"/><Relationship Id="rId38" Type="http://schemas.openxmlformats.org/officeDocument/2006/relationships/ctrlProp" Target="../ctrlProps/ctrlProp231.xml"/><Relationship Id="rId46" Type="http://schemas.openxmlformats.org/officeDocument/2006/relationships/ctrlProp" Target="../ctrlProps/ctrlProp239.xml"/><Relationship Id="rId59" Type="http://schemas.openxmlformats.org/officeDocument/2006/relationships/ctrlProp" Target="../ctrlProps/ctrlProp252.xml"/><Relationship Id="rId67" Type="http://schemas.openxmlformats.org/officeDocument/2006/relationships/ctrlProp" Target="../ctrlProps/ctrlProp260.xml"/><Relationship Id="rId20" Type="http://schemas.openxmlformats.org/officeDocument/2006/relationships/ctrlProp" Target="../ctrlProps/ctrlProp213.xml"/><Relationship Id="rId41" Type="http://schemas.openxmlformats.org/officeDocument/2006/relationships/ctrlProp" Target="../ctrlProps/ctrlProp234.xml"/><Relationship Id="rId54" Type="http://schemas.openxmlformats.org/officeDocument/2006/relationships/ctrlProp" Target="../ctrlProps/ctrlProp247.xml"/><Relationship Id="rId62" Type="http://schemas.openxmlformats.org/officeDocument/2006/relationships/ctrlProp" Target="../ctrlProps/ctrlProp255.xml"/><Relationship Id="rId70" Type="http://schemas.openxmlformats.org/officeDocument/2006/relationships/ctrlProp" Target="../ctrlProps/ctrlProp263.xml"/><Relationship Id="rId75" Type="http://schemas.openxmlformats.org/officeDocument/2006/relationships/ctrlProp" Target="../ctrlProps/ctrlProp268.xml"/><Relationship Id="rId83" Type="http://schemas.openxmlformats.org/officeDocument/2006/relationships/ctrlProp" Target="../ctrlProps/ctrlProp276.xml"/><Relationship Id="rId88" Type="http://schemas.openxmlformats.org/officeDocument/2006/relationships/ctrlProp" Target="../ctrlProps/ctrlProp281.xml"/><Relationship Id="rId91" Type="http://schemas.openxmlformats.org/officeDocument/2006/relationships/ctrlProp" Target="../ctrlProps/ctrlProp284.xml"/><Relationship Id="rId96" Type="http://schemas.openxmlformats.org/officeDocument/2006/relationships/ctrlProp" Target="../ctrlProps/ctrlProp289.xml"/><Relationship Id="rId1" Type="http://schemas.openxmlformats.org/officeDocument/2006/relationships/hyperlink" Target="https://github.com/tsale/EDR-Telemetry" TargetMode="External"/><Relationship Id="rId6" Type="http://schemas.openxmlformats.org/officeDocument/2006/relationships/ctrlProp" Target="../ctrlProps/ctrlProp199.xml"/><Relationship Id="rId15" Type="http://schemas.openxmlformats.org/officeDocument/2006/relationships/ctrlProp" Target="../ctrlProps/ctrlProp208.xml"/><Relationship Id="rId23" Type="http://schemas.openxmlformats.org/officeDocument/2006/relationships/ctrlProp" Target="../ctrlProps/ctrlProp216.xml"/><Relationship Id="rId28" Type="http://schemas.openxmlformats.org/officeDocument/2006/relationships/ctrlProp" Target="../ctrlProps/ctrlProp221.xml"/><Relationship Id="rId36" Type="http://schemas.openxmlformats.org/officeDocument/2006/relationships/ctrlProp" Target="../ctrlProps/ctrlProp229.xml"/><Relationship Id="rId49" Type="http://schemas.openxmlformats.org/officeDocument/2006/relationships/ctrlProp" Target="../ctrlProps/ctrlProp242.xml"/><Relationship Id="rId57" Type="http://schemas.openxmlformats.org/officeDocument/2006/relationships/ctrlProp" Target="../ctrlProps/ctrlProp250.xml"/><Relationship Id="rId10" Type="http://schemas.openxmlformats.org/officeDocument/2006/relationships/ctrlProp" Target="../ctrlProps/ctrlProp203.xml"/><Relationship Id="rId31" Type="http://schemas.openxmlformats.org/officeDocument/2006/relationships/ctrlProp" Target="../ctrlProps/ctrlProp224.xml"/><Relationship Id="rId44" Type="http://schemas.openxmlformats.org/officeDocument/2006/relationships/ctrlProp" Target="../ctrlProps/ctrlProp237.xml"/><Relationship Id="rId52" Type="http://schemas.openxmlformats.org/officeDocument/2006/relationships/ctrlProp" Target="../ctrlProps/ctrlProp245.xml"/><Relationship Id="rId60" Type="http://schemas.openxmlformats.org/officeDocument/2006/relationships/ctrlProp" Target="../ctrlProps/ctrlProp253.xml"/><Relationship Id="rId65" Type="http://schemas.openxmlformats.org/officeDocument/2006/relationships/ctrlProp" Target="../ctrlProps/ctrlProp258.xml"/><Relationship Id="rId73" Type="http://schemas.openxmlformats.org/officeDocument/2006/relationships/ctrlProp" Target="../ctrlProps/ctrlProp266.xml"/><Relationship Id="rId78" Type="http://schemas.openxmlformats.org/officeDocument/2006/relationships/ctrlProp" Target="../ctrlProps/ctrlProp271.xml"/><Relationship Id="rId81" Type="http://schemas.openxmlformats.org/officeDocument/2006/relationships/ctrlProp" Target="../ctrlProps/ctrlProp274.xml"/><Relationship Id="rId86" Type="http://schemas.openxmlformats.org/officeDocument/2006/relationships/ctrlProp" Target="../ctrlProps/ctrlProp279.xml"/><Relationship Id="rId94" Type="http://schemas.openxmlformats.org/officeDocument/2006/relationships/ctrlProp" Target="../ctrlProps/ctrlProp287.xml"/><Relationship Id="rId4" Type="http://schemas.openxmlformats.org/officeDocument/2006/relationships/vmlDrawing" Target="../drawings/vmlDrawing4.vml"/><Relationship Id="rId9" Type="http://schemas.openxmlformats.org/officeDocument/2006/relationships/ctrlProp" Target="../ctrlProps/ctrlProp202.xml"/><Relationship Id="rId13" Type="http://schemas.openxmlformats.org/officeDocument/2006/relationships/ctrlProp" Target="../ctrlProps/ctrlProp206.xml"/><Relationship Id="rId18" Type="http://schemas.openxmlformats.org/officeDocument/2006/relationships/ctrlProp" Target="../ctrlProps/ctrlProp211.xml"/><Relationship Id="rId39" Type="http://schemas.openxmlformats.org/officeDocument/2006/relationships/ctrlProp" Target="../ctrlProps/ctrlProp232.xml"/><Relationship Id="rId34" Type="http://schemas.openxmlformats.org/officeDocument/2006/relationships/ctrlProp" Target="../ctrlProps/ctrlProp227.xml"/><Relationship Id="rId50" Type="http://schemas.openxmlformats.org/officeDocument/2006/relationships/ctrlProp" Target="../ctrlProps/ctrlProp243.xml"/><Relationship Id="rId55" Type="http://schemas.openxmlformats.org/officeDocument/2006/relationships/ctrlProp" Target="../ctrlProps/ctrlProp248.xml"/><Relationship Id="rId76" Type="http://schemas.openxmlformats.org/officeDocument/2006/relationships/ctrlProp" Target="../ctrlProps/ctrlProp269.xml"/><Relationship Id="rId97" Type="http://schemas.openxmlformats.org/officeDocument/2006/relationships/ctrlProp" Target="../ctrlProps/ctrlProp290.xml"/><Relationship Id="rId7" Type="http://schemas.openxmlformats.org/officeDocument/2006/relationships/ctrlProp" Target="../ctrlProps/ctrlProp200.xml"/><Relationship Id="rId71" Type="http://schemas.openxmlformats.org/officeDocument/2006/relationships/ctrlProp" Target="../ctrlProps/ctrlProp264.xml"/><Relationship Id="rId92" Type="http://schemas.openxmlformats.org/officeDocument/2006/relationships/ctrlProp" Target="../ctrlProps/ctrlProp285.xml"/><Relationship Id="rId2" Type="http://schemas.openxmlformats.org/officeDocument/2006/relationships/printerSettings" Target="../printerSettings/printerSettings9.bin"/><Relationship Id="rId29" Type="http://schemas.openxmlformats.org/officeDocument/2006/relationships/ctrlProp" Target="../ctrlProps/ctrlProp222.xml"/><Relationship Id="rId24" Type="http://schemas.openxmlformats.org/officeDocument/2006/relationships/ctrlProp" Target="../ctrlProps/ctrlProp217.xml"/><Relationship Id="rId40" Type="http://schemas.openxmlformats.org/officeDocument/2006/relationships/ctrlProp" Target="../ctrlProps/ctrlProp233.xml"/><Relationship Id="rId45" Type="http://schemas.openxmlformats.org/officeDocument/2006/relationships/ctrlProp" Target="../ctrlProps/ctrlProp238.xml"/><Relationship Id="rId66" Type="http://schemas.openxmlformats.org/officeDocument/2006/relationships/ctrlProp" Target="../ctrlProps/ctrlProp259.xml"/><Relationship Id="rId87" Type="http://schemas.openxmlformats.org/officeDocument/2006/relationships/ctrlProp" Target="../ctrlProps/ctrlProp280.xml"/><Relationship Id="rId61" Type="http://schemas.openxmlformats.org/officeDocument/2006/relationships/ctrlProp" Target="../ctrlProps/ctrlProp254.xml"/><Relationship Id="rId82" Type="http://schemas.openxmlformats.org/officeDocument/2006/relationships/ctrlProp" Target="../ctrlProps/ctrlProp275.xml"/><Relationship Id="rId19" Type="http://schemas.openxmlformats.org/officeDocument/2006/relationships/ctrlProp" Target="../ctrlProps/ctrlProp212.xml"/><Relationship Id="rId14" Type="http://schemas.openxmlformats.org/officeDocument/2006/relationships/ctrlProp" Target="../ctrlProps/ctrlProp207.xml"/><Relationship Id="rId30" Type="http://schemas.openxmlformats.org/officeDocument/2006/relationships/ctrlProp" Target="../ctrlProps/ctrlProp223.xml"/><Relationship Id="rId35" Type="http://schemas.openxmlformats.org/officeDocument/2006/relationships/ctrlProp" Target="../ctrlProps/ctrlProp228.xml"/><Relationship Id="rId56" Type="http://schemas.openxmlformats.org/officeDocument/2006/relationships/ctrlProp" Target="../ctrlProps/ctrlProp249.xml"/><Relationship Id="rId77" Type="http://schemas.openxmlformats.org/officeDocument/2006/relationships/ctrlProp" Target="../ctrlProps/ctrlProp270.xml"/><Relationship Id="rId8" Type="http://schemas.openxmlformats.org/officeDocument/2006/relationships/ctrlProp" Target="../ctrlProps/ctrlProp201.xml"/><Relationship Id="rId51" Type="http://schemas.openxmlformats.org/officeDocument/2006/relationships/ctrlProp" Target="../ctrlProps/ctrlProp244.xml"/><Relationship Id="rId72" Type="http://schemas.openxmlformats.org/officeDocument/2006/relationships/ctrlProp" Target="../ctrlProps/ctrlProp265.xml"/><Relationship Id="rId93" Type="http://schemas.openxmlformats.org/officeDocument/2006/relationships/ctrlProp" Target="../ctrlProps/ctrlProp286.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95.xml"/><Relationship Id="rId13" Type="http://schemas.openxmlformats.org/officeDocument/2006/relationships/ctrlProp" Target="../ctrlProps/ctrlProp300.xml"/><Relationship Id="rId18" Type="http://schemas.openxmlformats.org/officeDocument/2006/relationships/ctrlProp" Target="../ctrlProps/ctrlProp305.xml"/><Relationship Id="rId26" Type="http://schemas.openxmlformats.org/officeDocument/2006/relationships/ctrlProp" Target="../ctrlProps/ctrlProp313.xml"/><Relationship Id="rId3" Type="http://schemas.openxmlformats.org/officeDocument/2006/relationships/vmlDrawing" Target="../drawings/vmlDrawing5.vml"/><Relationship Id="rId21" Type="http://schemas.openxmlformats.org/officeDocument/2006/relationships/ctrlProp" Target="../ctrlProps/ctrlProp308.xml"/><Relationship Id="rId7" Type="http://schemas.openxmlformats.org/officeDocument/2006/relationships/ctrlProp" Target="../ctrlProps/ctrlProp294.xml"/><Relationship Id="rId12" Type="http://schemas.openxmlformats.org/officeDocument/2006/relationships/ctrlProp" Target="../ctrlProps/ctrlProp299.xml"/><Relationship Id="rId17" Type="http://schemas.openxmlformats.org/officeDocument/2006/relationships/ctrlProp" Target="../ctrlProps/ctrlProp304.xml"/><Relationship Id="rId25" Type="http://schemas.openxmlformats.org/officeDocument/2006/relationships/ctrlProp" Target="../ctrlProps/ctrlProp312.xml"/><Relationship Id="rId2" Type="http://schemas.openxmlformats.org/officeDocument/2006/relationships/drawing" Target="../drawings/drawing10.xml"/><Relationship Id="rId16" Type="http://schemas.openxmlformats.org/officeDocument/2006/relationships/ctrlProp" Target="../ctrlProps/ctrlProp303.xml"/><Relationship Id="rId20" Type="http://schemas.openxmlformats.org/officeDocument/2006/relationships/ctrlProp" Target="../ctrlProps/ctrlProp307.xml"/><Relationship Id="rId29" Type="http://schemas.openxmlformats.org/officeDocument/2006/relationships/ctrlProp" Target="../ctrlProps/ctrlProp316.xml"/><Relationship Id="rId1" Type="http://schemas.openxmlformats.org/officeDocument/2006/relationships/printerSettings" Target="../printerSettings/printerSettings10.bin"/><Relationship Id="rId6" Type="http://schemas.openxmlformats.org/officeDocument/2006/relationships/ctrlProp" Target="../ctrlProps/ctrlProp293.xml"/><Relationship Id="rId11" Type="http://schemas.openxmlformats.org/officeDocument/2006/relationships/ctrlProp" Target="../ctrlProps/ctrlProp298.xml"/><Relationship Id="rId24" Type="http://schemas.openxmlformats.org/officeDocument/2006/relationships/ctrlProp" Target="../ctrlProps/ctrlProp311.xml"/><Relationship Id="rId5" Type="http://schemas.openxmlformats.org/officeDocument/2006/relationships/ctrlProp" Target="../ctrlProps/ctrlProp292.xml"/><Relationship Id="rId15" Type="http://schemas.openxmlformats.org/officeDocument/2006/relationships/ctrlProp" Target="../ctrlProps/ctrlProp302.xml"/><Relationship Id="rId23" Type="http://schemas.openxmlformats.org/officeDocument/2006/relationships/ctrlProp" Target="../ctrlProps/ctrlProp310.xml"/><Relationship Id="rId28" Type="http://schemas.openxmlformats.org/officeDocument/2006/relationships/ctrlProp" Target="../ctrlProps/ctrlProp315.xml"/><Relationship Id="rId10" Type="http://schemas.openxmlformats.org/officeDocument/2006/relationships/ctrlProp" Target="../ctrlProps/ctrlProp297.xml"/><Relationship Id="rId19" Type="http://schemas.openxmlformats.org/officeDocument/2006/relationships/ctrlProp" Target="../ctrlProps/ctrlProp306.xml"/><Relationship Id="rId31" Type="http://schemas.openxmlformats.org/officeDocument/2006/relationships/ctrlProp" Target="../ctrlProps/ctrlProp318.xml"/><Relationship Id="rId4" Type="http://schemas.openxmlformats.org/officeDocument/2006/relationships/ctrlProp" Target="../ctrlProps/ctrlProp291.xml"/><Relationship Id="rId9" Type="http://schemas.openxmlformats.org/officeDocument/2006/relationships/ctrlProp" Target="../ctrlProps/ctrlProp296.xml"/><Relationship Id="rId14" Type="http://schemas.openxmlformats.org/officeDocument/2006/relationships/ctrlProp" Target="../ctrlProps/ctrlProp301.xml"/><Relationship Id="rId22" Type="http://schemas.openxmlformats.org/officeDocument/2006/relationships/ctrlProp" Target="../ctrlProps/ctrlProp309.xml"/><Relationship Id="rId27" Type="http://schemas.openxmlformats.org/officeDocument/2006/relationships/ctrlProp" Target="../ctrlProps/ctrlProp314.xml"/><Relationship Id="rId30" Type="http://schemas.openxmlformats.org/officeDocument/2006/relationships/ctrlProp" Target="../ctrlProps/ctrlProp317.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323.xml"/><Relationship Id="rId13" Type="http://schemas.openxmlformats.org/officeDocument/2006/relationships/ctrlProp" Target="../ctrlProps/ctrlProp328.xml"/><Relationship Id="rId3" Type="http://schemas.openxmlformats.org/officeDocument/2006/relationships/vmlDrawing" Target="../drawings/vmlDrawing6.vml"/><Relationship Id="rId7" Type="http://schemas.openxmlformats.org/officeDocument/2006/relationships/ctrlProp" Target="../ctrlProps/ctrlProp322.xml"/><Relationship Id="rId12" Type="http://schemas.openxmlformats.org/officeDocument/2006/relationships/ctrlProp" Target="../ctrlProps/ctrlProp327.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ctrlProp" Target="../ctrlProps/ctrlProp321.xml"/><Relationship Id="rId11" Type="http://schemas.openxmlformats.org/officeDocument/2006/relationships/ctrlProp" Target="../ctrlProps/ctrlProp326.xml"/><Relationship Id="rId5" Type="http://schemas.openxmlformats.org/officeDocument/2006/relationships/ctrlProp" Target="../ctrlProps/ctrlProp320.xml"/><Relationship Id="rId10" Type="http://schemas.openxmlformats.org/officeDocument/2006/relationships/ctrlProp" Target="../ctrlProps/ctrlProp325.xml"/><Relationship Id="rId4" Type="http://schemas.openxmlformats.org/officeDocument/2006/relationships/ctrlProp" Target="../ctrlProps/ctrlProp319.xml"/><Relationship Id="rId9" Type="http://schemas.openxmlformats.org/officeDocument/2006/relationships/ctrlProp" Target="../ctrlProps/ctrlProp324.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332.xml"/><Relationship Id="rId13" Type="http://schemas.openxmlformats.org/officeDocument/2006/relationships/ctrlProp" Target="../ctrlProps/ctrlProp337.xml"/><Relationship Id="rId18" Type="http://schemas.openxmlformats.org/officeDocument/2006/relationships/ctrlProp" Target="../ctrlProps/ctrlProp342.xml"/><Relationship Id="rId26" Type="http://schemas.openxmlformats.org/officeDocument/2006/relationships/ctrlProp" Target="../ctrlProps/ctrlProp350.xml"/><Relationship Id="rId3" Type="http://schemas.openxmlformats.org/officeDocument/2006/relationships/drawing" Target="../drawings/drawing12.xml"/><Relationship Id="rId21" Type="http://schemas.openxmlformats.org/officeDocument/2006/relationships/ctrlProp" Target="../ctrlProps/ctrlProp345.xml"/><Relationship Id="rId7" Type="http://schemas.openxmlformats.org/officeDocument/2006/relationships/ctrlProp" Target="../ctrlProps/ctrlProp331.xml"/><Relationship Id="rId12" Type="http://schemas.openxmlformats.org/officeDocument/2006/relationships/ctrlProp" Target="../ctrlProps/ctrlProp336.xml"/><Relationship Id="rId17" Type="http://schemas.openxmlformats.org/officeDocument/2006/relationships/ctrlProp" Target="../ctrlProps/ctrlProp341.xml"/><Relationship Id="rId25" Type="http://schemas.openxmlformats.org/officeDocument/2006/relationships/ctrlProp" Target="../ctrlProps/ctrlProp349.xml"/><Relationship Id="rId2" Type="http://schemas.openxmlformats.org/officeDocument/2006/relationships/printerSettings" Target="../printerSettings/printerSettings12.bin"/><Relationship Id="rId16" Type="http://schemas.openxmlformats.org/officeDocument/2006/relationships/ctrlProp" Target="../ctrlProps/ctrlProp340.xml"/><Relationship Id="rId20" Type="http://schemas.openxmlformats.org/officeDocument/2006/relationships/ctrlProp" Target="../ctrlProps/ctrlProp344.xml"/><Relationship Id="rId29" Type="http://schemas.openxmlformats.org/officeDocument/2006/relationships/ctrlProp" Target="../ctrlProps/ctrlProp353.xml"/><Relationship Id="rId1" Type="http://schemas.openxmlformats.org/officeDocument/2006/relationships/hyperlink" Target="https://comma-soft.com/blog/ki-data-science-welche-rollen-und-skills-unternehmen-brauchen/" TargetMode="External"/><Relationship Id="rId6" Type="http://schemas.openxmlformats.org/officeDocument/2006/relationships/ctrlProp" Target="../ctrlProps/ctrlProp330.xml"/><Relationship Id="rId11" Type="http://schemas.openxmlformats.org/officeDocument/2006/relationships/ctrlProp" Target="../ctrlProps/ctrlProp335.xml"/><Relationship Id="rId24" Type="http://schemas.openxmlformats.org/officeDocument/2006/relationships/ctrlProp" Target="../ctrlProps/ctrlProp348.xml"/><Relationship Id="rId5" Type="http://schemas.openxmlformats.org/officeDocument/2006/relationships/ctrlProp" Target="../ctrlProps/ctrlProp329.xml"/><Relationship Id="rId15" Type="http://schemas.openxmlformats.org/officeDocument/2006/relationships/ctrlProp" Target="../ctrlProps/ctrlProp339.xml"/><Relationship Id="rId23" Type="http://schemas.openxmlformats.org/officeDocument/2006/relationships/ctrlProp" Target="../ctrlProps/ctrlProp347.xml"/><Relationship Id="rId28" Type="http://schemas.openxmlformats.org/officeDocument/2006/relationships/ctrlProp" Target="../ctrlProps/ctrlProp352.xml"/><Relationship Id="rId10" Type="http://schemas.openxmlformats.org/officeDocument/2006/relationships/ctrlProp" Target="../ctrlProps/ctrlProp334.xml"/><Relationship Id="rId19" Type="http://schemas.openxmlformats.org/officeDocument/2006/relationships/ctrlProp" Target="../ctrlProps/ctrlProp343.xml"/><Relationship Id="rId31" Type="http://schemas.openxmlformats.org/officeDocument/2006/relationships/ctrlProp" Target="../ctrlProps/ctrlProp355.xml"/><Relationship Id="rId4" Type="http://schemas.openxmlformats.org/officeDocument/2006/relationships/vmlDrawing" Target="../drawings/vmlDrawing7.vml"/><Relationship Id="rId9" Type="http://schemas.openxmlformats.org/officeDocument/2006/relationships/ctrlProp" Target="../ctrlProps/ctrlProp333.xml"/><Relationship Id="rId14" Type="http://schemas.openxmlformats.org/officeDocument/2006/relationships/ctrlProp" Target="../ctrlProps/ctrlProp338.xml"/><Relationship Id="rId22" Type="http://schemas.openxmlformats.org/officeDocument/2006/relationships/ctrlProp" Target="../ctrlProps/ctrlProp346.xml"/><Relationship Id="rId27" Type="http://schemas.openxmlformats.org/officeDocument/2006/relationships/ctrlProp" Target="../ctrlProps/ctrlProp351.xml"/><Relationship Id="rId30" Type="http://schemas.openxmlformats.org/officeDocument/2006/relationships/ctrlProp" Target="../ctrlProps/ctrlProp354.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359.xml"/><Relationship Id="rId13" Type="http://schemas.openxmlformats.org/officeDocument/2006/relationships/ctrlProp" Target="../ctrlProps/ctrlProp364.xml"/><Relationship Id="rId18" Type="http://schemas.openxmlformats.org/officeDocument/2006/relationships/ctrlProp" Target="../ctrlProps/ctrlProp369.xml"/><Relationship Id="rId3" Type="http://schemas.openxmlformats.org/officeDocument/2006/relationships/drawing" Target="../drawings/drawing13.xml"/><Relationship Id="rId21" Type="http://schemas.openxmlformats.org/officeDocument/2006/relationships/ctrlProp" Target="../ctrlProps/ctrlProp372.xml"/><Relationship Id="rId7" Type="http://schemas.openxmlformats.org/officeDocument/2006/relationships/ctrlProp" Target="../ctrlProps/ctrlProp358.xml"/><Relationship Id="rId12" Type="http://schemas.openxmlformats.org/officeDocument/2006/relationships/ctrlProp" Target="../ctrlProps/ctrlProp363.xml"/><Relationship Id="rId17" Type="http://schemas.openxmlformats.org/officeDocument/2006/relationships/ctrlProp" Target="../ctrlProps/ctrlProp368.xml"/><Relationship Id="rId2" Type="http://schemas.openxmlformats.org/officeDocument/2006/relationships/printerSettings" Target="../printerSettings/printerSettings13.bin"/><Relationship Id="rId16" Type="http://schemas.openxmlformats.org/officeDocument/2006/relationships/ctrlProp" Target="../ctrlProps/ctrlProp367.xml"/><Relationship Id="rId20" Type="http://schemas.openxmlformats.org/officeDocument/2006/relationships/ctrlProp" Target="../ctrlProps/ctrlProp371.xml"/><Relationship Id="rId1" Type="http://schemas.openxmlformats.org/officeDocument/2006/relationships/hyperlink" Target="https://content.serviceware-se.com/de/ki-und-automatisierung-im-wissensmanagement?utm_term=ki%20wissensmanagement&amp;utm_campaign=1D+-+Knowledge+-+Assets+-+AI&amp;utm_source=adwords&amp;utm_medium=ppc&amp;hsa_acc=2139488720&amp;hsa_cam=17304045498&amp;hsa_grp=139482744440&amp;hsa_ad=705191066357&amp;hsa_src=g&amp;hsa_tgt=kwd-1945407687799&amp;hsa_kw=ki%20wissensmanagement&amp;hsa_mt=b&amp;hsa_net=adwords&amp;hsa_ver=3&amp;gad_source=1&amp;gclid=Cj0KCQjwvpy5BhDTARIsAHSilylR5OjiP_YQ2UDYthtbaxTxSdkdwmSuT_R_DdZj47H4WCu3wk8USHkaAnl3EALw_wcB" TargetMode="External"/><Relationship Id="rId6" Type="http://schemas.openxmlformats.org/officeDocument/2006/relationships/ctrlProp" Target="../ctrlProps/ctrlProp357.xml"/><Relationship Id="rId11" Type="http://schemas.openxmlformats.org/officeDocument/2006/relationships/ctrlProp" Target="../ctrlProps/ctrlProp362.xml"/><Relationship Id="rId5" Type="http://schemas.openxmlformats.org/officeDocument/2006/relationships/ctrlProp" Target="../ctrlProps/ctrlProp356.xml"/><Relationship Id="rId15" Type="http://schemas.openxmlformats.org/officeDocument/2006/relationships/ctrlProp" Target="../ctrlProps/ctrlProp366.xml"/><Relationship Id="rId23" Type="http://schemas.openxmlformats.org/officeDocument/2006/relationships/ctrlProp" Target="../ctrlProps/ctrlProp374.xml"/><Relationship Id="rId10" Type="http://schemas.openxmlformats.org/officeDocument/2006/relationships/ctrlProp" Target="../ctrlProps/ctrlProp361.xml"/><Relationship Id="rId19" Type="http://schemas.openxmlformats.org/officeDocument/2006/relationships/ctrlProp" Target="../ctrlProps/ctrlProp370.xml"/><Relationship Id="rId4" Type="http://schemas.openxmlformats.org/officeDocument/2006/relationships/vmlDrawing" Target="../drawings/vmlDrawing8.vml"/><Relationship Id="rId9" Type="http://schemas.openxmlformats.org/officeDocument/2006/relationships/ctrlProp" Target="../ctrlProps/ctrlProp360.xml"/><Relationship Id="rId14" Type="http://schemas.openxmlformats.org/officeDocument/2006/relationships/ctrlProp" Target="../ctrlProps/ctrlProp365.xml"/><Relationship Id="rId22" Type="http://schemas.openxmlformats.org/officeDocument/2006/relationships/ctrlProp" Target="../ctrlProps/ctrlProp373.xml"/></Relationships>
</file>

<file path=xl/worksheets/_rels/sheet14.xml.rels><?xml version="1.0" encoding="UTF-8" standalone="yes"?>
<Relationships xmlns="http://schemas.openxmlformats.org/package/2006/relationships"><Relationship Id="rId13" Type="http://schemas.openxmlformats.org/officeDocument/2006/relationships/ctrlProp" Target="../ctrlProps/ctrlProp384.xml"/><Relationship Id="rId18" Type="http://schemas.openxmlformats.org/officeDocument/2006/relationships/ctrlProp" Target="../ctrlProps/ctrlProp389.xml"/><Relationship Id="rId26" Type="http://schemas.openxmlformats.org/officeDocument/2006/relationships/ctrlProp" Target="../ctrlProps/ctrlProp397.xml"/><Relationship Id="rId39" Type="http://schemas.openxmlformats.org/officeDocument/2006/relationships/ctrlProp" Target="../ctrlProps/ctrlProp410.xml"/><Relationship Id="rId21" Type="http://schemas.openxmlformats.org/officeDocument/2006/relationships/ctrlProp" Target="../ctrlProps/ctrlProp392.xml"/><Relationship Id="rId34" Type="http://schemas.openxmlformats.org/officeDocument/2006/relationships/ctrlProp" Target="../ctrlProps/ctrlProp405.xml"/><Relationship Id="rId42" Type="http://schemas.openxmlformats.org/officeDocument/2006/relationships/ctrlProp" Target="../ctrlProps/ctrlProp413.xml"/><Relationship Id="rId7" Type="http://schemas.openxmlformats.org/officeDocument/2006/relationships/ctrlProp" Target="../ctrlProps/ctrlProp378.xml"/><Relationship Id="rId2" Type="http://schemas.openxmlformats.org/officeDocument/2006/relationships/drawing" Target="../drawings/drawing14.xml"/><Relationship Id="rId16" Type="http://schemas.openxmlformats.org/officeDocument/2006/relationships/ctrlProp" Target="../ctrlProps/ctrlProp387.xml"/><Relationship Id="rId20" Type="http://schemas.openxmlformats.org/officeDocument/2006/relationships/ctrlProp" Target="../ctrlProps/ctrlProp391.xml"/><Relationship Id="rId29" Type="http://schemas.openxmlformats.org/officeDocument/2006/relationships/ctrlProp" Target="../ctrlProps/ctrlProp400.xml"/><Relationship Id="rId41" Type="http://schemas.openxmlformats.org/officeDocument/2006/relationships/ctrlProp" Target="../ctrlProps/ctrlProp412.xml"/><Relationship Id="rId1" Type="http://schemas.openxmlformats.org/officeDocument/2006/relationships/printerSettings" Target="../printerSettings/printerSettings14.bin"/><Relationship Id="rId6" Type="http://schemas.openxmlformats.org/officeDocument/2006/relationships/ctrlProp" Target="../ctrlProps/ctrlProp377.xml"/><Relationship Id="rId11" Type="http://schemas.openxmlformats.org/officeDocument/2006/relationships/ctrlProp" Target="../ctrlProps/ctrlProp382.xml"/><Relationship Id="rId24" Type="http://schemas.openxmlformats.org/officeDocument/2006/relationships/ctrlProp" Target="../ctrlProps/ctrlProp395.xml"/><Relationship Id="rId32" Type="http://schemas.openxmlformats.org/officeDocument/2006/relationships/ctrlProp" Target="../ctrlProps/ctrlProp403.xml"/><Relationship Id="rId37" Type="http://schemas.openxmlformats.org/officeDocument/2006/relationships/ctrlProp" Target="../ctrlProps/ctrlProp408.xml"/><Relationship Id="rId40" Type="http://schemas.openxmlformats.org/officeDocument/2006/relationships/ctrlProp" Target="../ctrlProps/ctrlProp411.xml"/><Relationship Id="rId5" Type="http://schemas.openxmlformats.org/officeDocument/2006/relationships/ctrlProp" Target="../ctrlProps/ctrlProp376.xml"/><Relationship Id="rId15" Type="http://schemas.openxmlformats.org/officeDocument/2006/relationships/ctrlProp" Target="../ctrlProps/ctrlProp386.xml"/><Relationship Id="rId23" Type="http://schemas.openxmlformats.org/officeDocument/2006/relationships/ctrlProp" Target="../ctrlProps/ctrlProp394.xml"/><Relationship Id="rId28" Type="http://schemas.openxmlformats.org/officeDocument/2006/relationships/ctrlProp" Target="../ctrlProps/ctrlProp399.xml"/><Relationship Id="rId36" Type="http://schemas.openxmlformats.org/officeDocument/2006/relationships/ctrlProp" Target="../ctrlProps/ctrlProp407.xml"/><Relationship Id="rId10" Type="http://schemas.openxmlformats.org/officeDocument/2006/relationships/ctrlProp" Target="../ctrlProps/ctrlProp381.xml"/><Relationship Id="rId19" Type="http://schemas.openxmlformats.org/officeDocument/2006/relationships/ctrlProp" Target="../ctrlProps/ctrlProp390.xml"/><Relationship Id="rId31" Type="http://schemas.openxmlformats.org/officeDocument/2006/relationships/ctrlProp" Target="../ctrlProps/ctrlProp402.xml"/><Relationship Id="rId4" Type="http://schemas.openxmlformats.org/officeDocument/2006/relationships/ctrlProp" Target="../ctrlProps/ctrlProp375.xml"/><Relationship Id="rId9" Type="http://schemas.openxmlformats.org/officeDocument/2006/relationships/ctrlProp" Target="../ctrlProps/ctrlProp380.xml"/><Relationship Id="rId14" Type="http://schemas.openxmlformats.org/officeDocument/2006/relationships/ctrlProp" Target="../ctrlProps/ctrlProp385.xml"/><Relationship Id="rId22" Type="http://schemas.openxmlformats.org/officeDocument/2006/relationships/ctrlProp" Target="../ctrlProps/ctrlProp393.xml"/><Relationship Id="rId27" Type="http://schemas.openxmlformats.org/officeDocument/2006/relationships/ctrlProp" Target="../ctrlProps/ctrlProp398.xml"/><Relationship Id="rId30" Type="http://schemas.openxmlformats.org/officeDocument/2006/relationships/ctrlProp" Target="../ctrlProps/ctrlProp401.xml"/><Relationship Id="rId35" Type="http://schemas.openxmlformats.org/officeDocument/2006/relationships/ctrlProp" Target="../ctrlProps/ctrlProp406.xml"/><Relationship Id="rId43" Type="http://schemas.openxmlformats.org/officeDocument/2006/relationships/ctrlProp" Target="../ctrlProps/ctrlProp414.xml"/><Relationship Id="rId8" Type="http://schemas.openxmlformats.org/officeDocument/2006/relationships/ctrlProp" Target="../ctrlProps/ctrlProp379.xml"/><Relationship Id="rId3" Type="http://schemas.openxmlformats.org/officeDocument/2006/relationships/vmlDrawing" Target="../drawings/vmlDrawing9.vml"/><Relationship Id="rId12" Type="http://schemas.openxmlformats.org/officeDocument/2006/relationships/ctrlProp" Target="../ctrlProps/ctrlProp383.xml"/><Relationship Id="rId17" Type="http://schemas.openxmlformats.org/officeDocument/2006/relationships/ctrlProp" Target="../ctrlProps/ctrlProp388.xml"/><Relationship Id="rId25" Type="http://schemas.openxmlformats.org/officeDocument/2006/relationships/ctrlProp" Target="../ctrlProps/ctrlProp396.xml"/><Relationship Id="rId33" Type="http://schemas.openxmlformats.org/officeDocument/2006/relationships/ctrlProp" Target="../ctrlProps/ctrlProp404.xml"/><Relationship Id="rId38" Type="http://schemas.openxmlformats.org/officeDocument/2006/relationships/ctrlProp" Target="../ctrlProps/ctrlProp409.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419.xml"/><Relationship Id="rId13" Type="http://schemas.openxmlformats.org/officeDocument/2006/relationships/ctrlProp" Target="../ctrlProps/ctrlProp424.xml"/><Relationship Id="rId18" Type="http://schemas.openxmlformats.org/officeDocument/2006/relationships/ctrlProp" Target="../ctrlProps/ctrlProp429.xml"/><Relationship Id="rId26" Type="http://schemas.openxmlformats.org/officeDocument/2006/relationships/ctrlProp" Target="../ctrlProps/ctrlProp437.xml"/><Relationship Id="rId3" Type="http://schemas.openxmlformats.org/officeDocument/2006/relationships/vmlDrawing" Target="../drawings/vmlDrawing10.vml"/><Relationship Id="rId21" Type="http://schemas.openxmlformats.org/officeDocument/2006/relationships/ctrlProp" Target="../ctrlProps/ctrlProp432.xml"/><Relationship Id="rId7" Type="http://schemas.openxmlformats.org/officeDocument/2006/relationships/ctrlProp" Target="../ctrlProps/ctrlProp418.xml"/><Relationship Id="rId12" Type="http://schemas.openxmlformats.org/officeDocument/2006/relationships/ctrlProp" Target="../ctrlProps/ctrlProp423.xml"/><Relationship Id="rId17" Type="http://schemas.openxmlformats.org/officeDocument/2006/relationships/ctrlProp" Target="../ctrlProps/ctrlProp428.xml"/><Relationship Id="rId25" Type="http://schemas.openxmlformats.org/officeDocument/2006/relationships/ctrlProp" Target="../ctrlProps/ctrlProp436.xml"/><Relationship Id="rId2" Type="http://schemas.openxmlformats.org/officeDocument/2006/relationships/drawing" Target="../drawings/drawing15.xml"/><Relationship Id="rId16" Type="http://schemas.openxmlformats.org/officeDocument/2006/relationships/ctrlProp" Target="../ctrlProps/ctrlProp427.xml"/><Relationship Id="rId20" Type="http://schemas.openxmlformats.org/officeDocument/2006/relationships/ctrlProp" Target="../ctrlProps/ctrlProp431.xml"/><Relationship Id="rId29" Type="http://schemas.openxmlformats.org/officeDocument/2006/relationships/ctrlProp" Target="../ctrlProps/ctrlProp440.xml"/><Relationship Id="rId1" Type="http://schemas.openxmlformats.org/officeDocument/2006/relationships/printerSettings" Target="../printerSettings/printerSettings15.bin"/><Relationship Id="rId6" Type="http://schemas.openxmlformats.org/officeDocument/2006/relationships/ctrlProp" Target="../ctrlProps/ctrlProp417.xml"/><Relationship Id="rId11" Type="http://schemas.openxmlformats.org/officeDocument/2006/relationships/ctrlProp" Target="../ctrlProps/ctrlProp422.xml"/><Relationship Id="rId24" Type="http://schemas.openxmlformats.org/officeDocument/2006/relationships/ctrlProp" Target="../ctrlProps/ctrlProp435.xml"/><Relationship Id="rId5" Type="http://schemas.openxmlformats.org/officeDocument/2006/relationships/ctrlProp" Target="../ctrlProps/ctrlProp416.xml"/><Relationship Id="rId15" Type="http://schemas.openxmlformats.org/officeDocument/2006/relationships/ctrlProp" Target="../ctrlProps/ctrlProp426.xml"/><Relationship Id="rId23" Type="http://schemas.openxmlformats.org/officeDocument/2006/relationships/ctrlProp" Target="../ctrlProps/ctrlProp434.xml"/><Relationship Id="rId28" Type="http://schemas.openxmlformats.org/officeDocument/2006/relationships/ctrlProp" Target="../ctrlProps/ctrlProp439.xml"/><Relationship Id="rId10" Type="http://schemas.openxmlformats.org/officeDocument/2006/relationships/ctrlProp" Target="../ctrlProps/ctrlProp421.xml"/><Relationship Id="rId19" Type="http://schemas.openxmlformats.org/officeDocument/2006/relationships/ctrlProp" Target="../ctrlProps/ctrlProp430.xml"/><Relationship Id="rId31" Type="http://schemas.openxmlformats.org/officeDocument/2006/relationships/ctrlProp" Target="../ctrlProps/ctrlProp442.xml"/><Relationship Id="rId4" Type="http://schemas.openxmlformats.org/officeDocument/2006/relationships/ctrlProp" Target="../ctrlProps/ctrlProp415.xml"/><Relationship Id="rId9" Type="http://schemas.openxmlformats.org/officeDocument/2006/relationships/ctrlProp" Target="../ctrlProps/ctrlProp420.xml"/><Relationship Id="rId14" Type="http://schemas.openxmlformats.org/officeDocument/2006/relationships/ctrlProp" Target="../ctrlProps/ctrlProp425.xml"/><Relationship Id="rId22" Type="http://schemas.openxmlformats.org/officeDocument/2006/relationships/ctrlProp" Target="../ctrlProps/ctrlProp433.xml"/><Relationship Id="rId27" Type="http://schemas.openxmlformats.org/officeDocument/2006/relationships/ctrlProp" Target="../ctrlProps/ctrlProp438.xml"/><Relationship Id="rId30" Type="http://schemas.openxmlformats.org/officeDocument/2006/relationships/ctrlProp" Target="../ctrlProps/ctrlProp441.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446.xml"/><Relationship Id="rId13" Type="http://schemas.openxmlformats.org/officeDocument/2006/relationships/ctrlProp" Target="../ctrlProps/ctrlProp451.xml"/><Relationship Id="rId18" Type="http://schemas.openxmlformats.org/officeDocument/2006/relationships/ctrlProp" Target="../ctrlProps/ctrlProp456.xml"/><Relationship Id="rId3" Type="http://schemas.openxmlformats.org/officeDocument/2006/relationships/drawing" Target="../drawings/drawing16.xml"/><Relationship Id="rId21" Type="http://schemas.openxmlformats.org/officeDocument/2006/relationships/ctrlProp" Target="../ctrlProps/ctrlProp459.xml"/><Relationship Id="rId7" Type="http://schemas.openxmlformats.org/officeDocument/2006/relationships/ctrlProp" Target="../ctrlProps/ctrlProp445.xml"/><Relationship Id="rId12" Type="http://schemas.openxmlformats.org/officeDocument/2006/relationships/ctrlProp" Target="../ctrlProps/ctrlProp450.xml"/><Relationship Id="rId17" Type="http://schemas.openxmlformats.org/officeDocument/2006/relationships/ctrlProp" Target="../ctrlProps/ctrlProp455.xml"/><Relationship Id="rId2" Type="http://schemas.openxmlformats.org/officeDocument/2006/relationships/printerSettings" Target="../printerSettings/printerSettings16.bin"/><Relationship Id="rId16" Type="http://schemas.openxmlformats.org/officeDocument/2006/relationships/ctrlProp" Target="../ctrlProps/ctrlProp454.xml"/><Relationship Id="rId20" Type="http://schemas.openxmlformats.org/officeDocument/2006/relationships/ctrlProp" Target="../ctrlProps/ctrlProp458.xml"/><Relationship Id="rId1" Type="http://schemas.openxmlformats.org/officeDocument/2006/relationships/hyperlink" Target="https://www.nist.gov/itl/applied-cybersecurity/nice/nice-framework-resource-center/nice-framework-current-versions" TargetMode="External"/><Relationship Id="rId6" Type="http://schemas.openxmlformats.org/officeDocument/2006/relationships/ctrlProp" Target="../ctrlProps/ctrlProp444.xml"/><Relationship Id="rId11" Type="http://schemas.openxmlformats.org/officeDocument/2006/relationships/ctrlProp" Target="../ctrlProps/ctrlProp449.xml"/><Relationship Id="rId5" Type="http://schemas.openxmlformats.org/officeDocument/2006/relationships/ctrlProp" Target="../ctrlProps/ctrlProp443.xml"/><Relationship Id="rId15" Type="http://schemas.openxmlformats.org/officeDocument/2006/relationships/ctrlProp" Target="../ctrlProps/ctrlProp453.xml"/><Relationship Id="rId10" Type="http://schemas.openxmlformats.org/officeDocument/2006/relationships/ctrlProp" Target="../ctrlProps/ctrlProp448.xml"/><Relationship Id="rId19" Type="http://schemas.openxmlformats.org/officeDocument/2006/relationships/ctrlProp" Target="../ctrlProps/ctrlProp457.xml"/><Relationship Id="rId4" Type="http://schemas.openxmlformats.org/officeDocument/2006/relationships/vmlDrawing" Target="../drawings/vmlDrawing11.vml"/><Relationship Id="rId9" Type="http://schemas.openxmlformats.org/officeDocument/2006/relationships/ctrlProp" Target="../ctrlProps/ctrlProp447.xml"/><Relationship Id="rId14" Type="http://schemas.openxmlformats.org/officeDocument/2006/relationships/ctrlProp" Target="../ctrlProps/ctrlProp452.xml"/><Relationship Id="rId22" Type="http://schemas.openxmlformats.org/officeDocument/2006/relationships/ctrlProp" Target="../ctrlProps/ctrlProp460.xml"/></Relationships>
</file>

<file path=xl/worksheets/_rels/sheet17.xml.rels><?xml version="1.0" encoding="UTF-8" standalone="yes"?>
<Relationships xmlns="http://schemas.openxmlformats.org/package/2006/relationships"><Relationship Id="rId13" Type="http://schemas.openxmlformats.org/officeDocument/2006/relationships/ctrlProp" Target="../ctrlProps/ctrlProp470.xml"/><Relationship Id="rId18" Type="http://schemas.openxmlformats.org/officeDocument/2006/relationships/ctrlProp" Target="../ctrlProps/ctrlProp475.xml"/><Relationship Id="rId26" Type="http://schemas.openxmlformats.org/officeDocument/2006/relationships/ctrlProp" Target="../ctrlProps/ctrlProp483.xml"/><Relationship Id="rId39" Type="http://schemas.openxmlformats.org/officeDocument/2006/relationships/ctrlProp" Target="../ctrlProps/ctrlProp496.xml"/><Relationship Id="rId21" Type="http://schemas.openxmlformats.org/officeDocument/2006/relationships/ctrlProp" Target="../ctrlProps/ctrlProp478.xml"/><Relationship Id="rId34" Type="http://schemas.openxmlformats.org/officeDocument/2006/relationships/ctrlProp" Target="../ctrlProps/ctrlProp491.xml"/><Relationship Id="rId7" Type="http://schemas.openxmlformats.org/officeDocument/2006/relationships/ctrlProp" Target="../ctrlProps/ctrlProp464.xml"/><Relationship Id="rId12" Type="http://schemas.openxmlformats.org/officeDocument/2006/relationships/ctrlProp" Target="../ctrlProps/ctrlProp469.xml"/><Relationship Id="rId17" Type="http://schemas.openxmlformats.org/officeDocument/2006/relationships/ctrlProp" Target="../ctrlProps/ctrlProp474.xml"/><Relationship Id="rId25" Type="http://schemas.openxmlformats.org/officeDocument/2006/relationships/ctrlProp" Target="../ctrlProps/ctrlProp482.xml"/><Relationship Id="rId33" Type="http://schemas.openxmlformats.org/officeDocument/2006/relationships/ctrlProp" Target="../ctrlProps/ctrlProp490.xml"/><Relationship Id="rId38" Type="http://schemas.openxmlformats.org/officeDocument/2006/relationships/ctrlProp" Target="../ctrlProps/ctrlProp495.xml"/><Relationship Id="rId2" Type="http://schemas.openxmlformats.org/officeDocument/2006/relationships/drawing" Target="../drawings/drawing17.xml"/><Relationship Id="rId16" Type="http://schemas.openxmlformats.org/officeDocument/2006/relationships/ctrlProp" Target="../ctrlProps/ctrlProp473.xml"/><Relationship Id="rId20" Type="http://schemas.openxmlformats.org/officeDocument/2006/relationships/ctrlProp" Target="../ctrlProps/ctrlProp477.xml"/><Relationship Id="rId29" Type="http://schemas.openxmlformats.org/officeDocument/2006/relationships/ctrlProp" Target="../ctrlProps/ctrlProp486.xml"/><Relationship Id="rId1" Type="http://schemas.openxmlformats.org/officeDocument/2006/relationships/printerSettings" Target="../printerSettings/printerSettings17.bin"/><Relationship Id="rId6" Type="http://schemas.openxmlformats.org/officeDocument/2006/relationships/ctrlProp" Target="../ctrlProps/ctrlProp463.xml"/><Relationship Id="rId11" Type="http://schemas.openxmlformats.org/officeDocument/2006/relationships/ctrlProp" Target="../ctrlProps/ctrlProp468.xml"/><Relationship Id="rId24" Type="http://schemas.openxmlformats.org/officeDocument/2006/relationships/ctrlProp" Target="../ctrlProps/ctrlProp481.xml"/><Relationship Id="rId32" Type="http://schemas.openxmlformats.org/officeDocument/2006/relationships/ctrlProp" Target="../ctrlProps/ctrlProp489.xml"/><Relationship Id="rId37" Type="http://schemas.openxmlformats.org/officeDocument/2006/relationships/ctrlProp" Target="../ctrlProps/ctrlProp494.xml"/><Relationship Id="rId40" Type="http://schemas.openxmlformats.org/officeDocument/2006/relationships/ctrlProp" Target="../ctrlProps/ctrlProp497.xml"/><Relationship Id="rId5" Type="http://schemas.openxmlformats.org/officeDocument/2006/relationships/ctrlProp" Target="../ctrlProps/ctrlProp462.xml"/><Relationship Id="rId15" Type="http://schemas.openxmlformats.org/officeDocument/2006/relationships/ctrlProp" Target="../ctrlProps/ctrlProp472.xml"/><Relationship Id="rId23" Type="http://schemas.openxmlformats.org/officeDocument/2006/relationships/ctrlProp" Target="../ctrlProps/ctrlProp480.xml"/><Relationship Id="rId28" Type="http://schemas.openxmlformats.org/officeDocument/2006/relationships/ctrlProp" Target="../ctrlProps/ctrlProp485.xml"/><Relationship Id="rId36" Type="http://schemas.openxmlformats.org/officeDocument/2006/relationships/ctrlProp" Target="../ctrlProps/ctrlProp493.xml"/><Relationship Id="rId10" Type="http://schemas.openxmlformats.org/officeDocument/2006/relationships/ctrlProp" Target="../ctrlProps/ctrlProp467.xml"/><Relationship Id="rId19" Type="http://schemas.openxmlformats.org/officeDocument/2006/relationships/ctrlProp" Target="../ctrlProps/ctrlProp476.xml"/><Relationship Id="rId31" Type="http://schemas.openxmlformats.org/officeDocument/2006/relationships/ctrlProp" Target="../ctrlProps/ctrlProp488.xml"/><Relationship Id="rId4" Type="http://schemas.openxmlformats.org/officeDocument/2006/relationships/ctrlProp" Target="../ctrlProps/ctrlProp461.xml"/><Relationship Id="rId9" Type="http://schemas.openxmlformats.org/officeDocument/2006/relationships/ctrlProp" Target="../ctrlProps/ctrlProp466.xml"/><Relationship Id="rId14" Type="http://schemas.openxmlformats.org/officeDocument/2006/relationships/ctrlProp" Target="../ctrlProps/ctrlProp471.xml"/><Relationship Id="rId22" Type="http://schemas.openxmlformats.org/officeDocument/2006/relationships/ctrlProp" Target="../ctrlProps/ctrlProp479.xml"/><Relationship Id="rId27" Type="http://schemas.openxmlformats.org/officeDocument/2006/relationships/ctrlProp" Target="../ctrlProps/ctrlProp484.xml"/><Relationship Id="rId30" Type="http://schemas.openxmlformats.org/officeDocument/2006/relationships/ctrlProp" Target="../ctrlProps/ctrlProp487.xml"/><Relationship Id="rId35" Type="http://schemas.openxmlformats.org/officeDocument/2006/relationships/ctrlProp" Target="../ctrlProps/ctrlProp492.xml"/><Relationship Id="rId8" Type="http://schemas.openxmlformats.org/officeDocument/2006/relationships/ctrlProp" Target="../ctrlProps/ctrlProp465.xml"/><Relationship Id="rId3" Type="http://schemas.openxmlformats.org/officeDocument/2006/relationships/vmlDrawing" Target="../drawings/vmlDrawing12.v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502.xml"/><Relationship Id="rId13" Type="http://schemas.openxmlformats.org/officeDocument/2006/relationships/ctrlProp" Target="../ctrlProps/ctrlProp507.xml"/><Relationship Id="rId18" Type="http://schemas.openxmlformats.org/officeDocument/2006/relationships/ctrlProp" Target="../ctrlProps/ctrlProp512.xml"/><Relationship Id="rId26" Type="http://schemas.openxmlformats.org/officeDocument/2006/relationships/ctrlProp" Target="../ctrlProps/ctrlProp520.xml"/><Relationship Id="rId3" Type="http://schemas.openxmlformats.org/officeDocument/2006/relationships/vmlDrawing" Target="../drawings/vmlDrawing13.vml"/><Relationship Id="rId21" Type="http://schemas.openxmlformats.org/officeDocument/2006/relationships/ctrlProp" Target="../ctrlProps/ctrlProp515.xml"/><Relationship Id="rId7" Type="http://schemas.openxmlformats.org/officeDocument/2006/relationships/ctrlProp" Target="../ctrlProps/ctrlProp501.xml"/><Relationship Id="rId12" Type="http://schemas.openxmlformats.org/officeDocument/2006/relationships/ctrlProp" Target="../ctrlProps/ctrlProp506.xml"/><Relationship Id="rId17" Type="http://schemas.openxmlformats.org/officeDocument/2006/relationships/ctrlProp" Target="../ctrlProps/ctrlProp511.xml"/><Relationship Id="rId25" Type="http://schemas.openxmlformats.org/officeDocument/2006/relationships/ctrlProp" Target="../ctrlProps/ctrlProp519.xml"/><Relationship Id="rId2" Type="http://schemas.openxmlformats.org/officeDocument/2006/relationships/drawing" Target="../drawings/drawing18.xml"/><Relationship Id="rId16" Type="http://schemas.openxmlformats.org/officeDocument/2006/relationships/ctrlProp" Target="../ctrlProps/ctrlProp510.xml"/><Relationship Id="rId20" Type="http://schemas.openxmlformats.org/officeDocument/2006/relationships/ctrlProp" Target="../ctrlProps/ctrlProp514.xml"/><Relationship Id="rId29" Type="http://schemas.openxmlformats.org/officeDocument/2006/relationships/ctrlProp" Target="../ctrlProps/ctrlProp523.xml"/><Relationship Id="rId1" Type="http://schemas.openxmlformats.org/officeDocument/2006/relationships/printerSettings" Target="../printerSettings/printerSettings18.bin"/><Relationship Id="rId6" Type="http://schemas.openxmlformats.org/officeDocument/2006/relationships/ctrlProp" Target="../ctrlProps/ctrlProp500.xml"/><Relationship Id="rId11" Type="http://schemas.openxmlformats.org/officeDocument/2006/relationships/ctrlProp" Target="../ctrlProps/ctrlProp505.xml"/><Relationship Id="rId24" Type="http://schemas.openxmlformats.org/officeDocument/2006/relationships/ctrlProp" Target="../ctrlProps/ctrlProp518.xml"/><Relationship Id="rId5" Type="http://schemas.openxmlformats.org/officeDocument/2006/relationships/ctrlProp" Target="../ctrlProps/ctrlProp499.xml"/><Relationship Id="rId15" Type="http://schemas.openxmlformats.org/officeDocument/2006/relationships/ctrlProp" Target="../ctrlProps/ctrlProp509.xml"/><Relationship Id="rId23" Type="http://schemas.openxmlformats.org/officeDocument/2006/relationships/ctrlProp" Target="../ctrlProps/ctrlProp517.xml"/><Relationship Id="rId28" Type="http://schemas.openxmlformats.org/officeDocument/2006/relationships/ctrlProp" Target="../ctrlProps/ctrlProp522.xml"/><Relationship Id="rId10" Type="http://schemas.openxmlformats.org/officeDocument/2006/relationships/ctrlProp" Target="../ctrlProps/ctrlProp504.xml"/><Relationship Id="rId19" Type="http://schemas.openxmlformats.org/officeDocument/2006/relationships/ctrlProp" Target="../ctrlProps/ctrlProp513.xml"/><Relationship Id="rId31" Type="http://schemas.openxmlformats.org/officeDocument/2006/relationships/ctrlProp" Target="../ctrlProps/ctrlProp525.xml"/><Relationship Id="rId4" Type="http://schemas.openxmlformats.org/officeDocument/2006/relationships/ctrlProp" Target="../ctrlProps/ctrlProp498.xml"/><Relationship Id="rId9" Type="http://schemas.openxmlformats.org/officeDocument/2006/relationships/ctrlProp" Target="../ctrlProps/ctrlProp503.xml"/><Relationship Id="rId14" Type="http://schemas.openxmlformats.org/officeDocument/2006/relationships/ctrlProp" Target="../ctrlProps/ctrlProp508.xml"/><Relationship Id="rId22" Type="http://schemas.openxmlformats.org/officeDocument/2006/relationships/ctrlProp" Target="../ctrlProps/ctrlProp516.xml"/><Relationship Id="rId27" Type="http://schemas.openxmlformats.org/officeDocument/2006/relationships/ctrlProp" Target="../ctrlProps/ctrlProp521.xml"/><Relationship Id="rId30" Type="http://schemas.openxmlformats.org/officeDocument/2006/relationships/ctrlProp" Target="../ctrlProps/ctrlProp524.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530.xml"/><Relationship Id="rId13" Type="http://schemas.openxmlformats.org/officeDocument/2006/relationships/ctrlProp" Target="../ctrlProps/ctrlProp535.xml"/><Relationship Id="rId18" Type="http://schemas.openxmlformats.org/officeDocument/2006/relationships/ctrlProp" Target="../ctrlProps/ctrlProp540.xml"/><Relationship Id="rId26" Type="http://schemas.openxmlformats.org/officeDocument/2006/relationships/ctrlProp" Target="../ctrlProps/ctrlProp548.xml"/><Relationship Id="rId3" Type="http://schemas.openxmlformats.org/officeDocument/2006/relationships/vmlDrawing" Target="../drawings/vmlDrawing14.vml"/><Relationship Id="rId21" Type="http://schemas.openxmlformats.org/officeDocument/2006/relationships/ctrlProp" Target="../ctrlProps/ctrlProp543.xml"/><Relationship Id="rId7" Type="http://schemas.openxmlformats.org/officeDocument/2006/relationships/ctrlProp" Target="../ctrlProps/ctrlProp529.xml"/><Relationship Id="rId12" Type="http://schemas.openxmlformats.org/officeDocument/2006/relationships/ctrlProp" Target="../ctrlProps/ctrlProp534.xml"/><Relationship Id="rId17" Type="http://schemas.openxmlformats.org/officeDocument/2006/relationships/ctrlProp" Target="../ctrlProps/ctrlProp539.xml"/><Relationship Id="rId25" Type="http://schemas.openxmlformats.org/officeDocument/2006/relationships/ctrlProp" Target="../ctrlProps/ctrlProp547.xml"/><Relationship Id="rId2" Type="http://schemas.openxmlformats.org/officeDocument/2006/relationships/drawing" Target="../drawings/drawing19.xml"/><Relationship Id="rId16" Type="http://schemas.openxmlformats.org/officeDocument/2006/relationships/ctrlProp" Target="../ctrlProps/ctrlProp538.xml"/><Relationship Id="rId20" Type="http://schemas.openxmlformats.org/officeDocument/2006/relationships/ctrlProp" Target="../ctrlProps/ctrlProp542.xml"/><Relationship Id="rId1" Type="http://schemas.openxmlformats.org/officeDocument/2006/relationships/printerSettings" Target="../printerSettings/printerSettings19.bin"/><Relationship Id="rId6" Type="http://schemas.openxmlformats.org/officeDocument/2006/relationships/ctrlProp" Target="../ctrlProps/ctrlProp528.xml"/><Relationship Id="rId11" Type="http://schemas.openxmlformats.org/officeDocument/2006/relationships/ctrlProp" Target="../ctrlProps/ctrlProp533.xml"/><Relationship Id="rId24" Type="http://schemas.openxmlformats.org/officeDocument/2006/relationships/ctrlProp" Target="../ctrlProps/ctrlProp546.xml"/><Relationship Id="rId5" Type="http://schemas.openxmlformats.org/officeDocument/2006/relationships/ctrlProp" Target="../ctrlProps/ctrlProp527.xml"/><Relationship Id="rId15" Type="http://schemas.openxmlformats.org/officeDocument/2006/relationships/ctrlProp" Target="../ctrlProps/ctrlProp537.xml"/><Relationship Id="rId23" Type="http://schemas.openxmlformats.org/officeDocument/2006/relationships/ctrlProp" Target="../ctrlProps/ctrlProp545.xml"/><Relationship Id="rId10" Type="http://schemas.openxmlformats.org/officeDocument/2006/relationships/ctrlProp" Target="../ctrlProps/ctrlProp532.xml"/><Relationship Id="rId19" Type="http://schemas.openxmlformats.org/officeDocument/2006/relationships/ctrlProp" Target="../ctrlProps/ctrlProp541.xml"/><Relationship Id="rId4" Type="http://schemas.openxmlformats.org/officeDocument/2006/relationships/ctrlProp" Target="../ctrlProps/ctrlProp526.xml"/><Relationship Id="rId9" Type="http://schemas.openxmlformats.org/officeDocument/2006/relationships/ctrlProp" Target="../ctrlProps/ctrlProp531.xml"/><Relationship Id="rId14" Type="http://schemas.openxmlformats.org/officeDocument/2006/relationships/ctrlProp" Target="../ctrlProps/ctrlProp536.xml"/><Relationship Id="rId22" Type="http://schemas.openxmlformats.org/officeDocument/2006/relationships/ctrlProp" Target="../ctrlProps/ctrlProp544.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553.xml"/><Relationship Id="rId13" Type="http://schemas.openxmlformats.org/officeDocument/2006/relationships/ctrlProp" Target="../ctrlProps/ctrlProp558.xml"/><Relationship Id="rId18" Type="http://schemas.openxmlformats.org/officeDocument/2006/relationships/ctrlProp" Target="../ctrlProps/ctrlProp563.xml"/><Relationship Id="rId26" Type="http://schemas.openxmlformats.org/officeDocument/2006/relationships/ctrlProp" Target="../ctrlProps/ctrlProp571.xml"/><Relationship Id="rId3" Type="http://schemas.openxmlformats.org/officeDocument/2006/relationships/vmlDrawing" Target="../drawings/vmlDrawing15.vml"/><Relationship Id="rId21" Type="http://schemas.openxmlformats.org/officeDocument/2006/relationships/ctrlProp" Target="../ctrlProps/ctrlProp566.xml"/><Relationship Id="rId7" Type="http://schemas.openxmlformats.org/officeDocument/2006/relationships/ctrlProp" Target="../ctrlProps/ctrlProp552.xml"/><Relationship Id="rId12" Type="http://schemas.openxmlformats.org/officeDocument/2006/relationships/ctrlProp" Target="../ctrlProps/ctrlProp557.xml"/><Relationship Id="rId17" Type="http://schemas.openxmlformats.org/officeDocument/2006/relationships/ctrlProp" Target="../ctrlProps/ctrlProp562.xml"/><Relationship Id="rId25" Type="http://schemas.openxmlformats.org/officeDocument/2006/relationships/ctrlProp" Target="../ctrlProps/ctrlProp570.xml"/><Relationship Id="rId2" Type="http://schemas.openxmlformats.org/officeDocument/2006/relationships/drawing" Target="../drawings/drawing20.xml"/><Relationship Id="rId16" Type="http://schemas.openxmlformats.org/officeDocument/2006/relationships/ctrlProp" Target="../ctrlProps/ctrlProp561.xml"/><Relationship Id="rId20" Type="http://schemas.openxmlformats.org/officeDocument/2006/relationships/ctrlProp" Target="../ctrlProps/ctrlProp565.xml"/><Relationship Id="rId1" Type="http://schemas.openxmlformats.org/officeDocument/2006/relationships/printerSettings" Target="../printerSettings/printerSettings20.bin"/><Relationship Id="rId6" Type="http://schemas.openxmlformats.org/officeDocument/2006/relationships/ctrlProp" Target="../ctrlProps/ctrlProp551.xml"/><Relationship Id="rId11" Type="http://schemas.openxmlformats.org/officeDocument/2006/relationships/ctrlProp" Target="../ctrlProps/ctrlProp556.xml"/><Relationship Id="rId24" Type="http://schemas.openxmlformats.org/officeDocument/2006/relationships/ctrlProp" Target="../ctrlProps/ctrlProp569.xml"/><Relationship Id="rId5" Type="http://schemas.openxmlformats.org/officeDocument/2006/relationships/ctrlProp" Target="../ctrlProps/ctrlProp550.xml"/><Relationship Id="rId15" Type="http://schemas.openxmlformats.org/officeDocument/2006/relationships/ctrlProp" Target="../ctrlProps/ctrlProp560.xml"/><Relationship Id="rId23" Type="http://schemas.openxmlformats.org/officeDocument/2006/relationships/ctrlProp" Target="../ctrlProps/ctrlProp568.xml"/><Relationship Id="rId10" Type="http://schemas.openxmlformats.org/officeDocument/2006/relationships/ctrlProp" Target="../ctrlProps/ctrlProp555.xml"/><Relationship Id="rId19" Type="http://schemas.openxmlformats.org/officeDocument/2006/relationships/ctrlProp" Target="../ctrlProps/ctrlProp564.xml"/><Relationship Id="rId4" Type="http://schemas.openxmlformats.org/officeDocument/2006/relationships/ctrlProp" Target="../ctrlProps/ctrlProp549.xml"/><Relationship Id="rId9" Type="http://schemas.openxmlformats.org/officeDocument/2006/relationships/ctrlProp" Target="../ctrlProps/ctrlProp554.xml"/><Relationship Id="rId14" Type="http://schemas.openxmlformats.org/officeDocument/2006/relationships/ctrlProp" Target="../ctrlProps/ctrlProp559.xml"/><Relationship Id="rId22" Type="http://schemas.openxmlformats.org/officeDocument/2006/relationships/ctrlProp" Target="../ctrlProps/ctrlProp567.xml"/></Relationships>
</file>

<file path=xl/worksheets/_rels/sheet21.xml.rels><?xml version="1.0" encoding="UTF-8" standalone="yes"?>
<Relationships xmlns="http://schemas.openxmlformats.org/package/2006/relationships"><Relationship Id="rId13" Type="http://schemas.openxmlformats.org/officeDocument/2006/relationships/ctrlProp" Target="../ctrlProps/ctrlProp581.xml"/><Relationship Id="rId18" Type="http://schemas.openxmlformats.org/officeDocument/2006/relationships/ctrlProp" Target="../ctrlProps/ctrlProp586.xml"/><Relationship Id="rId26" Type="http://schemas.openxmlformats.org/officeDocument/2006/relationships/ctrlProp" Target="../ctrlProps/ctrlProp594.xml"/><Relationship Id="rId39" Type="http://schemas.openxmlformats.org/officeDocument/2006/relationships/ctrlProp" Target="../ctrlProps/ctrlProp607.xml"/><Relationship Id="rId21" Type="http://schemas.openxmlformats.org/officeDocument/2006/relationships/ctrlProp" Target="../ctrlProps/ctrlProp589.xml"/><Relationship Id="rId34" Type="http://schemas.openxmlformats.org/officeDocument/2006/relationships/ctrlProp" Target="../ctrlProps/ctrlProp602.xml"/><Relationship Id="rId42" Type="http://schemas.openxmlformats.org/officeDocument/2006/relationships/ctrlProp" Target="../ctrlProps/ctrlProp610.xml"/><Relationship Id="rId7" Type="http://schemas.openxmlformats.org/officeDocument/2006/relationships/ctrlProp" Target="../ctrlProps/ctrlProp575.xml"/><Relationship Id="rId2" Type="http://schemas.openxmlformats.org/officeDocument/2006/relationships/drawing" Target="../drawings/drawing21.xml"/><Relationship Id="rId16" Type="http://schemas.openxmlformats.org/officeDocument/2006/relationships/ctrlProp" Target="../ctrlProps/ctrlProp584.xml"/><Relationship Id="rId20" Type="http://schemas.openxmlformats.org/officeDocument/2006/relationships/ctrlProp" Target="../ctrlProps/ctrlProp588.xml"/><Relationship Id="rId29" Type="http://schemas.openxmlformats.org/officeDocument/2006/relationships/ctrlProp" Target="../ctrlProps/ctrlProp597.xml"/><Relationship Id="rId41" Type="http://schemas.openxmlformats.org/officeDocument/2006/relationships/ctrlProp" Target="../ctrlProps/ctrlProp609.xml"/><Relationship Id="rId1" Type="http://schemas.openxmlformats.org/officeDocument/2006/relationships/printerSettings" Target="../printerSettings/printerSettings21.bin"/><Relationship Id="rId6" Type="http://schemas.openxmlformats.org/officeDocument/2006/relationships/ctrlProp" Target="../ctrlProps/ctrlProp574.xml"/><Relationship Id="rId11" Type="http://schemas.openxmlformats.org/officeDocument/2006/relationships/ctrlProp" Target="../ctrlProps/ctrlProp579.xml"/><Relationship Id="rId24" Type="http://schemas.openxmlformats.org/officeDocument/2006/relationships/ctrlProp" Target="../ctrlProps/ctrlProp592.xml"/><Relationship Id="rId32" Type="http://schemas.openxmlformats.org/officeDocument/2006/relationships/ctrlProp" Target="../ctrlProps/ctrlProp600.xml"/><Relationship Id="rId37" Type="http://schemas.openxmlformats.org/officeDocument/2006/relationships/ctrlProp" Target="../ctrlProps/ctrlProp605.xml"/><Relationship Id="rId40" Type="http://schemas.openxmlformats.org/officeDocument/2006/relationships/ctrlProp" Target="../ctrlProps/ctrlProp608.xml"/><Relationship Id="rId5" Type="http://schemas.openxmlformats.org/officeDocument/2006/relationships/ctrlProp" Target="../ctrlProps/ctrlProp573.xml"/><Relationship Id="rId15" Type="http://schemas.openxmlformats.org/officeDocument/2006/relationships/ctrlProp" Target="../ctrlProps/ctrlProp583.xml"/><Relationship Id="rId23" Type="http://schemas.openxmlformats.org/officeDocument/2006/relationships/ctrlProp" Target="../ctrlProps/ctrlProp591.xml"/><Relationship Id="rId28" Type="http://schemas.openxmlformats.org/officeDocument/2006/relationships/ctrlProp" Target="../ctrlProps/ctrlProp596.xml"/><Relationship Id="rId36" Type="http://schemas.openxmlformats.org/officeDocument/2006/relationships/ctrlProp" Target="../ctrlProps/ctrlProp604.xml"/><Relationship Id="rId10" Type="http://schemas.openxmlformats.org/officeDocument/2006/relationships/ctrlProp" Target="../ctrlProps/ctrlProp578.xml"/><Relationship Id="rId19" Type="http://schemas.openxmlformats.org/officeDocument/2006/relationships/ctrlProp" Target="../ctrlProps/ctrlProp587.xml"/><Relationship Id="rId31" Type="http://schemas.openxmlformats.org/officeDocument/2006/relationships/ctrlProp" Target="../ctrlProps/ctrlProp599.xml"/><Relationship Id="rId44" Type="http://schemas.openxmlformats.org/officeDocument/2006/relationships/ctrlProp" Target="../ctrlProps/ctrlProp612.xml"/><Relationship Id="rId4" Type="http://schemas.openxmlformats.org/officeDocument/2006/relationships/ctrlProp" Target="../ctrlProps/ctrlProp572.xml"/><Relationship Id="rId9" Type="http://schemas.openxmlformats.org/officeDocument/2006/relationships/ctrlProp" Target="../ctrlProps/ctrlProp577.xml"/><Relationship Id="rId14" Type="http://schemas.openxmlformats.org/officeDocument/2006/relationships/ctrlProp" Target="../ctrlProps/ctrlProp582.xml"/><Relationship Id="rId22" Type="http://schemas.openxmlformats.org/officeDocument/2006/relationships/ctrlProp" Target="../ctrlProps/ctrlProp590.xml"/><Relationship Id="rId27" Type="http://schemas.openxmlformats.org/officeDocument/2006/relationships/ctrlProp" Target="../ctrlProps/ctrlProp595.xml"/><Relationship Id="rId30" Type="http://schemas.openxmlformats.org/officeDocument/2006/relationships/ctrlProp" Target="../ctrlProps/ctrlProp598.xml"/><Relationship Id="rId35" Type="http://schemas.openxmlformats.org/officeDocument/2006/relationships/ctrlProp" Target="../ctrlProps/ctrlProp603.xml"/><Relationship Id="rId43" Type="http://schemas.openxmlformats.org/officeDocument/2006/relationships/ctrlProp" Target="../ctrlProps/ctrlProp611.xml"/><Relationship Id="rId8" Type="http://schemas.openxmlformats.org/officeDocument/2006/relationships/ctrlProp" Target="../ctrlProps/ctrlProp576.xml"/><Relationship Id="rId3" Type="http://schemas.openxmlformats.org/officeDocument/2006/relationships/vmlDrawing" Target="../drawings/vmlDrawing16.vml"/><Relationship Id="rId12" Type="http://schemas.openxmlformats.org/officeDocument/2006/relationships/ctrlProp" Target="../ctrlProps/ctrlProp580.xml"/><Relationship Id="rId17" Type="http://schemas.openxmlformats.org/officeDocument/2006/relationships/ctrlProp" Target="../ctrlProps/ctrlProp585.xml"/><Relationship Id="rId25" Type="http://schemas.openxmlformats.org/officeDocument/2006/relationships/ctrlProp" Target="../ctrlProps/ctrlProp593.xml"/><Relationship Id="rId33" Type="http://schemas.openxmlformats.org/officeDocument/2006/relationships/ctrlProp" Target="../ctrlProps/ctrlProp601.xml"/><Relationship Id="rId38" Type="http://schemas.openxmlformats.org/officeDocument/2006/relationships/ctrlProp" Target="../ctrlProps/ctrlProp606.xml"/></Relationships>
</file>

<file path=xl/worksheets/_rels/sheet22.xml.rels><?xml version="1.0" encoding="UTF-8" standalone="yes"?>
<Relationships xmlns="http://schemas.openxmlformats.org/package/2006/relationships"><Relationship Id="rId26" Type="http://schemas.openxmlformats.org/officeDocument/2006/relationships/ctrlProp" Target="../ctrlProps/ctrlProp632.xml"/><Relationship Id="rId21" Type="http://schemas.openxmlformats.org/officeDocument/2006/relationships/ctrlProp" Target="../ctrlProps/ctrlProp627.xml"/><Relationship Id="rId42" Type="http://schemas.openxmlformats.org/officeDocument/2006/relationships/ctrlProp" Target="../ctrlProps/ctrlProp648.xml"/><Relationship Id="rId47" Type="http://schemas.openxmlformats.org/officeDocument/2006/relationships/ctrlProp" Target="../ctrlProps/ctrlProp653.xml"/><Relationship Id="rId63" Type="http://schemas.openxmlformats.org/officeDocument/2006/relationships/ctrlProp" Target="../ctrlProps/ctrlProp669.xml"/><Relationship Id="rId68" Type="http://schemas.openxmlformats.org/officeDocument/2006/relationships/ctrlProp" Target="../ctrlProps/ctrlProp674.xml"/><Relationship Id="rId2" Type="http://schemas.openxmlformats.org/officeDocument/2006/relationships/hyperlink" Target="https://www.enisa.europa.eu/topics/training-and-exercises/cyber-exercises/" TargetMode="External"/><Relationship Id="rId16" Type="http://schemas.openxmlformats.org/officeDocument/2006/relationships/ctrlProp" Target="../ctrlProps/ctrlProp622.xml"/><Relationship Id="rId29" Type="http://schemas.openxmlformats.org/officeDocument/2006/relationships/ctrlProp" Target="../ctrlProps/ctrlProp635.xml"/><Relationship Id="rId11" Type="http://schemas.openxmlformats.org/officeDocument/2006/relationships/ctrlProp" Target="../ctrlProps/ctrlProp617.xml"/><Relationship Id="rId24" Type="http://schemas.openxmlformats.org/officeDocument/2006/relationships/ctrlProp" Target="../ctrlProps/ctrlProp630.xml"/><Relationship Id="rId32" Type="http://schemas.openxmlformats.org/officeDocument/2006/relationships/ctrlProp" Target="../ctrlProps/ctrlProp638.xml"/><Relationship Id="rId37" Type="http://schemas.openxmlformats.org/officeDocument/2006/relationships/ctrlProp" Target="../ctrlProps/ctrlProp643.xml"/><Relationship Id="rId40" Type="http://schemas.openxmlformats.org/officeDocument/2006/relationships/ctrlProp" Target="../ctrlProps/ctrlProp646.xml"/><Relationship Id="rId45" Type="http://schemas.openxmlformats.org/officeDocument/2006/relationships/ctrlProp" Target="../ctrlProps/ctrlProp651.xml"/><Relationship Id="rId53" Type="http://schemas.openxmlformats.org/officeDocument/2006/relationships/ctrlProp" Target="../ctrlProps/ctrlProp659.xml"/><Relationship Id="rId58" Type="http://schemas.openxmlformats.org/officeDocument/2006/relationships/ctrlProp" Target="../ctrlProps/ctrlProp664.xml"/><Relationship Id="rId66" Type="http://schemas.openxmlformats.org/officeDocument/2006/relationships/ctrlProp" Target="../ctrlProps/ctrlProp672.xml"/><Relationship Id="rId74" Type="http://schemas.openxmlformats.org/officeDocument/2006/relationships/ctrlProp" Target="../ctrlProps/ctrlProp680.xml"/><Relationship Id="rId5" Type="http://schemas.openxmlformats.org/officeDocument/2006/relationships/drawing" Target="../drawings/drawing22.xml"/><Relationship Id="rId61" Type="http://schemas.openxmlformats.org/officeDocument/2006/relationships/ctrlProp" Target="../ctrlProps/ctrlProp667.xml"/><Relationship Id="rId19" Type="http://schemas.openxmlformats.org/officeDocument/2006/relationships/ctrlProp" Target="../ctrlProps/ctrlProp625.xml"/><Relationship Id="rId14" Type="http://schemas.openxmlformats.org/officeDocument/2006/relationships/ctrlProp" Target="../ctrlProps/ctrlProp620.xml"/><Relationship Id="rId22" Type="http://schemas.openxmlformats.org/officeDocument/2006/relationships/ctrlProp" Target="../ctrlProps/ctrlProp628.xml"/><Relationship Id="rId27" Type="http://schemas.openxmlformats.org/officeDocument/2006/relationships/ctrlProp" Target="../ctrlProps/ctrlProp633.xml"/><Relationship Id="rId30" Type="http://schemas.openxmlformats.org/officeDocument/2006/relationships/ctrlProp" Target="../ctrlProps/ctrlProp636.xml"/><Relationship Id="rId35" Type="http://schemas.openxmlformats.org/officeDocument/2006/relationships/ctrlProp" Target="../ctrlProps/ctrlProp641.xml"/><Relationship Id="rId43" Type="http://schemas.openxmlformats.org/officeDocument/2006/relationships/ctrlProp" Target="../ctrlProps/ctrlProp649.xml"/><Relationship Id="rId48" Type="http://schemas.openxmlformats.org/officeDocument/2006/relationships/ctrlProp" Target="../ctrlProps/ctrlProp654.xml"/><Relationship Id="rId56" Type="http://schemas.openxmlformats.org/officeDocument/2006/relationships/ctrlProp" Target="../ctrlProps/ctrlProp662.xml"/><Relationship Id="rId64" Type="http://schemas.openxmlformats.org/officeDocument/2006/relationships/ctrlProp" Target="../ctrlProps/ctrlProp670.xml"/><Relationship Id="rId69" Type="http://schemas.openxmlformats.org/officeDocument/2006/relationships/ctrlProp" Target="../ctrlProps/ctrlProp675.xml"/><Relationship Id="rId8" Type="http://schemas.openxmlformats.org/officeDocument/2006/relationships/ctrlProp" Target="../ctrlProps/ctrlProp614.xml"/><Relationship Id="rId51" Type="http://schemas.openxmlformats.org/officeDocument/2006/relationships/ctrlProp" Target="../ctrlProps/ctrlProp657.xml"/><Relationship Id="rId72" Type="http://schemas.openxmlformats.org/officeDocument/2006/relationships/ctrlProp" Target="../ctrlProps/ctrlProp678.xml"/><Relationship Id="rId3" Type="http://schemas.openxmlformats.org/officeDocument/2006/relationships/hyperlink" Target="https://www.fsisac.com/resilience/exercises" TargetMode="External"/><Relationship Id="rId12" Type="http://schemas.openxmlformats.org/officeDocument/2006/relationships/ctrlProp" Target="../ctrlProps/ctrlProp618.xml"/><Relationship Id="rId17" Type="http://schemas.openxmlformats.org/officeDocument/2006/relationships/ctrlProp" Target="../ctrlProps/ctrlProp623.xml"/><Relationship Id="rId25" Type="http://schemas.openxmlformats.org/officeDocument/2006/relationships/ctrlProp" Target="../ctrlProps/ctrlProp631.xml"/><Relationship Id="rId33" Type="http://schemas.openxmlformats.org/officeDocument/2006/relationships/ctrlProp" Target="../ctrlProps/ctrlProp639.xml"/><Relationship Id="rId38" Type="http://schemas.openxmlformats.org/officeDocument/2006/relationships/ctrlProp" Target="../ctrlProps/ctrlProp644.xml"/><Relationship Id="rId46" Type="http://schemas.openxmlformats.org/officeDocument/2006/relationships/ctrlProp" Target="../ctrlProps/ctrlProp652.xml"/><Relationship Id="rId59" Type="http://schemas.openxmlformats.org/officeDocument/2006/relationships/ctrlProp" Target="../ctrlProps/ctrlProp665.xml"/><Relationship Id="rId67" Type="http://schemas.openxmlformats.org/officeDocument/2006/relationships/ctrlProp" Target="../ctrlProps/ctrlProp673.xml"/><Relationship Id="rId20" Type="http://schemas.openxmlformats.org/officeDocument/2006/relationships/ctrlProp" Target="../ctrlProps/ctrlProp626.xml"/><Relationship Id="rId41" Type="http://schemas.openxmlformats.org/officeDocument/2006/relationships/ctrlProp" Target="../ctrlProps/ctrlProp647.xml"/><Relationship Id="rId54" Type="http://schemas.openxmlformats.org/officeDocument/2006/relationships/ctrlProp" Target="../ctrlProps/ctrlProp660.xml"/><Relationship Id="rId62" Type="http://schemas.openxmlformats.org/officeDocument/2006/relationships/ctrlProp" Target="../ctrlProps/ctrlProp668.xml"/><Relationship Id="rId70" Type="http://schemas.openxmlformats.org/officeDocument/2006/relationships/ctrlProp" Target="../ctrlProps/ctrlProp676.xml"/><Relationship Id="rId1" Type="http://schemas.openxmlformats.org/officeDocument/2006/relationships/hyperlink" Target="https://www.cisa.gov/cyber-storm-securing-cyber-space" TargetMode="External"/><Relationship Id="rId6" Type="http://schemas.openxmlformats.org/officeDocument/2006/relationships/vmlDrawing" Target="../drawings/vmlDrawing17.vml"/><Relationship Id="rId15" Type="http://schemas.openxmlformats.org/officeDocument/2006/relationships/ctrlProp" Target="../ctrlProps/ctrlProp621.xml"/><Relationship Id="rId23" Type="http://schemas.openxmlformats.org/officeDocument/2006/relationships/ctrlProp" Target="../ctrlProps/ctrlProp629.xml"/><Relationship Id="rId28" Type="http://schemas.openxmlformats.org/officeDocument/2006/relationships/ctrlProp" Target="../ctrlProps/ctrlProp634.xml"/><Relationship Id="rId36" Type="http://schemas.openxmlformats.org/officeDocument/2006/relationships/ctrlProp" Target="../ctrlProps/ctrlProp642.xml"/><Relationship Id="rId49" Type="http://schemas.openxmlformats.org/officeDocument/2006/relationships/ctrlProp" Target="../ctrlProps/ctrlProp655.xml"/><Relationship Id="rId57" Type="http://schemas.openxmlformats.org/officeDocument/2006/relationships/ctrlProp" Target="../ctrlProps/ctrlProp663.xml"/><Relationship Id="rId10" Type="http://schemas.openxmlformats.org/officeDocument/2006/relationships/ctrlProp" Target="../ctrlProps/ctrlProp616.xml"/><Relationship Id="rId31" Type="http://schemas.openxmlformats.org/officeDocument/2006/relationships/ctrlProp" Target="../ctrlProps/ctrlProp637.xml"/><Relationship Id="rId44" Type="http://schemas.openxmlformats.org/officeDocument/2006/relationships/ctrlProp" Target="../ctrlProps/ctrlProp650.xml"/><Relationship Id="rId52" Type="http://schemas.openxmlformats.org/officeDocument/2006/relationships/ctrlProp" Target="../ctrlProps/ctrlProp658.xml"/><Relationship Id="rId60" Type="http://schemas.openxmlformats.org/officeDocument/2006/relationships/ctrlProp" Target="../ctrlProps/ctrlProp666.xml"/><Relationship Id="rId65" Type="http://schemas.openxmlformats.org/officeDocument/2006/relationships/ctrlProp" Target="../ctrlProps/ctrlProp671.xml"/><Relationship Id="rId73" Type="http://schemas.openxmlformats.org/officeDocument/2006/relationships/ctrlProp" Target="../ctrlProps/ctrlProp679.xml"/><Relationship Id="rId4" Type="http://schemas.openxmlformats.org/officeDocument/2006/relationships/printerSettings" Target="../printerSettings/printerSettings22.bin"/><Relationship Id="rId9" Type="http://schemas.openxmlformats.org/officeDocument/2006/relationships/ctrlProp" Target="../ctrlProps/ctrlProp615.xml"/><Relationship Id="rId13" Type="http://schemas.openxmlformats.org/officeDocument/2006/relationships/ctrlProp" Target="../ctrlProps/ctrlProp619.xml"/><Relationship Id="rId18" Type="http://schemas.openxmlformats.org/officeDocument/2006/relationships/ctrlProp" Target="../ctrlProps/ctrlProp624.xml"/><Relationship Id="rId39" Type="http://schemas.openxmlformats.org/officeDocument/2006/relationships/ctrlProp" Target="../ctrlProps/ctrlProp645.xml"/><Relationship Id="rId34" Type="http://schemas.openxmlformats.org/officeDocument/2006/relationships/ctrlProp" Target="../ctrlProps/ctrlProp640.xml"/><Relationship Id="rId50" Type="http://schemas.openxmlformats.org/officeDocument/2006/relationships/ctrlProp" Target="../ctrlProps/ctrlProp656.xml"/><Relationship Id="rId55" Type="http://schemas.openxmlformats.org/officeDocument/2006/relationships/ctrlProp" Target="../ctrlProps/ctrlProp661.xml"/><Relationship Id="rId7" Type="http://schemas.openxmlformats.org/officeDocument/2006/relationships/ctrlProp" Target="../ctrlProps/ctrlProp613.xml"/><Relationship Id="rId71" Type="http://schemas.openxmlformats.org/officeDocument/2006/relationships/ctrlProp" Target="../ctrlProps/ctrlProp677.xml"/></Relationships>
</file>

<file path=xl/worksheets/_rels/sheet23.xml.rels><?xml version="1.0" encoding="UTF-8" standalone="yes"?>
<Relationships xmlns="http://schemas.openxmlformats.org/package/2006/relationships"><Relationship Id="rId13" Type="http://schemas.openxmlformats.org/officeDocument/2006/relationships/ctrlProp" Target="../ctrlProps/ctrlProp689.xml"/><Relationship Id="rId18" Type="http://schemas.openxmlformats.org/officeDocument/2006/relationships/ctrlProp" Target="../ctrlProps/ctrlProp694.xml"/><Relationship Id="rId26" Type="http://schemas.openxmlformats.org/officeDocument/2006/relationships/ctrlProp" Target="../ctrlProps/ctrlProp702.xml"/><Relationship Id="rId39" Type="http://schemas.openxmlformats.org/officeDocument/2006/relationships/ctrlProp" Target="../ctrlProps/ctrlProp715.xml"/><Relationship Id="rId21" Type="http://schemas.openxmlformats.org/officeDocument/2006/relationships/ctrlProp" Target="../ctrlProps/ctrlProp697.xml"/><Relationship Id="rId34" Type="http://schemas.openxmlformats.org/officeDocument/2006/relationships/ctrlProp" Target="../ctrlProps/ctrlProp710.xml"/><Relationship Id="rId42" Type="http://schemas.openxmlformats.org/officeDocument/2006/relationships/ctrlProp" Target="../ctrlProps/ctrlProp718.xml"/><Relationship Id="rId47" Type="http://schemas.openxmlformats.org/officeDocument/2006/relationships/ctrlProp" Target="../ctrlProps/ctrlProp723.xml"/><Relationship Id="rId50" Type="http://schemas.openxmlformats.org/officeDocument/2006/relationships/ctrlProp" Target="../ctrlProps/ctrlProp726.xml"/><Relationship Id="rId7" Type="http://schemas.openxmlformats.org/officeDocument/2006/relationships/ctrlProp" Target="../ctrlProps/ctrlProp683.xml"/><Relationship Id="rId2" Type="http://schemas.openxmlformats.org/officeDocument/2006/relationships/printerSettings" Target="../printerSettings/printerSettings23.bin"/><Relationship Id="rId16" Type="http://schemas.openxmlformats.org/officeDocument/2006/relationships/ctrlProp" Target="../ctrlProps/ctrlProp692.xml"/><Relationship Id="rId29" Type="http://schemas.openxmlformats.org/officeDocument/2006/relationships/ctrlProp" Target="../ctrlProps/ctrlProp705.xml"/><Relationship Id="rId11" Type="http://schemas.openxmlformats.org/officeDocument/2006/relationships/ctrlProp" Target="../ctrlProps/ctrlProp687.xml"/><Relationship Id="rId24" Type="http://schemas.openxmlformats.org/officeDocument/2006/relationships/ctrlProp" Target="../ctrlProps/ctrlProp700.xml"/><Relationship Id="rId32" Type="http://schemas.openxmlformats.org/officeDocument/2006/relationships/ctrlProp" Target="../ctrlProps/ctrlProp708.xml"/><Relationship Id="rId37" Type="http://schemas.openxmlformats.org/officeDocument/2006/relationships/ctrlProp" Target="../ctrlProps/ctrlProp713.xml"/><Relationship Id="rId40" Type="http://schemas.openxmlformats.org/officeDocument/2006/relationships/ctrlProp" Target="../ctrlProps/ctrlProp716.xml"/><Relationship Id="rId45" Type="http://schemas.openxmlformats.org/officeDocument/2006/relationships/ctrlProp" Target="../ctrlProps/ctrlProp721.xml"/><Relationship Id="rId5" Type="http://schemas.openxmlformats.org/officeDocument/2006/relationships/ctrlProp" Target="../ctrlProps/ctrlProp681.xml"/><Relationship Id="rId15" Type="http://schemas.openxmlformats.org/officeDocument/2006/relationships/ctrlProp" Target="../ctrlProps/ctrlProp691.xml"/><Relationship Id="rId23" Type="http://schemas.openxmlformats.org/officeDocument/2006/relationships/ctrlProp" Target="../ctrlProps/ctrlProp699.xml"/><Relationship Id="rId28" Type="http://schemas.openxmlformats.org/officeDocument/2006/relationships/ctrlProp" Target="../ctrlProps/ctrlProp704.xml"/><Relationship Id="rId36" Type="http://schemas.openxmlformats.org/officeDocument/2006/relationships/ctrlProp" Target="../ctrlProps/ctrlProp712.xml"/><Relationship Id="rId49" Type="http://schemas.openxmlformats.org/officeDocument/2006/relationships/ctrlProp" Target="../ctrlProps/ctrlProp725.xml"/><Relationship Id="rId10" Type="http://schemas.openxmlformats.org/officeDocument/2006/relationships/ctrlProp" Target="../ctrlProps/ctrlProp686.xml"/><Relationship Id="rId19" Type="http://schemas.openxmlformats.org/officeDocument/2006/relationships/ctrlProp" Target="../ctrlProps/ctrlProp695.xml"/><Relationship Id="rId31" Type="http://schemas.openxmlformats.org/officeDocument/2006/relationships/ctrlProp" Target="../ctrlProps/ctrlProp707.xml"/><Relationship Id="rId44" Type="http://schemas.openxmlformats.org/officeDocument/2006/relationships/ctrlProp" Target="../ctrlProps/ctrlProp720.xml"/><Relationship Id="rId52" Type="http://schemas.openxmlformats.org/officeDocument/2006/relationships/ctrlProp" Target="../ctrlProps/ctrlProp728.xml"/><Relationship Id="rId4" Type="http://schemas.openxmlformats.org/officeDocument/2006/relationships/vmlDrawing" Target="../drawings/vmlDrawing18.vml"/><Relationship Id="rId9" Type="http://schemas.openxmlformats.org/officeDocument/2006/relationships/ctrlProp" Target="../ctrlProps/ctrlProp685.xml"/><Relationship Id="rId14" Type="http://schemas.openxmlformats.org/officeDocument/2006/relationships/ctrlProp" Target="../ctrlProps/ctrlProp690.xml"/><Relationship Id="rId22" Type="http://schemas.openxmlformats.org/officeDocument/2006/relationships/ctrlProp" Target="../ctrlProps/ctrlProp698.xml"/><Relationship Id="rId27" Type="http://schemas.openxmlformats.org/officeDocument/2006/relationships/ctrlProp" Target="../ctrlProps/ctrlProp703.xml"/><Relationship Id="rId30" Type="http://schemas.openxmlformats.org/officeDocument/2006/relationships/ctrlProp" Target="../ctrlProps/ctrlProp706.xml"/><Relationship Id="rId35" Type="http://schemas.openxmlformats.org/officeDocument/2006/relationships/ctrlProp" Target="../ctrlProps/ctrlProp711.xml"/><Relationship Id="rId43" Type="http://schemas.openxmlformats.org/officeDocument/2006/relationships/ctrlProp" Target="../ctrlProps/ctrlProp719.xml"/><Relationship Id="rId48" Type="http://schemas.openxmlformats.org/officeDocument/2006/relationships/ctrlProp" Target="../ctrlProps/ctrlProp724.xml"/><Relationship Id="rId8" Type="http://schemas.openxmlformats.org/officeDocument/2006/relationships/ctrlProp" Target="../ctrlProps/ctrlProp684.xml"/><Relationship Id="rId51" Type="http://schemas.openxmlformats.org/officeDocument/2006/relationships/ctrlProp" Target="../ctrlProps/ctrlProp727.xml"/><Relationship Id="rId3" Type="http://schemas.openxmlformats.org/officeDocument/2006/relationships/drawing" Target="../drawings/drawing23.xml"/><Relationship Id="rId12" Type="http://schemas.openxmlformats.org/officeDocument/2006/relationships/ctrlProp" Target="../ctrlProps/ctrlProp688.xml"/><Relationship Id="rId17" Type="http://schemas.openxmlformats.org/officeDocument/2006/relationships/ctrlProp" Target="../ctrlProps/ctrlProp693.xml"/><Relationship Id="rId25" Type="http://schemas.openxmlformats.org/officeDocument/2006/relationships/ctrlProp" Target="../ctrlProps/ctrlProp701.xml"/><Relationship Id="rId33" Type="http://schemas.openxmlformats.org/officeDocument/2006/relationships/ctrlProp" Target="../ctrlProps/ctrlProp709.xml"/><Relationship Id="rId38" Type="http://schemas.openxmlformats.org/officeDocument/2006/relationships/ctrlProp" Target="../ctrlProps/ctrlProp714.xml"/><Relationship Id="rId46" Type="http://schemas.openxmlformats.org/officeDocument/2006/relationships/ctrlProp" Target="../ctrlProps/ctrlProp722.xml"/><Relationship Id="rId20" Type="http://schemas.openxmlformats.org/officeDocument/2006/relationships/ctrlProp" Target="../ctrlProps/ctrlProp696.xml"/><Relationship Id="rId41" Type="http://schemas.openxmlformats.org/officeDocument/2006/relationships/ctrlProp" Target="../ctrlProps/ctrlProp717.xml"/><Relationship Id="rId1" Type="http://schemas.openxmlformats.org/officeDocument/2006/relationships/hyperlink" Target="https://www.soc-cmm.com/products/metrics/" TargetMode="External"/><Relationship Id="rId6" Type="http://schemas.openxmlformats.org/officeDocument/2006/relationships/ctrlProp" Target="../ctrlProps/ctrlProp682.xml"/></Relationships>
</file>

<file path=xl/worksheets/_rels/sheet24.xml.rels><?xml version="1.0" encoding="UTF-8" standalone="yes"?>
<Relationships xmlns="http://schemas.openxmlformats.org/package/2006/relationships"><Relationship Id="rId13" Type="http://schemas.openxmlformats.org/officeDocument/2006/relationships/ctrlProp" Target="../ctrlProps/ctrlProp737.xml"/><Relationship Id="rId18" Type="http://schemas.openxmlformats.org/officeDocument/2006/relationships/ctrlProp" Target="../ctrlProps/ctrlProp742.xml"/><Relationship Id="rId26" Type="http://schemas.openxmlformats.org/officeDocument/2006/relationships/ctrlProp" Target="../ctrlProps/ctrlProp750.xml"/><Relationship Id="rId39" Type="http://schemas.openxmlformats.org/officeDocument/2006/relationships/ctrlProp" Target="../ctrlProps/ctrlProp763.xml"/><Relationship Id="rId21" Type="http://schemas.openxmlformats.org/officeDocument/2006/relationships/ctrlProp" Target="../ctrlProps/ctrlProp745.xml"/><Relationship Id="rId34" Type="http://schemas.openxmlformats.org/officeDocument/2006/relationships/ctrlProp" Target="../ctrlProps/ctrlProp758.xml"/><Relationship Id="rId42" Type="http://schemas.openxmlformats.org/officeDocument/2006/relationships/ctrlProp" Target="../ctrlProps/ctrlProp766.xml"/><Relationship Id="rId7" Type="http://schemas.openxmlformats.org/officeDocument/2006/relationships/ctrlProp" Target="../ctrlProps/ctrlProp731.xml"/><Relationship Id="rId2" Type="http://schemas.openxmlformats.org/officeDocument/2006/relationships/printerSettings" Target="../printerSettings/printerSettings24.bin"/><Relationship Id="rId16" Type="http://schemas.openxmlformats.org/officeDocument/2006/relationships/ctrlProp" Target="../ctrlProps/ctrlProp740.xml"/><Relationship Id="rId20" Type="http://schemas.openxmlformats.org/officeDocument/2006/relationships/ctrlProp" Target="../ctrlProps/ctrlProp744.xml"/><Relationship Id="rId29" Type="http://schemas.openxmlformats.org/officeDocument/2006/relationships/ctrlProp" Target="../ctrlProps/ctrlProp753.xml"/><Relationship Id="rId41" Type="http://schemas.openxmlformats.org/officeDocument/2006/relationships/ctrlProp" Target="../ctrlProps/ctrlProp765.xml"/><Relationship Id="rId1" Type="http://schemas.openxmlformats.org/officeDocument/2006/relationships/hyperlink" Target="https://www.betaalvereniging.nl/en/safety/magma/" TargetMode="External"/><Relationship Id="rId6" Type="http://schemas.openxmlformats.org/officeDocument/2006/relationships/ctrlProp" Target="../ctrlProps/ctrlProp730.xml"/><Relationship Id="rId11" Type="http://schemas.openxmlformats.org/officeDocument/2006/relationships/ctrlProp" Target="../ctrlProps/ctrlProp735.xml"/><Relationship Id="rId24" Type="http://schemas.openxmlformats.org/officeDocument/2006/relationships/ctrlProp" Target="../ctrlProps/ctrlProp748.xml"/><Relationship Id="rId32" Type="http://schemas.openxmlformats.org/officeDocument/2006/relationships/ctrlProp" Target="../ctrlProps/ctrlProp756.xml"/><Relationship Id="rId37" Type="http://schemas.openxmlformats.org/officeDocument/2006/relationships/ctrlProp" Target="../ctrlProps/ctrlProp761.xml"/><Relationship Id="rId40" Type="http://schemas.openxmlformats.org/officeDocument/2006/relationships/ctrlProp" Target="../ctrlProps/ctrlProp764.xml"/><Relationship Id="rId5" Type="http://schemas.openxmlformats.org/officeDocument/2006/relationships/ctrlProp" Target="../ctrlProps/ctrlProp729.xml"/><Relationship Id="rId15" Type="http://schemas.openxmlformats.org/officeDocument/2006/relationships/ctrlProp" Target="../ctrlProps/ctrlProp739.xml"/><Relationship Id="rId23" Type="http://schemas.openxmlformats.org/officeDocument/2006/relationships/ctrlProp" Target="../ctrlProps/ctrlProp747.xml"/><Relationship Id="rId28" Type="http://schemas.openxmlformats.org/officeDocument/2006/relationships/ctrlProp" Target="../ctrlProps/ctrlProp752.xml"/><Relationship Id="rId36" Type="http://schemas.openxmlformats.org/officeDocument/2006/relationships/ctrlProp" Target="../ctrlProps/ctrlProp760.xml"/><Relationship Id="rId10" Type="http://schemas.openxmlformats.org/officeDocument/2006/relationships/ctrlProp" Target="../ctrlProps/ctrlProp734.xml"/><Relationship Id="rId19" Type="http://schemas.openxmlformats.org/officeDocument/2006/relationships/ctrlProp" Target="../ctrlProps/ctrlProp743.xml"/><Relationship Id="rId31" Type="http://schemas.openxmlformats.org/officeDocument/2006/relationships/ctrlProp" Target="../ctrlProps/ctrlProp755.xml"/><Relationship Id="rId44" Type="http://schemas.openxmlformats.org/officeDocument/2006/relationships/ctrlProp" Target="../ctrlProps/ctrlProp768.xml"/><Relationship Id="rId4" Type="http://schemas.openxmlformats.org/officeDocument/2006/relationships/vmlDrawing" Target="../drawings/vmlDrawing19.vml"/><Relationship Id="rId9" Type="http://schemas.openxmlformats.org/officeDocument/2006/relationships/ctrlProp" Target="../ctrlProps/ctrlProp733.xml"/><Relationship Id="rId14" Type="http://schemas.openxmlformats.org/officeDocument/2006/relationships/ctrlProp" Target="../ctrlProps/ctrlProp738.xml"/><Relationship Id="rId22" Type="http://schemas.openxmlformats.org/officeDocument/2006/relationships/ctrlProp" Target="../ctrlProps/ctrlProp746.xml"/><Relationship Id="rId27" Type="http://schemas.openxmlformats.org/officeDocument/2006/relationships/ctrlProp" Target="../ctrlProps/ctrlProp751.xml"/><Relationship Id="rId30" Type="http://schemas.openxmlformats.org/officeDocument/2006/relationships/ctrlProp" Target="../ctrlProps/ctrlProp754.xml"/><Relationship Id="rId35" Type="http://schemas.openxmlformats.org/officeDocument/2006/relationships/ctrlProp" Target="../ctrlProps/ctrlProp759.xml"/><Relationship Id="rId43" Type="http://schemas.openxmlformats.org/officeDocument/2006/relationships/ctrlProp" Target="../ctrlProps/ctrlProp767.xml"/><Relationship Id="rId8" Type="http://schemas.openxmlformats.org/officeDocument/2006/relationships/ctrlProp" Target="../ctrlProps/ctrlProp732.xml"/><Relationship Id="rId3" Type="http://schemas.openxmlformats.org/officeDocument/2006/relationships/drawing" Target="../drawings/drawing24.xml"/><Relationship Id="rId12" Type="http://schemas.openxmlformats.org/officeDocument/2006/relationships/ctrlProp" Target="../ctrlProps/ctrlProp736.xml"/><Relationship Id="rId17" Type="http://schemas.openxmlformats.org/officeDocument/2006/relationships/ctrlProp" Target="../ctrlProps/ctrlProp741.xml"/><Relationship Id="rId25" Type="http://schemas.openxmlformats.org/officeDocument/2006/relationships/ctrlProp" Target="../ctrlProps/ctrlProp749.xml"/><Relationship Id="rId33" Type="http://schemas.openxmlformats.org/officeDocument/2006/relationships/ctrlProp" Target="../ctrlProps/ctrlProp757.xml"/><Relationship Id="rId38" Type="http://schemas.openxmlformats.org/officeDocument/2006/relationships/ctrlProp" Target="../ctrlProps/ctrlProp762.xml"/></Relationships>
</file>

<file path=xl/worksheets/_rels/sheet25.xml.rels><?xml version="1.0" encoding="UTF-8" standalone="yes"?>
<Relationships xmlns="http://schemas.openxmlformats.org/package/2006/relationships"><Relationship Id="rId13" Type="http://schemas.openxmlformats.org/officeDocument/2006/relationships/ctrlProp" Target="../ctrlProps/ctrlProp778.xml"/><Relationship Id="rId18" Type="http://schemas.openxmlformats.org/officeDocument/2006/relationships/ctrlProp" Target="../ctrlProps/ctrlProp783.xml"/><Relationship Id="rId26" Type="http://schemas.openxmlformats.org/officeDocument/2006/relationships/ctrlProp" Target="../ctrlProps/ctrlProp791.xml"/><Relationship Id="rId39" Type="http://schemas.openxmlformats.org/officeDocument/2006/relationships/ctrlProp" Target="../ctrlProps/ctrlProp804.xml"/><Relationship Id="rId21" Type="http://schemas.openxmlformats.org/officeDocument/2006/relationships/ctrlProp" Target="../ctrlProps/ctrlProp786.xml"/><Relationship Id="rId34" Type="http://schemas.openxmlformats.org/officeDocument/2006/relationships/ctrlProp" Target="../ctrlProps/ctrlProp799.xml"/><Relationship Id="rId7" Type="http://schemas.openxmlformats.org/officeDocument/2006/relationships/ctrlProp" Target="../ctrlProps/ctrlProp772.xml"/><Relationship Id="rId12" Type="http://schemas.openxmlformats.org/officeDocument/2006/relationships/ctrlProp" Target="../ctrlProps/ctrlProp777.xml"/><Relationship Id="rId17" Type="http://schemas.openxmlformats.org/officeDocument/2006/relationships/ctrlProp" Target="../ctrlProps/ctrlProp782.xml"/><Relationship Id="rId25" Type="http://schemas.openxmlformats.org/officeDocument/2006/relationships/ctrlProp" Target="../ctrlProps/ctrlProp790.xml"/><Relationship Id="rId33" Type="http://schemas.openxmlformats.org/officeDocument/2006/relationships/ctrlProp" Target="../ctrlProps/ctrlProp798.xml"/><Relationship Id="rId38" Type="http://schemas.openxmlformats.org/officeDocument/2006/relationships/ctrlProp" Target="../ctrlProps/ctrlProp803.xml"/><Relationship Id="rId2" Type="http://schemas.openxmlformats.org/officeDocument/2006/relationships/drawing" Target="../drawings/drawing25.xml"/><Relationship Id="rId16" Type="http://schemas.openxmlformats.org/officeDocument/2006/relationships/ctrlProp" Target="../ctrlProps/ctrlProp781.xml"/><Relationship Id="rId20" Type="http://schemas.openxmlformats.org/officeDocument/2006/relationships/ctrlProp" Target="../ctrlProps/ctrlProp785.xml"/><Relationship Id="rId29" Type="http://schemas.openxmlformats.org/officeDocument/2006/relationships/ctrlProp" Target="../ctrlProps/ctrlProp794.xml"/><Relationship Id="rId1" Type="http://schemas.openxmlformats.org/officeDocument/2006/relationships/printerSettings" Target="../printerSettings/printerSettings25.bin"/><Relationship Id="rId6" Type="http://schemas.openxmlformats.org/officeDocument/2006/relationships/ctrlProp" Target="../ctrlProps/ctrlProp771.xml"/><Relationship Id="rId11" Type="http://schemas.openxmlformats.org/officeDocument/2006/relationships/ctrlProp" Target="../ctrlProps/ctrlProp776.xml"/><Relationship Id="rId24" Type="http://schemas.openxmlformats.org/officeDocument/2006/relationships/ctrlProp" Target="../ctrlProps/ctrlProp789.xml"/><Relationship Id="rId32" Type="http://schemas.openxmlformats.org/officeDocument/2006/relationships/ctrlProp" Target="../ctrlProps/ctrlProp797.xml"/><Relationship Id="rId37" Type="http://schemas.openxmlformats.org/officeDocument/2006/relationships/ctrlProp" Target="../ctrlProps/ctrlProp802.xml"/><Relationship Id="rId5" Type="http://schemas.openxmlformats.org/officeDocument/2006/relationships/ctrlProp" Target="../ctrlProps/ctrlProp770.xml"/><Relationship Id="rId15" Type="http://schemas.openxmlformats.org/officeDocument/2006/relationships/ctrlProp" Target="../ctrlProps/ctrlProp780.xml"/><Relationship Id="rId23" Type="http://schemas.openxmlformats.org/officeDocument/2006/relationships/ctrlProp" Target="../ctrlProps/ctrlProp788.xml"/><Relationship Id="rId28" Type="http://schemas.openxmlformats.org/officeDocument/2006/relationships/ctrlProp" Target="../ctrlProps/ctrlProp793.xml"/><Relationship Id="rId36" Type="http://schemas.openxmlformats.org/officeDocument/2006/relationships/ctrlProp" Target="../ctrlProps/ctrlProp801.xml"/><Relationship Id="rId10" Type="http://schemas.openxmlformats.org/officeDocument/2006/relationships/ctrlProp" Target="../ctrlProps/ctrlProp775.xml"/><Relationship Id="rId19" Type="http://schemas.openxmlformats.org/officeDocument/2006/relationships/ctrlProp" Target="../ctrlProps/ctrlProp784.xml"/><Relationship Id="rId31" Type="http://schemas.openxmlformats.org/officeDocument/2006/relationships/ctrlProp" Target="../ctrlProps/ctrlProp796.xml"/><Relationship Id="rId4" Type="http://schemas.openxmlformats.org/officeDocument/2006/relationships/ctrlProp" Target="../ctrlProps/ctrlProp769.xml"/><Relationship Id="rId9" Type="http://schemas.openxmlformats.org/officeDocument/2006/relationships/ctrlProp" Target="../ctrlProps/ctrlProp774.xml"/><Relationship Id="rId14" Type="http://schemas.openxmlformats.org/officeDocument/2006/relationships/ctrlProp" Target="../ctrlProps/ctrlProp779.xml"/><Relationship Id="rId22" Type="http://schemas.openxmlformats.org/officeDocument/2006/relationships/ctrlProp" Target="../ctrlProps/ctrlProp787.xml"/><Relationship Id="rId27" Type="http://schemas.openxmlformats.org/officeDocument/2006/relationships/ctrlProp" Target="../ctrlProps/ctrlProp792.xml"/><Relationship Id="rId30" Type="http://schemas.openxmlformats.org/officeDocument/2006/relationships/ctrlProp" Target="../ctrlProps/ctrlProp795.xml"/><Relationship Id="rId35" Type="http://schemas.openxmlformats.org/officeDocument/2006/relationships/ctrlProp" Target="../ctrlProps/ctrlProp800.xml"/><Relationship Id="rId8" Type="http://schemas.openxmlformats.org/officeDocument/2006/relationships/ctrlProp" Target="../ctrlProps/ctrlProp773.xml"/><Relationship Id="rId3" Type="http://schemas.openxmlformats.org/officeDocument/2006/relationships/vmlDrawing" Target="../drawings/vmlDrawing20.vml"/></Relationships>
</file>

<file path=xl/worksheets/_rels/sheet26.xml.rels><?xml version="1.0" encoding="UTF-8" standalone="yes"?>
<Relationships xmlns="http://schemas.openxmlformats.org/package/2006/relationships"><Relationship Id="rId21" Type="http://schemas.openxmlformats.org/officeDocument/2006/relationships/ctrlProp" Target="../ctrlProps/ctrlProp822.xml"/><Relationship Id="rId170" Type="http://schemas.openxmlformats.org/officeDocument/2006/relationships/ctrlProp" Target="../ctrlProps/ctrlProp971.xml"/><Relationship Id="rId268" Type="http://schemas.openxmlformats.org/officeDocument/2006/relationships/ctrlProp" Target="../ctrlProps/ctrlProp1069.xml"/><Relationship Id="rId475" Type="http://schemas.openxmlformats.org/officeDocument/2006/relationships/ctrlProp" Target="../ctrlProps/ctrlProp1276.xml"/><Relationship Id="rId682" Type="http://schemas.openxmlformats.org/officeDocument/2006/relationships/ctrlProp" Target="../ctrlProps/ctrlProp1483.xml"/><Relationship Id="rId128" Type="http://schemas.openxmlformats.org/officeDocument/2006/relationships/ctrlProp" Target="../ctrlProps/ctrlProp929.xml"/><Relationship Id="rId335" Type="http://schemas.openxmlformats.org/officeDocument/2006/relationships/ctrlProp" Target="../ctrlProps/ctrlProp1136.xml"/><Relationship Id="rId542" Type="http://schemas.openxmlformats.org/officeDocument/2006/relationships/ctrlProp" Target="../ctrlProps/ctrlProp1343.xml"/><Relationship Id="rId987" Type="http://schemas.openxmlformats.org/officeDocument/2006/relationships/ctrlProp" Target="../ctrlProps/ctrlProp1788.xml"/><Relationship Id="rId1172" Type="http://schemas.openxmlformats.org/officeDocument/2006/relationships/ctrlProp" Target="../ctrlProps/ctrlProp1973.xml"/><Relationship Id="rId402" Type="http://schemas.openxmlformats.org/officeDocument/2006/relationships/ctrlProp" Target="../ctrlProps/ctrlProp1203.xml"/><Relationship Id="rId847" Type="http://schemas.openxmlformats.org/officeDocument/2006/relationships/ctrlProp" Target="../ctrlProps/ctrlProp1648.xml"/><Relationship Id="rId1032" Type="http://schemas.openxmlformats.org/officeDocument/2006/relationships/ctrlProp" Target="../ctrlProps/ctrlProp1833.xml"/><Relationship Id="rId1477" Type="http://schemas.openxmlformats.org/officeDocument/2006/relationships/ctrlProp" Target="../ctrlProps/ctrlProp2278.xml"/><Relationship Id="rId707" Type="http://schemas.openxmlformats.org/officeDocument/2006/relationships/ctrlProp" Target="../ctrlProps/ctrlProp1508.xml"/><Relationship Id="rId914" Type="http://schemas.openxmlformats.org/officeDocument/2006/relationships/ctrlProp" Target="../ctrlProps/ctrlProp1715.xml"/><Relationship Id="rId1337" Type="http://schemas.openxmlformats.org/officeDocument/2006/relationships/ctrlProp" Target="../ctrlProps/ctrlProp2138.xml"/><Relationship Id="rId43" Type="http://schemas.openxmlformats.org/officeDocument/2006/relationships/ctrlProp" Target="../ctrlProps/ctrlProp844.xml"/><Relationship Id="rId1404" Type="http://schemas.openxmlformats.org/officeDocument/2006/relationships/ctrlProp" Target="../ctrlProps/ctrlProp2205.xml"/><Relationship Id="rId192" Type="http://schemas.openxmlformats.org/officeDocument/2006/relationships/ctrlProp" Target="../ctrlProps/ctrlProp993.xml"/><Relationship Id="rId497" Type="http://schemas.openxmlformats.org/officeDocument/2006/relationships/ctrlProp" Target="../ctrlProps/ctrlProp1298.xml"/><Relationship Id="rId357" Type="http://schemas.openxmlformats.org/officeDocument/2006/relationships/ctrlProp" Target="../ctrlProps/ctrlProp1158.xml"/><Relationship Id="rId1194" Type="http://schemas.openxmlformats.org/officeDocument/2006/relationships/ctrlProp" Target="../ctrlProps/ctrlProp1995.xml"/><Relationship Id="rId217" Type="http://schemas.openxmlformats.org/officeDocument/2006/relationships/ctrlProp" Target="../ctrlProps/ctrlProp1018.xml"/><Relationship Id="rId564" Type="http://schemas.openxmlformats.org/officeDocument/2006/relationships/ctrlProp" Target="../ctrlProps/ctrlProp1365.xml"/><Relationship Id="rId771" Type="http://schemas.openxmlformats.org/officeDocument/2006/relationships/ctrlProp" Target="../ctrlProps/ctrlProp1572.xml"/><Relationship Id="rId869" Type="http://schemas.openxmlformats.org/officeDocument/2006/relationships/ctrlProp" Target="../ctrlProps/ctrlProp1670.xml"/><Relationship Id="rId1499" Type="http://schemas.openxmlformats.org/officeDocument/2006/relationships/ctrlProp" Target="../ctrlProps/ctrlProp2300.xml"/><Relationship Id="rId424" Type="http://schemas.openxmlformats.org/officeDocument/2006/relationships/ctrlProp" Target="../ctrlProps/ctrlProp1225.xml"/><Relationship Id="rId631" Type="http://schemas.openxmlformats.org/officeDocument/2006/relationships/ctrlProp" Target="../ctrlProps/ctrlProp1432.xml"/><Relationship Id="rId729" Type="http://schemas.openxmlformats.org/officeDocument/2006/relationships/ctrlProp" Target="../ctrlProps/ctrlProp1530.xml"/><Relationship Id="rId1054" Type="http://schemas.openxmlformats.org/officeDocument/2006/relationships/ctrlProp" Target="../ctrlProps/ctrlProp1855.xml"/><Relationship Id="rId1261" Type="http://schemas.openxmlformats.org/officeDocument/2006/relationships/ctrlProp" Target="../ctrlProps/ctrlProp2062.xml"/><Relationship Id="rId1359" Type="http://schemas.openxmlformats.org/officeDocument/2006/relationships/ctrlProp" Target="../ctrlProps/ctrlProp2160.xml"/><Relationship Id="rId936" Type="http://schemas.openxmlformats.org/officeDocument/2006/relationships/ctrlProp" Target="../ctrlProps/ctrlProp1737.xml"/><Relationship Id="rId1121" Type="http://schemas.openxmlformats.org/officeDocument/2006/relationships/ctrlProp" Target="../ctrlProps/ctrlProp1922.xml"/><Relationship Id="rId1219" Type="http://schemas.openxmlformats.org/officeDocument/2006/relationships/ctrlProp" Target="../ctrlProps/ctrlProp2020.xml"/><Relationship Id="rId65" Type="http://schemas.openxmlformats.org/officeDocument/2006/relationships/ctrlProp" Target="../ctrlProps/ctrlProp866.xml"/><Relationship Id="rId1426" Type="http://schemas.openxmlformats.org/officeDocument/2006/relationships/ctrlProp" Target="../ctrlProps/ctrlProp2227.xml"/><Relationship Id="rId281" Type="http://schemas.openxmlformats.org/officeDocument/2006/relationships/ctrlProp" Target="../ctrlProps/ctrlProp1082.xml"/><Relationship Id="rId141" Type="http://schemas.openxmlformats.org/officeDocument/2006/relationships/ctrlProp" Target="../ctrlProps/ctrlProp942.xml"/><Relationship Id="rId379" Type="http://schemas.openxmlformats.org/officeDocument/2006/relationships/ctrlProp" Target="../ctrlProps/ctrlProp1180.xml"/><Relationship Id="rId586" Type="http://schemas.openxmlformats.org/officeDocument/2006/relationships/ctrlProp" Target="../ctrlProps/ctrlProp1387.xml"/><Relationship Id="rId793" Type="http://schemas.openxmlformats.org/officeDocument/2006/relationships/ctrlProp" Target="../ctrlProps/ctrlProp1594.xml"/><Relationship Id="rId7" Type="http://schemas.openxmlformats.org/officeDocument/2006/relationships/ctrlProp" Target="../ctrlProps/ctrlProp808.xml"/><Relationship Id="rId239" Type="http://schemas.openxmlformats.org/officeDocument/2006/relationships/ctrlProp" Target="../ctrlProps/ctrlProp1040.xml"/><Relationship Id="rId446" Type="http://schemas.openxmlformats.org/officeDocument/2006/relationships/ctrlProp" Target="../ctrlProps/ctrlProp1247.xml"/><Relationship Id="rId653" Type="http://schemas.openxmlformats.org/officeDocument/2006/relationships/ctrlProp" Target="../ctrlProps/ctrlProp1454.xml"/><Relationship Id="rId1076" Type="http://schemas.openxmlformats.org/officeDocument/2006/relationships/ctrlProp" Target="../ctrlProps/ctrlProp1877.xml"/><Relationship Id="rId1283" Type="http://schemas.openxmlformats.org/officeDocument/2006/relationships/ctrlProp" Target="../ctrlProps/ctrlProp2084.xml"/><Relationship Id="rId1490" Type="http://schemas.openxmlformats.org/officeDocument/2006/relationships/ctrlProp" Target="../ctrlProps/ctrlProp2291.xml"/><Relationship Id="rId306" Type="http://schemas.openxmlformats.org/officeDocument/2006/relationships/ctrlProp" Target="../ctrlProps/ctrlProp1107.xml"/><Relationship Id="rId860" Type="http://schemas.openxmlformats.org/officeDocument/2006/relationships/ctrlProp" Target="../ctrlProps/ctrlProp1661.xml"/><Relationship Id="rId958" Type="http://schemas.openxmlformats.org/officeDocument/2006/relationships/ctrlProp" Target="../ctrlProps/ctrlProp1759.xml"/><Relationship Id="rId1143" Type="http://schemas.openxmlformats.org/officeDocument/2006/relationships/ctrlProp" Target="../ctrlProps/ctrlProp1944.xml"/><Relationship Id="rId87" Type="http://schemas.openxmlformats.org/officeDocument/2006/relationships/ctrlProp" Target="../ctrlProps/ctrlProp888.xml"/><Relationship Id="rId513" Type="http://schemas.openxmlformats.org/officeDocument/2006/relationships/ctrlProp" Target="../ctrlProps/ctrlProp1314.xml"/><Relationship Id="rId720" Type="http://schemas.openxmlformats.org/officeDocument/2006/relationships/ctrlProp" Target="../ctrlProps/ctrlProp1521.xml"/><Relationship Id="rId818" Type="http://schemas.openxmlformats.org/officeDocument/2006/relationships/ctrlProp" Target="../ctrlProps/ctrlProp1619.xml"/><Relationship Id="rId1350" Type="http://schemas.openxmlformats.org/officeDocument/2006/relationships/ctrlProp" Target="../ctrlProps/ctrlProp2151.xml"/><Relationship Id="rId1448" Type="http://schemas.openxmlformats.org/officeDocument/2006/relationships/ctrlProp" Target="../ctrlProps/ctrlProp2249.xml"/><Relationship Id="rId1003" Type="http://schemas.openxmlformats.org/officeDocument/2006/relationships/ctrlProp" Target="../ctrlProps/ctrlProp1804.xml"/><Relationship Id="rId1210" Type="http://schemas.openxmlformats.org/officeDocument/2006/relationships/ctrlProp" Target="../ctrlProps/ctrlProp2011.xml"/><Relationship Id="rId1308" Type="http://schemas.openxmlformats.org/officeDocument/2006/relationships/ctrlProp" Target="../ctrlProps/ctrlProp2109.xml"/><Relationship Id="rId1515" Type="http://schemas.openxmlformats.org/officeDocument/2006/relationships/ctrlProp" Target="../ctrlProps/ctrlProp2316.xml"/><Relationship Id="rId14" Type="http://schemas.openxmlformats.org/officeDocument/2006/relationships/ctrlProp" Target="../ctrlProps/ctrlProp815.xml"/><Relationship Id="rId163" Type="http://schemas.openxmlformats.org/officeDocument/2006/relationships/ctrlProp" Target="../ctrlProps/ctrlProp964.xml"/><Relationship Id="rId370" Type="http://schemas.openxmlformats.org/officeDocument/2006/relationships/ctrlProp" Target="../ctrlProps/ctrlProp1171.xml"/><Relationship Id="rId230" Type="http://schemas.openxmlformats.org/officeDocument/2006/relationships/ctrlProp" Target="../ctrlProps/ctrlProp1031.xml"/><Relationship Id="rId468" Type="http://schemas.openxmlformats.org/officeDocument/2006/relationships/ctrlProp" Target="../ctrlProps/ctrlProp1269.xml"/><Relationship Id="rId675" Type="http://schemas.openxmlformats.org/officeDocument/2006/relationships/ctrlProp" Target="../ctrlProps/ctrlProp1476.xml"/><Relationship Id="rId882" Type="http://schemas.openxmlformats.org/officeDocument/2006/relationships/ctrlProp" Target="../ctrlProps/ctrlProp1683.xml"/><Relationship Id="rId1098" Type="http://schemas.openxmlformats.org/officeDocument/2006/relationships/ctrlProp" Target="../ctrlProps/ctrlProp1899.xml"/><Relationship Id="rId328" Type="http://schemas.openxmlformats.org/officeDocument/2006/relationships/ctrlProp" Target="../ctrlProps/ctrlProp1129.xml"/><Relationship Id="rId535" Type="http://schemas.openxmlformats.org/officeDocument/2006/relationships/ctrlProp" Target="../ctrlProps/ctrlProp1336.xml"/><Relationship Id="rId742" Type="http://schemas.openxmlformats.org/officeDocument/2006/relationships/ctrlProp" Target="../ctrlProps/ctrlProp1543.xml"/><Relationship Id="rId1165" Type="http://schemas.openxmlformats.org/officeDocument/2006/relationships/ctrlProp" Target="../ctrlProps/ctrlProp1966.xml"/><Relationship Id="rId1372" Type="http://schemas.openxmlformats.org/officeDocument/2006/relationships/ctrlProp" Target="../ctrlProps/ctrlProp2173.xml"/><Relationship Id="rId602" Type="http://schemas.openxmlformats.org/officeDocument/2006/relationships/ctrlProp" Target="../ctrlProps/ctrlProp1403.xml"/><Relationship Id="rId1025" Type="http://schemas.openxmlformats.org/officeDocument/2006/relationships/ctrlProp" Target="../ctrlProps/ctrlProp1826.xml"/><Relationship Id="rId1232" Type="http://schemas.openxmlformats.org/officeDocument/2006/relationships/ctrlProp" Target="../ctrlProps/ctrlProp2033.xml"/><Relationship Id="rId907" Type="http://schemas.openxmlformats.org/officeDocument/2006/relationships/ctrlProp" Target="../ctrlProps/ctrlProp1708.xml"/><Relationship Id="rId36" Type="http://schemas.openxmlformats.org/officeDocument/2006/relationships/ctrlProp" Target="../ctrlProps/ctrlProp837.xml"/><Relationship Id="rId185" Type="http://schemas.openxmlformats.org/officeDocument/2006/relationships/ctrlProp" Target="../ctrlProps/ctrlProp986.xml"/><Relationship Id="rId392" Type="http://schemas.openxmlformats.org/officeDocument/2006/relationships/ctrlProp" Target="../ctrlProps/ctrlProp1193.xml"/><Relationship Id="rId697" Type="http://schemas.openxmlformats.org/officeDocument/2006/relationships/ctrlProp" Target="../ctrlProps/ctrlProp1498.xml"/><Relationship Id="rId252" Type="http://schemas.openxmlformats.org/officeDocument/2006/relationships/ctrlProp" Target="../ctrlProps/ctrlProp1053.xml"/><Relationship Id="rId1187" Type="http://schemas.openxmlformats.org/officeDocument/2006/relationships/ctrlProp" Target="../ctrlProps/ctrlProp1988.xml"/><Relationship Id="rId112" Type="http://schemas.openxmlformats.org/officeDocument/2006/relationships/ctrlProp" Target="../ctrlProps/ctrlProp913.xml"/><Relationship Id="rId557" Type="http://schemas.openxmlformats.org/officeDocument/2006/relationships/ctrlProp" Target="../ctrlProps/ctrlProp1358.xml"/><Relationship Id="rId764" Type="http://schemas.openxmlformats.org/officeDocument/2006/relationships/ctrlProp" Target="../ctrlProps/ctrlProp1565.xml"/><Relationship Id="rId971" Type="http://schemas.openxmlformats.org/officeDocument/2006/relationships/ctrlProp" Target="../ctrlProps/ctrlProp1772.xml"/><Relationship Id="rId1394" Type="http://schemas.openxmlformats.org/officeDocument/2006/relationships/ctrlProp" Target="../ctrlProps/ctrlProp2195.xml"/><Relationship Id="rId417" Type="http://schemas.openxmlformats.org/officeDocument/2006/relationships/ctrlProp" Target="../ctrlProps/ctrlProp1218.xml"/><Relationship Id="rId624" Type="http://schemas.openxmlformats.org/officeDocument/2006/relationships/ctrlProp" Target="../ctrlProps/ctrlProp1425.xml"/><Relationship Id="rId831" Type="http://schemas.openxmlformats.org/officeDocument/2006/relationships/ctrlProp" Target="../ctrlProps/ctrlProp1632.xml"/><Relationship Id="rId1047" Type="http://schemas.openxmlformats.org/officeDocument/2006/relationships/ctrlProp" Target="../ctrlProps/ctrlProp1848.xml"/><Relationship Id="rId1254" Type="http://schemas.openxmlformats.org/officeDocument/2006/relationships/ctrlProp" Target="../ctrlProps/ctrlProp2055.xml"/><Relationship Id="rId1461" Type="http://schemas.openxmlformats.org/officeDocument/2006/relationships/ctrlProp" Target="../ctrlProps/ctrlProp2262.xml"/><Relationship Id="rId929" Type="http://schemas.openxmlformats.org/officeDocument/2006/relationships/ctrlProp" Target="../ctrlProps/ctrlProp1730.xml"/><Relationship Id="rId1114" Type="http://schemas.openxmlformats.org/officeDocument/2006/relationships/ctrlProp" Target="../ctrlProps/ctrlProp1915.xml"/><Relationship Id="rId1321" Type="http://schemas.openxmlformats.org/officeDocument/2006/relationships/ctrlProp" Target="../ctrlProps/ctrlProp2122.xml"/><Relationship Id="rId58" Type="http://schemas.openxmlformats.org/officeDocument/2006/relationships/ctrlProp" Target="../ctrlProps/ctrlProp859.xml"/><Relationship Id="rId1419" Type="http://schemas.openxmlformats.org/officeDocument/2006/relationships/ctrlProp" Target="../ctrlProps/ctrlProp2220.xml"/><Relationship Id="rId274" Type="http://schemas.openxmlformats.org/officeDocument/2006/relationships/ctrlProp" Target="../ctrlProps/ctrlProp1075.xml"/><Relationship Id="rId481" Type="http://schemas.openxmlformats.org/officeDocument/2006/relationships/ctrlProp" Target="../ctrlProps/ctrlProp1282.xml"/><Relationship Id="rId134" Type="http://schemas.openxmlformats.org/officeDocument/2006/relationships/ctrlProp" Target="../ctrlProps/ctrlProp935.xml"/><Relationship Id="rId579" Type="http://schemas.openxmlformats.org/officeDocument/2006/relationships/ctrlProp" Target="../ctrlProps/ctrlProp1380.xml"/><Relationship Id="rId786" Type="http://schemas.openxmlformats.org/officeDocument/2006/relationships/ctrlProp" Target="../ctrlProps/ctrlProp1587.xml"/><Relationship Id="rId993" Type="http://schemas.openxmlformats.org/officeDocument/2006/relationships/ctrlProp" Target="../ctrlProps/ctrlProp1794.xml"/><Relationship Id="rId341" Type="http://schemas.openxmlformats.org/officeDocument/2006/relationships/ctrlProp" Target="../ctrlProps/ctrlProp1142.xml"/><Relationship Id="rId439" Type="http://schemas.openxmlformats.org/officeDocument/2006/relationships/ctrlProp" Target="../ctrlProps/ctrlProp1240.xml"/><Relationship Id="rId646" Type="http://schemas.openxmlformats.org/officeDocument/2006/relationships/ctrlProp" Target="../ctrlProps/ctrlProp1447.xml"/><Relationship Id="rId1069" Type="http://schemas.openxmlformats.org/officeDocument/2006/relationships/ctrlProp" Target="../ctrlProps/ctrlProp1870.xml"/><Relationship Id="rId1276" Type="http://schemas.openxmlformats.org/officeDocument/2006/relationships/ctrlProp" Target="../ctrlProps/ctrlProp2077.xml"/><Relationship Id="rId1483" Type="http://schemas.openxmlformats.org/officeDocument/2006/relationships/ctrlProp" Target="../ctrlProps/ctrlProp2284.xml"/><Relationship Id="rId201" Type="http://schemas.openxmlformats.org/officeDocument/2006/relationships/ctrlProp" Target="../ctrlProps/ctrlProp1002.xml"/><Relationship Id="rId506" Type="http://schemas.openxmlformats.org/officeDocument/2006/relationships/ctrlProp" Target="../ctrlProps/ctrlProp1307.xml"/><Relationship Id="rId853" Type="http://schemas.openxmlformats.org/officeDocument/2006/relationships/ctrlProp" Target="../ctrlProps/ctrlProp1654.xml"/><Relationship Id="rId1136" Type="http://schemas.openxmlformats.org/officeDocument/2006/relationships/ctrlProp" Target="../ctrlProps/ctrlProp1937.xml"/><Relationship Id="rId713" Type="http://schemas.openxmlformats.org/officeDocument/2006/relationships/ctrlProp" Target="../ctrlProps/ctrlProp1514.xml"/><Relationship Id="rId920" Type="http://schemas.openxmlformats.org/officeDocument/2006/relationships/ctrlProp" Target="../ctrlProps/ctrlProp1721.xml"/><Relationship Id="rId1343" Type="http://schemas.openxmlformats.org/officeDocument/2006/relationships/ctrlProp" Target="../ctrlProps/ctrlProp2144.xml"/><Relationship Id="rId1203" Type="http://schemas.openxmlformats.org/officeDocument/2006/relationships/ctrlProp" Target="../ctrlProps/ctrlProp2004.xml"/><Relationship Id="rId1410" Type="http://schemas.openxmlformats.org/officeDocument/2006/relationships/ctrlProp" Target="../ctrlProps/ctrlProp2211.xml"/><Relationship Id="rId1508" Type="http://schemas.openxmlformats.org/officeDocument/2006/relationships/ctrlProp" Target="../ctrlProps/ctrlProp2309.xml"/><Relationship Id="rId296" Type="http://schemas.openxmlformats.org/officeDocument/2006/relationships/ctrlProp" Target="../ctrlProps/ctrlProp1097.xml"/><Relationship Id="rId156" Type="http://schemas.openxmlformats.org/officeDocument/2006/relationships/ctrlProp" Target="../ctrlProps/ctrlProp957.xml"/><Relationship Id="rId363" Type="http://schemas.openxmlformats.org/officeDocument/2006/relationships/ctrlProp" Target="../ctrlProps/ctrlProp1164.xml"/><Relationship Id="rId570" Type="http://schemas.openxmlformats.org/officeDocument/2006/relationships/ctrlProp" Target="../ctrlProps/ctrlProp1371.xml"/><Relationship Id="rId223" Type="http://schemas.openxmlformats.org/officeDocument/2006/relationships/ctrlProp" Target="../ctrlProps/ctrlProp1024.xml"/><Relationship Id="rId430" Type="http://schemas.openxmlformats.org/officeDocument/2006/relationships/ctrlProp" Target="../ctrlProps/ctrlProp1231.xml"/><Relationship Id="rId668" Type="http://schemas.openxmlformats.org/officeDocument/2006/relationships/ctrlProp" Target="../ctrlProps/ctrlProp1469.xml"/><Relationship Id="rId875" Type="http://schemas.openxmlformats.org/officeDocument/2006/relationships/ctrlProp" Target="../ctrlProps/ctrlProp1676.xml"/><Relationship Id="rId1060" Type="http://schemas.openxmlformats.org/officeDocument/2006/relationships/ctrlProp" Target="../ctrlProps/ctrlProp1861.xml"/><Relationship Id="rId1298" Type="http://schemas.openxmlformats.org/officeDocument/2006/relationships/ctrlProp" Target="../ctrlProps/ctrlProp2099.xml"/><Relationship Id="rId528" Type="http://schemas.openxmlformats.org/officeDocument/2006/relationships/ctrlProp" Target="../ctrlProps/ctrlProp1329.xml"/><Relationship Id="rId735" Type="http://schemas.openxmlformats.org/officeDocument/2006/relationships/ctrlProp" Target="../ctrlProps/ctrlProp1536.xml"/><Relationship Id="rId942" Type="http://schemas.openxmlformats.org/officeDocument/2006/relationships/ctrlProp" Target="../ctrlProps/ctrlProp1743.xml"/><Relationship Id="rId1158" Type="http://schemas.openxmlformats.org/officeDocument/2006/relationships/ctrlProp" Target="../ctrlProps/ctrlProp1959.xml"/><Relationship Id="rId1365" Type="http://schemas.openxmlformats.org/officeDocument/2006/relationships/ctrlProp" Target="../ctrlProps/ctrlProp2166.xml"/><Relationship Id="rId1018" Type="http://schemas.openxmlformats.org/officeDocument/2006/relationships/ctrlProp" Target="../ctrlProps/ctrlProp1819.xml"/><Relationship Id="rId1225" Type="http://schemas.openxmlformats.org/officeDocument/2006/relationships/ctrlProp" Target="../ctrlProps/ctrlProp2026.xml"/><Relationship Id="rId1432" Type="http://schemas.openxmlformats.org/officeDocument/2006/relationships/ctrlProp" Target="../ctrlProps/ctrlProp2233.xml"/><Relationship Id="rId71" Type="http://schemas.openxmlformats.org/officeDocument/2006/relationships/ctrlProp" Target="../ctrlProps/ctrlProp872.xml"/><Relationship Id="rId802" Type="http://schemas.openxmlformats.org/officeDocument/2006/relationships/ctrlProp" Target="../ctrlProps/ctrlProp1603.xml"/><Relationship Id="rId29" Type="http://schemas.openxmlformats.org/officeDocument/2006/relationships/ctrlProp" Target="../ctrlProps/ctrlProp830.xml"/><Relationship Id="rId178" Type="http://schemas.openxmlformats.org/officeDocument/2006/relationships/ctrlProp" Target="../ctrlProps/ctrlProp979.xml"/><Relationship Id="rId385" Type="http://schemas.openxmlformats.org/officeDocument/2006/relationships/ctrlProp" Target="../ctrlProps/ctrlProp1186.xml"/><Relationship Id="rId592" Type="http://schemas.openxmlformats.org/officeDocument/2006/relationships/ctrlProp" Target="../ctrlProps/ctrlProp1393.xml"/><Relationship Id="rId245" Type="http://schemas.openxmlformats.org/officeDocument/2006/relationships/ctrlProp" Target="../ctrlProps/ctrlProp1046.xml"/><Relationship Id="rId452" Type="http://schemas.openxmlformats.org/officeDocument/2006/relationships/ctrlProp" Target="../ctrlProps/ctrlProp1253.xml"/><Relationship Id="rId897" Type="http://schemas.openxmlformats.org/officeDocument/2006/relationships/ctrlProp" Target="../ctrlProps/ctrlProp1698.xml"/><Relationship Id="rId1082" Type="http://schemas.openxmlformats.org/officeDocument/2006/relationships/ctrlProp" Target="../ctrlProps/ctrlProp1883.xml"/><Relationship Id="rId105" Type="http://schemas.openxmlformats.org/officeDocument/2006/relationships/ctrlProp" Target="../ctrlProps/ctrlProp906.xml"/><Relationship Id="rId312" Type="http://schemas.openxmlformats.org/officeDocument/2006/relationships/ctrlProp" Target="../ctrlProps/ctrlProp1113.xml"/><Relationship Id="rId757" Type="http://schemas.openxmlformats.org/officeDocument/2006/relationships/ctrlProp" Target="../ctrlProps/ctrlProp1558.xml"/><Relationship Id="rId964" Type="http://schemas.openxmlformats.org/officeDocument/2006/relationships/ctrlProp" Target="../ctrlProps/ctrlProp1765.xml"/><Relationship Id="rId1387" Type="http://schemas.openxmlformats.org/officeDocument/2006/relationships/ctrlProp" Target="../ctrlProps/ctrlProp2188.xml"/><Relationship Id="rId93" Type="http://schemas.openxmlformats.org/officeDocument/2006/relationships/ctrlProp" Target="../ctrlProps/ctrlProp894.xml"/><Relationship Id="rId617" Type="http://schemas.openxmlformats.org/officeDocument/2006/relationships/ctrlProp" Target="../ctrlProps/ctrlProp1418.xml"/><Relationship Id="rId824" Type="http://schemas.openxmlformats.org/officeDocument/2006/relationships/ctrlProp" Target="../ctrlProps/ctrlProp1625.xml"/><Relationship Id="rId1247" Type="http://schemas.openxmlformats.org/officeDocument/2006/relationships/ctrlProp" Target="../ctrlProps/ctrlProp2048.xml"/><Relationship Id="rId1454" Type="http://schemas.openxmlformats.org/officeDocument/2006/relationships/ctrlProp" Target="../ctrlProps/ctrlProp2255.xml"/><Relationship Id="rId1107" Type="http://schemas.openxmlformats.org/officeDocument/2006/relationships/ctrlProp" Target="../ctrlProps/ctrlProp1908.xml"/><Relationship Id="rId1314" Type="http://schemas.openxmlformats.org/officeDocument/2006/relationships/ctrlProp" Target="../ctrlProps/ctrlProp2115.xml"/><Relationship Id="rId20" Type="http://schemas.openxmlformats.org/officeDocument/2006/relationships/ctrlProp" Target="../ctrlProps/ctrlProp821.xml"/><Relationship Id="rId267" Type="http://schemas.openxmlformats.org/officeDocument/2006/relationships/ctrlProp" Target="../ctrlProps/ctrlProp1068.xml"/><Relationship Id="rId474" Type="http://schemas.openxmlformats.org/officeDocument/2006/relationships/ctrlProp" Target="../ctrlProps/ctrlProp1275.xml"/><Relationship Id="rId127" Type="http://schemas.openxmlformats.org/officeDocument/2006/relationships/ctrlProp" Target="../ctrlProps/ctrlProp928.xml"/><Relationship Id="rId681" Type="http://schemas.openxmlformats.org/officeDocument/2006/relationships/ctrlProp" Target="../ctrlProps/ctrlProp1482.xml"/><Relationship Id="rId779" Type="http://schemas.openxmlformats.org/officeDocument/2006/relationships/ctrlProp" Target="../ctrlProps/ctrlProp1580.xml"/><Relationship Id="rId986" Type="http://schemas.openxmlformats.org/officeDocument/2006/relationships/ctrlProp" Target="../ctrlProps/ctrlProp1787.xml"/><Relationship Id="rId334" Type="http://schemas.openxmlformats.org/officeDocument/2006/relationships/ctrlProp" Target="../ctrlProps/ctrlProp1135.xml"/><Relationship Id="rId541" Type="http://schemas.openxmlformats.org/officeDocument/2006/relationships/ctrlProp" Target="../ctrlProps/ctrlProp1342.xml"/><Relationship Id="rId639" Type="http://schemas.openxmlformats.org/officeDocument/2006/relationships/ctrlProp" Target="../ctrlProps/ctrlProp1440.xml"/><Relationship Id="rId1171" Type="http://schemas.openxmlformats.org/officeDocument/2006/relationships/ctrlProp" Target="../ctrlProps/ctrlProp1972.xml"/><Relationship Id="rId1269" Type="http://schemas.openxmlformats.org/officeDocument/2006/relationships/ctrlProp" Target="../ctrlProps/ctrlProp2070.xml"/><Relationship Id="rId1476" Type="http://schemas.openxmlformats.org/officeDocument/2006/relationships/ctrlProp" Target="../ctrlProps/ctrlProp2277.xml"/><Relationship Id="rId401" Type="http://schemas.openxmlformats.org/officeDocument/2006/relationships/ctrlProp" Target="../ctrlProps/ctrlProp1202.xml"/><Relationship Id="rId846" Type="http://schemas.openxmlformats.org/officeDocument/2006/relationships/ctrlProp" Target="../ctrlProps/ctrlProp1647.xml"/><Relationship Id="rId1031" Type="http://schemas.openxmlformats.org/officeDocument/2006/relationships/ctrlProp" Target="../ctrlProps/ctrlProp1832.xml"/><Relationship Id="rId1129" Type="http://schemas.openxmlformats.org/officeDocument/2006/relationships/ctrlProp" Target="../ctrlProps/ctrlProp1930.xml"/><Relationship Id="rId706" Type="http://schemas.openxmlformats.org/officeDocument/2006/relationships/ctrlProp" Target="../ctrlProps/ctrlProp1507.xml"/><Relationship Id="rId913" Type="http://schemas.openxmlformats.org/officeDocument/2006/relationships/ctrlProp" Target="../ctrlProps/ctrlProp1714.xml"/><Relationship Id="rId1336" Type="http://schemas.openxmlformats.org/officeDocument/2006/relationships/ctrlProp" Target="../ctrlProps/ctrlProp2137.xml"/><Relationship Id="rId42" Type="http://schemas.openxmlformats.org/officeDocument/2006/relationships/ctrlProp" Target="../ctrlProps/ctrlProp843.xml"/><Relationship Id="rId1403" Type="http://schemas.openxmlformats.org/officeDocument/2006/relationships/ctrlProp" Target="../ctrlProps/ctrlProp2204.xml"/><Relationship Id="rId191" Type="http://schemas.openxmlformats.org/officeDocument/2006/relationships/ctrlProp" Target="../ctrlProps/ctrlProp992.xml"/><Relationship Id="rId289" Type="http://schemas.openxmlformats.org/officeDocument/2006/relationships/ctrlProp" Target="../ctrlProps/ctrlProp1090.xml"/><Relationship Id="rId496" Type="http://schemas.openxmlformats.org/officeDocument/2006/relationships/ctrlProp" Target="../ctrlProps/ctrlProp1297.xml"/><Relationship Id="rId149" Type="http://schemas.openxmlformats.org/officeDocument/2006/relationships/ctrlProp" Target="../ctrlProps/ctrlProp950.xml"/><Relationship Id="rId356" Type="http://schemas.openxmlformats.org/officeDocument/2006/relationships/ctrlProp" Target="../ctrlProps/ctrlProp1157.xml"/><Relationship Id="rId563" Type="http://schemas.openxmlformats.org/officeDocument/2006/relationships/ctrlProp" Target="../ctrlProps/ctrlProp1364.xml"/><Relationship Id="rId770" Type="http://schemas.openxmlformats.org/officeDocument/2006/relationships/ctrlProp" Target="../ctrlProps/ctrlProp1571.xml"/><Relationship Id="rId1193" Type="http://schemas.openxmlformats.org/officeDocument/2006/relationships/ctrlProp" Target="../ctrlProps/ctrlProp1994.xml"/><Relationship Id="rId216" Type="http://schemas.openxmlformats.org/officeDocument/2006/relationships/ctrlProp" Target="../ctrlProps/ctrlProp1017.xml"/><Relationship Id="rId423" Type="http://schemas.openxmlformats.org/officeDocument/2006/relationships/ctrlProp" Target="../ctrlProps/ctrlProp1224.xml"/><Relationship Id="rId868" Type="http://schemas.openxmlformats.org/officeDocument/2006/relationships/ctrlProp" Target="../ctrlProps/ctrlProp1669.xml"/><Relationship Id="rId1053" Type="http://schemas.openxmlformats.org/officeDocument/2006/relationships/ctrlProp" Target="../ctrlProps/ctrlProp1854.xml"/><Relationship Id="rId1260" Type="http://schemas.openxmlformats.org/officeDocument/2006/relationships/ctrlProp" Target="../ctrlProps/ctrlProp2061.xml"/><Relationship Id="rId1498" Type="http://schemas.openxmlformats.org/officeDocument/2006/relationships/ctrlProp" Target="../ctrlProps/ctrlProp2299.xml"/><Relationship Id="rId630" Type="http://schemas.openxmlformats.org/officeDocument/2006/relationships/ctrlProp" Target="../ctrlProps/ctrlProp1431.xml"/><Relationship Id="rId728" Type="http://schemas.openxmlformats.org/officeDocument/2006/relationships/ctrlProp" Target="../ctrlProps/ctrlProp1529.xml"/><Relationship Id="rId935" Type="http://schemas.openxmlformats.org/officeDocument/2006/relationships/ctrlProp" Target="../ctrlProps/ctrlProp1736.xml"/><Relationship Id="rId1358" Type="http://schemas.openxmlformats.org/officeDocument/2006/relationships/ctrlProp" Target="../ctrlProps/ctrlProp2159.xml"/><Relationship Id="rId64" Type="http://schemas.openxmlformats.org/officeDocument/2006/relationships/ctrlProp" Target="../ctrlProps/ctrlProp865.xml"/><Relationship Id="rId1120" Type="http://schemas.openxmlformats.org/officeDocument/2006/relationships/ctrlProp" Target="../ctrlProps/ctrlProp1921.xml"/><Relationship Id="rId1218" Type="http://schemas.openxmlformats.org/officeDocument/2006/relationships/ctrlProp" Target="../ctrlProps/ctrlProp2019.xml"/><Relationship Id="rId1425" Type="http://schemas.openxmlformats.org/officeDocument/2006/relationships/ctrlProp" Target="../ctrlProps/ctrlProp2226.xml"/><Relationship Id="rId280" Type="http://schemas.openxmlformats.org/officeDocument/2006/relationships/ctrlProp" Target="../ctrlProps/ctrlProp1081.xml"/><Relationship Id="rId140" Type="http://schemas.openxmlformats.org/officeDocument/2006/relationships/ctrlProp" Target="../ctrlProps/ctrlProp941.xml"/><Relationship Id="rId378" Type="http://schemas.openxmlformats.org/officeDocument/2006/relationships/ctrlProp" Target="../ctrlProps/ctrlProp1179.xml"/><Relationship Id="rId585" Type="http://schemas.openxmlformats.org/officeDocument/2006/relationships/ctrlProp" Target="../ctrlProps/ctrlProp1386.xml"/><Relationship Id="rId792" Type="http://schemas.openxmlformats.org/officeDocument/2006/relationships/ctrlProp" Target="../ctrlProps/ctrlProp1593.xml"/><Relationship Id="rId6" Type="http://schemas.openxmlformats.org/officeDocument/2006/relationships/ctrlProp" Target="../ctrlProps/ctrlProp807.xml"/><Relationship Id="rId238" Type="http://schemas.openxmlformats.org/officeDocument/2006/relationships/ctrlProp" Target="../ctrlProps/ctrlProp1039.xml"/><Relationship Id="rId445" Type="http://schemas.openxmlformats.org/officeDocument/2006/relationships/ctrlProp" Target="../ctrlProps/ctrlProp1246.xml"/><Relationship Id="rId652" Type="http://schemas.openxmlformats.org/officeDocument/2006/relationships/ctrlProp" Target="../ctrlProps/ctrlProp1453.xml"/><Relationship Id="rId1075" Type="http://schemas.openxmlformats.org/officeDocument/2006/relationships/ctrlProp" Target="../ctrlProps/ctrlProp1876.xml"/><Relationship Id="rId1282" Type="http://schemas.openxmlformats.org/officeDocument/2006/relationships/ctrlProp" Target="../ctrlProps/ctrlProp2083.xml"/><Relationship Id="rId305" Type="http://schemas.openxmlformats.org/officeDocument/2006/relationships/ctrlProp" Target="../ctrlProps/ctrlProp1106.xml"/><Relationship Id="rId512" Type="http://schemas.openxmlformats.org/officeDocument/2006/relationships/ctrlProp" Target="../ctrlProps/ctrlProp1313.xml"/><Relationship Id="rId957" Type="http://schemas.openxmlformats.org/officeDocument/2006/relationships/ctrlProp" Target="../ctrlProps/ctrlProp1758.xml"/><Relationship Id="rId1142" Type="http://schemas.openxmlformats.org/officeDocument/2006/relationships/ctrlProp" Target="../ctrlProps/ctrlProp1943.xml"/><Relationship Id="rId86" Type="http://schemas.openxmlformats.org/officeDocument/2006/relationships/ctrlProp" Target="../ctrlProps/ctrlProp887.xml"/><Relationship Id="rId817" Type="http://schemas.openxmlformats.org/officeDocument/2006/relationships/ctrlProp" Target="../ctrlProps/ctrlProp1618.xml"/><Relationship Id="rId1002" Type="http://schemas.openxmlformats.org/officeDocument/2006/relationships/ctrlProp" Target="../ctrlProps/ctrlProp1803.xml"/><Relationship Id="rId1447" Type="http://schemas.openxmlformats.org/officeDocument/2006/relationships/ctrlProp" Target="../ctrlProps/ctrlProp2248.xml"/><Relationship Id="rId1307" Type="http://schemas.openxmlformats.org/officeDocument/2006/relationships/ctrlProp" Target="../ctrlProps/ctrlProp2108.xml"/><Relationship Id="rId1514" Type="http://schemas.openxmlformats.org/officeDocument/2006/relationships/ctrlProp" Target="../ctrlProps/ctrlProp2315.xml"/><Relationship Id="rId13" Type="http://schemas.openxmlformats.org/officeDocument/2006/relationships/ctrlProp" Target="../ctrlProps/ctrlProp814.xml"/><Relationship Id="rId162" Type="http://schemas.openxmlformats.org/officeDocument/2006/relationships/ctrlProp" Target="../ctrlProps/ctrlProp963.xml"/><Relationship Id="rId467" Type="http://schemas.openxmlformats.org/officeDocument/2006/relationships/ctrlProp" Target="../ctrlProps/ctrlProp1268.xml"/><Relationship Id="rId1097" Type="http://schemas.openxmlformats.org/officeDocument/2006/relationships/ctrlProp" Target="../ctrlProps/ctrlProp1898.xml"/><Relationship Id="rId674" Type="http://schemas.openxmlformats.org/officeDocument/2006/relationships/ctrlProp" Target="../ctrlProps/ctrlProp1475.xml"/><Relationship Id="rId881" Type="http://schemas.openxmlformats.org/officeDocument/2006/relationships/ctrlProp" Target="../ctrlProps/ctrlProp1682.xml"/><Relationship Id="rId979" Type="http://schemas.openxmlformats.org/officeDocument/2006/relationships/ctrlProp" Target="../ctrlProps/ctrlProp1780.xml"/><Relationship Id="rId327" Type="http://schemas.openxmlformats.org/officeDocument/2006/relationships/ctrlProp" Target="../ctrlProps/ctrlProp1128.xml"/><Relationship Id="rId534" Type="http://schemas.openxmlformats.org/officeDocument/2006/relationships/ctrlProp" Target="../ctrlProps/ctrlProp1335.xml"/><Relationship Id="rId741" Type="http://schemas.openxmlformats.org/officeDocument/2006/relationships/ctrlProp" Target="../ctrlProps/ctrlProp1542.xml"/><Relationship Id="rId839" Type="http://schemas.openxmlformats.org/officeDocument/2006/relationships/ctrlProp" Target="../ctrlProps/ctrlProp1640.xml"/><Relationship Id="rId1164" Type="http://schemas.openxmlformats.org/officeDocument/2006/relationships/ctrlProp" Target="../ctrlProps/ctrlProp1965.xml"/><Relationship Id="rId1371" Type="http://schemas.openxmlformats.org/officeDocument/2006/relationships/ctrlProp" Target="../ctrlProps/ctrlProp2172.xml"/><Relationship Id="rId1469" Type="http://schemas.openxmlformats.org/officeDocument/2006/relationships/ctrlProp" Target="../ctrlProps/ctrlProp2270.xml"/><Relationship Id="rId601" Type="http://schemas.openxmlformats.org/officeDocument/2006/relationships/ctrlProp" Target="../ctrlProps/ctrlProp1402.xml"/><Relationship Id="rId1024" Type="http://schemas.openxmlformats.org/officeDocument/2006/relationships/ctrlProp" Target="../ctrlProps/ctrlProp1825.xml"/><Relationship Id="rId1231" Type="http://schemas.openxmlformats.org/officeDocument/2006/relationships/ctrlProp" Target="../ctrlProps/ctrlProp2032.xml"/><Relationship Id="rId906" Type="http://schemas.openxmlformats.org/officeDocument/2006/relationships/ctrlProp" Target="../ctrlProps/ctrlProp1707.xml"/><Relationship Id="rId1329" Type="http://schemas.openxmlformats.org/officeDocument/2006/relationships/ctrlProp" Target="../ctrlProps/ctrlProp2130.xml"/><Relationship Id="rId35" Type="http://schemas.openxmlformats.org/officeDocument/2006/relationships/ctrlProp" Target="../ctrlProps/ctrlProp836.xml"/><Relationship Id="rId184" Type="http://schemas.openxmlformats.org/officeDocument/2006/relationships/ctrlProp" Target="../ctrlProps/ctrlProp985.xml"/><Relationship Id="rId391" Type="http://schemas.openxmlformats.org/officeDocument/2006/relationships/ctrlProp" Target="../ctrlProps/ctrlProp1192.xml"/><Relationship Id="rId251" Type="http://schemas.openxmlformats.org/officeDocument/2006/relationships/ctrlProp" Target="../ctrlProps/ctrlProp1052.xml"/><Relationship Id="rId489" Type="http://schemas.openxmlformats.org/officeDocument/2006/relationships/ctrlProp" Target="../ctrlProps/ctrlProp1290.xml"/><Relationship Id="rId696" Type="http://schemas.openxmlformats.org/officeDocument/2006/relationships/ctrlProp" Target="../ctrlProps/ctrlProp1497.xml"/><Relationship Id="rId349" Type="http://schemas.openxmlformats.org/officeDocument/2006/relationships/ctrlProp" Target="../ctrlProps/ctrlProp1150.xml"/><Relationship Id="rId556" Type="http://schemas.openxmlformats.org/officeDocument/2006/relationships/ctrlProp" Target="../ctrlProps/ctrlProp1357.xml"/><Relationship Id="rId763" Type="http://schemas.openxmlformats.org/officeDocument/2006/relationships/ctrlProp" Target="../ctrlProps/ctrlProp1564.xml"/><Relationship Id="rId1186" Type="http://schemas.openxmlformats.org/officeDocument/2006/relationships/ctrlProp" Target="../ctrlProps/ctrlProp1987.xml"/><Relationship Id="rId1393" Type="http://schemas.openxmlformats.org/officeDocument/2006/relationships/ctrlProp" Target="../ctrlProps/ctrlProp2194.xml"/><Relationship Id="rId111" Type="http://schemas.openxmlformats.org/officeDocument/2006/relationships/ctrlProp" Target="../ctrlProps/ctrlProp912.xml"/><Relationship Id="rId209" Type="http://schemas.openxmlformats.org/officeDocument/2006/relationships/ctrlProp" Target="../ctrlProps/ctrlProp1010.xml"/><Relationship Id="rId416" Type="http://schemas.openxmlformats.org/officeDocument/2006/relationships/ctrlProp" Target="../ctrlProps/ctrlProp1217.xml"/><Relationship Id="rId970" Type="http://schemas.openxmlformats.org/officeDocument/2006/relationships/ctrlProp" Target="../ctrlProps/ctrlProp1771.xml"/><Relationship Id="rId1046" Type="http://schemas.openxmlformats.org/officeDocument/2006/relationships/ctrlProp" Target="../ctrlProps/ctrlProp1847.xml"/><Relationship Id="rId1253" Type="http://schemas.openxmlformats.org/officeDocument/2006/relationships/ctrlProp" Target="../ctrlProps/ctrlProp2054.xml"/><Relationship Id="rId623" Type="http://schemas.openxmlformats.org/officeDocument/2006/relationships/ctrlProp" Target="../ctrlProps/ctrlProp1424.xml"/><Relationship Id="rId830" Type="http://schemas.openxmlformats.org/officeDocument/2006/relationships/ctrlProp" Target="../ctrlProps/ctrlProp1631.xml"/><Relationship Id="rId928" Type="http://schemas.openxmlformats.org/officeDocument/2006/relationships/ctrlProp" Target="../ctrlProps/ctrlProp1729.xml"/><Relationship Id="rId1460" Type="http://schemas.openxmlformats.org/officeDocument/2006/relationships/ctrlProp" Target="../ctrlProps/ctrlProp2261.xml"/><Relationship Id="rId57" Type="http://schemas.openxmlformats.org/officeDocument/2006/relationships/ctrlProp" Target="../ctrlProps/ctrlProp858.xml"/><Relationship Id="rId1113" Type="http://schemas.openxmlformats.org/officeDocument/2006/relationships/ctrlProp" Target="../ctrlProps/ctrlProp1914.xml"/><Relationship Id="rId1320" Type="http://schemas.openxmlformats.org/officeDocument/2006/relationships/ctrlProp" Target="../ctrlProps/ctrlProp2121.xml"/><Relationship Id="rId1418" Type="http://schemas.openxmlformats.org/officeDocument/2006/relationships/ctrlProp" Target="../ctrlProps/ctrlProp2219.xml"/><Relationship Id="rId273" Type="http://schemas.openxmlformats.org/officeDocument/2006/relationships/ctrlProp" Target="../ctrlProps/ctrlProp1074.xml"/><Relationship Id="rId480" Type="http://schemas.openxmlformats.org/officeDocument/2006/relationships/ctrlProp" Target="../ctrlProps/ctrlProp1281.xml"/><Relationship Id="rId133" Type="http://schemas.openxmlformats.org/officeDocument/2006/relationships/ctrlProp" Target="../ctrlProps/ctrlProp934.xml"/><Relationship Id="rId340" Type="http://schemas.openxmlformats.org/officeDocument/2006/relationships/ctrlProp" Target="../ctrlProps/ctrlProp1141.xml"/><Relationship Id="rId578" Type="http://schemas.openxmlformats.org/officeDocument/2006/relationships/ctrlProp" Target="../ctrlProps/ctrlProp1379.xml"/><Relationship Id="rId785" Type="http://schemas.openxmlformats.org/officeDocument/2006/relationships/ctrlProp" Target="../ctrlProps/ctrlProp1586.xml"/><Relationship Id="rId992" Type="http://schemas.openxmlformats.org/officeDocument/2006/relationships/ctrlProp" Target="../ctrlProps/ctrlProp1793.xml"/><Relationship Id="rId200" Type="http://schemas.openxmlformats.org/officeDocument/2006/relationships/ctrlProp" Target="../ctrlProps/ctrlProp1001.xml"/><Relationship Id="rId438" Type="http://schemas.openxmlformats.org/officeDocument/2006/relationships/ctrlProp" Target="../ctrlProps/ctrlProp1239.xml"/><Relationship Id="rId645" Type="http://schemas.openxmlformats.org/officeDocument/2006/relationships/ctrlProp" Target="../ctrlProps/ctrlProp1446.xml"/><Relationship Id="rId852" Type="http://schemas.openxmlformats.org/officeDocument/2006/relationships/ctrlProp" Target="../ctrlProps/ctrlProp1653.xml"/><Relationship Id="rId1068" Type="http://schemas.openxmlformats.org/officeDocument/2006/relationships/ctrlProp" Target="../ctrlProps/ctrlProp1869.xml"/><Relationship Id="rId1275" Type="http://schemas.openxmlformats.org/officeDocument/2006/relationships/ctrlProp" Target="../ctrlProps/ctrlProp2076.xml"/><Relationship Id="rId1482" Type="http://schemas.openxmlformats.org/officeDocument/2006/relationships/ctrlProp" Target="../ctrlProps/ctrlProp2283.xml"/><Relationship Id="rId505" Type="http://schemas.openxmlformats.org/officeDocument/2006/relationships/ctrlProp" Target="../ctrlProps/ctrlProp1306.xml"/><Relationship Id="rId712" Type="http://schemas.openxmlformats.org/officeDocument/2006/relationships/ctrlProp" Target="../ctrlProps/ctrlProp1513.xml"/><Relationship Id="rId1135" Type="http://schemas.openxmlformats.org/officeDocument/2006/relationships/ctrlProp" Target="../ctrlProps/ctrlProp1936.xml"/><Relationship Id="rId1342" Type="http://schemas.openxmlformats.org/officeDocument/2006/relationships/ctrlProp" Target="../ctrlProps/ctrlProp2143.xml"/><Relationship Id="rId79" Type="http://schemas.openxmlformats.org/officeDocument/2006/relationships/ctrlProp" Target="../ctrlProps/ctrlProp880.xml"/><Relationship Id="rId1202" Type="http://schemas.openxmlformats.org/officeDocument/2006/relationships/ctrlProp" Target="../ctrlProps/ctrlProp2003.xml"/><Relationship Id="rId1507" Type="http://schemas.openxmlformats.org/officeDocument/2006/relationships/ctrlProp" Target="../ctrlProps/ctrlProp2308.xml"/><Relationship Id="rId295" Type="http://schemas.openxmlformats.org/officeDocument/2006/relationships/ctrlProp" Target="../ctrlProps/ctrlProp1096.xml"/><Relationship Id="rId155" Type="http://schemas.openxmlformats.org/officeDocument/2006/relationships/ctrlProp" Target="../ctrlProps/ctrlProp956.xml"/><Relationship Id="rId362" Type="http://schemas.openxmlformats.org/officeDocument/2006/relationships/ctrlProp" Target="../ctrlProps/ctrlProp1163.xml"/><Relationship Id="rId1297" Type="http://schemas.openxmlformats.org/officeDocument/2006/relationships/ctrlProp" Target="../ctrlProps/ctrlProp2098.xml"/><Relationship Id="rId222" Type="http://schemas.openxmlformats.org/officeDocument/2006/relationships/ctrlProp" Target="../ctrlProps/ctrlProp1023.xml"/><Relationship Id="rId667" Type="http://schemas.openxmlformats.org/officeDocument/2006/relationships/ctrlProp" Target="../ctrlProps/ctrlProp1468.xml"/><Relationship Id="rId874" Type="http://schemas.openxmlformats.org/officeDocument/2006/relationships/ctrlProp" Target="../ctrlProps/ctrlProp1675.xml"/><Relationship Id="rId527" Type="http://schemas.openxmlformats.org/officeDocument/2006/relationships/ctrlProp" Target="../ctrlProps/ctrlProp1328.xml"/><Relationship Id="rId734" Type="http://schemas.openxmlformats.org/officeDocument/2006/relationships/ctrlProp" Target="../ctrlProps/ctrlProp1535.xml"/><Relationship Id="rId941" Type="http://schemas.openxmlformats.org/officeDocument/2006/relationships/ctrlProp" Target="../ctrlProps/ctrlProp1742.xml"/><Relationship Id="rId1157" Type="http://schemas.openxmlformats.org/officeDocument/2006/relationships/ctrlProp" Target="../ctrlProps/ctrlProp1958.xml"/><Relationship Id="rId1364" Type="http://schemas.openxmlformats.org/officeDocument/2006/relationships/ctrlProp" Target="../ctrlProps/ctrlProp2165.xml"/><Relationship Id="rId70" Type="http://schemas.openxmlformats.org/officeDocument/2006/relationships/ctrlProp" Target="../ctrlProps/ctrlProp871.xml"/><Relationship Id="rId801" Type="http://schemas.openxmlformats.org/officeDocument/2006/relationships/ctrlProp" Target="../ctrlProps/ctrlProp1602.xml"/><Relationship Id="rId1017" Type="http://schemas.openxmlformats.org/officeDocument/2006/relationships/ctrlProp" Target="../ctrlProps/ctrlProp1818.xml"/><Relationship Id="rId1224" Type="http://schemas.openxmlformats.org/officeDocument/2006/relationships/ctrlProp" Target="../ctrlProps/ctrlProp2025.xml"/><Relationship Id="rId1431" Type="http://schemas.openxmlformats.org/officeDocument/2006/relationships/ctrlProp" Target="../ctrlProps/ctrlProp2232.xml"/><Relationship Id="rId28" Type="http://schemas.openxmlformats.org/officeDocument/2006/relationships/ctrlProp" Target="../ctrlProps/ctrlProp829.xml"/><Relationship Id="rId177" Type="http://schemas.openxmlformats.org/officeDocument/2006/relationships/ctrlProp" Target="../ctrlProps/ctrlProp978.xml"/><Relationship Id="rId384" Type="http://schemas.openxmlformats.org/officeDocument/2006/relationships/ctrlProp" Target="../ctrlProps/ctrlProp1185.xml"/><Relationship Id="rId591" Type="http://schemas.openxmlformats.org/officeDocument/2006/relationships/ctrlProp" Target="../ctrlProps/ctrlProp1392.xml"/><Relationship Id="rId244" Type="http://schemas.openxmlformats.org/officeDocument/2006/relationships/ctrlProp" Target="../ctrlProps/ctrlProp1045.xml"/><Relationship Id="rId689" Type="http://schemas.openxmlformats.org/officeDocument/2006/relationships/ctrlProp" Target="../ctrlProps/ctrlProp1490.xml"/><Relationship Id="rId896" Type="http://schemas.openxmlformats.org/officeDocument/2006/relationships/ctrlProp" Target="../ctrlProps/ctrlProp1697.xml"/><Relationship Id="rId1081" Type="http://schemas.openxmlformats.org/officeDocument/2006/relationships/ctrlProp" Target="../ctrlProps/ctrlProp1882.xml"/><Relationship Id="rId451" Type="http://schemas.openxmlformats.org/officeDocument/2006/relationships/ctrlProp" Target="../ctrlProps/ctrlProp1252.xml"/><Relationship Id="rId549" Type="http://schemas.openxmlformats.org/officeDocument/2006/relationships/ctrlProp" Target="../ctrlProps/ctrlProp1350.xml"/><Relationship Id="rId756" Type="http://schemas.openxmlformats.org/officeDocument/2006/relationships/ctrlProp" Target="../ctrlProps/ctrlProp1557.xml"/><Relationship Id="rId1179" Type="http://schemas.openxmlformats.org/officeDocument/2006/relationships/ctrlProp" Target="../ctrlProps/ctrlProp1980.xml"/><Relationship Id="rId1386" Type="http://schemas.openxmlformats.org/officeDocument/2006/relationships/ctrlProp" Target="../ctrlProps/ctrlProp2187.xml"/><Relationship Id="rId104" Type="http://schemas.openxmlformats.org/officeDocument/2006/relationships/ctrlProp" Target="../ctrlProps/ctrlProp905.xml"/><Relationship Id="rId311" Type="http://schemas.openxmlformats.org/officeDocument/2006/relationships/ctrlProp" Target="../ctrlProps/ctrlProp1112.xml"/><Relationship Id="rId409" Type="http://schemas.openxmlformats.org/officeDocument/2006/relationships/ctrlProp" Target="../ctrlProps/ctrlProp1210.xml"/><Relationship Id="rId963" Type="http://schemas.openxmlformats.org/officeDocument/2006/relationships/ctrlProp" Target="../ctrlProps/ctrlProp1764.xml"/><Relationship Id="rId1039" Type="http://schemas.openxmlformats.org/officeDocument/2006/relationships/ctrlProp" Target="../ctrlProps/ctrlProp1840.xml"/><Relationship Id="rId1246" Type="http://schemas.openxmlformats.org/officeDocument/2006/relationships/ctrlProp" Target="../ctrlProps/ctrlProp2047.xml"/><Relationship Id="rId92" Type="http://schemas.openxmlformats.org/officeDocument/2006/relationships/ctrlProp" Target="../ctrlProps/ctrlProp893.xml"/><Relationship Id="rId616" Type="http://schemas.openxmlformats.org/officeDocument/2006/relationships/ctrlProp" Target="../ctrlProps/ctrlProp1417.xml"/><Relationship Id="rId823" Type="http://schemas.openxmlformats.org/officeDocument/2006/relationships/ctrlProp" Target="../ctrlProps/ctrlProp1624.xml"/><Relationship Id="rId1453" Type="http://schemas.openxmlformats.org/officeDocument/2006/relationships/ctrlProp" Target="../ctrlProps/ctrlProp2254.xml"/><Relationship Id="rId1106" Type="http://schemas.openxmlformats.org/officeDocument/2006/relationships/ctrlProp" Target="../ctrlProps/ctrlProp1907.xml"/><Relationship Id="rId1313" Type="http://schemas.openxmlformats.org/officeDocument/2006/relationships/ctrlProp" Target="../ctrlProps/ctrlProp2114.xml"/><Relationship Id="rId199" Type="http://schemas.openxmlformats.org/officeDocument/2006/relationships/ctrlProp" Target="../ctrlProps/ctrlProp1000.xml"/><Relationship Id="rId266" Type="http://schemas.openxmlformats.org/officeDocument/2006/relationships/ctrlProp" Target="../ctrlProps/ctrlProp1067.xml"/><Relationship Id="rId473" Type="http://schemas.openxmlformats.org/officeDocument/2006/relationships/ctrlProp" Target="../ctrlProps/ctrlProp1274.xml"/><Relationship Id="rId680" Type="http://schemas.openxmlformats.org/officeDocument/2006/relationships/ctrlProp" Target="../ctrlProps/ctrlProp1481.xml"/><Relationship Id="rId126" Type="http://schemas.openxmlformats.org/officeDocument/2006/relationships/ctrlProp" Target="../ctrlProps/ctrlProp927.xml"/><Relationship Id="rId333" Type="http://schemas.openxmlformats.org/officeDocument/2006/relationships/ctrlProp" Target="../ctrlProps/ctrlProp1134.xml"/><Relationship Id="rId540" Type="http://schemas.openxmlformats.org/officeDocument/2006/relationships/ctrlProp" Target="../ctrlProps/ctrlProp1341.xml"/><Relationship Id="rId778" Type="http://schemas.openxmlformats.org/officeDocument/2006/relationships/ctrlProp" Target="../ctrlProps/ctrlProp1579.xml"/><Relationship Id="rId985" Type="http://schemas.openxmlformats.org/officeDocument/2006/relationships/ctrlProp" Target="../ctrlProps/ctrlProp1786.xml"/><Relationship Id="rId1170" Type="http://schemas.openxmlformats.org/officeDocument/2006/relationships/ctrlProp" Target="../ctrlProps/ctrlProp1971.xml"/><Relationship Id="rId638" Type="http://schemas.openxmlformats.org/officeDocument/2006/relationships/ctrlProp" Target="../ctrlProps/ctrlProp1439.xml"/><Relationship Id="rId845" Type="http://schemas.openxmlformats.org/officeDocument/2006/relationships/ctrlProp" Target="../ctrlProps/ctrlProp1646.xml"/><Relationship Id="rId1030" Type="http://schemas.openxmlformats.org/officeDocument/2006/relationships/ctrlProp" Target="../ctrlProps/ctrlProp1831.xml"/><Relationship Id="rId1268" Type="http://schemas.openxmlformats.org/officeDocument/2006/relationships/ctrlProp" Target="../ctrlProps/ctrlProp2069.xml"/><Relationship Id="rId1475" Type="http://schemas.openxmlformats.org/officeDocument/2006/relationships/ctrlProp" Target="../ctrlProps/ctrlProp2276.xml"/><Relationship Id="rId400" Type="http://schemas.openxmlformats.org/officeDocument/2006/relationships/ctrlProp" Target="../ctrlProps/ctrlProp1201.xml"/><Relationship Id="rId705" Type="http://schemas.openxmlformats.org/officeDocument/2006/relationships/ctrlProp" Target="../ctrlProps/ctrlProp1506.xml"/><Relationship Id="rId1128" Type="http://schemas.openxmlformats.org/officeDocument/2006/relationships/ctrlProp" Target="../ctrlProps/ctrlProp1929.xml"/><Relationship Id="rId1335" Type="http://schemas.openxmlformats.org/officeDocument/2006/relationships/ctrlProp" Target="../ctrlProps/ctrlProp2136.xml"/><Relationship Id="rId912" Type="http://schemas.openxmlformats.org/officeDocument/2006/relationships/ctrlProp" Target="../ctrlProps/ctrlProp1713.xml"/><Relationship Id="rId41" Type="http://schemas.openxmlformats.org/officeDocument/2006/relationships/ctrlProp" Target="../ctrlProps/ctrlProp842.xml"/><Relationship Id="rId1402" Type="http://schemas.openxmlformats.org/officeDocument/2006/relationships/ctrlProp" Target="../ctrlProps/ctrlProp2203.xml"/><Relationship Id="rId190" Type="http://schemas.openxmlformats.org/officeDocument/2006/relationships/ctrlProp" Target="../ctrlProps/ctrlProp991.xml"/><Relationship Id="rId204" Type="http://schemas.openxmlformats.org/officeDocument/2006/relationships/ctrlProp" Target="../ctrlProps/ctrlProp1005.xml"/><Relationship Id="rId288" Type="http://schemas.openxmlformats.org/officeDocument/2006/relationships/ctrlProp" Target="../ctrlProps/ctrlProp1089.xml"/><Relationship Id="rId411" Type="http://schemas.openxmlformats.org/officeDocument/2006/relationships/ctrlProp" Target="../ctrlProps/ctrlProp1212.xml"/><Relationship Id="rId509" Type="http://schemas.openxmlformats.org/officeDocument/2006/relationships/ctrlProp" Target="../ctrlProps/ctrlProp1310.xml"/><Relationship Id="rId1041" Type="http://schemas.openxmlformats.org/officeDocument/2006/relationships/ctrlProp" Target="../ctrlProps/ctrlProp1842.xml"/><Relationship Id="rId1139" Type="http://schemas.openxmlformats.org/officeDocument/2006/relationships/ctrlProp" Target="../ctrlProps/ctrlProp1940.xml"/><Relationship Id="rId1346" Type="http://schemas.openxmlformats.org/officeDocument/2006/relationships/ctrlProp" Target="../ctrlProps/ctrlProp2147.xml"/><Relationship Id="rId495" Type="http://schemas.openxmlformats.org/officeDocument/2006/relationships/ctrlProp" Target="../ctrlProps/ctrlProp1296.xml"/><Relationship Id="rId716" Type="http://schemas.openxmlformats.org/officeDocument/2006/relationships/ctrlProp" Target="../ctrlProps/ctrlProp1517.xml"/><Relationship Id="rId923" Type="http://schemas.openxmlformats.org/officeDocument/2006/relationships/ctrlProp" Target="../ctrlProps/ctrlProp1724.xml"/><Relationship Id="rId52" Type="http://schemas.openxmlformats.org/officeDocument/2006/relationships/ctrlProp" Target="../ctrlProps/ctrlProp853.xml"/><Relationship Id="rId148" Type="http://schemas.openxmlformats.org/officeDocument/2006/relationships/ctrlProp" Target="../ctrlProps/ctrlProp949.xml"/><Relationship Id="rId355" Type="http://schemas.openxmlformats.org/officeDocument/2006/relationships/ctrlProp" Target="../ctrlProps/ctrlProp1156.xml"/><Relationship Id="rId562" Type="http://schemas.openxmlformats.org/officeDocument/2006/relationships/ctrlProp" Target="../ctrlProps/ctrlProp1363.xml"/><Relationship Id="rId1192" Type="http://schemas.openxmlformats.org/officeDocument/2006/relationships/ctrlProp" Target="../ctrlProps/ctrlProp1993.xml"/><Relationship Id="rId1206" Type="http://schemas.openxmlformats.org/officeDocument/2006/relationships/ctrlProp" Target="../ctrlProps/ctrlProp2007.xml"/><Relationship Id="rId1413" Type="http://schemas.openxmlformats.org/officeDocument/2006/relationships/ctrlProp" Target="../ctrlProps/ctrlProp2214.xml"/><Relationship Id="rId215" Type="http://schemas.openxmlformats.org/officeDocument/2006/relationships/ctrlProp" Target="../ctrlProps/ctrlProp1016.xml"/><Relationship Id="rId422" Type="http://schemas.openxmlformats.org/officeDocument/2006/relationships/ctrlProp" Target="../ctrlProps/ctrlProp1223.xml"/><Relationship Id="rId867" Type="http://schemas.openxmlformats.org/officeDocument/2006/relationships/ctrlProp" Target="../ctrlProps/ctrlProp1668.xml"/><Relationship Id="rId1052" Type="http://schemas.openxmlformats.org/officeDocument/2006/relationships/ctrlProp" Target="../ctrlProps/ctrlProp1853.xml"/><Relationship Id="rId1497" Type="http://schemas.openxmlformats.org/officeDocument/2006/relationships/ctrlProp" Target="../ctrlProps/ctrlProp2298.xml"/><Relationship Id="rId299" Type="http://schemas.openxmlformats.org/officeDocument/2006/relationships/ctrlProp" Target="../ctrlProps/ctrlProp1100.xml"/><Relationship Id="rId727" Type="http://schemas.openxmlformats.org/officeDocument/2006/relationships/ctrlProp" Target="../ctrlProps/ctrlProp1528.xml"/><Relationship Id="rId934" Type="http://schemas.openxmlformats.org/officeDocument/2006/relationships/ctrlProp" Target="../ctrlProps/ctrlProp1735.xml"/><Relationship Id="rId1357" Type="http://schemas.openxmlformats.org/officeDocument/2006/relationships/ctrlProp" Target="../ctrlProps/ctrlProp2158.xml"/><Relationship Id="rId63" Type="http://schemas.openxmlformats.org/officeDocument/2006/relationships/ctrlProp" Target="../ctrlProps/ctrlProp864.xml"/><Relationship Id="rId159" Type="http://schemas.openxmlformats.org/officeDocument/2006/relationships/ctrlProp" Target="../ctrlProps/ctrlProp960.xml"/><Relationship Id="rId366" Type="http://schemas.openxmlformats.org/officeDocument/2006/relationships/ctrlProp" Target="../ctrlProps/ctrlProp1167.xml"/><Relationship Id="rId573" Type="http://schemas.openxmlformats.org/officeDocument/2006/relationships/ctrlProp" Target="../ctrlProps/ctrlProp1374.xml"/><Relationship Id="rId780" Type="http://schemas.openxmlformats.org/officeDocument/2006/relationships/ctrlProp" Target="../ctrlProps/ctrlProp1581.xml"/><Relationship Id="rId1217" Type="http://schemas.openxmlformats.org/officeDocument/2006/relationships/ctrlProp" Target="../ctrlProps/ctrlProp2018.xml"/><Relationship Id="rId1424" Type="http://schemas.openxmlformats.org/officeDocument/2006/relationships/ctrlProp" Target="../ctrlProps/ctrlProp2225.xml"/><Relationship Id="rId226" Type="http://schemas.openxmlformats.org/officeDocument/2006/relationships/ctrlProp" Target="../ctrlProps/ctrlProp1027.xml"/><Relationship Id="rId433" Type="http://schemas.openxmlformats.org/officeDocument/2006/relationships/ctrlProp" Target="../ctrlProps/ctrlProp1234.xml"/><Relationship Id="rId878" Type="http://schemas.openxmlformats.org/officeDocument/2006/relationships/ctrlProp" Target="../ctrlProps/ctrlProp1679.xml"/><Relationship Id="rId1063" Type="http://schemas.openxmlformats.org/officeDocument/2006/relationships/ctrlProp" Target="../ctrlProps/ctrlProp1864.xml"/><Relationship Id="rId1270" Type="http://schemas.openxmlformats.org/officeDocument/2006/relationships/ctrlProp" Target="../ctrlProps/ctrlProp2071.xml"/><Relationship Id="rId640" Type="http://schemas.openxmlformats.org/officeDocument/2006/relationships/ctrlProp" Target="../ctrlProps/ctrlProp1441.xml"/><Relationship Id="rId738" Type="http://schemas.openxmlformats.org/officeDocument/2006/relationships/ctrlProp" Target="../ctrlProps/ctrlProp1539.xml"/><Relationship Id="rId945" Type="http://schemas.openxmlformats.org/officeDocument/2006/relationships/ctrlProp" Target="../ctrlProps/ctrlProp1746.xml"/><Relationship Id="rId1368" Type="http://schemas.openxmlformats.org/officeDocument/2006/relationships/ctrlProp" Target="../ctrlProps/ctrlProp2169.xml"/><Relationship Id="rId74" Type="http://schemas.openxmlformats.org/officeDocument/2006/relationships/ctrlProp" Target="../ctrlProps/ctrlProp875.xml"/><Relationship Id="rId377" Type="http://schemas.openxmlformats.org/officeDocument/2006/relationships/ctrlProp" Target="../ctrlProps/ctrlProp1178.xml"/><Relationship Id="rId500" Type="http://schemas.openxmlformats.org/officeDocument/2006/relationships/ctrlProp" Target="../ctrlProps/ctrlProp1301.xml"/><Relationship Id="rId584" Type="http://schemas.openxmlformats.org/officeDocument/2006/relationships/ctrlProp" Target="../ctrlProps/ctrlProp1385.xml"/><Relationship Id="rId805" Type="http://schemas.openxmlformats.org/officeDocument/2006/relationships/ctrlProp" Target="../ctrlProps/ctrlProp1606.xml"/><Relationship Id="rId1130" Type="http://schemas.openxmlformats.org/officeDocument/2006/relationships/ctrlProp" Target="../ctrlProps/ctrlProp1931.xml"/><Relationship Id="rId1228" Type="http://schemas.openxmlformats.org/officeDocument/2006/relationships/ctrlProp" Target="../ctrlProps/ctrlProp2029.xml"/><Relationship Id="rId1435" Type="http://schemas.openxmlformats.org/officeDocument/2006/relationships/ctrlProp" Target="../ctrlProps/ctrlProp2236.xml"/><Relationship Id="rId5" Type="http://schemas.openxmlformats.org/officeDocument/2006/relationships/ctrlProp" Target="../ctrlProps/ctrlProp806.xml"/><Relationship Id="rId237" Type="http://schemas.openxmlformats.org/officeDocument/2006/relationships/ctrlProp" Target="../ctrlProps/ctrlProp1038.xml"/><Relationship Id="rId791" Type="http://schemas.openxmlformats.org/officeDocument/2006/relationships/ctrlProp" Target="../ctrlProps/ctrlProp1592.xml"/><Relationship Id="rId889" Type="http://schemas.openxmlformats.org/officeDocument/2006/relationships/ctrlProp" Target="../ctrlProps/ctrlProp1690.xml"/><Relationship Id="rId1074" Type="http://schemas.openxmlformats.org/officeDocument/2006/relationships/ctrlProp" Target="../ctrlProps/ctrlProp1875.xml"/><Relationship Id="rId444" Type="http://schemas.openxmlformats.org/officeDocument/2006/relationships/ctrlProp" Target="../ctrlProps/ctrlProp1245.xml"/><Relationship Id="rId651" Type="http://schemas.openxmlformats.org/officeDocument/2006/relationships/ctrlProp" Target="../ctrlProps/ctrlProp1452.xml"/><Relationship Id="rId749" Type="http://schemas.openxmlformats.org/officeDocument/2006/relationships/ctrlProp" Target="../ctrlProps/ctrlProp1550.xml"/><Relationship Id="rId1281" Type="http://schemas.openxmlformats.org/officeDocument/2006/relationships/ctrlProp" Target="../ctrlProps/ctrlProp2082.xml"/><Relationship Id="rId1379" Type="http://schemas.openxmlformats.org/officeDocument/2006/relationships/ctrlProp" Target="../ctrlProps/ctrlProp2180.xml"/><Relationship Id="rId1502" Type="http://schemas.openxmlformats.org/officeDocument/2006/relationships/ctrlProp" Target="../ctrlProps/ctrlProp2303.xml"/><Relationship Id="rId290" Type="http://schemas.openxmlformats.org/officeDocument/2006/relationships/ctrlProp" Target="../ctrlProps/ctrlProp1091.xml"/><Relationship Id="rId304" Type="http://schemas.openxmlformats.org/officeDocument/2006/relationships/ctrlProp" Target="../ctrlProps/ctrlProp1105.xml"/><Relationship Id="rId388" Type="http://schemas.openxmlformats.org/officeDocument/2006/relationships/ctrlProp" Target="../ctrlProps/ctrlProp1189.xml"/><Relationship Id="rId511" Type="http://schemas.openxmlformats.org/officeDocument/2006/relationships/ctrlProp" Target="../ctrlProps/ctrlProp1312.xml"/><Relationship Id="rId609" Type="http://schemas.openxmlformats.org/officeDocument/2006/relationships/ctrlProp" Target="../ctrlProps/ctrlProp1410.xml"/><Relationship Id="rId956" Type="http://schemas.openxmlformats.org/officeDocument/2006/relationships/ctrlProp" Target="../ctrlProps/ctrlProp1757.xml"/><Relationship Id="rId1141" Type="http://schemas.openxmlformats.org/officeDocument/2006/relationships/ctrlProp" Target="../ctrlProps/ctrlProp1942.xml"/><Relationship Id="rId1239" Type="http://schemas.openxmlformats.org/officeDocument/2006/relationships/ctrlProp" Target="../ctrlProps/ctrlProp2040.xml"/><Relationship Id="rId85" Type="http://schemas.openxmlformats.org/officeDocument/2006/relationships/ctrlProp" Target="../ctrlProps/ctrlProp886.xml"/><Relationship Id="rId150" Type="http://schemas.openxmlformats.org/officeDocument/2006/relationships/ctrlProp" Target="../ctrlProps/ctrlProp951.xml"/><Relationship Id="rId595" Type="http://schemas.openxmlformats.org/officeDocument/2006/relationships/ctrlProp" Target="../ctrlProps/ctrlProp1396.xml"/><Relationship Id="rId816" Type="http://schemas.openxmlformats.org/officeDocument/2006/relationships/ctrlProp" Target="../ctrlProps/ctrlProp1617.xml"/><Relationship Id="rId1001" Type="http://schemas.openxmlformats.org/officeDocument/2006/relationships/ctrlProp" Target="../ctrlProps/ctrlProp1802.xml"/><Relationship Id="rId1446" Type="http://schemas.openxmlformats.org/officeDocument/2006/relationships/ctrlProp" Target="../ctrlProps/ctrlProp2247.xml"/><Relationship Id="rId248" Type="http://schemas.openxmlformats.org/officeDocument/2006/relationships/ctrlProp" Target="../ctrlProps/ctrlProp1049.xml"/><Relationship Id="rId455" Type="http://schemas.openxmlformats.org/officeDocument/2006/relationships/ctrlProp" Target="../ctrlProps/ctrlProp1256.xml"/><Relationship Id="rId662" Type="http://schemas.openxmlformats.org/officeDocument/2006/relationships/ctrlProp" Target="../ctrlProps/ctrlProp1463.xml"/><Relationship Id="rId1085" Type="http://schemas.openxmlformats.org/officeDocument/2006/relationships/ctrlProp" Target="../ctrlProps/ctrlProp1886.xml"/><Relationship Id="rId1292" Type="http://schemas.openxmlformats.org/officeDocument/2006/relationships/ctrlProp" Target="../ctrlProps/ctrlProp2093.xml"/><Relationship Id="rId1306" Type="http://schemas.openxmlformats.org/officeDocument/2006/relationships/ctrlProp" Target="../ctrlProps/ctrlProp2107.xml"/><Relationship Id="rId1513" Type="http://schemas.openxmlformats.org/officeDocument/2006/relationships/ctrlProp" Target="../ctrlProps/ctrlProp2314.xml"/><Relationship Id="rId12" Type="http://schemas.openxmlformats.org/officeDocument/2006/relationships/ctrlProp" Target="../ctrlProps/ctrlProp813.xml"/><Relationship Id="rId108" Type="http://schemas.openxmlformats.org/officeDocument/2006/relationships/ctrlProp" Target="../ctrlProps/ctrlProp909.xml"/><Relationship Id="rId315" Type="http://schemas.openxmlformats.org/officeDocument/2006/relationships/ctrlProp" Target="../ctrlProps/ctrlProp1116.xml"/><Relationship Id="rId522" Type="http://schemas.openxmlformats.org/officeDocument/2006/relationships/ctrlProp" Target="../ctrlProps/ctrlProp1323.xml"/><Relationship Id="rId967" Type="http://schemas.openxmlformats.org/officeDocument/2006/relationships/ctrlProp" Target="../ctrlProps/ctrlProp1768.xml"/><Relationship Id="rId1152" Type="http://schemas.openxmlformats.org/officeDocument/2006/relationships/ctrlProp" Target="../ctrlProps/ctrlProp1953.xml"/><Relationship Id="rId96" Type="http://schemas.openxmlformats.org/officeDocument/2006/relationships/ctrlProp" Target="../ctrlProps/ctrlProp897.xml"/><Relationship Id="rId161" Type="http://schemas.openxmlformats.org/officeDocument/2006/relationships/ctrlProp" Target="../ctrlProps/ctrlProp962.xml"/><Relationship Id="rId399" Type="http://schemas.openxmlformats.org/officeDocument/2006/relationships/ctrlProp" Target="../ctrlProps/ctrlProp1200.xml"/><Relationship Id="rId827" Type="http://schemas.openxmlformats.org/officeDocument/2006/relationships/ctrlProp" Target="../ctrlProps/ctrlProp1628.xml"/><Relationship Id="rId1012" Type="http://schemas.openxmlformats.org/officeDocument/2006/relationships/ctrlProp" Target="../ctrlProps/ctrlProp1813.xml"/><Relationship Id="rId1457" Type="http://schemas.openxmlformats.org/officeDocument/2006/relationships/ctrlProp" Target="../ctrlProps/ctrlProp2258.xml"/><Relationship Id="rId259" Type="http://schemas.openxmlformats.org/officeDocument/2006/relationships/ctrlProp" Target="../ctrlProps/ctrlProp1060.xml"/><Relationship Id="rId466" Type="http://schemas.openxmlformats.org/officeDocument/2006/relationships/ctrlProp" Target="../ctrlProps/ctrlProp1267.xml"/><Relationship Id="rId673" Type="http://schemas.openxmlformats.org/officeDocument/2006/relationships/ctrlProp" Target="../ctrlProps/ctrlProp1474.xml"/><Relationship Id="rId880" Type="http://schemas.openxmlformats.org/officeDocument/2006/relationships/ctrlProp" Target="../ctrlProps/ctrlProp1681.xml"/><Relationship Id="rId1096" Type="http://schemas.openxmlformats.org/officeDocument/2006/relationships/ctrlProp" Target="../ctrlProps/ctrlProp1897.xml"/><Relationship Id="rId1317" Type="http://schemas.openxmlformats.org/officeDocument/2006/relationships/ctrlProp" Target="../ctrlProps/ctrlProp2118.xml"/><Relationship Id="rId23" Type="http://schemas.openxmlformats.org/officeDocument/2006/relationships/ctrlProp" Target="../ctrlProps/ctrlProp824.xml"/><Relationship Id="rId119" Type="http://schemas.openxmlformats.org/officeDocument/2006/relationships/ctrlProp" Target="../ctrlProps/ctrlProp920.xml"/><Relationship Id="rId326" Type="http://schemas.openxmlformats.org/officeDocument/2006/relationships/ctrlProp" Target="../ctrlProps/ctrlProp1127.xml"/><Relationship Id="rId533" Type="http://schemas.openxmlformats.org/officeDocument/2006/relationships/ctrlProp" Target="../ctrlProps/ctrlProp1334.xml"/><Relationship Id="rId978" Type="http://schemas.openxmlformats.org/officeDocument/2006/relationships/ctrlProp" Target="../ctrlProps/ctrlProp1779.xml"/><Relationship Id="rId1163" Type="http://schemas.openxmlformats.org/officeDocument/2006/relationships/ctrlProp" Target="../ctrlProps/ctrlProp1964.xml"/><Relationship Id="rId1370" Type="http://schemas.openxmlformats.org/officeDocument/2006/relationships/ctrlProp" Target="../ctrlProps/ctrlProp2171.xml"/><Relationship Id="rId740" Type="http://schemas.openxmlformats.org/officeDocument/2006/relationships/ctrlProp" Target="../ctrlProps/ctrlProp1541.xml"/><Relationship Id="rId838" Type="http://schemas.openxmlformats.org/officeDocument/2006/relationships/ctrlProp" Target="../ctrlProps/ctrlProp1639.xml"/><Relationship Id="rId1023" Type="http://schemas.openxmlformats.org/officeDocument/2006/relationships/ctrlProp" Target="../ctrlProps/ctrlProp1824.xml"/><Relationship Id="rId1468" Type="http://schemas.openxmlformats.org/officeDocument/2006/relationships/ctrlProp" Target="../ctrlProps/ctrlProp2269.xml"/><Relationship Id="rId172" Type="http://schemas.openxmlformats.org/officeDocument/2006/relationships/ctrlProp" Target="../ctrlProps/ctrlProp973.xml"/><Relationship Id="rId477" Type="http://schemas.openxmlformats.org/officeDocument/2006/relationships/ctrlProp" Target="../ctrlProps/ctrlProp1278.xml"/><Relationship Id="rId600" Type="http://schemas.openxmlformats.org/officeDocument/2006/relationships/ctrlProp" Target="../ctrlProps/ctrlProp1401.xml"/><Relationship Id="rId684" Type="http://schemas.openxmlformats.org/officeDocument/2006/relationships/ctrlProp" Target="../ctrlProps/ctrlProp1485.xml"/><Relationship Id="rId1230" Type="http://schemas.openxmlformats.org/officeDocument/2006/relationships/ctrlProp" Target="../ctrlProps/ctrlProp2031.xml"/><Relationship Id="rId1328" Type="http://schemas.openxmlformats.org/officeDocument/2006/relationships/ctrlProp" Target="../ctrlProps/ctrlProp2129.xml"/><Relationship Id="rId337" Type="http://schemas.openxmlformats.org/officeDocument/2006/relationships/ctrlProp" Target="../ctrlProps/ctrlProp1138.xml"/><Relationship Id="rId891" Type="http://schemas.openxmlformats.org/officeDocument/2006/relationships/ctrlProp" Target="../ctrlProps/ctrlProp1692.xml"/><Relationship Id="rId905" Type="http://schemas.openxmlformats.org/officeDocument/2006/relationships/ctrlProp" Target="../ctrlProps/ctrlProp1706.xml"/><Relationship Id="rId989" Type="http://schemas.openxmlformats.org/officeDocument/2006/relationships/ctrlProp" Target="../ctrlProps/ctrlProp1790.xml"/><Relationship Id="rId34" Type="http://schemas.openxmlformats.org/officeDocument/2006/relationships/ctrlProp" Target="../ctrlProps/ctrlProp835.xml"/><Relationship Id="rId544" Type="http://schemas.openxmlformats.org/officeDocument/2006/relationships/ctrlProp" Target="../ctrlProps/ctrlProp1345.xml"/><Relationship Id="rId751" Type="http://schemas.openxmlformats.org/officeDocument/2006/relationships/ctrlProp" Target="../ctrlProps/ctrlProp1552.xml"/><Relationship Id="rId849" Type="http://schemas.openxmlformats.org/officeDocument/2006/relationships/ctrlProp" Target="../ctrlProps/ctrlProp1650.xml"/><Relationship Id="rId1174" Type="http://schemas.openxmlformats.org/officeDocument/2006/relationships/ctrlProp" Target="../ctrlProps/ctrlProp1975.xml"/><Relationship Id="rId1381" Type="http://schemas.openxmlformats.org/officeDocument/2006/relationships/ctrlProp" Target="../ctrlProps/ctrlProp2182.xml"/><Relationship Id="rId1479" Type="http://schemas.openxmlformats.org/officeDocument/2006/relationships/ctrlProp" Target="../ctrlProps/ctrlProp2280.xml"/><Relationship Id="rId183" Type="http://schemas.openxmlformats.org/officeDocument/2006/relationships/ctrlProp" Target="../ctrlProps/ctrlProp984.xml"/><Relationship Id="rId390" Type="http://schemas.openxmlformats.org/officeDocument/2006/relationships/ctrlProp" Target="../ctrlProps/ctrlProp1191.xml"/><Relationship Id="rId404" Type="http://schemas.openxmlformats.org/officeDocument/2006/relationships/ctrlProp" Target="../ctrlProps/ctrlProp1205.xml"/><Relationship Id="rId611" Type="http://schemas.openxmlformats.org/officeDocument/2006/relationships/ctrlProp" Target="../ctrlProps/ctrlProp1412.xml"/><Relationship Id="rId1034" Type="http://schemas.openxmlformats.org/officeDocument/2006/relationships/ctrlProp" Target="../ctrlProps/ctrlProp1835.xml"/><Relationship Id="rId1241" Type="http://schemas.openxmlformats.org/officeDocument/2006/relationships/ctrlProp" Target="../ctrlProps/ctrlProp2042.xml"/><Relationship Id="rId1339" Type="http://schemas.openxmlformats.org/officeDocument/2006/relationships/ctrlProp" Target="../ctrlProps/ctrlProp2140.xml"/><Relationship Id="rId250" Type="http://schemas.openxmlformats.org/officeDocument/2006/relationships/ctrlProp" Target="../ctrlProps/ctrlProp1051.xml"/><Relationship Id="rId488" Type="http://schemas.openxmlformats.org/officeDocument/2006/relationships/ctrlProp" Target="../ctrlProps/ctrlProp1289.xml"/><Relationship Id="rId695" Type="http://schemas.openxmlformats.org/officeDocument/2006/relationships/ctrlProp" Target="../ctrlProps/ctrlProp1496.xml"/><Relationship Id="rId709" Type="http://schemas.openxmlformats.org/officeDocument/2006/relationships/ctrlProp" Target="../ctrlProps/ctrlProp1510.xml"/><Relationship Id="rId916" Type="http://schemas.openxmlformats.org/officeDocument/2006/relationships/ctrlProp" Target="../ctrlProps/ctrlProp1717.xml"/><Relationship Id="rId1101" Type="http://schemas.openxmlformats.org/officeDocument/2006/relationships/ctrlProp" Target="../ctrlProps/ctrlProp1902.xml"/><Relationship Id="rId45" Type="http://schemas.openxmlformats.org/officeDocument/2006/relationships/ctrlProp" Target="../ctrlProps/ctrlProp846.xml"/><Relationship Id="rId110" Type="http://schemas.openxmlformats.org/officeDocument/2006/relationships/ctrlProp" Target="../ctrlProps/ctrlProp911.xml"/><Relationship Id="rId348" Type="http://schemas.openxmlformats.org/officeDocument/2006/relationships/ctrlProp" Target="../ctrlProps/ctrlProp1149.xml"/><Relationship Id="rId555" Type="http://schemas.openxmlformats.org/officeDocument/2006/relationships/ctrlProp" Target="../ctrlProps/ctrlProp1356.xml"/><Relationship Id="rId762" Type="http://schemas.openxmlformats.org/officeDocument/2006/relationships/ctrlProp" Target="../ctrlProps/ctrlProp1563.xml"/><Relationship Id="rId1185" Type="http://schemas.openxmlformats.org/officeDocument/2006/relationships/ctrlProp" Target="../ctrlProps/ctrlProp1986.xml"/><Relationship Id="rId1392" Type="http://schemas.openxmlformats.org/officeDocument/2006/relationships/ctrlProp" Target="../ctrlProps/ctrlProp2193.xml"/><Relationship Id="rId1406" Type="http://schemas.openxmlformats.org/officeDocument/2006/relationships/ctrlProp" Target="../ctrlProps/ctrlProp2207.xml"/><Relationship Id="rId194" Type="http://schemas.openxmlformats.org/officeDocument/2006/relationships/ctrlProp" Target="../ctrlProps/ctrlProp995.xml"/><Relationship Id="rId208" Type="http://schemas.openxmlformats.org/officeDocument/2006/relationships/ctrlProp" Target="../ctrlProps/ctrlProp1009.xml"/><Relationship Id="rId415" Type="http://schemas.openxmlformats.org/officeDocument/2006/relationships/ctrlProp" Target="../ctrlProps/ctrlProp1216.xml"/><Relationship Id="rId622" Type="http://schemas.openxmlformats.org/officeDocument/2006/relationships/ctrlProp" Target="../ctrlProps/ctrlProp1423.xml"/><Relationship Id="rId1045" Type="http://schemas.openxmlformats.org/officeDocument/2006/relationships/ctrlProp" Target="../ctrlProps/ctrlProp1846.xml"/><Relationship Id="rId1252" Type="http://schemas.openxmlformats.org/officeDocument/2006/relationships/ctrlProp" Target="../ctrlProps/ctrlProp2053.xml"/><Relationship Id="rId261" Type="http://schemas.openxmlformats.org/officeDocument/2006/relationships/ctrlProp" Target="../ctrlProps/ctrlProp1062.xml"/><Relationship Id="rId499" Type="http://schemas.openxmlformats.org/officeDocument/2006/relationships/ctrlProp" Target="../ctrlProps/ctrlProp1300.xml"/><Relationship Id="rId927" Type="http://schemas.openxmlformats.org/officeDocument/2006/relationships/ctrlProp" Target="../ctrlProps/ctrlProp1728.xml"/><Relationship Id="rId1112" Type="http://schemas.openxmlformats.org/officeDocument/2006/relationships/ctrlProp" Target="../ctrlProps/ctrlProp1913.xml"/><Relationship Id="rId56" Type="http://schemas.openxmlformats.org/officeDocument/2006/relationships/ctrlProp" Target="../ctrlProps/ctrlProp857.xml"/><Relationship Id="rId359" Type="http://schemas.openxmlformats.org/officeDocument/2006/relationships/ctrlProp" Target="../ctrlProps/ctrlProp1160.xml"/><Relationship Id="rId566" Type="http://schemas.openxmlformats.org/officeDocument/2006/relationships/ctrlProp" Target="../ctrlProps/ctrlProp1367.xml"/><Relationship Id="rId773" Type="http://schemas.openxmlformats.org/officeDocument/2006/relationships/ctrlProp" Target="../ctrlProps/ctrlProp1574.xml"/><Relationship Id="rId1196" Type="http://schemas.openxmlformats.org/officeDocument/2006/relationships/ctrlProp" Target="../ctrlProps/ctrlProp1997.xml"/><Relationship Id="rId1417" Type="http://schemas.openxmlformats.org/officeDocument/2006/relationships/ctrlProp" Target="../ctrlProps/ctrlProp2218.xml"/><Relationship Id="rId121" Type="http://schemas.openxmlformats.org/officeDocument/2006/relationships/ctrlProp" Target="../ctrlProps/ctrlProp922.xml"/><Relationship Id="rId219" Type="http://schemas.openxmlformats.org/officeDocument/2006/relationships/ctrlProp" Target="../ctrlProps/ctrlProp1020.xml"/><Relationship Id="rId426" Type="http://schemas.openxmlformats.org/officeDocument/2006/relationships/ctrlProp" Target="../ctrlProps/ctrlProp1227.xml"/><Relationship Id="rId633" Type="http://schemas.openxmlformats.org/officeDocument/2006/relationships/ctrlProp" Target="../ctrlProps/ctrlProp1434.xml"/><Relationship Id="rId980" Type="http://schemas.openxmlformats.org/officeDocument/2006/relationships/ctrlProp" Target="../ctrlProps/ctrlProp1781.xml"/><Relationship Id="rId1056" Type="http://schemas.openxmlformats.org/officeDocument/2006/relationships/ctrlProp" Target="../ctrlProps/ctrlProp1857.xml"/><Relationship Id="rId1263" Type="http://schemas.openxmlformats.org/officeDocument/2006/relationships/ctrlProp" Target="../ctrlProps/ctrlProp2064.xml"/><Relationship Id="rId840" Type="http://schemas.openxmlformats.org/officeDocument/2006/relationships/ctrlProp" Target="../ctrlProps/ctrlProp1641.xml"/><Relationship Id="rId938" Type="http://schemas.openxmlformats.org/officeDocument/2006/relationships/ctrlProp" Target="../ctrlProps/ctrlProp1739.xml"/><Relationship Id="rId1470" Type="http://schemas.openxmlformats.org/officeDocument/2006/relationships/ctrlProp" Target="../ctrlProps/ctrlProp2271.xml"/><Relationship Id="rId67" Type="http://schemas.openxmlformats.org/officeDocument/2006/relationships/ctrlProp" Target="../ctrlProps/ctrlProp868.xml"/><Relationship Id="rId272" Type="http://schemas.openxmlformats.org/officeDocument/2006/relationships/ctrlProp" Target="../ctrlProps/ctrlProp1073.xml"/><Relationship Id="rId577" Type="http://schemas.openxmlformats.org/officeDocument/2006/relationships/ctrlProp" Target="../ctrlProps/ctrlProp1378.xml"/><Relationship Id="rId700" Type="http://schemas.openxmlformats.org/officeDocument/2006/relationships/ctrlProp" Target="../ctrlProps/ctrlProp1501.xml"/><Relationship Id="rId1123" Type="http://schemas.openxmlformats.org/officeDocument/2006/relationships/ctrlProp" Target="../ctrlProps/ctrlProp1924.xml"/><Relationship Id="rId1330" Type="http://schemas.openxmlformats.org/officeDocument/2006/relationships/ctrlProp" Target="../ctrlProps/ctrlProp2131.xml"/><Relationship Id="rId1428" Type="http://schemas.openxmlformats.org/officeDocument/2006/relationships/ctrlProp" Target="../ctrlProps/ctrlProp2229.xml"/><Relationship Id="rId132" Type="http://schemas.openxmlformats.org/officeDocument/2006/relationships/ctrlProp" Target="../ctrlProps/ctrlProp933.xml"/><Relationship Id="rId784" Type="http://schemas.openxmlformats.org/officeDocument/2006/relationships/ctrlProp" Target="../ctrlProps/ctrlProp1585.xml"/><Relationship Id="rId991" Type="http://schemas.openxmlformats.org/officeDocument/2006/relationships/ctrlProp" Target="../ctrlProps/ctrlProp1792.xml"/><Relationship Id="rId1067" Type="http://schemas.openxmlformats.org/officeDocument/2006/relationships/ctrlProp" Target="../ctrlProps/ctrlProp1868.xml"/><Relationship Id="rId437" Type="http://schemas.openxmlformats.org/officeDocument/2006/relationships/ctrlProp" Target="../ctrlProps/ctrlProp1238.xml"/><Relationship Id="rId644" Type="http://schemas.openxmlformats.org/officeDocument/2006/relationships/ctrlProp" Target="../ctrlProps/ctrlProp1445.xml"/><Relationship Id="rId851" Type="http://schemas.openxmlformats.org/officeDocument/2006/relationships/ctrlProp" Target="../ctrlProps/ctrlProp1652.xml"/><Relationship Id="rId1274" Type="http://schemas.openxmlformats.org/officeDocument/2006/relationships/ctrlProp" Target="../ctrlProps/ctrlProp2075.xml"/><Relationship Id="rId1481" Type="http://schemas.openxmlformats.org/officeDocument/2006/relationships/ctrlProp" Target="../ctrlProps/ctrlProp2282.xml"/><Relationship Id="rId283" Type="http://schemas.openxmlformats.org/officeDocument/2006/relationships/ctrlProp" Target="../ctrlProps/ctrlProp1084.xml"/><Relationship Id="rId490" Type="http://schemas.openxmlformats.org/officeDocument/2006/relationships/ctrlProp" Target="../ctrlProps/ctrlProp1291.xml"/><Relationship Id="rId504" Type="http://schemas.openxmlformats.org/officeDocument/2006/relationships/ctrlProp" Target="../ctrlProps/ctrlProp1305.xml"/><Relationship Id="rId711" Type="http://schemas.openxmlformats.org/officeDocument/2006/relationships/ctrlProp" Target="../ctrlProps/ctrlProp1512.xml"/><Relationship Id="rId949" Type="http://schemas.openxmlformats.org/officeDocument/2006/relationships/ctrlProp" Target="../ctrlProps/ctrlProp1750.xml"/><Relationship Id="rId1134" Type="http://schemas.openxmlformats.org/officeDocument/2006/relationships/ctrlProp" Target="../ctrlProps/ctrlProp1935.xml"/><Relationship Id="rId1341" Type="http://schemas.openxmlformats.org/officeDocument/2006/relationships/ctrlProp" Target="../ctrlProps/ctrlProp2142.xml"/><Relationship Id="rId78" Type="http://schemas.openxmlformats.org/officeDocument/2006/relationships/ctrlProp" Target="../ctrlProps/ctrlProp879.xml"/><Relationship Id="rId143" Type="http://schemas.openxmlformats.org/officeDocument/2006/relationships/ctrlProp" Target="../ctrlProps/ctrlProp944.xml"/><Relationship Id="rId350" Type="http://schemas.openxmlformats.org/officeDocument/2006/relationships/ctrlProp" Target="../ctrlProps/ctrlProp1151.xml"/><Relationship Id="rId588" Type="http://schemas.openxmlformats.org/officeDocument/2006/relationships/ctrlProp" Target="../ctrlProps/ctrlProp1389.xml"/><Relationship Id="rId795" Type="http://schemas.openxmlformats.org/officeDocument/2006/relationships/ctrlProp" Target="../ctrlProps/ctrlProp1596.xml"/><Relationship Id="rId809" Type="http://schemas.openxmlformats.org/officeDocument/2006/relationships/ctrlProp" Target="../ctrlProps/ctrlProp1610.xml"/><Relationship Id="rId1201" Type="http://schemas.openxmlformats.org/officeDocument/2006/relationships/ctrlProp" Target="../ctrlProps/ctrlProp2002.xml"/><Relationship Id="rId1439" Type="http://schemas.openxmlformats.org/officeDocument/2006/relationships/ctrlProp" Target="../ctrlProps/ctrlProp2240.xml"/><Relationship Id="rId9" Type="http://schemas.openxmlformats.org/officeDocument/2006/relationships/ctrlProp" Target="../ctrlProps/ctrlProp810.xml"/><Relationship Id="rId210" Type="http://schemas.openxmlformats.org/officeDocument/2006/relationships/ctrlProp" Target="../ctrlProps/ctrlProp1011.xml"/><Relationship Id="rId448" Type="http://schemas.openxmlformats.org/officeDocument/2006/relationships/ctrlProp" Target="../ctrlProps/ctrlProp1249.xml"/><Relationship Id="rId655" Type="http://schemas.openxmlformats.org/officeDocument/2006/relationships/ctrlProp" Target="../ctrlProps/ctrlProp1456.xml"/><Relationship Id="rId862" Type="http://schemas.openxmlformats.org/officeDocument/2006/relationships/ctrlProp" Target="../ctrlProps/ctrlProp1663.xml"/><Relationship Id="rId1078" Type="http://schemas.openxmlformats.org/officeDocument/2006/relationships/ctrlProp" Target="../ctrlProps/ctrlProp1879.xml"/><Relationship Id="rId1285" Type="http://schemas.openxmlformats.org/officeDocument/2006/relationships/ctrlProp" Target="../ctrlProps/ctrlProp2086.xml"/><Relationship Id="rId1492" Type="http://schemas.openxmlformats.org/officeDocument/2006/relationships/ctrlProp" Target="../ctrlProps/ctrlProp2293.xml"/><Relationship Id="rId1506" Type="http://schemas.openxmlformats.org/officeDocument/2006/relationships/ctrlProp" Target="../ctrlProps/ctrlProp2307.xml"/><Relationship Id="rId294" Type="http://schemas.openxmlformats.org/officeDocument/2006/relationships/ctrlProp" Target="../ctrlProps/ctrlProp1095.xml"/><Relationship Id="rId308" Type="http://schemas.openxmlformats.org/officeDocument/2006/relationships/ctrlProp" Target="../ctrlProps/ctrlProp1109.xml"/><Relationship Id="rId515" Type="http://schemas.openxmlformats.org/officeDocument/2006/relationships/ctrlProp" Target="../ctrlProps/ctrlProp1316.xml"/><Relationship Id="rId722" Type="http://schemas.openxmlformats.org/officeDocument/2006/relationships/ctrlProp" Target="../ctrlProps/ctrlProp1523.xml"/><Relationship Id="rId1145" Type="http://schemas.openxmlformats.org/officeDocument/2006/relationships/ctrlProp" Target="../ctrlProps/ctrlProp1946.xml"/><Relationship Id="rId1352" Type="http://schemas.openxmlformats.org/officeDocument/2006/relationships/ctrlProp" Target="../ctrlProps/ctrlProp2153.xml"/><Relationship Id="rId89" Type="http://schemas.openxmlformats.org/officeDocument/2006/relationships/ctrlProp" Target="../ctrlProps/ctrlProp890.xml"/><Relationship Id="rId154" Type="http://schemas.openxmlformats.org/officeDocument/2006/relationships/ctrlProp" Target="../ctrlProps/ctrlProp955.xml"/><Relationship Id="rId361" Type="http://schemas.openxmlformats.org/officeDocument/2006/relationships/ctrlProp" Target="../ctrlProps/ctrlProp1162.xml"/><Relationship Id="rId599" Type="http://schemas.openxmlformats.org/officeDocument/2006/relationships/ctrlProp" Target="../ctrlProps/ctrlProp1400.xml"/><Relationship Id="rId1005" Type="http://schemas.openxmlformats.org/officeDocument/2006/relationships/ctrlProp" Target="../ctrlProps/ctrlProp1806.xml"/><Relationship Id="rId1212" Type="http://schemas.openxmlformats.org/officeDocument/2006/relationships/ctrlProp" Target="../ctrlProps/ctrlProp2013.xml"/><Relationship Id="rId459" Type="http://schemas.openxmlformats.org/officeDocument/2006/relationships/ctrlProp" Target="../ctrlProps/ctrlProp1260.xml"/><Relationship Id="rId666" Type="http://schemas.openxmlformats.org/officeDocument/2006/relationships/ctrlProp" Target="../ctrlProps/ctrlProp1467.xml"/><Relationship Id="rId873" Type="http://schemas.openxmlformats.org/officeDocument/2006/relationships/ctrlProp" Target="../ctrlProps/ctrlProp1674.xml"/><Relationship Id="rId1089" Type="http://schemas.openxmlformats.org/officeDocument/2006/relationships/ctrlProp" Target="../ctrlProps/ctrlProp1890.xml"/><Relationship Id="rId1296" Type="http://schemas.openxmlformats.org/officeDocument/2006/relationships/ctrlProp" Target="../ctrlProps/ctrlProp2097.xml"/><Relationship Id="rId1517" Type="http://schemas.openxmlformats.org/officeDocument/2006/relationships/ctrlProp" Target="../ctrlProps/ctrlProp2318.xml"/><Relationship Id="rId16" Type="http://schemas.openxmlformats.org/officeDocument/2006/relationships/ctrlProp" Target="../ctrlProps/ctrlProp817.xml"/><Relationship Id="rId221" Type="http://schemas.openxmlformats.org/officeDocument/2006/relationships/ctrlProp" Target="../ctrlProps/ctrlProp1022.xml"/><Relationship Id="rId319" Type="http://schemas.openxmlformats.org/officeDocument/2006/relationships/ctrlProp" Target="../ctrlProps/ctrlProp1120.xml"/><Relationship Id="rId526" Type="http://schemas.openxmlformats.org/officeDocument/2006/relationships/ctrlProp" Target="../ctrlProps/ctrlProp1327.xml"/><Relationship Id="rId1156" Type="http://schemas.openxmlformats.org/officeDocument/2006/relationships/ctrlProp" Target="../ctrlProps/ctrlProp1957.xml"/><Relationship Id="rId1363" Type="http://schemas.openxmlformats.org/officeDocument/2006/relationships/ctrlProp" Target="../ctrlProps/ctrlProp2164.xml"/><Relationship Id="rId733" Type="http://schemas.openxmlformats.org/officeDocument/2006/relationships/ctrlProp" Target="../ctrlProps/ctrlProp1534.xml"/><Relationship Id="rId940" Type="http://schemas.openxmlformats.org/officeDocument/2006/relationships/ctrlProp" Target="../ctrlProps/ctrlProp1741.xml"/><Relationship Id="rId1016" Type="http://schemas.openxmlformats.org/officeDocument/2006/relationships/ctrlProp" Target="../ctrlProps/ctrlProp1817.xml"/><Relationship Id="rId165" Type="http://schemas.openxmlformats.org/officeDocument/2006/relationships/ctrlProp" Target="../ctrlProps/ctrlProp966.xml"/><Relationship Id="rId372" Type="http://schemas.openxmlformats.org/officeDocument/2006/relationships/ctrlProp" Target="../ctrlProps/ctrlProp1173.xml"/><Relationship Id="rId677" Type="http://schemas.openxmlformats.org/officeDocument/2006/relationships/ctrlProp" Target="../ctrlProps/ctrlProp1478.xml"/><Relationship Id="rId800" Type="http://schemas.openxmlformats.org/officeDocument/2006/relationships/ctrlProp" Target="../ctrlProps/ctrlProp1601.xml"/><Relationship Id="rId1223" Type="http://schemas.openxmlformats.org/officeDocument/2006/relationships/ctrlProp" Target="../ctrlProps/ctrlProp2024.xml"/><Relationship Id="rId1430" Type="http://schemas.openxmlformats.org/officeDocument/2006/relationships/ctrlProp" Target="../ctrlProps/ctrlProp2231.xml"/><Relationship Id="rId232" Type="http://schemas.openxmlformats.org/officeDocument/2006/relationships/ctrlProp" Target="../ctrlProps/ctrlProp1033.xml"/><Relationship Id="rId884" Type="http://schemas.openxmlformats.org/officeDocument/2006/relationships/ctrlProp" Target="../ctrlProps/ctrlProp1685.xml"/><Relationship Id="rId27" Type="http://schemas.openxmlformats.org/officeDocument/2006/relationships/ctrlProp" Target="../ctrlProps/ctrlProp828.xml"/><Relationship Id="rId537" Type="http://schemas.openxmlformats.org/officeDocument/2006/relationships/ctrlProp" Target="../ctrlProps/ctrlProp1338.xml"/><Relationship Id="rId744" Type="http://schemas.openxmlformats.org/officeDocument/2006/relationships/ctrlProp" Target="../ctrlProps/ctrlProp1545.xml"/><Relationship Id="rId951" Type="http://schemas.openxmlformats.org/officeDocument/2006/relationships/ctrlProp" Target="../ctrlProps/ctrlProp1752.xml"/><Relationship Id="rId1167" Type="http://schemas.openxmlformats.org/officeDocument/2006/relationships/ctrlProp" Target="../ctrlProps/ctrlProp1968.xml"/><Relationship Id="rId1374" Type="http://schemas.openxmlformats.org/officeDocument/2006/relationships/ctrlProp" Target="../ctrlProps/ctrlProp2175.xml"/><Relationship Id="rId80" Type="http://schemas.openxmlformats.org/officeDocument/2006/relationships/ctrlProp" Target="../ctrlProps/ctrlProp881.xml"/><Relationship Id="rId176" Type="http://schemas.openxmlformats.org/officeDocument/2006/relationships/ctrlProp" Target="../ctrlProps/ctrlProp977.xml"/><Relationship Id="rId383" Type="http://schemas.openxmlformats.org/officeDocument/2006/relationships/ctrlProp" Target="../ctrlProps/ctrlProp1184.xml"/><Relationship Id="rId590" Type="http://schemas.openxmlformats.org/officeDocument/2006/relationships/ctrlProp" Target="../ctrlProps/ctrlProp1391.xml"/><Relationship Id="rId604" Type="http://schemas.openxmlformats.org/officeDocument/2006/relationships/ctrlProp" Target="../ctrlProps/ctrlProp1405.xml"/><Relationship Id="rId811" Type="http://schemas.openxmlformats.org/officeDocument/2006/relationships/ctrlProp" Target="../ctrlProps/ctrlProp1612.xml"/><Relationship Id="rId1027" Type="http://schemas.openxmlformats.org/officeDocument/2006/relationships/ctrlProp" Target="../ctrlProps/ctrlProp1828.xml"/><Relationship Id="rId1234" Type="http://schemas.openxmlformats.org/officeDocument/2006/relationships/ctrlProp" Target="../ctrlProps/ctrlProp2035.xml"/><Relationship Id="rId1441" Type="http://schemas.openxmlformats.org/officeDocument/2006/relationships/ctrlProp" Target="../ctrlProps/ctrlProp2242.xml"/><Relationship Id="rId243" Type="http://schemas.openxmlformats.org/officeDocument/2006/relationships/ctrlProp" Target="../ctrlProps/ctrlProp1044.xml"/><Relationship Id="rId450" Type="http://schemas.openxmlformats.org/officeDocument/2006/relationships/ctrlProp" Target="../ctrlProps/ctrlProp1251.xml"/><Relationship Id="rId688" Type="http://schemas.openxmlformats.org/officeDocument/2006/relationships/ctrlProp" Target="../ctrlProps/ctrlProp1489.xml"/><Relationship Id="rId895" Type="http://schemas.openxmlformats.org/officeDocument/2006/relationships/ctrlProp" Target="../ctrlProps/ctrlProp1696.xml"/><Relationship Id="rId909" Type="http://schemas.openxmlformats.org/officeDocument/2006/relationships/ctrlProp" Target="../ctrlProps/ctrlProp1710.xml"/><Relationship Id="rId1080" Type="http://schemas.openxmlformats.org/officeDocument/2006/relationships/ctrlProp" Target="../ctrlProps/ctrlProp1881.xml"/><Relationship Id="rId1301" Type="http://schemas.openxmlformats.org/officeDocument/2006/relationships/ctrlProp" Target="../ctrlProps/ctrlProp2102.xml"/><Relationship Id="rId38" Type="http://schemas.openxmlformats.org/officeDocument/2006/relationships/ctrlProp" Target="../ctrlProps/ctrlProp839.xml"/><Relationship Id="rId103" Type="http://schemas.openxmlformats.org/officeDocument/2006/relationships/ctrlProp" Target="../ctrlProps/ctrlProp904.xml"/><Relationship Id="rId310" Type="http://schemas.openxmlformats.org/officeDocument/2006/relationships/ctrlProp" Target="../ctrlProps/ctrlProp1111.xml"/><Relationship Id="rId548" Type="http://schemas.openxmlformats.org/officeDocument/2006/relationships/ctrlProp" Target="../ctrlProps/ctrlProp1349.xml"/><Relationship Id="rId755" Type="http://schemas.openxmlformats.org/officeDocument/2006/relationships/ctrlProp" Target="../ctrlProps/ctrlProp1556.xml"/><Relationship Id="rId962" Type="http://schemas.openxmlformats.org/officeDocument/2006/relationships/ctrlProp" Target="../ctrlProps/ctrlProp1763.xml"/><Relationship Id="rId1178" Type="http://schemas.openxmlformats.org/officeDocument/2006/relationships/ctrlProp" Target="../ctrlProps/ctrlProp1979.xml"/><Relationship Id="rId1385" Type="http://schemas.openxmlformats.org/officeDocument/2006/relationships/ctrlProp" Target="../ctrlProps/ctrlProp2186.xml"/><Relationship Id="rId91" Type="http://schemas.openxmlformats.org/officeDocument/2006/relationships/ctrlProp" Target="../ctrlProps/ctrlProp892.xml"/><Relationship Id="rId187" Type="http://schemas.openxmlformats.org/officeDocument/2006/relationships/ctrlProp" Target="../ctrlProps/ctrlProp988.xml"/><Relationship Id="rId394" Type="http://schemas.openxmlformats.org/officeDocument/2006/relationships/ctrlProp" Target="../ctrlProps/ctrlProp1195.xml"/><Relationship Id="rId408" Type="http://schemas.openxmlformats.org/officeDocument/2006/relationships/ctrlProp" Target="../ctrlProps/ctrlProp1209.xml"/><Relationship Id="rId615" Type="http://schemas.openxmlformats.org/officeDocument/2006/relationships/ctrlProp" Target="../ctrlProps/ctrlProp1416.xml"/><Relationship Id="rId822" Type="http://schemas.openxmlformats.org/officeDocument/2006/relationships/ctrlProp" Target="../ctrlProps/ctrlProp1623.xml"/><Relationship Id="rId1038" Type="http://schemas.openxmlformats.org/officeDocument/2006/relationships/ctrlProp" Target="../ctrlProps/ctrlProp1839.xml"/><Relationship Id="rId1245" Type="http://schemas.openxmlformats.org/officeDocument/2006/relationships/ctrlProp" Target="../ctrlProps/ctrlProp2046.xml"/><Relationship Id="rId1452" Type="http://schemas.openxmlformats.org/officeDocument/2006/relationships/ctrlProp" Target="../ctrlProps/ctrlProp2253.xml"/><Relationship Id="rId254" Type="http://schemas.openxmlformats.org/officeDocument/2006/relationships/ctrlProp" Target="../ctrlProps/ctrlProp1055.xml"/><Relationship Id="rId699" Type="http://schemas.openxmlformats.org/officeDocument/2006/relationships/ctrlProp" Target="../ctrlProps/ctrlProp1500.xml"/><Relationship Id="rId1091" Type="http://schemas.openxmlformats.org/officeDocument/2006/relationships/ctrlProp" Target="../ctrlProps/ctrlProp1892.xml"/><Relationship Id="rId1105" Type="http://schemas.openxmlformats.org/officeDocument/2006/relationships/ctrlProp" Target="../ctrlProps/ctrlProp1906.xml"/><Relationship Id="rId1312" Type="http://schemas.openxmlformats.org/officeDocument/2006/relationships/ctrlProp" Target="../ctrlProps/ctrlProp2113.xml"/><Relationship Id="rId49" Type="http://schemas.openxmlformats.org/officeDocument/2006/relationships/ctrlProp" Target="../ctrlProps/ctrlProp850.xml"/><Relationship Id="rId114" Type="http://schemas.openxmlformats.org/officeDocument/2006/relationships/ctrlProp" Target="../ctrlProps/ctrlProp915.xml"/><Relationship Id="rId461" Type="http://schemas.openxmlformats.org/officeDocument/2006/relationships/ctrlProp" Target="../ctrlProps/ctrlProp1262.xml"/><Relationship Id="rId559" Type="http://schemas.openxmlformats.org/officeDocument/2006/relationships/ctrlProp" Target="../ctrlProps/ctrlProp1360.xml"/><Relationship Id="rId766" Type="http://schemas.openxmlformats.org/officeDocument/2006/relationships/ctrlProp" Target="../ctrlProps/ctrlProp1567.xml"/><Relationship Id="rId1189" Type="http://schemas.openxmlformats.org/officeDocument/2006/relationships/ctrlProp" Target="../ctrlProps/ctrlProp1990.xml"/><Relationship Id="rId1396" Type="http://schemas.openxmlformats.org/officeDocument/2006/relationships/ctrlProp" Target="../ctrlProps/ctrlProp2197.xml"/><Relationship Id="rId198" Type="http://schemas.openxmlformats.org/officeDocument/2006/relationships/ctrlProp" Target="../ctrlProps/ctrlProp999.xml"/><Relationship Id="rId321" Type="http://schemas.openxmlformats.org/officeDocument/2006/relationships/ctrlProp" Target="../ctrlProps/ctrlProp1122.xml"/><Relationship Id="rId419" Type="http://schemas.openxmlformats.org/officeDocument/2006/relationships/ctrlProp" Target="../ctrlProps/ctrlProp1220.xml"/><Relationship Id="rId626" Type="http://schemas.openxmlformats.org/officeDocument/2006/relationships/ctrlProp" Target="../ctrlProps/ctrlProp1427.xml"/><Relationship Id="rId973" Type="http://schemas.openxmlformats.org/officeDocument/2006/relationships/ctrlProp" Target="../ctrlProps/ctrlProp1774.xml"/><Relationship Id="rId1049" Type="http://schemas.openxmlformats.org/officeDocument/2006/relationships/ctrlProp" Target="../ctrlProps/ctrlProp1850.xml"/><Relationship Id="rId1256" Type="http://schemas.openxmlformats.org/officeDocument/2006/relationships/ctrlProp" Target="../ctrlProps/ctrlProp2057.xml"/><Relationship Id="rId833" Type="http://schemas.openxmlformats.org/officeDocument/2006/relationships/ctrlProp" Target="../ctrlProps/ctrlProp1634.xml"/><Relationship Id="rId1116" Type="http://schemas.openxmlformats.org/officeDocument/2006/relationships/ctrlProp" Target="../ctrlProps/ctrlProp1917.xml"/><Relationship Id="rId1463" Type="http://schemas.openxmlformats.org/officeDocument/2006/relationships/ctrlProp" Target="../ctrlProps/ctrlProp2264.xml"/><Relationship Id="rId265" Type="http://schemas.openxmlformats.org/officeDocument/2006/relationships/ctrlProp" Target="../ctrlProps/ctrlProp1066.xml"/><Relationship Id="rId472" Type="http://schemas.openxmlformats.org/officeDocument/2006/relationships/ctrlProp" Target="../ctrlProps/ctrlProp1273.xml"/><Relationship Id="rId900" Type="http://schemas.openxmlformats.org/officeDocument/2006/relationships/ctrlProp" Target="../ctrlProps/ctrlProp1701.xml"/><Relationship Id="rId1323" Type="http://schemas.openxmlformats.org/officeDocument/2006/relationships/ctrlProp" Target="../ctrlProps/ctrlProp2124.xml"/><Relationship Id="rId125" Type="http://schemas.openxmlformats.org/officeDocument/2006/relationships/ctrlProp" Target="../ctrlProps/ctrlProp926.xml"/><Relationship Id="rId332" Type="http://schemas.openxmlformats.org/officeDocument/2006/relationships/ctrlProp" Target="../ctrlProps/ctrlProp1133.xml"/><Relationship Id="rId777" Type="http://schemas.openxmlformats.org/officeDocument/2006/relationships/ctrlProp" Target="../ctrlProps/ctrlProp1578.xml"/><Relationship Id="rId984" Type="http://schemas.openxmlformats.org/officeDocument/2006/relationships/ctrlProp" Target="../ctrlProps/ctrlProp1785.xml"/><Relationship Id="rId637" Type="http://schemas.openxmlformats.org/officeDocument/2006/relationships/ctrlProp" Target="../ctrlProps/ctrlProp1438.xml"/><Relationship Id="rId844" Type="http://schemas.openxmlformats.org/officeDocument/2006/relationships/ctrlProp" Target="../ctrlProps/ctrlProp1645.xml"/><Relationship Id="rId1267" Type="http://schemas.openxmlformats.org/officeDocument/2006/relationships/ctrlProp" Target="../ctrlProps/ctrlProp2068.xml"/><Relationship Id="rId1474" Type="http://schemas.openxmlformats.org/officeDocument/2006/relationships/ctrlProp" Target="../ctrlProps/ctrlProp2275.xml"/><Relationship Id="rId276" Type="http://schemas.openxmlformats.org/officeDocument/2006/relationships/ctrlProp" Target="../ctrlProps/ctrlProp1077.xml"/><Relationship Id="rId483" Type="http://schemas.openxmlformats.org/officeDocument/2006/relationships/ctrlProp" Target="../ctrlProps/ctrlProp1284.xml"/><Relationship Id="rId690" Type="http://schemas.openxmlformats.org/officeDocument/2006/relationships/ctrlProp" Target="../ctrlProps/ctrlProp1491.xml"/><Relationship Id="rId704" Type="http://schemas.openxmlformats.org/officeDocument/2006/relationships/ctrlProp" Target="../ctrlProps/ctrlProp1505.xml"/><Relationship Id="rId911" Type="http://schemas.openxmlformats.org/officeDocument/2006/relationships/ctrlProp" Target="../ctrlProps/ctrlProp1712.xml"/><Relationship Id="rId1127" Type="http://schemas.openxmlformats.org/officeDocument/2006/relationships/ctrlProp" Target="../ctrlProps/ctrlProp1928.xml"/><Relationship Id="rId1334" Type="http://schemas.openxmlformats.org/officeDocument/2006/relationships/ctrlProp" Target="../ctrlProps/ctrlProp2135.xml"/><Relationship Id="rId40" Type="http://schemas.openxmlformats.org/officeDocument/2006/relationships/ctrlProp" Target="../ctrlProps/ctrlProp841.xml"/><Relationship Id="rId136" Type="http://schemas.openxmlformats.org/officeDocument/2006/relationships/ctrlProp" Target="../ctrlProps/ctrlProp937.xml"/><Relationship Id="rId343" Type="http://schemas.openxmlformats.org/officeDocument/2006/relationships/ctrlProp" Target="../ctrlProps/ctrlProp1144.xml"/><Relationship Id="rId550" Type="http://schemas.openxmlformats.org/officeDocument/2006/relationships/ctrlProp" Target="../ctrlProps/ctrlProp1351.xml"/><Relationship Id="rId788" Type="http://schemas.openxmlformats.org/officeDocument/2006/relationships/ctrlProp" Target="../ctrlProps/ctrlProp1589.xml"/><Relationship Id="rId995" Type="http://schemas.openxmlformats.org/officeDocument/2006/relationships/ctrlProp" Target="../ctrlProps/ctrlProp1796.xml"/><Relationship Id="rId1180" Type="http://schemas.openxmlformats.org/officeDocument/2006/relationships/ctrlProp" Target="../ctrlProps/ctrlProp1981.xml"/><Relationship Id="rId1401" Type="http://schemas.openxmlformats.org/officeDocument/2006/relationships/ctrlProp" Target="../ctrlProps/ctrlProp2202.xml"/><Relationship Id="rId203" Type="http://schemas.openxmlformats.org/officeDocument/2006/relationships/ctrlProp" Target="../ctrlProps/ctrlProp1004.xml"/><Relationship Id="rId648" Type="http://schemas.openxmlformats.org/officeDocument/2006/relationships/ctrlProp" Target="../ctrlProps/ctrlProp1449.xml"/><Relationship Id="rId855" Type="http://schemas.openxmlformats.org/officeDocument/2006/relationships/ctrlProp" Target="../ctrlProps/ctrlProp1656.xml"/><Relationship Id="rId1040" Type="http://schemas.openxmlformats.org/officeDocument/2006/relationships/ctrlProp" Target="../ctrlProps/ctrlProp1841.xml"/><Relationship Id="rId1278" Type="http://schemas.openxmlformats.org/officeDocument/2006/relationships/ctrlProp" Target="../ctrlProps/ctrlProp2079.xml"/><Relationship Id="rId1485" Type="http://schemas.openxmlformats.org/officeDocument/2006/relationships/ctrlProp" Target="../ctrlProps/ctrlProp2286.xml"/><Relationship Id="rId287" Type="http://schemas.openxmlformats.org/officeDocument/2006/relationships/ctrlProp" Target="../ctrlProps/ctrlProp1088.xml"/><Relationship Id="rId410" Type="http://schemas.openxmlformats.org/officeDocument/2006/relationships/ctrlProp" Target="../ctrlProps/ctrlProp1211.xml"/><Relationship Id="rId494" Type="http://schemas.openxmlformats.org/officeDocument/2006/relationships/ctrlProp" Target="../ctrlProps/ctrlProp1295.xml"/><Relationship Id="rId508" Type="http://schemas.openxmlformats.org/officeDocument/2006/relationships/ctrlProp" Target="../ctrlProps/ctrlProp1309.xml"/><Relationship Id="rId715" Type="http://schemas.openxmlformats.org/officeDocument/2006/relationships/ctrlProp" Target="../ctrlProps/ctrlProp1516.xml"/><Relationship Id="rId922" Type="http://schemas.openxmlformats.org/officeDocument/2006/relationships/ctrlProp" Target="../ctrlProps/ctrlProp1723.xml"/><Relationship Id="rId1138" Type="http://schemas.openxmlformats.org/officeDocument/2006/relationships/ctrlProp" Target="../ctrlProps/ctrlProp1939.xml"/><Relationship Id="rId1345" Type="http://schemas.openxmlformats.org/officeDocument/2006/relationships/ctrlProp" Target="../ctrlProps/ctrlProp2146.xml"/><Relationship Id="rId147" Type="http://schemas.openxmlformats.org/officeDocument/2006/relationships/ctrlProp" Target="../ctrlProps/ctrlProp948.xml"/><Relationship Id="rId354" Type="http://schemas.openxmlformats.org/officeDocument/2006/relationships/ctrlProp" Target="../ctrlProps/ctrlProp1155.xml"/><Relationship Id="rId799" Type="http://schemas.openxmlformats.org/officeDocument/2006/relationships/ctrlProp" Target="../ctrlProps/ctrlProp1600.xml"/><Relationship Id="rId1191" Type="http://schemas.openxmlformats.org/officeDocument/2006/relationships/ctrlProp" Target="../ctrlProps/ctrlProp1992.xml"/><Relationship Id="rId1205" Type="http://schemas.openxmlformats.org/officeDocument/2006/relationships/ctrlProp" Target="../ctrlProps/ctrlProp2006.xml"/><Relationship Id="rId51" Type="http://schemas.openxmlformats.org/officeDocument/2006/relationships/ctrlProp" Target="../ctrlProps/ctrlProp852.xml"/><Relationship Id="rId561" Type="http://schemas.openxmlformats.org/officeDocument/2006/relationships/ctrlProp" Target="../ctrlProps/ctrlProp1362.xml"/><Relationship Id="rId659" Type="http://schemas.openxmlformats.org/officeDocument/2006/relationships/ctrlProp" Target="../ctrlProps/ctrlProp1460.xml"/><Relationship Id="rId866" Type="http://schemas.openxmlformats.org/officeDocument/2006/relationships/ctrlProp" Target="../ctrlProps/ctrlProp1667.xml"/><Relationship Id="rId1289" Type="http://schemas.openxmlformats.org/officeDocument/2006/relationships/ctrlProp" Target="../ctrlProps/ctrlProp2090.xml"/><Relationship Id="rId1412" Type="http://schemas.openxmlformats.org/officeDocument/2006/relationships/ctrlProp" Target="../ctrlProps/ctrlProp2213.xml"/><Relationship Id="rId1496" Type="http://schemas.openxmlformats.org/officeDocument/2006/relationships/ctrlProp" Target="../ctrlProps/ctrlProp2297.xml"/><Relationship Id="rId214" Type="http://schemas.openxmlformats.org/officeDocument/2006/relationships/ctrlProp" Target="../ctrlProps/ctrlProp1015.xml"/><Relationship Id="rId298" Type="http://schemas.openxmlformats.org/officeDocument/2006/relationships/ctrlProp" Target="../ctrlProps/ctrlProp1099.xml"/><Relationship Id="rId421" Type="http://schemas.openxmlformats.org/officeDocument/2006/relationships/ctrlProp" Target="../ctrlProps/ctrlProp1222.xml"/><Relationship Id="rId519" Type="http://schemas.openxmlformats.org/officeDocument/2006/relationships/ctrlProp" Target="../ctrlProps/ctrlProp1320.xml"/><Relationship Id="rId1051" Type="http://schemas.openxmlformats.org/officeDocument/2006/relationships/ctrlProp" Target="../ctrlProps/ctrlProp1852.xml"/><Relationship Id="rId1149" Type="http://schemas.openxmlformats.org/officeDocument/2006/relationships/ctrlProp" Target="../ctrlProps/ctrlProp1950.xml"/><Relationship Id="rId1356" Type="http://schemas.openxmlformats.org/officeDocument/2006/relationships/ctrlProp" Target="../ctrlProps/ctrlProp2157.xml"/><Relationship Id="rId158" Type="http://schemas.openxmlformats.org/officeDocument/2006/relationships/ctrlProp" Target="../ctrlProps/ctrlProp959.xml"/><Relationship Id="rId726" Type="http://schemas.openxmlformats.org/officeDocument/2006/relationships/ctrlProp" Target="../ctrlProps/ctrlProp1527.xml"/><Relationship Id="rId933" Type="http://schemas.openxmlformats.org/officeDocument/2006/relationships/ctrlProp" Target="../ctrlProps/ctrlProp1734.xml"/><Relationship Id="rId1009" Type="http://schemas.openxmlformats.org/officeDocument/2006/relationships/ctrlProp" Target="../ctrlProps/ctrlProp1810.xml"/><Relationship Id="rId62" Type="http://schemas.openxmlformats.org/officeDocument/2006/relationships/ctrlProp" Target="../ctrlProps/ctrlProp863.xml"/><Relationship Id="rId365" Type="http://schemas.openxmlformats.org/officeDocument/2006/relationships/ctrlProp" Target="../ctrlProps/ctrlProp1166.xml"/><Relationship Id="rId572" Type="http://schemas.openxmlformats.org/officeDocument/2006/relationships/ctrlProp" Target="../ctrlProps/ctrlProp1373.xml"/><Relationship Id="rId1216" Type="http://schemas.openxmlformats.org/officeDocument/2006/relationships/ctrlProp" Target="../ctrlProps/ctrlProp2017.xml"/><Relationship Id="rId1423" Type="http://schemas.openxmlformats.org/officeDocument/2006/relationships/ctrlProp" Target="../ctrlProps/ctrlProp2224.xml"/><Relationship Id="rId225" Type="http://schemas.openxmlformats.org/officeDocument/2006/relationships/ctrlProp" Target="../ctrlProps/ctrlProp1026.xml"/><Relationship Id="rId432" Type="http://schemas.openxmlformats.org/officeDocument/2006/relationships/ctrlProp" Target="../ctrlProps/ctrlProp1233.xml"/><Relationship Id="rId877" Type="http://schemas.openxmlformats.org/officeDocument/2006/relationships/ctrlProp" Target="../ctrlProps/ctrlProp1678.xml"/><Relationship Id="rId1062" Type="http://schemas.openxmlformats.org/officeDocument/2006/relationships/ctrlProp" Target="../ctrlProps/ctrlProp1863.xml"/><Relationship Id="rId737" Type="http://schemas.openxmlformats.org/officeDocument/2006/relationships/ctrlProp" Target="../ctrlProps/ctrlProp1538.xml"/><Relationship Id="rId944" Type="http://schemas.openxmlformats.org/officeDocument/2006/relationships/ctrlProp" Target="../ctrlProps/ctrlProp1745.xml"/><Relationship Id="rId1367" Type="http://schemas.openxmlformats.org/officeDocument/2006/relationships/ctrlProp" Target="../ctrlProps/ctrlProp2168.xml"/><Relationship Id="rId73" Type="http://schemas.openxmlformats.org/officeDocument/2006/relationships/ctrlProp" Target="../ctrlProps/ctrlProp874.xml"/><Relationship Id="rId169" Type="http://schemas.openxmlformats.org/officeDocument/2006/relationships/ctrlProp" Target="../ctrlProps/ctrlProp970.xml"/><Relationship Id="rId376" Type="http://schemas.openxmlformats.org/officeDocument/2006/relationships/ctrlProp" Target="../ctrlProps/ctrlProp1177.xml"/><Relationship Id="rId583" Type="http://schemas.openxmlformats.org/officeDocument/2006/relationships/ctrlProp" Target="../ctrlProps/ctrlProp1384.xml"/><Relationship Id="rId790" Type="http://schemas.openxmlformats.org/officeDocument/2006/relationships/ctrlProp" Target="../ctrlProps/ctrlProp1591.xml"/><Relationship Id="rId804" Type="http://schemas.openxmlformats.org/officeDocument/2006/relationships/ctrlProp" Target="../ctrlProps/ctrlProp1605.xml"/><Relationship Id="rId1227" Type="http://schemas.openxmlformats.org/officeDocument/2006/relationships/ctrlProp" Target="../ctrlProps/ctrlProp2028.xml"/><Relationship Id="rId1434" Type="http://schemas.openxmlformats.org/officeDocument/2006/relationships/ctrlProp" Target="../ctrlProps/ctrlProp2235.xml"/><Relationship Id="rId4" Type="http://schemas.openxmlformats.org/officeDocument/2006/relationships/ctrlProp" Target="../ctrlProps/ctrlProp805.xml"/><Relationship Id="rId236" Type="http://schemas.openxmlformats.org/officeDocument/2006/relationships/ctrlProp" Target="../ctrlProps/ctrlProp1037.xml"/><Relationship Id="rId443" Type="http://schemas.openxmlformats.org/officeDocument/2006/relationships/ctrlProp" Target="../ctrlProps/ctrlProp1244.xml"/><Relationship Id="rId650" Type="http://schemas.openxmlformats.org/officeDocument/2006/relationships/ctrlProp" Target="../ctrlProps/ctrlProp1451.xml"/><Relationship Id="rId888" Type="http://schemas.openxmlformats.org/officeDocument/2006/relationships/ctrlProp" Target="../ctrlProps/ctrlProp1689.xml"/><Relationship Id="rId1073" Type="http://schemas.openxmlformats.org/officeDocument/2006/relationships/ctrlProp" Target="../ctrlProps/ctrlProp1874.xml"/><Relationship Id="rId1280" Type="http://schemas.openxmlformats.org/officeDocument/2006/relationships/ctrlProp" Target="../ctrlProps/ctrlProp2081.xml"/><Relationship Id="rId1501" Type="http://schemas.openxmlformats.org/officeDocument/2006/relationships/ctrlProp" Target="../ctrlProps/ctrlProp2302.xml"/><Relationship Id="rId303" Type="http://schemas.openxmlformats.org/officeDocument/2006/relationships/ctrlProp" Target="../ctrlProps/ctrlProp1104.xml"/><Relationship Id="rId748" Type="http://schemas.openxmlformats.org/officeDocument/2006/relationships/ctrlProp" Target="../ctrlProps/ctrlProp1549.xml"/><Relationship Id="rId955" Type="http://schemas.openxmlformats.org/officeDocument/2006/relationships/ctrlProp" Target="../ctrlProps/ctrlProp1756.xml"/><Relationship Id="rId1140" Type="http://schemas.openxmlformats.org/officeDocument/2006/relationships/ctrlProp" Target="../ctrlProps/ctrlProp1941.xml"/><Relationship Id="rId1378" Type="http://schemas.openxmlformats.org/officeDocument/2006/relationships/ctrlProp" Target="../ctrlProps/ctrlProp2179.xml"/><Relationship Id="rId84" Type="http://schemas.openxmlformats.org/officeDocument/2006/relationships/ctrlProp" Target="../ctrlProps/ctrlProp885.xml"/><Relationship Id="rId387" Type="http://schemas.openxmlformats.org/officeDocument/2006/relationships/ctrlProp" Target="../ctrlProps/ctrlProp1188.xml"/><Relationship Id="rId510" Type="http://schemas.openxmlformats.org/officeDocument/2006/relationships/ctrlProp" Target="../ctrlProps/ctrlProp1311.xml"/><Relationship Id="rId594" Type="http://schemas.openxmlformats.org/officeDocument/2006/relationships/ctrlProp" Target="../ctrlProps/ctrlProp1395.xml"/><Relationship Id="rId608" Type="http://schemas.openxmlformats.org/officeDocument/2006/relationships/ctrlProp" Target="../ctrlProps/ctrlProp1409.xml"/><Relationship Id="rId815" Type="http://schemas.openxmlformats.org/officeDocument/2006/relationships/ctrlProp" Target="../ctrlProps/ctrlProp1616.xml"/><Relationship Id="rId1238" Type="http://schemas.openxmlformats.org/officeDocument/2006/relationships/ctrlProp" Target="../ctrlProps/ctrlProp2039.xml"/><Relationship Id="rId1445" Type="http://schemas.openxmlformats.org/officeDocument/2006/relationships/ctrlProp" Target="../ctrlProps/ctrlProp2246.xml"/><Relationship Id="rId247" Type="http://schemas.openxmlformats.org/officeDocument/2006/relationships/ctrlProp" Target="../ctrlProps/ctrlProp1048.xml"/><Relationship Id="rId899" Type="http://schemas.openxmlformats.org/officeDocument/2006/relationships/ctrlProp" Target="../ctrlProps/ctrlProp1700.xml"/><Relationship Id="rId1000" Type="http://schemas.openxmlformats.org/officeDocument/2006/relationships/ctrlProp" Target="../ctrlProps/ctrlProp1801.xml"/><Relationship Id="rId1084" Type="http://schemas.openxmlformats.org/officeDocument/2006/relationships/ctrlProp" Target="../ctrlProps/ctrlProp1885.xml"/><Relationship Id="rId1305" Type="http://schemas.openxmlformats.org/officeDocument/2006/relationships/ctrlProp" Target="../ctrlProps/ctrlProp2106.xml"/><Relationship Id="rId107" Type="http://schemas.openxmlformats.org/officeDocument/2006/relationships/ctrlProp" Target="../ctrlProps/ctrlProp908.xml"/><Relationship Id="rId454" Type="http://schemas.openxmlformats.org/officeDocument/2006/relationships/ctrlProp" Target="../ctrlProps/ctrlProp1255.xml"/><Relationship Id="rId661" Type="http://schemas.openxmlformats.org/officeDocument/2006/relationships/ctrlProp" Target="../ctrlProps/ctrlProp1462.xml"/><Relationship Id="rId759" Type="http://schemas.openxmlformats.org/officeDocument/2006/relationships/ctrlProp" Target="../ctrlProps/ctrlProp1560.xml"/><Relationship Id="rId966" Type="http://schemas.openxmlformats.org/officeDocument/2006/relationships/ctrlProp" Target="../ctrlProps/ctrlProp1767.xml"/><Relationship Id="rId1291" Type="http://schemas.openxmlformats.org/officeDocument/2006/relationships/ctrlProp" Target="../ctrlProps/ctrlProp2092.xml"/><Relationship Id="rId1389" Type="http://schemas.openxmlformats.org/officeDocument/2006/relationships/ctrlProp" Target="../ctrlProps/ctrlProp2190.xml"/><Relationship Id="rId1512" Type="http://schemas.openxmlformats.org/officeDocument/2006/relationships/ctrlProp" Target="../ctrlProps/ctrlProp2313.xml"/><Relationship Id="rId11" Type="http://schemas.openxmlformats.org/officeDocument/2006/relationships/ctrlProp" Target="../ctrlProps/ctrlProp812.xml"/><Relationship Id="rId314" Type="http://schemas.openxmlformats.org/officeDocument/2006/relationships/ctrlProp" Target="../ctrlProps/ctrlProp1115.xml"/><Relationship Id="rId398" Type="http://schemas.openxmlformats.org/officeDocument/2006/relationships/ctrlProp" Target="../ctrlProps/ctrlProp1199.xml"/><Relationship Id="rId521" Type="http://schemas.openxmlformats.org/officeDocument/2006/relationships/ctrlProp" Target="../ctrlProps/ctrlProp1322.xml"/><Relationship Id="rId619" Type="http://schemas.openxmlformats.org/officeDocument/2006/relationships/ctrlProp" Target="../ctrlProps/ctrlProp1420.xml"/><Relationship Id="rId1151" Type="http://schemas.openxmlformats.org/officeDocument/2006/relationships/ctrlProp" Target="../ctrlProps/ctrlProp1952.xml"/><Relationship Id="rId1249" Type="http://schemas.openxmlformats.org/officeDocument/2006/relationships/ctrlProp" Target="../ctrlProps/ctrlProp2050.xml"/><Relationship Id="rId95" Type="http://schemas.openxmlformats.org/officeDocument/2006/relationships/ctrlProp" Target="../ctrlProps/ctrlProp896.xml"/><Relationship Id="rId160" Type="http://schemas.openxmlformats.org/officeDocument/2006/relationships/ctrlProp" Target="../ctrlProps/ctrlProp961.xml"/><Relationship Id="rId826" Type="http://schemas.openxmlformats.org/officeDocument/2006/relationships/ctrlProp" Target="../ctrlProps/ctrlProp1627.xml"/><Relationship Id="rId1011" Type="http://schemas.openxmlformats.org/officeDocument/2006/relationships/ctrlProp" Target="../ctrlProps/ctrlProp1812.xml"/><Relationship Id="rId1109" Type="http://schemas.openxmlformats.org/officeDocument/2006/relationships/ctrlProp" Target="../ctrlProps/ctrlProp1910.xml"/><Relationship Id="rId1456" Type="http://schemas.openxmlformats.org/officeDocument/2006/relationships/ctrlProp" Target="../ctrlProps/ctrlProp2257.xml"/><Relationship Id="rId258" Type="http://schemas.openxmlformats.org/officeDocument/2006/relationships/ctrlProp" Target="../ctrlProps/ctrlProp1059.xml"/><Relationship Id="rId465" Type="http://schemas.openxmlformats.org/officeDocument/2006/relationships/ctrlProp" Target="../ctrlProps/ctrlProp1266.xml"/><Relationship Id="rId672" Type="http://schemas.openxmlformats.org/officeDocument/2006/relationships/ctrlProp" Target="../ctrlProps/ctrlProp1473.xml"/><Relationship Id="rId1095" Type="http://schemas.openxmlformats.org/officeDocument/2006/relationships/ctrlProp" Target="../ctrlProps/ctrlProp1896.xml"/><Relationship Id="rId1316" Type="http://schemas.openxmlformats.org/officeDocument/2006/relationships/ctrlProp" Target="../ctrlProps/ctrlProp2117.xml"/><Relationship Id="rId22" Type="http://schemas.openxmlformats.org/officeDocument/2006/relationships/ctrlProp" Target="../ctrlProps/ctrlProp823.xml"/><Relationship Id="rId118" Type="http://schemas.openxmlformats.org/officeDocument/2006/relationships/ctrlProp" Target="../ctrlProps/ctrlProp919.xml"/><Relationship Id="rId325" Type="http://schemas.openxmlformats.org/officeDocument/2006/relationships/ctrlProp" Target="../ctrlProps/ctrlProp1126.xml"/><Relationship Id="rId532" Type="http://schemas.openxmlformats.org/officeDocument/2006/relationships/ctrlProp" Target="../ctrlProps/ctrlProp1333.xml"/><Relationship Id="rId977" Type="http://schemas.openxmlformats.org/officeDocument/2006/relationships/ctrlProp" Target="../ctrlProps/ctrlProp1778.xml"/><Relationship Id="rId1162" Type="http://schemas.openxmlformats.org/officeDocument/2006/relationships/ctrlProp" Target="../ctrlProps/ctrlProp1963.xml"/><Relationship Id="rId171" Type="http://schemas.openxmlformats.org/officeDocument/2006/relationships/ctrlProp" Target="../ctrlProps/ctrlProp972.xml"/><Relationship Id="rId837" Type="http://schemas.openxmlformats.org/officeDocument/2006/relationships/ctrlProp" Target="../ctrlProps/ctrlProp1638.xml"/><Relationship Id="rId1022" Type="http://schemas.openxmlformats.org/officeDocument/2006/relationships/ctrlProp" Target="../ctrlProps/ctrlProp1823.xml"/><Relationship Id="rId1467" Type="http://schemas.openxmlformats.org/officeDocument/2006/relationships/ctrlProp" Target="../ctrlProps/ctrlProp2268.xml"/><Relationship Id="rId269" Type="http://schemas.openxmlformats.org/officeDocument/2006/relationships/ctrlProp" Target="../ctrlProps/ctrlProp1070.xml"/><Relationship Id="rId476" Type="http://schemas.openxmlformats.org/officeDocument/2006/relationships/ctrlProp" Target="../ctrlProps/ctrlProp1277.xml"/><Relationship Id="rId683" Type="http://schemas.openxmlformats.org/officeDocument/2006/relationships/ctrlProp" Target="../ctrlProps/ctrlProp1484.xml"/><Relationship Id="rId890" Type="http://schemas.openxmlformats.org/officeDocument/2006/relationships/ctrlProp" Target="../ctrlProps/ctrlProp1691.xml"/><Relationship Id="rId904" Type="http://schemas.openxmlformats.org/officeDocument/2006/relationships/ctrlProp" Target="../ctrlProps/ctrlProp1705.xml"/><Relationship Id="rId1327" Type="http://schemas.openxmlformats.org/officeDocument/2006/relationships/ctrlProp" Target="../ctrlProps/ctrlProp2128.xml"/><Relationship Id="rId33" Type="http://schemas.openxmlformats.org/officeDocument/2006/relationships/ctrlProp" Target="../ctrlProps/ctrlProp834.xml"/><Relationship Id="rId129" Type="http://schemas.openxmlformats.org/officeDocument/2006/relationships/ctrlProp" Target="../ctrlProps/ctrlProp930.xml"/><Relationship Id="rId336" Type="http://schemas.openxmlformats.org/officeDocument/2006/relationships/ctrlProp" Target="../ctrlProps/ctrlProp1137.xml"/><Relationship Id="rId543" Type="http://schemas.openxmlformats.org/officeDocument/2006/relationships/ctrlProp" Target="../ctrlProps/ctrlProp1344.xml"/><Relationship Id="rId988" Type="http://schemas.openxmlformats.org/officeDocument/2006/relationships/ctrlProp" Target="../ctrlProps/ctrlProp1789.xml"/><Relationship Id="rId1173" Type="http://schemas.openxmlformats.org/officeDocument/2006/relationships/ctrlProp" Target="../ctrlProps/ctrlProp1974.xml"/><Relationship Id="rId1380" Type="http://schemas.openxmlformats.org/officeDocument/2006/relationships/ctrlProp" Target="../ctrlProps/ctrlProp2181.xml"/><Relationship Id="rId182" Type="http://schemas.openxmlformats.org/officeDocument/2006/relationships/ctrlProp" Target="../ctrlProps/ctrlProp983.xml"/><Relationship Id="rId403" Type="http://schemas.openxmlformats.org/officeDocument/2006/relationships/ctrlProp" Target="../ctrlProps/ctrlProp1204.xml"/><Relationship Id="rId750" Type="http://schemas.openxmlformats.org/officeDocument/2006/relationships/ctrlProp" Target="../ctrlProps/ctrlProp1551.xml"/><Relationship Id="rId848" Type="http://schemas.openxmlformats.org/officeDocument/2006/relationships/ctrlProp" Target="../ctrlProps/ctrlProp1649.xml"/><Relationship Id="rId1033" Type="http://schemas.openxmlformats.org/officeDocument/2006/relationships/ctrlProp" Target="../ctrlProps/ctrlProp1834.xml"/><Relationship Id="rId1478" Type="http://schemas.openxmlformats.org/officeDocument/2006/relationships/ctrlProp" Target="../ctrlProps/ctrlProp2279.xml"/><Relationship Id="rId487" Type="http://schemas.openxmlformats.org/officeDocument/2006/relationships/ctrlProp" Target="../ctrlProps/ctrlProp1288.xml"/><Relationship Id="rId610" Type="http://schemas.openxmlformats.org/officeDocument/2006/relationships/ctrlProp" Target="../ctrlProps/ctrlProp1411.xml"/><Relationship Id="rId694" Type="http://schemas.openxmlformats.org/officeDocument/2006/relationships/ctrlProp" Target="../ctrlProps/ctrlProp1495.xml"/><Relationship Id="rId708" Type="http://schemas.openxmlformats.org/officeDocument/2006/relationships/ctrlProp" Target="../ctrlProps/ctrlProp1509.xml"/><Relationship Id="rId915" Type="http://schemas.openxmlformats.org/officeDocument/2006/relationships/ctrlProp" Target="../ctrlProps/ctrlProp1716.xml"/><Relationship Id="rId1240" Type="http://schemas.openxmlformats.org/officeDocument/2006/relationships/ctrlProp" Target="../ctrlProps/ctrlProp2041.xml"/><Relationship Id="rId1338" Type="http://schemas.openxmlformats.org/officeDocument/2006/relationships/ctrlProp" Target="../ctrlProps/ctrlProp2139.xml"/><Relationship Id="rId347" Type="http://schemas.openxmlformats.org/officeDocument/2006/relationships/ctrlProp" Target="../ctrlProps/ctrlProp1148.xml"/><Relationship Id="rId999" Type="http://schemas.openxmlformats.org/officeDocument/2006/relationships/ctrlProp" Target="../ctrlProps/ctrlProp1800.xml"/><Relationship Id="rId1100" Type="http://schemas.openxmlformats.org/officeDocument/2006/relationships/ctrlProp" Target="../ctrlProps/ctrlProp1901.xml"/><Relationship Id="rId1184" Type="http://schemas.openxmlformats.org/officeDocument/2006/relationships/ctrlProp" Target="../ctrlProps/ctrlProp1985.xml"/><Relationship Id="rId1405" Type="http://schemas.openxmlformats.org/officeDocument/2006/relationships/ctrlProp" Target="../ctrlProps/ctrlProp2206.xml"/><Relationship Id="rId44" Type="http://schemas.openxmlformats.org/officeDocument/2006/relationships/ctrlProp" Target="../ctrlProps/ctrlProp845.xml"/><Relationship Id="rId554" Type="http://schemas.openxmlformats.org/officeDocument/2006/relationships/ctrlProp" Target="../ctrlProps/ctrlProp1355.xml"/><Relationship Id="rId761" Type="http://schemas.openxmlformats.org/officeDocument/2006/relationships/ctrlProp" Target="../ctrlProps/ctrlProp1562.xml"/><Relationship Id="rId859" Type="http://schemas.openxmlformats.org/officeDocument/2006/relationships/ctrlProp" Target="../ctrlProps/ctrlProp1660.xml"/><Relationship Id="rId1391" Type="http://schemas.openxmlformats.org/officeDocument/2006/relationships/ctrlProp" Target="../ctrlProps/ctrlProp2192.xml"/><Relationship Id="rId1489" Type="http://schemas.openxmlformats.org/officeDocument/2006/relationships/ctrlProp" Target="../ctrlProps/ctrlProp2290.xml"/><Relationship Id="rId193" Type="http://schemas.openxmlformats.org/officeDocument/2006/relationships/ctrlProp" Target="../ctrlProps/ctrlProp994.xml"/><Relationship Id="rId207" Type="http://schemas.openxmlformats.org/officeDocument/2006/relationships/ctrlProp" Target="../ctrlProps/ctrlProp1008.xml"/><Relationship Id="rId414" Type="http://schemas.openxmlformats.org/officeDocument/2006/relationships/ctrlProp" Target="../ctrlProps/ctrlProp1215.xml"/><Relationship Id="rId498" Type="http://schemas.openxmlformats.org/officeDocument/2006/relationships/ctrlProp" Target="../ctrlProps/ctrlProp1299.xml"/><Relationship Id="rId621" Type="http://schemas.openxmlformats.org/officeDocument/2006/relationships/ctrlProp" Target="../ctrlProps/ctrlProp1422.xml"/><Relationship Id="rId1044" Type="http://schemas.openxmlformats.org/officeDocument/2006/relationships/ctrlProp" Target="../ctrlProps/ctrlProp1845.xml"/><Relationship Id="rId1251" Type="http://schemas.openxmlformats.org/officeDocument/2006/relationships/ctrlProp" Target="../ctrlProps/ctrlProp2052.xml"/><Relationship Id="rId1349" Type="http://schemas.openxmlformats.org/officeDocument/2006/relationships/ctrlProp" Target="../ctrlProps/ctrlProp2150.xml"/><Relationship Id="rId260" Type="http://schemas.openxmlformats.org/officeDocument/2006/relationships/ctrlProp" Target="../ctrlProps/ctrlProp1061.xml"/><Relationship Id="rId719" Type="http://schemas.openxmlformats.org/officeDocument/2006/relationships/ctrlProp" Target="../ctrlProps/ctrlProp1520.xml"/><Relationship Id="rId926" Type="http://schemas.openxmlformats.org/officeDocument/2006/relationships/ctrlProp" Target="../ctrlProps/ctrlProp1727.xml"/><Relationship Id="rId1111" Type="http://schemas.openxmlformats.org/officeDocument/2006/relationships/ctrlProp" Target="../ctrlProps/ctrlProp1912.xml"/><Relationship Id="rId55" Type="http://schemas.openxmlformats.org/officeDocument/2006/relationships/ctrlProp" Target="../ctrlProps/ctrlProp856.xml"/><Relationship Id="rId120" Type="http://schemas.openxmlformats.org/officeDocument/2006/relationships/ctrlProp" Target="../ctrlProps/ctrlProp921.xml"/><Relationship Id="rId358" Type="http://schemas.openxmlformats.org/officeDocument/2006/relationships/ctrlProp" Target="../ctrlProps/ctrlProp1159.xml"/><Relationship Id="rId565" Type="http://schemas.openxmlformats.org/officeDocument/2006/relationships/ctrlProp" Target="../ctrlProps/ctrlProp1366.xml"/><Relationship Id="rId772" Type="http://schemas.openxmlformats.org/officeDocument/2006/relationships/ctrlProp" Target="../ctrlProps/ctrlProp1573.xml"/><Relationship Id="rId1195" Type="http://schemas.openxmlformats.org/officeDocument/2006/relationships/ctrlProp" Target="../ctrlProps/ctrlProp1996.xml"/><Relationship Id="rId1209" Type="http://schemas.openxmlformats.org/officeDocument/2006/relationships/ctrlProp" Target="../ctrlProps/ctrlProp2010.xml"/><Relationship Id="rId1416" Type="http://schemas.openxmlformats.org/officeDocument/2006/relationships/ctrlProp" Target="../ctrlProps/ctrlProp2217.xml"/><Relationship Id="rId218" Type="http://schemas.openxmlformats.org/officeDocument/2006/relationships/ctrlProp" Target="../ctrlProps/ctrlProp1019.xml"/><Relationship Id="rId425" Type="http://schemas.openxmlformats.org/officeDocument/2006/relationships/ctrlProp" Target="../ctrlProps/ctrlProp1226.xml"/><Relationship Id="rId632" Type="http://schemas.openxmlformats.org/officeDocument/2006/relationships/ctrlProp" Target="../ctrlProps/ctrlProp1433.xml"/><Relationship Id="rId1055" Type="http://schemas.openxmlformats.org/officeDocument/2006/relationships/ctrlProp" Target="../ctrlProps/ctrlProp1856.xml"/><Relationship Id="rId1262" Type="http://schemas.openxmlformats.org/officeDocument/2006/relationships/ctrlProp" Target="../ctrlProps/ctrlProp2063.xml"/><Relationship Id="rId271" Type="http://schemas.openxmlformats.org/officeDocument/2006/relationships/ctrlProp" Target="../ctrlProps/ctrlProp1072.xml"/><Relationship Id="rId937" Type="http://schemas.openxmlformats.org/officeDocument/2006/relationships/ctrlProp" Target="../ctrlProps/ctrlProp1738.xml"/><Relationship Id="rId1122" Type="http://schemas.openxmlformats.org/officeDocument/2006/relationships/ctrlProp" Target="../ctrlProps/ctrlProp1923.xml"/><Relationship Id="rId66" Type="http://schemas.openxmlformats.org/officeDocument/2006/relationships/ctrlProp" Target="../ctrlProps/ctrlProp867.xml"/><Relationship Id="rId131" Type="http://schemas.openxmlformats.org/officeDocument/2006/relationships/ctrlProp" Target="../ctrlProps/ctrlProp932.xml"/><Relationship Id="rId369" Type="http://schemas.openxmlformats.org/officeDocument/2006/relationships/ctrlProp" Target="../ctrlProps/ctrlProp1170.xml"/><Relationship Id="rId576" Type="http://schemas.openxmlformats.org/officeDocument/2006/relationships/ctrlProp" Target="../ctrlProps/ctrlProp1377.xml"/><Relationship Id="rId783" Type="http://schemas.openxmlformats.org/officeDocument/2006/relationships/ctrlProp" Target="../ctrlProps/ctrlProp1584.xml"/><Relationship Id="rId990" Type="http://schemas.openxmlformats.org/officeDocument/2006/relationships/ctrlProp" Target="../ctrlProps/ctrlProp1791.xml"/><Relationship Id="rId1427" Type="http://schemas.openxmlformats.org/officeDocument/2006/relationships/ctrlProp" Target="../ctrlProps/ctrlProp2228.xml"/><Relationship Id="rId229" Type="http://schemas.openxmlformats.org/officeDocument/2006/relationships/ctrlProp" Target="../ctrlProps/ctrlProp1030.xml"/><Relationship Id="rId436" Type="http://schemas.openxmlformats.org/officeDocument/2006/relationships/ctrlProp" Target="../ctrlProps/ctrlProp1237.xml"/><Relationship Id="rId643" Type="http://schemas.openxmlformats.org/officeDocument/2006/relationships/ctrlProp" Target="../ctrlProps/ctrlProp1444.xml"/><Relationship Id="rId1066" Type="http://schemas.openxmlformats.org/officeDocument/2006/relationships/ctrlProp" Target="../ctrlProps/ctrlProp1867.xml"/><Relationship Id="rId1273" Type="http://schemas.openxmlformats.org/officeDocument/2006/relationships/ctrlProp" Target="../ctrlProps/ctrlProp2074.xml"/><Relationship Id="rId1480" Type="http://schemas.openxmlformats.org/officeDocument/2006/relationships/ctrlProp" Target="../ctrlProps/ctrlProp2281.xml"/><Relationship Id="rId850" Type="http://schemas.openxmlformats.org/officeDocument/2006/relationships/ctrlProp" Target="../ctrlProps/ctrlProp1651.xml"/><Relationship Id="rId948" Type="http://schemas.openxmlformats.org/officeDocument/2006/relationships/ctrlProp" Target="../ctrlProps/ctrlProp1749.xml"/><Relationship Id="rId1133" Type="http://schemas.openxmlformats.org/officeDocument/2006/relationships/ctrlProp" Target="../ctrlProps/ctrlProp1934.xml"/><Relationship Id="rId77" Type="http://schemas.openxmlformats.org/officeDocument/2006/relationships/ctrlProp" Target="../ctrlProps/ctrlProp878.xml"/><Relationship Id="rId282" Type="http://schemas.openxmlformats.org/officeDocument/2006/relationships/ctrlProp" Target="../ctrlProps/ctrlProp1083.xml"/><Relationship Id="rId503" Type="http://schemas.openxmlformats.org/officeDocument/2006/relationships/ctrlProp" Target="../ctrlProps/ctrlProp1304.xml"/><Relationship Id="rId587" Type="http://schemas.openxmlformats.org/officeDocument/2006/relationships/ctrlProp" Target="../ctrlProps/ctrlProp1388.xml"/><Relationship Id="rId710" Type="http://schemas.openxmlformats.org/officeDocument/2006/relationships/ctrlProp" Target="../ctrlProps/ctrlProp1511.xml"/><Relationship Id="rId808" Type="http://schemas.openxmlformats.org/officeDocument/2006/relationships/ctrlProp" Target="../ctrlProps/ctrlProp1609.xml"/><Relationship Id="rId1340" Type="http://schemas.openxmlformats.org/officeDocument/2006/relationships/ctrlProp" Target="../ctrlProps/ctrlProp2141.xml"/><Relationship Id="rId1438" Type="http://schemas.openxmlformats.org/officeDocument/2006/relationships/ctrlProp" Target="../ctrlProps/ctrlProp2239.xml"/><Relationship Id="rId8" Type="http://schemas.openxmlformats.org/officeDocument/2006/relationships/ctrlProp" Target="../ctrlProps/ctrlProp809.xml"/><Relationship Id="rId142" Type="http://schemas.openxmlformats.org/officeDocument/2006/relationships/ctrlProp" Target="../ctrlProps/ctrlProp943.xml"/><Relationship Id="rId447" Type="http://schemas.openxmlformats.org/officeDocument/2006/relationships/ctrlProp" Target="../ctrlProps/ctrlProp1248.xml"/><Relationship Id="rId794" Type="http://schemas.openxmlformats.org/officeDocument/2006/relationships/ctrlProp" Target="../ctrlProps/ctrlProp1595.xml"/><Relationship Id="rId1077" Type="http://schemas.openxmlformats.org/officeDocument/2006/relationships/ctrlProp" Target="../ctrlProps/ctrlProp1878.xml"/><Relationship Id="rId1200" Type="http://schemas.openxmlformats.org/officeDocument/2006/relationships/ctrlProp" Target="../ctrlProps/ctrlProp2001.xml"/><Relationship Id="rId654" Type="http://schemas.openxmlformats.org/officeDocument/2006/relationships/ctrlProp" Target="../ctrlProps/ctrlProp1455.xml"/><Relationship Id="rId861" Type="http://schemas.openxmlformats.org/officeDocument/2006/relationships/ctrlProp" Target="../ctrlProps/ctrlProp1662.xml"/><Relationship Id="rId959" Type="http://schemas.openxmlformats.org/officeDocument/2006/relationships/ctrlProp" Target="../ctrlProps/ctrlProp1760.xml"/><Relationship Id="rId1284" Type="http://schemas.openxmlformats.org/officeDocument/2006/relationships/ctrlProp" Target="../ctrlProps/ctrlProp2085.xml"/><Relationship Id="rId1491" Type="http://schemas.openxmlformats.org/officeDocument/2006/relationships/ctrlProp" Target="../ctrlProps/ctrlProp2292.xml"/><Relationship Id="rId1505" Type="http://schemas.openxmlformats.org/officeDocument/2006/relationships/ctrlProp" Target="../ctrlProps/ctrlProp2306.xml"/><Relationship Id="rId293" Type="http://schemas.openxmlformats.org/officeDocument/2006/relationships/ctrlProp" Target="../ctrlProps/ctrlProp1094.xml"/><Relationship Id="rId307" Type="http://schemas.openxmlformats.org/officeDocument/2006/relationships/ctrlProp" Target="../ctrlProps/ctrlProp1108.xml"/><Relationship Id="rId514" Type="http://schemas.openxmlformats.org/officeDocument/2006/relationships/ctrlProp" Target="../ctrlProps/ctrlProp1315.xml"/><Relationship Id="rId721" Type="http://schemas.openxmlformats.org/officeDocument/2006/relationships/ctrlProp" Target="../ctrlProps/ctrlProp1522.xml"/><Relationship Id="rId1144" Type="http://schemas.openxmlformats.org/officeDocument/2006/relationships/ctrlProp" Target="../ctrlProps/ctrlProp1945.xml"/><Relationship Id="rId1351" Type="http://schemas.openxmlformats.org/officeDocument/2006/relationships/ctrlProp" Target="../ctrlProps/ctrlProp2152.xml"/><Relationship Id="rId1449" Type="http://schemas.openxmlformats.org/officeDocument/2006/relationships/ctrlProp" Target="../ctrlProps/ctrlProp2250.xml"/><Relationship Id="rId88" Type="http://schemas.openxmlformats.org/officeDocument/2006/relationships/ctrlProp" Target="../ctrlProps/ctrlProp889.xml"/><Relationship Id="rId153" Type="http://schemas.openxmlformats.org/officeDocument/2006/relationships/ctrlProp" Target="../ctrlProps/ctrlProp954.xml"/><Relationship Id="rId360" Type="http://schemas.openxmlformats.org/officeDocument/2006/relationships/ctrlProp" Target="../ctrlProps/ctrlProp1161.xml"/><Relationship Id="rId598" Type="http://schemas.openxmlformats.org/officeDocument/2006/relationships/ctrlProp" Target="../ctrlProps/ctrlProp1399.xml"/><Relationship Id="rId819" Type="http://schemas.openxmlformats.org/officeDocument/2006/relationships/ctrlProp" Target="../ctrlProps/ctrlProp1620.xml"/><Relationship Id="rId1004" Type="http://schemas.openxmlformats.org/officeDocument/2006/relationships/ctrlProp" Target="../ctrlProps/ctrlProp1805.xml"/><Relationship Id="rId1211" Type="http://schemas.openxmlformats.org/officeDocument/2006/relationships/ctrlProp" Target="../ctrlProps/ctrlProp2012.xml"/><Relationship Id="rId220" Type="http://schemas.openxmlformats.org/officeDocument/2006/relationships/ctrlProp" Target="../ctrlProps/ctrlProp1021.xml"/><Relationship Id="rId458" Type="http://schemas.openxmlformats.org/officeDocument/2006/relationships/ctrlProp" Target="../ctrlProps/ctrlProp1259.xml"/><Relationship Id="rId665" Type="http://schemas.openxmlformats.org/officeDocument/2006/relationships/ctrlProp" Target="../ctrlProps/ctrlProp1466.xml"/><Relationship Id="rId872" Type="http://schemas.openxmlformats.org/officeDocument/2006/relationships/ctrlProp" Target="../ctrlProps/ctrlProp1673.xml"/><Relationship Id="rId1088" Type="http://schemas.openxmlformats.org/officeDocument/2006/relationships/ctrlProp" Target="../ctrlProps/ctrlProp1889.xml"/><Relationship Id="rId1295" Type="http://schemas.openxmlformats.org/officeDocument/2006/relationships/ctrlProp" Target="../ctrlProps/ctrlProp2096.xml"/><Relationship Id="rId1309" Type="http://schemas.openxmlformats.org/officeDocument/2006/relationships/ctrlProp" Target="../ctrlProps/ctrlProp2110.xml"/><Relationship Id="rId1516" Type="http://schemas.openxmlformats.org/officeDocument/2006/relationships/ctrlProp" Target="../ctrlProps/ctrlProp2317.xml"/><Relationship Id="rId15" Type="http://schemas.openxmlformats.org/officeDocument/2006/relationships/ctrlProp" Target="../ctrlProps/ctrlProp816.xml"/><Relationship Id="rId318" Type="http://schemas.openxmlformats.org/officeDocument/2006/relationships/ctrlProp" Target="../ctrlProps/ctrlProp1119.xml"/><Relationship Id="rId525" Type="http://schemas.openxmlformats.org/officeDocument/2006/relationships/ctrlProp" Target="../ctrlProps/ctrlProp1326.xml"/><Relationship Id="rId732" Type="http://schemas.openxmlformats.org/officeDocument/2006/relationships/ctrlProp" Target="../ctrlProps/ctrlProp1533.xml"/><Relationship Id="rId1155" Type="http://schemas.openxmlformats.org/officeDocument/2006/relationships/ctrlProp" Target="../ctrlProps/ctrlProp1956.xml"/><Relationship Id="rId1362" Type="http://schemas.openxmlformats.org/officeDocument/2006/relationships/ctrlProp" Target="../ctrlProps/ctrlProp2163.xml"/><Relationship Id="rId99" Type="http://schemas.openxmlformats.org/officeDocument/2006/relationships/ctrlProp" Target="../ctrlProps/ctrlProp900.xml"/><Relationship Id="rId164" Type="http://schemas.openxmlformats.org/officeDocument/2006/relationships/ctrlProp" Target="../ctrlProps/ctrlProp965.xml"/><Relationship Id="rId371" Type="http://schemas.openxmlformats.org/officeDocument/2006/relationships/ctrlProp" Target="../ctrlProps/ctrlProp1172.xml"/><Relationship Id="rId1015" Type="http://schemas.openxmlformats.org/officeDocument/2006/relationships/ctrlProp" Target="../ctrlProps/ctrlProp1816.xml"/><Relationship Id="rId1222" Type="http://schemas.openxmlformats.org/officeDocument/2006/relationships/ctrlProp" Target="../ctrlProps/ctrlProp2023.xml"/><Relationship Id="rId469" Type="http://schemas.openxmlformats.org/officeDocument/2006/relationships/ctrlProp" Target="../ctrlProps/ctrlProp1270.xml"/><Relationship Id="rId676" Type="http://schemas.openxmlformats.org/officeDocument/2006/relationships/ctrlProp" Target="../ctrlProps/ctrlProp1477.xml"/><Relationship Id="rId883" Type="http://schemas.openxmlformats.org/officeDocument/2006/relationships/ctrlProp" Target="../ctrlProps/ctrlProp1684.xml"/><Relationship Id="rId1099" Type="http://schemas.openxmlformats.org/officeDocument/2006/relationships/ctrlProp" Target="../ctrlProps/ctrlProp1900.xml"/><Relationship Id="rId26" Type="http://schemas.openxmlformats.org/officeDocument/2006/relationships/ctrlProp" Target="../ctrlProps/ctrlProp827.xml"/><Relationship Id="rId231" Type="http://schemas.openxmlformats.org/officeDocument/2006/relationships/ctrlProp" Target="../ctrlProps/ctrlProp1032.xml"/><Relationship Id="rId329" Type="http://schemas.openxmlformats.org/officeDocument/2006/relationships/ctrlProp" Target="../ctrlProps/ctrlProp1130.xml"/><Relationship Id="rId536" Type="http://schemas.openxmlformats.org/officeDocument/2006/relationships/ctrlProp" Target="../ctrlProps/ctrlProp1337.xml"/><Relationship Id="rId1166" Type="http://schemas.openxmlformats.org/officeDocument/2006/relationships/ctrlProp" Target="../ctrlProps/ctrlProp1967.xml"/><Relationship Id="rId1373" Type="http://schemas.openxmlformats.org/officeDocument/2006/relationships/ctrlProp" Target="../ctrlProps/ctrlProp2174.xml"/><Relationship Id="rId175" Type="http://schemas.openxmlformats.org/officeDocument/2006/relationships/ctrlProp" Target="../ctrlProps/ctrlProp976.xml"/><Relationship Id="rId743" Type="http://schemas.openxmlformats.org/officeDocument/2006/relationships/ctrlProp" Target="../ctrlProps/ctrlProp1544.xml"/><Relationship Id="rId950" Type="http://schemas.openxmlformats.org/officeDocument/2006/relationships/ctrlProp" Target="../ctrlProps/ctrlProp1751.xml"/><Relationship Id="rId1026" Type="http://schemas.openxmlformats.org/officeDocument/2006/relationships/ctrlProp" Target="../ctrlProps/ctrlProp1827.xml"/><Relationship Id="rId382" Type="http://schemas.openxmlformats.org/officeDocument/2006/relationships/ctrlProp" Target="../ctrlProps/ctrlProp1183.xml"/><Relationship Id="rId603" Type="http://schemas.openxmlformats.org/officeDocument/2006/relationships/ctrlProp" Target="../ctrlProps/ctrlProp1404.xml"/><Relationship Id="rId687" Type="http://schemas.openxmlformats.org/officeDocument/2006/relationships/ctrlProp" Target="../ctrlProps/ctrlProp1488.xml"/><Relationship Id="rId810" Type="http://schemas.openxmlformats.org/officeDocument/2006/relationships/ctrlProp" Target="../ctrlProps/ctrlProp1611.xml"/><Relationship Id="rId908" Type="http://schemas.openxmlformats.org/officeDocument/2006/relationships/ctrlProp" Target="../ctrlProps/ctrlProp1709.xml"/><Relationship Id="rId1233" Type="http://schemas.openxmlformats.org/officeDocument/2006/relationships/ctrlProp" Target="../ctrlProps/ctrlProp2034.xml"/><Relationship Id="rId1440" Type="http://schemas.openxmlformats.org/officeDocument/2006/relationships/ctrlProp" Target="../ctrlProps/ctrlProp2241.xml"/><Relationship Id="rId242" Type="http://schemas.openxmlformats.org/officeDocument/2006/relationships/ctrlProp" Target="../ctrlProps/ctrlProp1043.xml"/><Relationship Id="rId894" Type="http://schemas.openxmlformats.org/officeDocument/2006/relationships/ctrlProp" Target="../ctrlProps/ctrlProp1695.xml"/><Relationship Id="rId1177" Type="http://schemas.openxmlformats.org/officeDocument/2006/relationships/ctrlProp" Target="../ctrlProps/ctrlProp1978.xml"/><Relationship Id="rId1300" Type="http://schemas.openxmlformats.org/officeDocument/2006/relationships/ctrlProp" Target="../ctrlProps/ctrlProp2101.xml"/><Relationship Id="rId37" Type="http://schemas.openxmlformats.org/officeDocument/2006/relationships/ctrlProp" Target="../ctrlProps/ctrlProp838.xml"/><Relationship Id="rId102" Type="http://schemas.openxmlformats.org/officeDocument/2006/relationships/ctrlProp" Target="../ctrlProps/ctrlProp903.xml"/><Relationship Id="rId547" Type="http://schemas.openxmlformats.org/officeDocument/2006/relationships/ctrlProp" Target="../ctrlProps/ctrlProp1348.xml"/><Relationship Id="rId754" Type="http://schemas.openxmlformats.org/officeDocument/2006/relationships/ctrlProp" Target="../ctrlProps/ctrlProp1555.xml"/><Relationship Id="rId961" Type="http://schemas.openxmlformats.org/officeDocument/2006/relationships/ctrlProp" Target="../ctrlProps/ctrlProp1762.xml"/><Relationship Id="rId1384" Type="http://schemas.openxmlformats.org/officeDocument/2006/relationships/ctrlProp" Target="../ctrlProps/ctrlProp2185.xml"/><Relationship Id="rId90" Type="http://schemas.openxmlformats.org/officeDocument/2006/relationships/ctrlProp" Target="../ctrlProps/ctrlProp891.xml"/><Relationship Id="rId186" Type="http://schemas.openxmlformats.org/officeDocument/2006/relationships/ctrlProp" Target="../ctrlProps/ctrlProp987.xml"/><Relationship Id="rId393" Type="http://schemas.openxmlformats.org/officeDocument/2006/relationships/ctrlProp" Target="../ctrlProps/ctrlProp1194.xml"/><Relationship Id="rId407" Type="http://schemas.openxmlformats.org/officeDocument/2006/relationships/ctrlProp" Target="../ctrlProps/ctrlProp1208.xml"/><Relationship Id="rId614" Type="http://schemas.openxmlformats.org/officeDocument/2006/relationships/ctrlProp" Target="../ctrlProps/ctrlProp1415.xml"/><Relationship Id="rId821" Type="http://schemas.openxmlformats.org/officeDocument/2006/relationships/ctrlProp" Target="../ctrlProps/ctrlProp1622.xml"/><Relationship Id="rId1037" Type="http://schemas.openxmlformats.org/officeDocument/2006/relationships/ctrlProp" Target="../ctrlProps/ctrlProp1838.xml"/><Relationship Id="rId1244" Type="http://schemas.openxmlformats.org/officeDocument/2006/relationships/ctrlProp" Target="../ctrlProps/ctrlProp2045.xml"/><Relationship Id="rId1451" Type="http://schemas.openxmlformats.org/officeDocument/2006/relationships/ctrlProp" Target="../ctrlProps/ctrlProp2252.xml"/><Relationship Id="rId253" Type="http://schemas.openxmlformats.org/officeDocument/2006/relationships/ctrlProp" Target="../ctrlProps/ctrlProp1054.xml"/><Relationship Id="rId460" Type="http://schemas.openxmlformats.org/officeDocument/2006/relationships/ctrlProp" Target="../ctrlProps/ctrlProp1261.xml"/><Relationship Id="rId698" Type="http://schemas.openxmlformats.org/officeDocument/2006/relationships/ctrlProp" Target="../ctrlProps/ctrlProp1499.xml"/><Relationship Id="rId919" Type="http://schemas.openxmlformats.org/officeDocument/2006/relationships/ctrlProp" Target="../ctrlProps/ctrlProp1720.xml"/><Relationship Id="rId1090" Type="http://schemas.openxmlformats.org/officeDocument/2006/relationships/ctrlProp" Target="../ctrlProps/ctrlProp1891.xml"/><Relationship Id="rId1104" Type="http://schemas.openxmlformats.org/officeDocument/2006/relationships/ctrlProp" Target="../ctrlProps/ctrlProp1905.xml"/><Relationship Id="rId1311" Type="http://schemas.openxmlformats.org/officeDocument/2006/relationships/ctrlProp" Target="../ctrlProps/ctrlProp2112.xml"/><Relationship Id="rId48" Type="http://schemas.openxmlformats.org/officeDocument/2006/relationships/ctrlProp" Target="../ctrlProps/ctrlProp849.xml"/><Relationship Id="rId113" Type="http://schemas.openxmlformats.org/officeDocument/2006/relationships/ctrlProp" Target="../ctrlProps/ctrlProp914.xml"/><Relationship Id="rId320" Type="http://schemas.openxmlformats.org/officeDocument/2006/relationships/ctrlProp" Target="../ctrlProps/ctrlProp1121.xml"/><Relationship Id="rId558" Type="http://schemas.openxmlformats.org/officeDocument/2006/relationships/ctrlProp" Target="../ctrlProps/ctrlProp1359.xml"/><Relationship Id="rId765" Type="http://schemas.openxmlformats.org/officeDocument/2006/relationships/ctrlProp" Target="../ctrlProps/ctrlProp1566.xml"/><Relationship Id="rId972" Type="http://schemas.openxmlformats.org/officeDocument/2006/relationships/ctrlProp" Target="../ctrlProps/ctrlProp1773.xml"/><Relationship Id="rId1188" Type="http://schemas.openxmlformats.org/officeDocument/2006/relationships/ctrlProp" Target="../ctrlProps/ctrlProp1989.xml"/><Relationship Id="rId1395" Type="http://schemas.openxmlformats.org/officeDocument/2006/relationships/ctrlProp" Target="../ctrlProps/ctrlProp2196.xml"/><Relationship Id="rId1409" Type="http://schemas.openxmlformats.org/officeDocument/2006/relationships/ctrlProp" Target="../ctrlProps/ctrlProp2210.xml"/><Relationship Id="rId197" Type="http://schemas.openxmlformats.org/officeDocument/2006/relationships/ctrlProp" Target="../ctrlProps/ctrlProp998.xml"/><Relationship Id="rId418" Type="http://schemas.openxmlformats.org/officeDocument/2006/relationships/ctrlProp" Target="../ctrlProps/ctrlProp1219.xml"/><Relationship Id="rId625" Type="http://schemas.openxmlformats.org/officeDocument/2006/relationships/ctrlProp" Target="../ctrlProps/ctrlProp1426.xml"/><Relationship Id="rId832" Type="http://schemas.openxmlformats.org/officeDocument/2006/relationships/ctrlProp" Target="../ctrlProps/ctrlProp1633.xml"/><Relationship Id="rId1048" Type="http://schemas.openxmlformats.org/officeDocument/2006/relationships/ctrlProp" Target="../ctrlProps/ctrlProp1849.xml"/><Relationship Id="rId1255" Type="http://schemas.openxmlformats.org/officeDocument/2006/relationships/ctrlProp" Target="../ctrlProps/ctrlProp2056.xml"/><Relationship Id="rId1462" Type="http://schemas.openxmlformats.org/officeDocument/2006/relationships/ctrlProp" Target="../ctrlProps/ctrlProp2263.xml"/><Relationship Id="rId264" Type="http://schemas.openxmlformats.org/officeDocument/2006/relationships/ctrlProp" Target="../ctrlProps/ctrlProp1065.xml"/><Relationship Id="rId471" Type="http://schemas.openxmlformats.org/officeDocument/2006/relationships/ctrlProp" Target="../ctrlProps/ctrlProp1272.xml"/><Relationship Id="rId1115" Type="http://schemas.openxmlformats.org/officeDocument/2006/relationships/ctrlProp" Target="../ctrlProps/ctrlProp1916.xml"/><Relationship Id="rId1322" Type="http://schemas.openxmlformats.org/officeDocument/2006/relationships/ctrlProp" Target="../ctrlProps/ctrlProp2123.xml"/><Relationship Id="rId59" Type="http://schemas.openxmlformats.org/officeDocument/2006/relationships/ctrlProp" Target="../ctrlProps/ctrlProp860.xml"/><Relationship Id="rId124" Type="http://schemas.openxmlformats.org/officeDocument/2006/relationships/ctrlProp" Target="../ctrlProps/ctrlProp925.xml"/><Relationship Id="rId569" Type="http://schemas.openxmlformats.org/officeDocument/2006/relationships/ctrlProp" Target="../ctrlProps/ctrlProp1370.xml"/><Relationship Id="rId776" Type="http://schemas.openxmlformats.org/officeDocument/2006/relationships/ctrlProp" Target="../ctrlProps/ctrlProp1577.xml"/><Relationship Id="rId983" Type="http://schemas.openxmlformats.org/officeDocument/2006/relationships/ctrlProp" Target="../ctrlProps/ctrlProp1784.xml"/><Relationship Id="rId1199" Type="http://schemas.openxmlformats.org/officeDocument/2006/relationships/ctrlProp" Target="../ctrlProps/ctrlProp2000.xml"/><Relationship Id="rId331" Type="http://schemas.openxmlformats.org/officeDocument/2006/relationships/ctrlProp" Target="../ctrlProps/ctrlProp1132.xml"/><Relationship Id="rId429" Type="http://schemas.openxmlformats.org/officeDocument/2006/relationships/ctrlProp" Target="../ctrlProps/ctrlProp1230.xml"/><Relationship Id="rId636" Type="http://schemas.openxmlformats.org/officeDocument/2006/relationships/ctrlProp" Target="../ctrlProps/ctrlProp1437.xml"/><Relationship Id="rId1059" Type="http://schemas.openxmlformats.org/officeDocument/2006/relationships/ctrlProp" Target="../ctrlProps/ctrlProp1860.xml"/><Relationship Id="rId1266" Type="http://schemas.openxmlformats.org/officeDocument/2006/relationships/ctrlProp" Target="../ctrlProps/ctrlProp2067.xml"/><Relationship Id="rId1473" Type="http://schemas.openxmlformats.org/officeDocument/2006/relationships/ctrlProp" Target="../ctrlProps/ctrlProp2274.xml"/><Relationship Id="rId843" Type="http://schemas.openxmlformats.org/officeDocument/2006/relationships/ctrlProp" Target="../ctrlProps/ctrlProp1644.xml"/><Relationship Id="rId1126" Type="http://schemas.openxmlformats.org/officeDocument/2006/relationships/ctrlProp" Target="../ctrlProps/ctrlProp1927.xml"/><Relationship Id="rId275" Type="http://schemas.openxmlformats.org/officeDocument/2006/relationships/ctrlProp" Target="../ctrlProps/ctrlProp1076.xml"/><Relationship Id="rId482" Type="http://schemas.openxmlformats.org/officeDocument/2006/relationships/ctrlProp" Target="../ctrlProps/ctrlProp1283.xml"/><Relationship Id="rId703" Type="http://schemas.openxmlformats.org/officeDocument/2006/relationships/ctrlProp" Target="../ctrlProps/ctrlProp1504.xml"/><Relationship Id="rId910" Type="http://schemas.openxmlformats.org/officeDocument/2006/relationships/ctrlProp" Target="../ctrlProps/ctrlProp1711.xml"/><Relationship Id="rId1333" Type="http://schemas.openxmlformats.org/officeDocument/2006/relationships/ctrlProp" Target="../ctrlProps/ctrlProp2134.xml"/><Relationship Id="rId135" Type="http://schemas.openxmlformats.org/officeDocument/2006/relationships/ctrlProp" Target="../ctrlProps/ctrlProp936.xml"/><Relationship Id="rId342" Type="http://schemas.openxmlformats.org/officeDocument/2006/relationships/ctrlProp" Target="../ctrlProps/ctrlProp1143.xml"/><Relationship Id="rId787" Type="http://schemas.openxmlformats.org/officeDocument/2006/relationships/ctrlProp" Target="../ctrlProps/ctrlProp1588.xml"/><Relationship Id="rId994" Type="http://schemas.openxmlformats.org/officeDocument/2006/relationships/ctrlProp" Target="../ctrlProps/ctrlProp1795.xml"/><Relationship Id="rId1400" Type="http://schemas.openxmlformats.org/officeDocument/2006/relationships/ctrlProp" Target="../ctrlProps/ctrlProp2201.xml"/><Relationship Id="rId202" Type="http://schemas.openxmlformats.org/officeDocument/2006/relationships/ctrlProp" Target="../ctrlProps/ctrlProp1003.xml"/><Relationship Id="rId647" Type="http://schemas.openxmlformats.org/officeDocument/2006/relationships/ctrlProp" Target="../ctrlProps/ctrlProp1448.xml"/><Relationship Id="rId854" Type="http://schemas.openxmlformats.org/officeDocument/2006/relationships/ctrlProp" Target="../ctrlProps/ctrlProp1655.xml"/><Relationship Id="rId1277" Type="http://schemas.openxmlformats.org/officeDocument/2006/relationships/ctrlProp" Target="../ctrlProps/ctrlProp2078.xml"/><Relationship Id="rId1484" Type="http://schemas.openxmlformats.org/officeDocument/2006/relationships/ctrlProp" Target="../ctrlProps/ctrlProp2285.xml"/><Relationship Id="rId286" Type="http://schemas.openxmlformats.org/officeDocument/2006/relationships/ctrlProp" Target="../ctrlProps/ctrlProp1087.xml"/><Relationship Id="rId493" Type="http://schemas.openxmlformats.org/officeDocument/2006/relationships/ctrlProp" Target="../ctrlProps/ctrlProp1294.xml"/><Relationship Id="rId507" Type="http://schemas.openxmlformats.org/officeDocument/2006/relationships/ctrlProp" Target="../ctrlProps/ctrlProp1308.xml"/><Relationship Id="rId714" Type="http://schemas.openxmlformats.org/officeDocument/2006/relationships/ctrlProp" Target="../ctrlProps/ctrlProp1515.xml"/><Relationship Id="rId921" Type="http://schemas.openxmlformats.org/officeDocument/2006/relationships/ctrlProp" Target="../ctrlProps/ctrlProp1722.xml"/><Relationship Id="rId1137" Type="http://schemas.openxmlformats.org/officeDocument/2006/relationships/ctrlProp" Target="../ctrlProps/ctrlProp1938.xml"/><Relationship Id="rId1344" Type="http://schemas.openxmlformats.org/officeDocument/2006/relationships/ctrlProp" Target="../ctrlProps/ctrlProp2145.xml"/><Relationship Id="rId50" Type="http://schemas.openxmlformats.org/officeDocument/2006/relationships/ctrlProp" Target="../ctrlProps/ctrlProp851.xml"/><Relationship Id="rId146" Type="http://schemas.openxmlformats.org/officeDocument/2006/relationships/ctrlProp" Target="../ctrlProps/ctrlProp947.xml"/><Relationship Id="rId353" Type="http://schemas.openxmlformats.org/officeDocument/2006/relationships/ctrlProp" Target="../ctrlProps/ctrlProp1154.xml"/><Relationship Id="rId560" Type="http://schemas.openxmlformats.org/officeDocument/2006/relationships/ctrlProp" Target="../ctrlProps/ctrlProp1361.xml"/><Relationship Id="rId798" Type="http://schemas.openxmlformats.org/officeDocument/2006/relationships/ctrlProp" Target="../ctrlProps/ctrlProp1599.xml"/><Relationship Id="rId1190" Type="http://schemas.openxmlformats.org/officeDocument/2006/relationships/ctrlProp" Target="../ctrlProps/ctrlProp1991.xml"/><Relationship Id="rId1204" Type="http://schemas.openxmlformats.org/officeDocument/2006/relationships/ctrlProp" Target="../ctrlProps/ctrlProp2005.xml"/><Relationship Id="rId1411" Type="http://schemas.openxmlformats.org/officeDocument/2006/relationships/ctrlProp" Target="../ctrlProps/ctrlProp2212.xml"/><Relationship Id="rId213" Type="http://schemas.openxmlformats.org/officeDocument/2006/relationships/ctrlProp" Target="../ctrlProps/ctrlProp1014.xml"/><Relationship Id="rId420" Type="http://schemas.openxmlformats.org/officeDocument/2006/relationships/ctrlProp" Target="../ctrlProps/ctrlProp1221.xml"/><Relationship Id="rId658" Type="http://schemas.openxmlformats.org/officeDocument/2006/relationships/ctrlProp" Target="../ctrlProps/ctrlProp1459.xml"/><Relationship Id="rId865" Type="http://schemas.openxmlformats.org/officeDocument/2006/relationships/ctrlProp" Target="../ctrlProps/ctrlProp1666.xml"/><Relationship Id="rId1050" Type="http://schemas.openxmlformats.org/officeDocument/2006/relationships/ctrlProp" Target="../ctrlProps/ctrlProp1851.xml"/><Relationship Id="rId1288" Type="http://schemas.openxmlformats.org/officeDocument/2006/relationships/ctrlProp" Target="../ctrlProps/ctrlProp2089.xml"/><Relationship Id="rId1495" Type="http://schemas.openxmlformats.org/officeDocument/2006/relationships/ctrlProp" Target="../ctrlProps/ctrlProp2296.xml"/><Relationship Id="rId1509" Type="http://schemas.openxmlformats.org/officeDocument/2006/relationships/ctrlProp" Target="../ctrlProps/ctrlProp2310.xml"/><Relationship Id="rId297" Type="http://schemas.openxmlformats.org/officeDocument/2006/relationships/ctrlProp" Target="../ctrlProps/ctrlProp1098.xml"/><Relationship Id="rId518" Type="http://schemas.openxmlformats.org/officeDocument/2006/relationships/ctrlProp" Target="../ctrlProps/ctrlProp1319.xml"/><Relationship Id="rId725" Type="http://schemas.openxmlformats.org/officeDocument/2006/relationships/ctrlProp" Target="../ctrlProps/ctrlProp1526.xml"/><Relationship Id="rId932" Type="http://schemas.openxmlformats.org/officeDocument/2006/relationships/ctrlProp" Target="../ctrlProps/ctrlProp1733.xml"/><Relationship Id="rId1148" Type="http://schemas.openxmlformats.org/officeDocument/2006/relationships/ctrlProp" Target="../ctrlProps/ctrlProp1949.xml"/><Relationship Id="rId1355" Type="http://schemas.openxmlformats.org/officeDocument/2006/relationships/ctrlProp" Target="../ctrlProps/ctrlProp2156.xml"/><Relationship Id="rId157" Type="http://schemas.openxmlformats.org/officeDocument/2006/relationships/ctrlProp" Target="../ctrlProps/ctrlProp958.xml"/><Relationship Id="rId364" Type="http://schemas.openxmlformats.org/officeDocument/2006/relationships/ctrlProp" Target="../ctrlProps/ctrlProp1165.xml"/><Relationship Id="rId1008" Type="http://schemas.openxmlformats.org/officeDocument/2006/relationships/ctrlProp" Target="../ctrlProps/ctrlProp1809.xml"/><Relationship Id="rId1215" Type="http://schemas.openxmlformats.org/officeDocument/2006/relationships/ctrlProp" Target="../ctrlProps/ctrlProp2016.xml"/><Relationship Id="rId1422" Type="http://schemas.openxmlformats.org/officeDocument/2006/relationships/ctrlProp" Target="../ctrlProps/ctrlProp2223.xml"/><Relationship Id="rId61" Type="http://schemas.openxmlformats.org/officeDocument/2006/relationships/ctrlProp" Target="../ctrlProps/ctrlProp862.xml"/><Relationship Id="rId571" Type="http://schemas.openxmlformats.org/officeDocument/2006/relationships/ctrlProp" Target="../ctrlProps/ctrlProp1372.xml"/><Relationship Id="rId669" Type="http://schemas.openxmlformats.org/officeDocument/2006/relationships/ctrlProp" Target="../ctrlProps/ctrlProp1470.xml"/><Relationship Id="rId876" Type="http://schemas.openxmlformats.org/officeDocument/2006/relationships/ctrlProp" Target="../ctrlProps/ctrlProp1677.xml"/><Relationship Id="rId1299" Type="http://schemas.openxmlformats.org/officeDocument/2006/relationships/ctrlProp" Target="../ctrlProps/ctrlProp2100.xml"/><Relationship Id="rId19" Type="http://schemas.openxmlformats.org/officeDocument/2006/relationships/ctrlProp" Target="../ctrlProps/ctrlProp820.xml"/><Relationship Id="rId224" Type="http://schemas.openxmlformats.org/officeDocument/2006/relationships/ctrlProp" Target="../ctrlProps/ctrlProp1025.xml"/><Relationship Id="rId431" Type="http://schemas.openxmlformats.org/officeDocument/2006/relationships/ctrlProp" Target="../ctrlProps/ctrlProp1232.xml"/><Relationship Id="rId529" Type="http://schemas.openxmlformats.org/officeDocument/2006/relationships/ctrlProp" Target="../ctrlProps/ctrlProp1330.xml"/><Relationship Id="rId736" Type="http://schemas.openxmlformats.org/officeDocument/2006/relationships/ctrlProp" Target="../ctrlProps/ctrlProp1537.xml"/><Relationship Id="rId1061" Type="http://schemas.openxmlformats.org/officeDocument/2006/relationships/ctrlProp" Target="../ctrlProps/ctrlProp1862.xml"/><Relationship Id="rId1159" Type="http://schemas.openxmlformats.org/officeDocument/2006/relationships/ctrlProp" Target="../ctrlProps/ctrlProp1960.xml"/><Relationship Id="rId1366" Type="http://schemas.openxmlformats.org/officeDocument/2006/relationships/ctrlProp" Target="../ctrlProps/ctrlProp2167.xml"/><Relationship Id="rId168" Type="http://schemas.openxmlformats.org/officeDocument/2006/relationships/ctrlProp" Target="../ctrlProps/ctrlProp969.xml"/><Relationship Id="rId943" Type="http://schemas.openxmlformats.org/officeDocument/2006/relationships/ctrlProp" Target="../ctrlProps/ctrlProp1744.xml"/><Relationship Id="rId1019" Type="http://schemas.openxmlformats.org/officeDocument/2006/relationships/ctrlProp" Target="../ctrlProps/ctrlProp1820.xml"/><Relationship Id="rId72" Type="http://schemas.openxmlformats.org/officeDocument/2006/relationships/ctrlProp" Target="../ctrlProps/ctrlProp873.xml"/><Relationship Id="rId375" Type="http://schemas.openxmlformats.org/officeDocument/2006/relationships/ctrlProp" Target="../ctrlProps/ctrlProp1176.xml"/><Relationship Id="rId582" Type="http://schemas.openxmlformats.org/officeDocument/2006/relationships/ctrlProp" Target="../ctrlProps/ctrlProp1383.xml"/><Relationship Id="rId803" Type="http://schemas.openxmlformats.org/officeDocument/2006/relationships/ctrlProp" Target="../ctrlProps/ctrlProp1604.xml"/><Relationship Id="rId1226" Type="http://schemas.openxmlformats.org/officeDocument/2006/relationships/ctrlProp" Target="../ctrlProps/ctrlProp2027.xml"/><Relationship Id="rId1433" Type="http://schemas.openxmlformats.org/officeDocument/2006/relationships/ctrlProp" Target="../ctrlProps/ctrlProp2234.xml"/><Relationship Id="rId3" Type="http://schemas.openxmlformats.org/officeDocument/2006/relationships/vmlDrawing" Target="../drawings/vmlDrawing21.vml"/><Relationship Id="rId235" Type="http://schemas.openxmlformats.org/officeDocument/2006/relationships/ctrlProp" Target="../ctrlProps/ctrlProp1036.xml"/><Relationship Id="rId442" Type="http://schemas.openxmlformats.org/officeDocument/2006/relationships/ctrlProp" Target="../ctrlProps/ctrlProp1243.xml"/><Relationship Id="rId887" Type="http://schemas.openxmlformats.org/officeDocument/2006/relationships/ctrlProp" Target="../ctrlProps/ctrlProp1688.xml"/><Relationship Id="rId1072" Type="http://schemas.openxmlformats.org/officeDocument/2006/relationships/ctrlProp" Target="../ctrlProps/ctrlProp1873.xml"/><Relationship Id="rId1500" Type="http://schemas.openxmlformats.org/officeDocument/2006/relationships/ctrlProp" Target="../ctrlProps/ctrlProp2301.xml"/><Relationship Id="rId302" Type="http://schemas.openxmlformats.org/officeDocument/2006/relationships/ctrlProp" Target="../ctrlProps/ctrlProp1103.xml"/><Relationship Id="rId747" Type="http://schemas.openxmlformats.org/officeDocument/2006/relationships/ctrlProp" Target="../ctrlProps/ctrlProp1548.xml"/><Relationship Id="rId954" Type="http://schemas.openxmlformats.org/officeDocument/2006/relationships/ctrlProp" Target="../ctrlProps/ctrlProp1755.xml"/><Relationship Id="rId1377" Type="http://schemas.openxmlformats.org/officeDocument/2006/relationships/ctrlProp" Target="../ctrlProps/ctrlProp2178.xml"/><Relationship Id="rId83" Type="http://schemas.openxmlformats.org/officeDocument/2006/relationships/ctrlProp" Target="../ctrlProps/ctrlProp884.xml"/><Relationship Id="rId179" Type="http://schemas.openxmlformats.org/officeDocument/2006/relationships/ctrlProp" Target="../ctrlProps/ctrlProp980.xml"/><Relationship Id="rId386" Type="http://schemas.openxmlformats.org/officeDocument/2006/relationships/ctrlProp" Target="../ctrlProps/ctrlProp1187.xml"/><Relationship Id="rId593" Type="http://schemas.openxmlformats.org/officeDocument/2006/relationships/ctrlProp" Target="../ctrlProps/ctrlProp1394.xml"/><Relationship Id="rId607" Type="http://schemas.openxmlformats.org/officeDocument/2006/relationships/ctrlProp" Target="../ctrlProps/ctrlProp1408.xml"/><Relationship Id="rId814" Type="http://schemas.openxmlformats.org/officeDocument/2006/relationships/ctrlProp" Target="../ctrlProps/ctrlProp1615.xml"/><Relationship Id="rId1237" Type="http://schemas.openxmlformats.org/officeDocument/2006/relationships/ctrlProp" Target="../ctrlProps/ctrlProp2038.xml"/><Relationship Id="rId1444" Type="http://schemas.openxmlformats.org/officeDocument/2006/relationships/ctrlProp" Target="../ctrlProps/ctrlProp2245.xml"/><Relationship Id="rId246" Type="http://schemas.openxmlformats.org/officeDocument/2006/relationships/ctrlProp" Target="../ctrlProps/ctrlProp1047.xml"/><Relationship Id="rId453" Type="http://schemas.openxmlformats.org/officeDocument/2006/relationships/ctrlProp" Target="../ctrlProps/ctrlProp1254.xml"/><Relationship Id="rId660" Type="http://schemas.openxmlformats.org/officeDocument/2006/relationships/ctrlProp" Target="../ctrlProps/ctrlProp1461.xml"/><Relationship Id="rId898" Type="http://schemas.openxmlformats.org/officeDocument/2006/relationships/ctrlProp" Target="../ctrlProps/ctrlProp1699.xml"/><Relationship Id="rId1083" Type="http://schemas.openxmlformats.org/officeDocument/2006/relationships/ctrlProp" Target="../ctrlProps/ctrlProp1884.xml"/><Relationship Id="rId1290" Type="http://schemas.openxmlformats.org/officeDocument/2006/relationships/ctrlProp" Target="../ctrlProps/ctrlProp2091.xml"/><Relationship Id="rId1304" Type="http://schemas.openxmlformats.org/officeDocument/2006/relationships/ctrlProp" Target="../ctrlProps/ctrlProp2105.xml"/><Relationship Id="rId1511" Type="http://schemas.openxmlformats.org/officeDocument/2006/relationships/ctrlProp" Target="../ctrlProps/ctrlProp2312.xml"/><Relationship Id="rId106" Type="http://schemas.openxmlformats.org/officeDocument/2006/relationships/ctrlProp" Target="../ctrlProps/ctrlProp907.xml"/><Relationship Id="rId313" Type="http://schemas.openxmlformats.org/officeDocument/2006/relationships/ctrlProp" Target="../ctrlProps/ctrlProp1114.xml"/><Relationship Id="rId758" Type="http://schemas.openxmlformats.org/officeDocument/2006/relationships/ctrlProp" Target="../ctrlProps/ctrlProp1559.xml"/><Relationship Id="rId965" Type="http://schemas.openxmlformats.org/officeDocument/2006/relationships/ctrlProp" Target="../ctrlProps/ctrlProp1766.xml"/><Relationship Id="rId1150" Type="http://schemas.openxmlformats.org/officeDocument/2006/relationships/ctrlProp" Target="../ctrlProps/ctrlProp1951.xml"/><Relationship Id="rId1388" Type="http://schemas.openxmlformats.org/officeDocument/2006/relationships/ctrlProp" Target="../ctrlProps/ctrlProp2189.xml"/><Relationship Id="rId10" Type="http://schemas.openxmlformats.org/officeDocument/2006/relationships/ctrlProp" Target="../ctrlProps/ctrlProp811.xml"/><Relationship Id="rId94" Type="http://schemas.openxmlformats.org/officeDocument/2006/relationships/ctrlProp" Target="../ctrlProps/ctrlProp895.xml"/><Relationship Id="rId397" Type="http://schemas.openxmlformats.org/officeDocument/2006/relationships/ctrlProp" Target="../ctrlProps/ctrlProp1198.xml"/><Relationship Id="rId520" Type="http://schemas.openxmlformats.org/officeDocument/2006/relationships/ctrlProp" Target="../ctrlProps/ctrlProp1321.xml"/><Relationship Id="rId618" Type="http://schemas.openxmlformats.org/officeDocument/2006/relationships/ctrlProp" Target="../ctrlProps/ctrlProp1419.xml"/><Relationship Id="rId825" Type="http://schemas.openxmlformats.org/officeDocument/2006/relationships/ctrlProp" Target="../ctrlProps/ctrlProp1626.xml"/><Relationship Id="rId1248" Type="http://schemas.openxmlformats.org/officeDocument/2006/relationships/ctrlProp" Target="../ctrlProps/ctrlProp2049.xml"/><Relationship Id="rId1455" Type="http://schemas.openxmlformats.org/officeDocument/2006/relationships/ctrlProp" Target="../ctrlProps/ctrlProp2256.xml"/><Relationship Id="rId257" Type="http://schemas.openxmlformats.org/officeDocument/2006/relationships/ctrlProp" Target="../ctrlProps/ctrlProp1058.xml"/><Relationship Id="rId464" Type="http://schemas.openxmlformats.org/officeDocument/2006/relationships/ctrlProp" Target="../ctrlProps/ctrlProp1265.xml"/><Relationship Id="rId1010" Type="http://schemas.openxmlformats.org/officeDocument/2006/relationships/ctrlProp" Target="../ctrlProps/ctrlProp1811.xml"/><Relationship Id="rId1094" Type="http://schemas.openxmlformats.org/officeDocument/2006/relationships/ctrlProp" Target="../ctrlProps/ctrlProp1895.xml"/><Relationship Id="rId1108" Type="http://schemas.openxmlformats.org/officeDocument/2006/relationships/ctrlProp" Target="../ctrlProps/ctrlProp1909.xml"/><Relationship Id="rId1315" Type="http://schemas.openxmlformats.org/officeDocument/2006/relationships/ctrlProp" Target="../ctrlProps/ctrlProp2116.xml"/><Relationship Id="rId117" Type="http://schemas.openxmlformats.org/officeDocument/2006/relationships/ctrlProp" Target="../ctrlProps/ctrlProp918.xml"/><Relationship Id="rId671" Type="http://schemas.openxmlformats.org/officeDocument/2006/relationships/ctrlProp" Target="../ctrlProps/ctrlProp1472.xml"/><Relationship Id="rId769" Type="http://schemas.openxmlformats.org/officeDocument/2006/relationships/ctrlProp" Target="../ctrlProps/ctrlProp1570.xml"/><Relationship Id="rId976" Type="http://schemas.openxmlformats.org/officeDocument/2006/relationships/ctrlProp" Target="../ctrlProps/ctrlProp1777.xml"/><Relationship Id="rId1399" Type="http://schemas.openxmlformats.org/officeDocument/2006/relationships/ctrlProp" Target="../ctrlProps/ctrlProp2200.xml"/><Relationship Id="rId324" Type="http://schemas.openxmlformats.org/officeDocument/2006/relationships/ctrlProp" Target="../ctrlProps/ctrlProp1125.xml"/><Relationship Id="rId531" Type="http://schemas.openxmlformats.org/officeDocument/2006/relationships/ctrlProp" Target="../ctrlProps/ctrlProp1332.xml"/><Relationship Id="rId629" Type="http://schemas.openxmlformats.org/officeDocument/2006/relationships/ctrlProp" Target="../ctrlProps/ctrlProp1430.xml"/><Relationship Id="rId1161" Type="http://schemas.openxmlformats.org/officeDocument/2006/relationships/ctrlProp" Target="../ctrlProps/ctrlProp1962.xml"/><Relationship Id="rId1259" Type="http://schemas.openxmlformats.org/officeDocument/2006/relationships/ctrlProp" Target="../ctrlProps/ctrlProp2060.xml"/><Relationship Id="rId1466" Type="http://schemas.openxmlformats.org/officeDocument/2006/relationships/ctrlProp" Target="../ctrlProps/ctrlProp2267.xml"/><Relationship Id="rId836" Type="http://schemas.openxmlformats.org/officeDocument/2006/relationships/ctrlProp" Target="../ctrlProps/ctrlProp1637.xml"/><Relationship Id="rId1021" Type="http://schemas.openxmlformats.org/officeDocument/2006/relationships/ctrlProp" Target="../ctrlProps/ctrlProp1822.xml"/><Relationship Id="rId1119" Type="http://schemas.openxmlformats.org/officeDocument/2006/relationships/ctrlProp" Target="../ctrlProps/ctrlProp1920.xml"/><Relationship Id="rId903" Type="http://schemas.openxmlformats.org/officeDocument/2006/relationships/ctrlProp" Target="../ctrlProps/ctrlProp1704.xml"/><Relationship Id="rId1326" Type="http://schemas.openxmlformats.org/officeDocument/2006/relationships/ctrlProp" Target="../ctrlProps/ctrlProp2127.xml"/><Relationship Id="rId32" Type="http://schemas.openxmlformats.org/officeDocument/2006/relationships/ctrlProp" Target="../ctrlProps/ctrlProp833.xml"/><Relationship Id="rId181" Type="http://schemas.openxmlformats.org/officeDocument/2006/relationships/ctrlProp" Target="../ctrlProps/ctrlProp982.xml"/><Relationship Id="rId279" Type="http://schemas.openxmlformats.org/officeDocument/2006/relationships/ctrlProp" Target="../ctrlProps/ctrlProp1080.xml"/><Relationship Id="rId486" Type="http://schemas.openxmlformats.org/officeDocument/2006/relationships/ctrlProp" Target="../ctrlProps/ctrlProp1287.xml"/><Relationship Id="rId693" Type="http://schemas.openxmlformats.org/officeDocument/2006/relationships/ctrlProp" Target="../ctrlProps/ctrlProp1494.xml"/><Relationship Id="rId139" Type="http://schemas.openxmlformats.org/officeDocument/2006/relationships/ctrlProp" Target="../ctrlProps/ctrlProp940.xml"/><Relationship Id="rId346" Type="http://schemas.openxmlformats.org/officeDocument/2006/relationships/ctrlProp" Target="../ctrlProps/ctrlProp1147.xml"/><Relationship Id="rId553" Type="http://schemas.openxmlformats.org/officeDocument/2006/relationships/ctrlProp" Target="../ctrlProps/ctrlProp1354.xml"/><Relationship Id="rId760" Type="http://schemas.openxmlformats.org/officeDocument/2006/relationships/ctrlProp" Target="../ctrlProps/ctrlProp1561.xml"/><Relationship Id="rId998" Type="http://schemas.openxmlformats.org/officeDocument/2006/relationships/ctrlProp" Target="../ctrlProps/ctrlProp1799.xml"/><Relationship Id="rId1183" Type="http://schemas.openxmlformats.org/officeDocument/2006/relationships/ctrlProp" Target="../ctrlProps/ctrlProp1984.xml"/><Relationship Id="rId1390" Type="http://schemas.openxmlformats.org/officeDocument/2006/relationships/ctrlProp" Target="../ctrlProps/ctrlProp2191.xml"/><Relationship Id="rId206" Type="http://schemas.openxmlformats.org/officeDocument/2006/relationships/ctrlProp" Target="../ctrlProps/ctrlProp1007.xml"/><Relationship Id="rId413" Type="http://schemas.openxmlformats.org/officeDocument/2006/relationships/ctrlProp" Target="../ctrlProps/ctrlProp1214.xml"/><Relationship Id="rId858" Type="http://schemas.openxmlformats.org/officeDocument/2006/relationships/ctrlProp" Target="../ctrlProps/ctrlProp1659.xml"/><Relationship Id="rId1043" Type="http://schemas.openxmlformats.org/officeDocument/2006/relationships/ctrlProp" Target="../ctrlProps/ctrlProp1844.xml"/><Relationship Id="rId1488" Type="http://schemas.openxmlformats.org/officeDocument/2006/relationships/ctrlProp" Target="../ctrlProps/ctrlProp2289.xml"/><Relationship Id="rId620" Type="http://schemas.openxmlformats.org/officeDocument/2006/relationships/ctrlProp" Target="../ctrlProps/ctrlProp1421.xml"/><Relationship Id="rId718" Type="http://schemas.openxmlformats.org/officeDocument/2006/relationships/ctrlProp" Target="../ctrlProps/ctrlProp1519.xml"/><Relationship Id="rId925" Type="http://schemas.openxmlformats.org/officeDocument/2006/relationships/ctrlProp" Target="../ctrlProps/ctrlProp1726.xml"/><Relationship Id="rId1250" Type="http://schemas.openxmlformats.org/officeDocument/2006/relationships/ctrlProp" Target="../ctrlProps/ctrlProp2051.xml"/><Relationship Id="rId1348" Type="http://schemas.openxmlformats.org/officeDocument/2006/relationships/ctrlProp" Target="../ctrlProps/ctrlProp2149.xml"/><Relationship Id="rId1110" Type="http://schemas.openxmlformats.org/officeDocument/2006/relationships/ctrlProp" Target="../ctrlProps/ctrlProp1911.xml"/><Relationship Id="rId1208" Type="http://schemas.openxmlformats.org/officeDocument/2006/relationships/ctrlProp" Target="../ctrlProps/ctrlProp2009.xml"/><Relationship Id="rId1415" Type="http://schemas.openxmlformats.org/officeDocument/2006/relationships/ctrlProp" Target="../ctrlProps/ctrlProp2216.xml"/><Relationship Id="rId54" Type="http://schemas.openxmlformats.org/officeDocument/2006/relationships/ctrlProp" Target="../ctrlProps/ctrlProp855.xml"/><Relationship Id="rId270" Type="http://schemas.openxmlformats.org/officeDocument/2006/relationships/ctrlProp" Target="../ctrlProps/ctrlProp1071.xml"/><Relationship Id="rId130" Type="http://schemas.openxmlformats.org/officeDocument/2006/relationships/ctrlProp" Target="../ctrlProps/ctrlProp931.xml"/><Relationship Id="rId368" Type="http://schemas.openxmlformats.org/officeDocument/2006/relationships/ctrlProp" Target="../ctrlProps/ctrlProp1169.xml"/><Relationship Id="rId575" Type="http://schemas.openxmlformats.org/officeDocument/2006/relationships/ctrlProp" Target="../ctrlProps/ctrlProp1376.xml"/><Relationship Id="rId782" Type="http://schemas.openxmlformats.org/officeDocument/2006/relationships/ctrlProp" Target="../ctrlProps/ctrlProp1583.xml"/><Relationship Id="rId228" Type="http://schemas.openxmlformats.org/officeDocument/2006/relationships/ctrlProp" Target="../ctrlProps/ctrlProp1029.xml"/><Relationship Id="rId435" Type="http://schemas.openxmlformats.org/officeDocument/2006/relationships/ctrlProp" Target="../ctrlProps/ctrlProp1236.xml"/><Relationship Id="rId642" Type="http://schemas.openxmlformats.org/officeDocument/2006/relationships/ctrlProp" Target="../ctrlProps/ctrlProp1443.xml"/><Relationship Id="rId1065" Type="http://schemas.openxmlformats.org/officeDocument/2006/relationships/ctrlProp" Target="../ctrlProps/ctrlProp1866.xml"/><Relationship Id="rId1272" Type="http://schemas.openxmlformats.org/officeDocument/2006/relationships/ctrlProp" Target="../ctrlProps/ctrlProp2073.xml"/><Relationship Id="rId502" Type="http://schemas.openxmlformats.org/officeDocument/2006/relationships/ctrlProp" Target="../ctrlProps/ctrlProp1303.xml"/><Relationship Id="rId947" Type="http://schemas.openxmlformats.org/officeDocument/2006/relationships/ctrlProp" Target="../ctrlProps/ctrlProp1748.xml"/><Relationship Id="rId1132" Type="http://schemas.openxmlformats.org/officeDocument/2006/relationships/ctrlProp" Target="../ctrlProps/ctrlProp1933.xml"/><Relationship Id="rId76" Type="http://schemas.openxmlformats.org/officeDocument/2006/relationships/ctrlProp" Target="../ctrlProps/ctrlProp877.xml"/><Relationship Id="rId807" Type="http://schemas.openxmlformats.org/officeDocument/2006/relationships/ctrlProp" Target="../ctrlProps/ctrlProp1608.xml"/><Relationship Id="rId1437" Type="http://schemas.openxmlformats.org/officeDocument/2006/relationships/ctrlProp" Target="../ctrlProps/ctrlProp2238.xml"/><Relationship Id="rId1504" Type="http://schemas.openxmlformats.org/officeDocument/2006/relationships/ctrlProp" Target="../ctrlProps/ctrlProp2305.xml"/><Relationship Id="rId292" Type="http://schemas.openxmlformats.org/officeDocument/2006/relationships/ctrlProp" Target="../ctrlProps/ctrlProp1093.xml"/><Relationship Id="rId597" Type="http://schemas.openxmlformats.org/officeDocument/2006/relationships/ctrlProp" Target="../ctrlProps/ctrlProp1398.xml"/><Relationship Id="rId152" Type="http://schemas.openxmlformats.org/officeDocument/2006/relationships/ctrlProp" Target="../ctrlProps/ctrlProp953.xml"/><Relationship Id="rId457" Type="http://schemas.openxmlformats.org/officeDocument/2006/relationships/ctrlProp" Target="../ctrlProps/ctrlProp1258.xml"/><Relationship Id="rId1087" Type="http://schemas.openxmlformats.org/officeDocument/2006/relationships/ctrlProp" Target="../ctrlProps/ctrlProp1888.xml"/><Relationship Id="rId1294" Type="http://schemas.openxmlformats.org/officeDocument/2006/relationships/ctrlProp" Target="../ctrlProps/ctrlProp2095.xml"/><Relationship Id="rId664" Type="http://schemas.openxmlformats.org/officeDocument/2006/relationships/ctrlProp" Target="../ctrlProps/ctrlProp1465.xml"/><Relationship Id="rId871" Type="http://schemas.openxmlformats.org/officeDocument/2006/relationships/ctrlProp" Target="../ctrlProps/ctrlProp1672.xml"/><Relationship Id="rId969" Type="http://schemas.openxmlformats.org/officeDocument/2006/relationships/ctrlProp" Target="../ctrlProps/ctrlProp1770.xml"/><Relationship Id="rId317" Type="http://schemas.openxmlformats.org/officeDocument/2006/relationships/ctrlProp" Target="../ctrlProps/ctrlProp1118.xml"/><Relationship Id="rId524" Type="http://schemas.openxmlformats.org/officeDocument/2006/relationships/ctrlProp" Target="../ctrlProps/ctrlProp1325.xml"/><Relationship Id="rId731" Type="http://schemas.openxmlformats.org/officeDocument/2006/relationships/ctrlProp" Target="../ctrlProps/ctrlProp1532.xml"/><Relationship Id="rId1154" Type="http://schemas.openxmlformats.org/officeDocument/2006/relationships/ctrlProp" Target="../ctrlProps/ctrlProp1955.xml"/><Relationship Id="rId1361" Type="http://schemas.openxmlformats.org/officeDocument/2006/relationships/ctrlProp" Target="../ctrlProps/ctrlProp2162.xml"/><Relationship Id="rId1459" Type="http://schemas.openxmlformats.org/officeDocument/2006/relationships/ctrlProp" Target="../ctrlProps/ctrlProp2260.xml"/><Relationship Id="rId98" Type="http://schemas.openxmlformats.org/officeDocument/2006/relationships/ctrlProp" Target="../ctrlProps/ctrlProp899.xml"/><Relationship Id="rId829" Type="http://schemas.openxmlformats.org/officeDocument/2006/relationships/ctrlProp" Target="../ctrlProps/ctrlProp1630.xml"/><Relationship Id="rId1014" Type="http://schemas.openxmlformats.org/officeDocument/2006/relationships/ctrlProp" Target="../ctrlProps/ctrlProp1815.xml"/><Relationship Id="rId1221" Type="http://schemas.openxmlformats.org/officeDocument/2006/relationships/ctrlProp" Target="../ctrlProps/ctrlProp2022.xml"/><Relationship Id="rId1319" Type="http://schemas.openxmlformats.org/officeDocument/2006/relationships/ctrlProp" Target="../ctrlProps/ctrlProp2120.xml"/><Relationship Id="rId25" Type="http://schemas.openxmlformats.org/officeDocument/2006/relationships/ctrlProp" Target="../ctrlProps/ctrlProp826.xml"/><Relationship Id="rId174" Type="http://schemas.openxmlformats.org/officeDocument/2006/relationships/ctrlProp" Target="../ctrlProps/ctrlProp975.xml"/><Relationship Id="rId381" Type="http://schemas.openxmlformats.org/officeDocument/2006/relationships/ctrlProp" Target="../ctrlProps/ctrlProp1182.xml"/><Relationship Id="rId241" Type="http://schemas.openxmlformats.org/officeDocument/2006/relationships/ctrlProp" Target="../ctrlProps/ctrlProp1042.xml"/><Relationship Id="rId479" Type="http://schemas.openxmlformats.org/officeDocument/2006/relationships/ctrlProp" Target="../ctrlProps/ctrlProp1280.xml"/><Relationship Id="rId686" Type="http://schemas.openxmlformats.org/officeDocument/2006/relationships/ctrlProp" Target="../ctrlProps/ctrlProp1487.xml"/><Relationship Id="rId893" Type="http://schemas.openxmlformats.org/officeDocument/2006/relationships/ctrlProp" Target="../ctrlProps/ctrlProp1694.xml"/><Relationship Id="rId339" Type="http://schemas.openxmlformats.org/officeDocument/2006/relationships/ctrlProp" Target="../ctrlProps/ctrlProp1140.xml"/><Relationship Id="rId546" Type="http://schemas.openxmlformats.org/officeDocument/2006/relationships/ctrlProp" Target="../ctrlProps/ctrlProp1347.xml"/><Relationship Id="rId753" Type="http://schemas.openxmlformats.org/officeDocument/2006/relationships/ctrlProp" Target="../ctrlProps/ctrlProp1554.xml"/><Relationship Id="rId1176" Type="http://schemas.openxmlformats.org/officeDocument/2006/relationships/ctrlProp" Target="../ctrlProps/ctrlProp1977.xml"/><Relationship Id="rId1383" Type="http://schemas.openxmlformats.org/officeDocument/2006/relationships/ctrlProp" Target="../ctrlProps/ctrlProp2184.xml"/><Relationship Id="rId101" Type="http://schemas.openxmlformats.org/officeDocument/2006/relationships/ctrlProp" Target="../ctrlProps/ctrlProp902.xml"/><Relationship Id="rId406" Type="http://schemas.openxmlformats.org/officeDocument/2006/relationships/ctrlProp" Target="../ctrlProps/ctrlProp1207.xml"/><Relationship Id="rId960" Type="http://schemas.openxmlformats.org/officeDocument/2006/relationships/ctrlProp" Target="../ctrlProps/ctrlProp1761.xml"/><Relationship Id="rId1036" Type="http://schemas.openxmlformats.org/officeDocument/2006/relationships/ctrlProp" Target="../ctrlProps/ctrlProp1837.xml"/><Relationship Id="rId1243" Type="http://schemas.openxmlformats.org/officeDocument/2006/relationships/ctrlProp" Target="../ctrlProps/ctrlProp2044.xml"/><Relationship Id="rId613" Type="http://schemas.openxmlformats.org/officeDocument/2006/relationships/ctrlProp" Target="../ctrlProps/ctrlProp1414.xml"/><Relationship Id="rId820" Type="http://schemas.openxmlformats.org/officeDocument/2006/relationships/ctrlProp" Target="../ctrlProps/ctrlProp1621.xml"/><Relationship Id="rId918" Type="http://schemas.openxmlformats.org/officeDocument/2006/relationships/ctrlProp" Target="../ctrlProps/ctrlProp1719.xml"/><Relationship Id="rId1450" Type="http://schemas.openxmlformats.org/officeDocument/2006/relationships/ctrlProp" Target="../ctrlProps/ctrlProp2251.xml"/><Relationship Id="rId1103" Type="http://schemas.openxmlformats.org/officeDocument/2006/relationships/ctrlProp" Target="../ctrlProps/ctrlProp1904.xml"/><Relationship Id="rId1310" Type="http://schemas.openxmlformats.org/officeDocument/2006/relationships/ctrlProp" Target="../ctrlProps/ctrlProp2111.xml"/><Relationship Id="rId1408" Type="http://schemas.openxmlformats.org/officeDocument/2006/relationships/ctrlProp" Target="../ctrlProps/ctrlProp2209.xml"/><Relationship Id="rId47" Type="http://schemas.openxmlformats.org/officeDocument/2006/relationships/ctrlProp" Target="../ctrlProps/ctrlProp848.xml"/><Relationship Id="rId196" Type="http://schemas.openxmlformats.org/officeDocument/2006/relationships/ctrlProp" Target="../ctrlProps/ctrlProp997.xml"/><Relationship Id="rId263" Type="http://schemas.openxmlformats.org/officeDocument/2006/relationships/ctrlProp" Target="../ctrlProps/ctrlProp1064.xml"/><Relationship Id="rId470" Type="http://schemas.openxmlformats.org/officeDocument/2006/relationships/ctrlProp" Target="../ctrlProps/ctrlProp1271.xml"/><Relationship Id="rId123" Type="http://schemas.openxmlformats.org/officeDocument/2006/relationships/ctrlProp" Target="../ctrlProps/ctrlProp924.xml"/><Relationship Id="rId330" Type="http://schemas.openxmlformats.org/officeDocument/2006/relationships/ctrlProp" Target="../ctrlProps/ctrlProp1131.xml"/><Relationship Id="rId568" Type="http://schemas.openxmlformats.org/officeDocument/2006/relationships/ctrlProp" Target="../ctrlProps/ctrlProp1369.xml"/><Relationship Id="rId775" Type="http://schemas.openxmlformats.org/officeDocument/2006/relationships/ctrlProp" Target="../ctrlProps/ctrlProp1576.xml"/><Relationship Id="rId982" Type="http://schemas.openxmlformats.org/officeDocument/2006/relationships/ctrlProp" Target="../ctrlProps/ctrlProp1783.xml"/><Relationship Id="rId1198" Type="http://schemas.openxmlformats.org/officeDocument/2006/relationships/ctrlProp" Target="../ctrlProps/ctrlProp1999.xml"/><Relationship Id="rId428" Type="http://schemas.openxmlformats.org/officeDocument/2006/relationships/ctrlProp" Target="../ctrlProps/ctrlProp1229.xml"/><Relationship Id="rId635" Type="http://schemas.openxmlformats.org/officeDocument/2006/relationships/ctrlProp" Target="../ctrlProps/ctrlProp1436.xml"/><Relationship Id="rId842" Type="http://schemas.openxmlformats.org/officeDocument/2006/relationships/ctrlProp" Target="../ctrlProps/ctrlProp1643.xml"/><Relationship Id="rId1058" Type="http://schemas.openxmlformats.org/officeDocument/2006/relationships/ctrlProp" Target="../ctrlProps/ctrlProp1859.xml"/><Relationship Id="rId1265" Type="http://schemas.openxmlformats.org/officeDocument/2006/relationships/ctrlProp" Target="../ctrlProps/ctrlProp2066.xml"/><Relationship Id="rId1472" Type="http://schemas.openxmlformats.org/officeDocument/2006/relationships/ctrlProp" Target="../ctrlProps/ctrlProp2273.xml"/><Relationship Id="rId702" Type="http://schemas.openxmlformats.org/officeDocument/2006/relationships/ctrlProp" Target="../ctrlProps/ctrlProp1503.xml"/><Relationship Id="rId1125" Type="http://schemas.openxmlformats.org/officeDocument/2006/relationships/ctrlProp" Target="../ctrlProps/ctrlProp1926.xml"/><Relationship Id="rId1332" Type="http://schemas.openxmlformats.org/officeDocument/2006/relationships/ctrlProp" Target="../ctrlProps/ctrlProp2133.xml"/><Relationship Id="rId69" Type="http://schemas.openxmlformats.org/officeDocument/2006/relationships/ctrlProp" Target="../ctrlProps/ctrlProp870.xml"/><Relationship Id="rId285" Type="http://schemas.openxmlformats.org/officeDocument/2006/relationships/ctrlProp" Target="../ctrlProps/ctrlProp1086.xml"/><Relationship Id="rId492" Type="http://schemas.openxmlformats.org/officeDocument/2006/relationships/ctrlProp" Target="../ctrlProps/ctrlProp1293.xml"/><Relationship Id="rId797" Type="http://schemas.openxmlformats.org/officeDocument/2006/relationships/ctrlProp" Target="../ctrlProps/ctrlProp1598.xml"/><Relationship Id="rId145" Type="http://schemas.openxmlformats.org/officeDocument/2006/relationships/ctrlProp" Target="../ctrlProps/ctrlProp946.xml"/><Relationship Id="rId352" Type="http://schemas.openxmlformats.org/officeDocument/2006/relationships/ctrlProp" Target="../ctrlProps/ctrlProp1153.xml"/><Relationship Id="rId1287" Type="http://schemas.openxmlformats.org/officeDocument/2006/relationships/ctrlProp" Target="../ctrlProps/ctrlProp2088.xml"/><Relationship Id="rId212" Type="http://schemas.openxmlformats.org/officeDocument/2006/relationships/ctrlProp" Target="../ctrlProps/ctrlProp1013.xml"/><Relationship Id="rId657" Type="http://schemas.openxmlformats.org/officeDocument/2006/relationships/ctrlProp" Target="../ctrlProps/ctrlProp1458.xml"/><Relationship Id="rId864" Type="http://schemas.openxmlformats.org/officeDocument/2006/relationships/ctrlProp" Target="../ctrlProps/ctrlProp1665.xml"/><Relationship Id="rId1494" Type="http://schemas.openxmlformats.org/officeDocument/2006/relationships/ctrlProp" Target="../ctrlProps/ctrlProp2295.xml"/><Relationship Id="rId517" Type="http://schemas.openxmlformats.org/officeDocument/2006/relationships/ctrlProp" Target="../ctrlProps/ctrlProp1318.xml"/><Relationship Id="rId724" Type="http://schemas.openxmlformats.org/officeDocument/2006/relationships/ctrlProp" Target="../ctrlProps/ctrlProp1525.xml"/><Relationship Id="rId931" Type="http://schemas.openxmlformats.org/officeDocument/2006/relationships/ctrlProp" Target="../ctrlProps/ctrlProp1732.xml"/><Relationship Id="rId1147" Type="http://schemas.openxmlformats.org/officeDocument/2006/relationships/ctrlProp" Target="../ctrlProps/ctrlProp1948.xml"/><Relationship Id="rId1354" Type="http://schemas.openxmlformats.org/officeDocument/2006/relationships/ctrlProp" Target="../ctrlProps/ctrlProp2155.xml"/><Relationship Id="rId60" Type="http://schemas.openxmlformats.org/officeDocument/2006/relationships/ctrlProp" Target="../ctrlProps/ctrlProp861.xml"/><Relationship Id="rId1007" Type="http://schemas.openxmlformats.org/officeDocument/2006/relationships/ctrlProp" Target="../ctrlProps/ctrlProp1808.xml"/><Relationship Id="rId1214" Type="http://schemas.openxmlformats.org/officeDocument/2006/relationships/ctrlProp" Target="../ctrlProps/ctrlProp2015.xml"/><Relationship Id="rId1421" Type="http://schemas.openxmlformats.org/officeDocument/2006/relationships/ctrlProp" Target="../ctrlProps/ctrlProp2222.xml"/><Relationship Id="rId18" Type="http://schemas.openxmlformats.org/officeDocument/2006/relationships/ctrlProp" Target="../ctrlProps/ctrlProp819.xml"/><Relationship Id="rId167" Type="http://schemas.openxmlformats.org/officeDocument/2006/relationships/ctrlProp" Target="../ctrlProps/ctrlProp968.xml"/><Relationship Id="rId374" Type="http://schemas.openxmlformats.org/officeDocument/2006/relationships/ctrlProp" Target="../ctrlProps/ctrlProp1175.xml"/><Relationship Id="rId581" Type="http://schemas.openxmlformats.org/officeDocument/2006/relationships/ctrlProp" Target="../ctrlProps/ctrlProp1382.xml"/><Relationship Id="rId234" Type="http://schemas.openxmlformats.org/officeDocument/2006/relationships/ctrlProp" Target="../ctrlProps/ctrlProp1035.xml"/><Relationship Id="rId679" Type="http://schemas.openxmlformats.org/officeDocument/2006/relationships/ctrlProp" Target="../ctrlProps/ctrlProp1480.xml"/><Relationship Id="rId886" Type="http://schemas.openxmlformats.org/officeDocument/2006/relationships/ctrlProp" Target="../ctrlProps/ctrlProp1687.xml"/><Relationship Id="rId2" Type="http://schemas.openxmlformats.org/officeDocument/2006/relationships/drawing" Target="../drawings/drawing26.xml"/><Relationship Id="rId441" Type="http://schemas.openxmlformats.org/officeDocument/2006/relationships/ctrlProp" Target="../ctrlProps/ctrlProp1242.xml"/><Relationship Id="rId539" Type="http://schemas.openxmlformats.org/officeDocument/2006/relationships/ctrlProp" Target="../ctrlProps/ctrlProp1340.xml"/><Relationship Id="rId746" Type="http://schemas.openxmlformats.org/officeDocument/2006/relationships/ctrlProp" Target="../ctrlProps/ctrlProp1547.xml"/><Relationship Id="rId1071" Type="http://schemas.openxmlformats.org/officeDocument/2006/relationships/ctrlProp" Target="../ctrlProps/ctrlProp1872.xml"/><Relationship Id="rId1169" Type="http://schemas.openxmlformats.org/officeDocument/2006/relationships/ctrlProp" Target="../ctrlProps/ctrlProp1970.xml"/><Relationship Id="rId1376" Type="http://schemas.openxmlformats.org/officeDocument/2006/relationships/ctrlProp" Target="../ctrlProps/ctrlProp2177.xml"/><Relationship Id="rId301" Type="http://schemas.openxmlformats.org/officeDocument/2006/relationships/ctrlProp" Target="../ctrlProps/ctrlProp1102.xml"/><Relationship Id="rId953" Type="http://schemas.openxmlformats.org/officeDocument/2006/relationships/ctrlProp" Target="../ctrlProps/ctrlProp1754.xml"/><Relationship Id="rId1029" Type="http://schemas.openxmlformats.org/officeDocument/2006/relationships/ctrlProp" Target="../ctrlProps/ctrlProp1830.xml"/><Relationship Id="rId1236" Type="http://schemas.openxmlformats.org/officeDocument/2006/relationships/ctrlProp" Target="../ctrlProps/ctrlProp2037.xml"/><Relationship Id="rId82" Type="http://schemas.openxmlformats.org/officeDocument/2006/relationships/ctrlProp" Target="../ctrlProps/ctrlProp883.xml"/><Relationship Id="rId606" Type="http://schemas.openxmlformats.org/officeDocument/2006/relationships/ctrlProp" Target="../ctrlProps/ctrlProp1407.xml"/><Relationship Id="rId813" Type="http://schemas.openxmlformats.org/officeDocument/2006/relationships/ctrlProp" Target="../ctrlProps/ctrlProp1614.xml"/><Relationship Id="rId1443" Type="http://schemas.openxmlformats.org/officeDocument/2006/relationships/ctrlProp" Target="../ctrlProps/ctrlProp2244.xml"/><Relationship Id="rId1303" Type="http://schemas.openxmlformats.org/officeDocument/2006/relationships/ctrlProp" Target="../ctrlProps/ctrlProp2104.xml"/><Relationship Id="rId1510" Type="http://schemas.openxmlformats.org/officeDocument/2006/relationships/ctrlProp" Target="../ctrlProps/ctrlProp2311.xml"/><Relationship Id="rId189" Type="http://schemas.openxmlformats.org/officeDocument/2006/relationships/ctrlProp" Target="../ctrlProps/ctrlProp990.xml"/><Relationship Id="rId396" Type="http://schemas.openxmlformats.org/officeDocument/2006/relationships/ctrlProp" Target="../ctrlProps/ctrlProp1197.xml"/><Relationship Id="rId256" Type="http://schemas.openxmlformats.org/officeDocument/2006/relationships/ctrlProp" Target="../ctrlProps/ctrlProp1057.xml"/><Relationship Id="rId463" Type="http://schemas.openxmlformats.org/officeDocument/2006/relationships/ctrlProp" Target="../ctrlProps/ctrlProp1264.xml"/><Relationship Id="rId670" Type="http://schemas.openxmlformats.org/officeDocument/2006/relationships/ctrlProp" Target="../ctrlProps/ctrlProp1471.xml"/><Relationship Id="rId1093" Type="http://schemas.openxmlformats.org/officeDocument/2006/relationships/ctrlProp" Target="../ctrlProps/ctrlProp1894.xml"/><Relationship Id="rId116" Type="http://schemas.openxmlformats.org/officeDocument/2006/relationships/ctrlProp" Target="../ctrlProps/ctrlProp917.xml"/><Relationship Id="rId323" Type="http://schemas.openxmlformats.org/officeDocument/2006/relationships/ctrlProp" Target="../ctrlProps/ctrlProp1124.xml"/><Relationship Id="rId530" Type="http://schemas.openxmlformats.org/officeDocument/2006/relationships/ctrlProp" Target="../ctrlProps/ctrlProp1331.xml"/><Relationship Id="rId768" Type="http://schemas.openxmlformats.org/officeDocument/2006/relationships/ctrlProp" Target="../ctrlProps/ctrlProp1569.xml"/><Relationship Id="rId975" Type="http://schemas.openxmlformats.org/officeDocument/2006/relationships/ctrlProp" Target="../ctrlProps/ctrlProp1776.xml"/><Relationship Id="rId1160" Type="http://schemas.openxmlformats.org/officeDocument/2006/relationships/ctrlProp" Target="../ctrlProps/ctrlProp1961.xml"/><Relationship Id="rId1398" Type="http://schemas.openxmlformats.org/officeDocument/2006/relationships/ctrlProp" Target="../ctrlProps/ctrlProp2199.xml"/><Relationship Id="rId628" Type="http://schemas.openxmlformats.org/officeDocument/2006/relationships/ctrlProp" Target="../ctrlProps/ctrlProp1429.xml"/><Relationship Id="rId835" Type="http://schemas.openxmlformats.org/officeDocument/2006/relationships/ctrlProp" Target="../ctrlProps/ctrlProp1636.xml"/><Relationship Id="rId1258" Type="http://schemas.openxmlformats.org/officeDocument/2006/relationships/ctrlProp" Target="../ctrlProps/ctrlProp2059.xml"/><Relationship Id="rId1465" Type="http://schemas.openxmlformats.org/officeDocument/2006/relationships/ctrlProp" Target="../ctrlProps/ctrlProp2266.xml"/><Relationship Id="rId1020" Type="http://schemas.openxmlformats.org/officeDocument/2006/relationships/ctrlProp" Target="../ctrlProps/ctrlProp1821.xml"/><Relationship Id="rId1118" Type="http://schemas.openxmlformats.org/officeDocument/2006/relationships/ctrlProp" Target="../ctrlProps/ctrlProp1919.xml"/><Relationship Id="rId1325" Type="http://schemas.openxmlformats.org/officeDocument/2006/relationships/ctrlProp" Target="../ctrlProps/ctrlProp2126.xml"/><Relationship Id="rId902" Type="http://schemas.openxmlformats.org/officeDocument/2006/relationships/ctrlProp" Target="../ctrlProps/ctrlProp1703.xml"/><Relationship Id="rId31" Type="http://schemas.openxmlformats.org/officeDocument/2006/relationships/ctrlProp" Target="../ctrlProps/ctrlProp832.xml"/><Relationship Id="rId180" Type="http://schemas.openxmlformats.org/officeDocument/2006/relationships/ctrlProp" Target="../ctrlProps/ctrlProp981.xml"/><Relationship Id="rId278" Type="http://schemas.openxmlformats.org/officeDocument/2006/relationships/ctrlProp" Target="../ctrlProps/ctrlProp1079.xml"/><Relationship Id="rId485" Type="http://schemas.openxmlformats.org/officeDocument/2006/relationships/ctrlProp" Target="../ctrlProps/ctrlProp1286.xml"/><Relationship Id="rId692" Type="http://schemas.openxmlformats.org/officeDocument/2006/relationships/ctrlProp" Target="../ctrlProps/ctrlProp1493.xml"/><Relationship Id="rId138" Type="http://schemas.openxmlformats.org/officeDocument/2006/relationships/ctrlProp" Target="../ctrlProps/ctrlProp939.xml"/><Relationship Id="rId345" Type="http://schemas.openxmlformats.org/officeDocument/2006/relationships/ctrlProp" Target="../ctrlProps/ctrlProp1146.xml"/><Relationship Id="rId552" Type="http://schemas.openxmlformats.org/officeDocument/2006/relationships/ctrlProp" Target="../ctrlProps/ctrlProp1353.xml"/><Relationship Id="rId997" Type="http://schemas.openxmlformats.org/officeDocument/2006/relationships/ctrlProp" Target="../ctrlProps/ctrlProp1798.xml"/><Relationship Id="rId1182" Type="http://schemas.openxmlformats.org/officeDocument/2006/relationships/ctrlProp" Target="../ctrlProps/ctrlProp1983.xml"/><Relationship Id="rId205" Type="http://schemas.openxmlformats.org/officeDocument/2006/relationships/ctrlProp" Target="../ctrlProps/ctrlProp1006.xml"/><Relationship Id="rId412" Type="http://schemas.openxmlformats.org/officeDocument/2006/relationships/ctrlProp" Target="../ctrlProps/ctrlProp1213.xml"/><Relationship Id="rId857" Type="http://schemas.openxmlformats.org/officeDocument/2006/relationships/ctrlProp" Target="../ctrlProps/ctrlProp1658.xml"/><Relationship Id="rId1042" Type="http://schemas.openxmlformats.org/officeDocument/2006/relationships/ctrlProp" Target="../ctrlProps/ctrlProp1843.xml"/><Relationship Id="rId1487" Type="http://schemas.openxmlformats.org/officeDocument/2006/relationships/ctrlProp" Target="../ctrlProps/ctrlProp2288.xml"/><Relationship Id="rId717" Type="http://schemas.openxmlformats.org/officeDocument/2006/relationships/ctrlProp" Target="../ctrlProps/ctrlProp1518.xml"/><Relationship Id="rId924" Type="http://schemas.openxmlformats.org/officeDocument/2006/relationships/ctrlProp" Target="../ctrlProps/ctrlProp1725.xml"/><Relationship Id="rId1347" Type="http://schemas.openxmlformats.org/officeDocument/2006/relationships/ctrlProp" Target="../ctrlProps/ctrlProp2148.xml"/><Relationship Id="rId53" Type="http://schemas.openxmlformats.org/officeDocument/2006/relationships/ctrlProp" Target="../ctrlProps/ctrlProp854.xml"/><Relationship Id="rId1207" Type="http://schemas.openxmlformats.org/officeDocument/2006/relationships/ctrlProp" Target="../ctrlProps/ctrlProp2008.xml"/><Relationship Id="rId1414" Type="http://schemas.openxmlformats.org/officeDocument/2006/relationships/ctrlProp" Target="../ctrlProps/ctrlProp2215.xml"/><Relationship Id="rId367" Type="http://schemas.openxmlformats.org/officeDocument/2006/relationships/ctrlProp" Target="../ctrlProps/ctrlProp1168.xml"/><Relationship Id="rId574" Type="http://schemas.openxmlformats.org/officeDocument/2006/relationships/ctrlProp" Target="../ctrlProps/ctrlProp1375.xml"/><Relationship Id="rId227" Type="http://schemas.openxmlformats.org/officeDocument/2006/relationships/ctrlProp" Target="../ctrlProps/ctrlProp1028.xml"/><Relationship Id="rId781" Type="http://schemas.openxmlformats.org/officeDocument/2006/relationships/ctrlProp" Target="../ctrlProps/ctrlProp1582.xml"/><Relationship Id="rId879" Type="http://schemas.openxmlformats.org/officeDocument/2006/relationships/ctrlProp" Target="../ctrlProps/ctrlProp1680.xml"/><Relationship Id="rId434" Type="http://schemas.openxmlformats.org/officeDocument/2006/relationships/ctrlProp" Target="../ctrlProps/ctrlProp1235.xml"/><Relationship Id="rId641" Type="http://schemas.openxmlformats.org/officeDocument/2006/relationships/ctrlProp" Target="../ctrlProps/ctrlProp1442.xml"/><Relationship Id="rId739" Type="http://schemas.openxmlformats.org/officeDocument/2006/relationships/ctrlProp" Target="../ctrlProps/ctrlProp1540.xml"/><Relationship Id="rId1064" Type="http://schemas.openxmlformats.org/officeDocument/2006/relationships/ctrlProp" Target="../ctrlProps/ctrlProp1865.xml"/><Relationship Id="rId1271" Type="http://schemas.openxmlformats.org/officeDocument/2006/relationships/ctrlProp" Target="../ctrlProps/ctrlProp2072.xml"/><Relationship Id="rId1369" Type="http://schemas.openxmlformats.org/officeDocument/2006/relationships/ctrlProp" Target="../ctrlProps/ctrlProp2170.xml"/><Relationship Id="rId501" Type="http://schemas.openxmlformats.org/officeDocument/2006/relationships/ctrlProp" Target="../ctrlProps/ctrlProp1302.xml"/><Relationship Id="rId946" Type="http://schemas.openxmlformats.org/officeDocument/2006/relationships/ctrlProp" Target="../ctrlProps/ctrlProp1747.xml"/><Relationship Id="rId1131" Type="http://schemas.openxmlformats.org/officeDocument/2006/relationships/ctrlProp" Target="../ctrlProps/ctrlProp1932.xml"/><Relationship Id="rId1229" Type="http://schemas.openxmlformats.org/officeDocument/2006/relationships/ctrlProp" Target="../ctrlProps/ctrlProp2030.xml"/><Relationship Id="rId75" Type="http://schemas.openxmlformats.org/officeDocument/2006/relationships/ctrlProp" Target="../ctrlProps/ctrlProp876.xml"/><Relationship Id="rId806" Type="http://schemas.openxmlformats.org/officeDocument/2006/relationships/ctrlProp" Target="../ctrlProps/ctrlProp1607.xml"/><Relationship Id="rId1436" Type="http://schemas.openxmlformats.org/officeDocument/2006/relationships/ctrlProp" Target="../ctrlProps/ctrlProp2237.xml"/><Relationship Id="rId1503" Type="http://schemas.openxmlformats.org/officeDocument/2006/relationships/ctrlProp" Target="../ctrlProps/ctrlProp2304.xml"/><Relationship Id="rId291" Type="http://schemas.openxmlformats.org/officeDocument/2006/relationships/ctrlProp" Target="../ctrlProps/ctrlProp1092.xml"/><Relationship Id="rId151" Type="http://schemas.openxmlformats.org/officeDocument/2006/relationships/ctrlProp" Target="../ctrlProps/ctrlProp952.xml"/><Relationship Id="rId389" Type="http://schemas.openxmlformats.org/officeDocument/2006/relationships/ctrlProp" Target="../ctrlProps/ctrlProp1190.xml"/><Relationship Id="rId596" Type="http://schemas.openxmlformats.org/officeDocument/2006/relationships/ctrlProp" Target="../ctrlProps/ctrlProp1397.xml"/><Relationship Id="rId249" Type="http://schemas.openxmlformats.org/officeDocument/2006/relationships/ctrlProp" Target="../ctrlProps/ctrlProp1050.xml"/><Relationship Id="rId456" Type="http://schemas.openxmlformats.org/officeDocument/2006/relationships/ctrlProp" Target="../ctrlProps/ctrlProp1257.xml"/><Relationship Id="rId663" Type="http://schemas.openxmlformats.org/officeDocument/2006/relationships/ctrlProp" Target="../ctrlProps/ctrlProp1464.xml"/><Relationship Id="rId870" Type="http://schemas.openxmlformats.org/officeDocument/2006/relationships/ctrlProp" Target="../ctrlProps/ctrlProp1671.xml"/><Relationship Id="rId1086" Type="http://schemas.openxmlformats.org/officeDocument/2006/relationships/ctrlProp" Target="../ctrlProps/ctrlProp1887.xml"/><Relationship Id="rId1293" Type="http://schemas.openxmlformats.org/officeDocument/2006/relationships/ctrlProp" Target="../ctrlProps/ctrlProp2094.xml"/><Relationship Id="rId109" Type="http://schemas.openxmlformats.org/officeDocument/2006/relationships/ctrlProp" Target="../ctrlProps/ctrlProp910.xml"/><Relationship Id="rId316" Type="http://schemas.openxmlformats.org/officeDocument/2006/relationships/ctrlProp" Target="../ctrlProps/ctrlProp1117.xml"/><Relationship Id="rId523" Type="http://schemas.openxmlformats.org/officeDocument/2006/relationships/ctrlProp" Target="../ctrlProps/ctrlProp1324.xml"/><Relationship Id="rId968" Type="http://schemas.openxmlformats.org/officeDocument/2006/relationships/ctrlProp" Target="../ctrlProps/ctrlProp1769.xml"/><Relationship Id="rId1153" Type="http://schemas.openxmlformats.org/officeDocument/2006/relationships/ctrlProp" Target="../ctrlProps/ctrlProp1954.xml"/><Relationship Id="rId97" Type="http://schemas.openxmlformats.org/officeDocument/2006/relationships/ctrlProp" Target="../ctrlProps/ctrlProp898.xml"/><Relationship Id="rId730" Type="http://schemas.openxmlformats.org/officeDocument/2006/relationships/ctrlProp" Target="../ctrlProps/ctrlProp1531.xml"/><Relationship Id="rId828" Type="http://schemas.openxmlformats.org/officeDocument/2006/relationships/ctrlProp" Target="../ctrlProps/ctrlProp1629.xml"/><Relationship Id="rId1013" Type="http://schemas.openxmlformats.org/officeDocument/2006/relationships/ctrlProp" Target="../ctrlProps/ctrlProp1814.xml"/><Relationship Id="rId1360" Type="http://schemas.openxmlformats.org/officeDocument/2006/relationships/ctrlProp" Target="../ctrlProps/ctrlProp2161.xml"/><Relationship Id="rId1458" Type="http://schemas.openxmlformats.org/officeDocument/2006/relationships/ctrlProp" Target="../ctrlProps/ctrlProp2259.xml"/><Relationship Id="rId1220" Type="http://schemas.openxmlformats.org/officeDocument/2006/relationships/ctrlProp" Target="../ctrlProps/ctrlProp2021.xml"/><Relationship Id="rId1318" Type="http://schemas.openxmlformats.org/officeDocument/2006/relationships/ctrlProp" Target="../ctrlProps/ctrlProp2119.xml"/><Relationship Id="rId24" Type="http://schemas.openxmlformats.org/officeDocument/2006/relationships/ctrlProp" Target="../ctrlProps/ctrlProp825.xml"/><Relationship Id="rId173" Type="http://schemas.openxmlformats.org/officeDocument/2006/relationships/ctrlProp" Target="../ctrlProps/ctrlProp974.xml"/><Relationship Id="rId380" Type="http://schemas.openxmlformats.org/officeDocument/2006/relationships/ctrlProp" Target="../ctrlProps/ctrlProp1181.xml"/><Relationship Id="rId240" Type="http://schemas.openxmlformats.org/officeDocument/2006/relationships/ctrlProp" Target="../ctrlProps/ctrlProp1041.xml"/><Relationship Id="rId478" Type="http://schemas.openxmlformats.org/officeDocument/2006/relationships/ctrlProp" Target="../ctrlProps/ctrlProp1279.xml"/><Relationship Id="rId685" Type="http://schemas.openxmlformats.org/officeDocument/2006/relationships/ctrlProp" Target="../ctrlProps/ctrlProp1486.xml"/><Relationship Id="rId892" Type="http://schemas.openxmlformats.org/officeDocument/2006/relationships/ctrlProp" Target="../ctrlProps/ctrlProp1693.xml"/><Relationship Id="rId100" Type="http://schemas.openxmlformats.org/officeDocument/2006/relationships/ctrlProp" Target="../ctrlProps/ctrlProp901.xml"/><Relationship Id="rId338" Type="http://schemas.openxmlformats.org/officeDocument/2006/relationships/ctrlProp" Target="../ctrlProps/ctrlProp1139.xml"/><Relationship Id="rId545" Type="http://schemas.openxmlformats.org/officeDocument/2006/relationships/ctrlProp" Target="../ctrlProps/ctrlProp1346.xml"/><Relationship Id="rId752" Type="http://schemas.openxmlformats.org/officeDocument/2006/relationships/ctrlProp" Target="../ctrlProps/ctrlProp1553.xml"/><Relationship Id="rId1175" Type="http://schemas.openxmlformats.org/officeDocument/2006/relationships/ctrlProp" Target="../ctrlProps/ctrlProp1976.xml"/><Relationship Id="rId1382" Type="http://schemas.openxmlformats.org/officeDocument/2006/relationships/ctrlProp" Target="../ctrlProps/ctrlProp2183.xml"/><Relationship Id="rId405" Type="http://schemas.openxmlformats.org/officeDocument/2006/relationships/ctrlProp" Target="../ctrlProps/ctrlProp1206.xml"/><Relationship Id="rId612" Type="http://schemas.openxmlformats.org/officeDocument/2006/relationships/ctrlProp" Target="../ctrlProps/ctrlProp1413.xml"/><Relationship Id="rId1035" Type="http://schemas.openxmlformats.org/officeDocument/2006/relationships/ctrlProp" Target="../ctrlProps/ctrlProp1836.xml"/><Relationship Id="rId1242" Type="http://schemas.openxmlformats.org/officeDocument/2006/relationships/ctrlProp" Target="../ctrlProps/ctrlProp2043.xml"/><Relationship Id="rId917" Type="http://schemas.openxmlformats.org/officeDocument/2006/relationships/ctrlProp" Target="../ctrlProps/ctrlProp1718.xml"/><Relationship Id="rId1102" Type="http://schemas.openxmlformats.org/officeDocument/2006/relationships/ctrlProp" Target="../ctrlProps/ctrlProp1903.xml"/><Relationship Id="rId46" Type="http://schemas.openxmlformats.org/officeDocument/2006/relationships/ctrlProp" Target="../ctrlProps/ctrlProp847.xml"/><Relationship Id="rId1407" Type="http://schemas.openxmlformats.org/officeDocument/2006/relationships/ctrlProp" Target="../ctrlProps/ctrlProp2208.xml"/><Relationship Id="rId195" Type="http://schemas.openxmlformats.org/officeDocument/2006/relationships/ctrlProp" Target="../ctrlProps/ctrlProp996.xml"/><Relationship Id="rId262" Type="http://schemas.openxmlformats.org/officeDocument/2006/relationships/ctrlProp" Target="../ctrlProps/ctrlProp1063.xml"/><Relationship Id="rId567" Type="http://schemas.openxmlformats.org/officeDocument/2006/relationships/ctrlProp" Target="../ctrlProps/ctrlProp1368.xml"/><Relationship Id="rId1197" Type="http://schemas.openxmlformats.org/officeDocument/2006/relationships/ctrlProp" Target="../ctrlProps/ctrlProp1998.xml"/><Relationship Id="rId122" Type="http://schemas.openxmlformats.org/officeDocument/2006/relationships/ctrlProp" Target="../ctrlProps/ctrlProp923.xml"/><Relationship Id="rId774" Type="http://schemas.openxmlformats.org/officeDocument/2006/relationships/ctrlProp" Target="../ctrlProps/ctrlProp1575.xml"/><Relationship Id="rId981" Type="http://schemas.openxmlformats.org/officeDocument/2006/relationships/ctrlProp" Target="../ctrlProps/ctrlProp1782.xml"/><Relationship Id="rId1057" Type="http://schemas.openxmlformats.org/officeDocument/2006/relationships/ctrlProp" Target="../ctrlProps/ctrlProp1858.xml"/><Relationship Id="rId427" Type="http://schemas.openxmlformats.org/officeDocument/2006/relationships/ctrlProp" Target="../ctrlProps/ctrlProp1228.xml"/><Relationship Id="rId634" Type="http://schemas.openxmlformats.org/officeDocument/2006/relationships/ctrlProp" Target="../ctrlProps/ctrlProp1435.xml"/><Relationship Id="rId841" Type="http://schemas.openxmlformats.org/officeDocument/2006/relationships/ctrlProp" Target="../ctrlProps/ctrlProp1642.xml"/><Relationship Id="rId1264" Type="http://schemas.openxmlformats.org/officeDocument/2006/relationships/ctrlProp" Target="../ctrlProps/ctrlProp2065.xml"/><Relationship Id="rId1471" Type="http://schemas.openxmlformats.org/officeDocument/2006/relationships/ctrlProp" Target="../ctrlProps/ctrlProp2272.xml"/><Relationship Id="rId701" Type="http://schemas.openxmlformats.org/officeDocument/2006/relationships/ctrlProp" Target="../ctrlProps/ctrlProp1502.xml"/><Relationship Id="rId939" Type="http://schemas.openxmlformats.org/officeDocument/2006/relationships/ctrlProp" Target="../ctrlProps/ctrlProp1740.xml"/><Relationship Id="rId1124" Type="http://schemas.openxmlformats.org/officeDocument/2006/relationships/ctrlProp" Target="../ctrlProps/ctrlProp1925.xml"/><Relationship Id="rId1331" Type="http://schemas.openxmlformats.org/officeDocument/2006/relationships/ctrlProp" Target="../ctrlProps/ctrlProp2132.xml"/><Relationship Id="rId68" Type="http://schemas.openxmlformats.org/officeDocument/2006/relationships/ctrlProp" Target="../ctrlProps/ctrlProp869.xml"/><Relationship Id="rId1429" Type="http://schemas.openxmlformats.org/officeDocument/2006/relationships/ctrlProp" Target="../ctrlProps/ctrlProp2230.xml"/><Relationship Id="rId284" Type="http://schemas.openxmlformats.org/officeDocument/2006/relationships/ctrlProp" Target="../ctrlProps/ctrlProp1085.xml"/><Relationship Id="rId491" Type="http://schemas.openxmlformats.org/officeDocument/2006/relationships/ctrlProp" Target="../ctrlProps/ctrlProp1292.xml"/><Relationship Id="rId144" Type="http://schemas.openxmlformats.org/officeDocument/2006/relationships/ctrlProp" Target="../ctrlProps/ctrlProp945.xml"/><Relationship Id="rId589" Type="http://schemas.openxmlformats.org/officeDocument/2006/relationships/ctrlProp" Target="../ctrlProps/ctrlProp1390.xml"/><Relationship Id="rId796" Type="http://schemas.openxmlformats.org/officeDocument/2006/relationships/ctrlProp" Target="../ctrlProps/ctrlProp1597.xml"/><Relationship Id="rId351" Type="http://schemas.openxmlformats.org/officeDocument/2006/relationships/ctrlProp" Target="../ctrlProps/ctrlProp1152.xml"/><Relationship Id="rId449" Type="http://schemas.openxmlformats.org/officeDocument/2006/relationships/ctrlProp" Target="../ctrlProps/ctrlProp1250.xml"/><Relationship Id="rId656" Type="http://schemas.openxmlformats.org/officeDocument/2006/relationships/ctrlProp" Target="../ctrlProps/ctrlProp1457.xml"/><Relationship Id="rId863" Type="http://schemas.openxmlformats.org/officeDocument/2006/relationships/ctrlProp" Target="../ctrlProps/ctrlProp1664.xml"/><Relationship Id="rId1079" Type="http://schemas.openxmlformats.org/officeDocument/2006/relationships/ctrlProp" Target="../ctrlProps/ctrlProp1880.xml"/><Relationship Id="rId1286" Type="http://schemas.openxmlformats.org/officeDocument/2006/relationships/ctrlProp" Target="../ctrlProps/ctrlProp2087.xml"/><Relationship Id="rId1493" Type="http://schemas.openxmlformats.org/officeDocument/2006/relationships/ctrlProp" Target="../ctrlProps/ctrlProp2294.xml"/><Relationship Id="rId211" Type="http://schemas.openxmlformats.org/officeDocument/2006/relationships/ctrlProp" Target="../ctrlProps/ctrlProp1012.xml"/><Relationship Id="rId309" Type="http://schemas.openxmlformats.org/officeDocument/2006/relationships/ctrlProp" Target="../ctrlProps/ctrlProp1110.xml"/><Relationship Id="rId516" Type="http://schemas.openxmlformats.org/officeDocument/2006/relationships/ctrlProp" Target="../ctrlProps/ctrlProp1317.xml"/><Relationship Id="rId1146" Type="http://schemas.openxmlformats.org/officeDocument/2006/relationships/ctrlProp" Target="../ctrlProps/ctrlProp1947.xml"/><Relationship Id="rId723" Type="http://schemas.openxmlformats.org/officeDocument/2006/relationships/ctrlProp" Target="../ctrlProps/ctrlProp1524.xml"/><Relationship Id="rId930" Type="http://schemas.openxmlformats.org/officeDocument/2006/relationships/ctrlProp" Target="../ctrlProps/ctrlProp1731.xml"/><Relationship Id="rId1006" Type="http://schemas.openxmlformats.org/officeDocument/2006/relationships/ctrlProp" Target="../ctrlProps/ctrlProp1807.xml"/><Relationship Id="rId1353" Type="http://schemas.openxmlformats.org/officeDocument/2006/relationships/ctrlProp" Target="../ctrlProps/ctrlProp2154.xml"/><Relationship Id="rId1213" Type="http://schemas.openxmlformats.org/officeDocument/2006/relationships/ctrlProp" Target="../ctrlProps/ctrlProp2014.xml"/><Relationship Id="rId1420" Type="http://schemas.openxmlformats.org/officeDocument/2006/relationships/ctrlProp" Target="../ctrlProps/ctrlProp2221.xml"/><Relationship Id="rId17" Type="http://schemas.openxmlformats.org/officeDocument/2006/relationships/ctrlProp" Target="../ctrlProps/ctrlProp818.xml"/><Relationship Id="rId166" Type="http://schemas.openxmlformats.org/officeDocument/2006/relationships/ctrlProp" Target="../ctrlProps/ctrlProp967.xml"/><Relationship Id="rId373" Type="http://schemas.openxmlformats.org/officeDocument/2006/relationships/ctrlProp" Target="../ctrlProps/ctrlProp1174.xml"/><Relationship Id="rId580" Type="http://schemas.openxmlformats.org/officeDocument/2006/relationships/ctrlProp" Target="../ctrlProps/ctrlProp1381.xml"/><Relationship Id="rId1" Type="http://schemas.openxmlformats.org/officeDocument/2006/relationships/printerSettings" Target="../printerSettings/printerSettings26.bin"/><Relationship Id="rId233" Type="http://schemas.openxmlformats.org/officeDocument/2006/relationships/ctrlProp" Target="../ctrlProps/ctrlProp1034.xml"/><Relationship Id="rId440" Type="http://schemas.openxmlformats.org/officeDocument/2006/relationships/ctrlProp" Target="../ctrlProps/ctrlProp1241.xml"/><Relationship Id="rId678" Type="http://schemas.openxmlformats.org/officeDocument/2006/relationships/ctrlProp" Target="../ctrlProps/ctrlProp1479.xml"/><Relationship Id="rId885" Type="http://schemas.openxmlformats.org/officeDocument/2006/relationships/ctrlProp" Target="../ctrlProps/ctrlProp1686.xml"/><Relationship Id="rId1070" Type="http://schemas.openxmlformats.org/officeDocument/2006/relationships/ctrlProp" Target="../ctrlProps/ctrlProp1871.xml"/><Relationship Id="rId300" Type="http://schemas.openxmlformats.org/officeDocument/2006/relationships/ctrlProp" Target="../ctrlProps/ctrlProp1101.xml"/><Relationship Id="rId538" Type="http://schemas.openxmlformats.org/officeDocument/2006/relationships/ctrlProp" Target="../ctrlProps/ctrlProp1339.xml"/><Relationship Id="rId745" Type="http://schemas.openxmlformats.org/officeDocument/2006/relationships/ctrlProp" Target="../ctrlProps/ctrlProp1546.xml"/><Relationship Id="rId952" Type="http://schemas.openxmlformats.org/officeDocument/2006/relationships/ctrlProp" Target="../ctrlProps/ctrlProp1753.xml"/><Relationship Id="rId1168" Type="http://schemas.openxmlformats.org/officeDocument/2006/relationships/ctrlProp" Target="../ctrlProps/ctrlProp1969.xml"/><Relationship Id="rId1375" Type="http://schemas.openxmlformats.org/officeDocument/2006/relationships/ctrlProp" Target="../ctrlProps/ctrlProp2176.xml"/><Relationship Id="rId81" Type="http://schemas.openxmlformats.org/officeDocument/2006/relationships/ctrlProp" Target="../ctrlProps/ctrlProp882.xml"/><Relationship Id="rId605" Type="http://schemas.openxmlformats.org/officeDocument/2006/relationships/ctrlProp" Target="../ctrlProps/ctrlProp1406.xml"/><Relationship Id="rId812" Type="http://schemas.openxmlformats.org/officeDocument/2006/relationships/ctrlProp" Target="../ctrlProps/ctrlProp1613.xml"/><Relationship Id="rId1028" Type="http://schemas.openxmlformats.org/officeDocument/2006/relationships/ctrlProp" Target="../ctrlProps/ctrlProp1829.xml"/><Relationship Id="rId1235" Type="http://schemas.openxmlformats.org/officeDocument/2006/relationships/ctrlProp" Target="../ctrlProps/ctrlProp2036.xml"/><Relationship Id="rId1442" Type="http://schemas.openxmlformats.org/officeDocument/2006/relationships/ctrlProp" Target="../ctrlProps/ctrlProp2243.xml"/><Relationship Id="rId1302" Type="http://schemas.openxmlformats.org/officeDocument/2006/relationships/ctrlProp" Target="../ctrlProps/ctrlProp2103.xml"/><Relationship Id="rId39" Type="http://schemas.openxmlformats.org/officeDocument/2006/relationships/ctrlProp" Target="../ctrlProps/ctrlProp840.xml"/><Relationship Id="rId188" Type="http://schemas.openxmlformats.org/officeDocument/2006/relationships/ctrlProp" Target="../ctrlProps/ctrlProp989.xml"/><Relationship Id="rId395" Type="http://schemas.openxmlformats.org/officeDocument/2006/relationships/ctrlProp" Target="../ctrlProps/ctrlProp1196.xml"/><Relationship Id="rId255" Type="http://schemas.openxmlformats.org/officeDocument/2006/relationships/ctrlProp" Target="../ctrlProps/ctrlProp1056.xml"/><Relationship Id="rId462" Type="http://schemas.openxmlformats.org/officeDocument/2006/relationships/ctrlProp" Target="../ctrlProps/ctrlProp1263.xml"/><Relationship Id="rId1092" Type="http://schemas.openxmlformats.org/officeDocument/2006/relationships/ctrlProp" Target="../ctrlProps/ctrlProp1893.xml"/><Relationship Id="rId1397" Type="http://schemas.openxmlformats.org/officeDocument/2006/relationships/ctrlProp" Target="../ctrlProps/ctrlProp2198.xml"/><Relationship Id="rId115" Type="http://schemas.openxmlformats.org/officeDocument/2006/relationships/ctrlProp" Target="../ctrlProps/ctrlProp916.xml"/><Relationship Id="rId322" Type="http://schemas.openxmlformats.org/officeDocument/2006/relationships/ctrlProp" Target="../ctrlProps/ctrlProp1123.xml"/><Relationship Id="rId767" Type="http://schemas.openxmlformats.org/officeDocument/2006/relationships/ctrlProp" Target="../ctrlProps/ctrlProp1568.xml"/><Relationship Id="rId974" Type="http://schemas.openxmlformats.org/officeDocument/2006/relationships/ctrlProp" Target="../ctrlProps/ctrlProp1775.xml"/><Relationship Id="rId627" Type="http://schemas.openxmlformats.org/officeDocument/2006/relationships/ctrlProp" Target="../ctrlProps/ctrlProp1428.xml"/><Relationship Id="rId834" Type="http://schemas.openxmlformats.org/officeDocument/2006/relationships/ctrlProp" Target="../ctrlProps/ctrlProp1635.xml"/><Relationship Id="rId1257" Type="http://schemas.openxmlformats.org/officeDocument/2006/relationships/ctrlProp" Target="../ctrlProps/ctrlProp2058.xml"/><Relationship Id="rId1464" Type="http://schemas.openxmlformats.org/officeDocument/2006/relationships/ctrlProp" Target="../ctrlProps/ctrlProp2265.xml"/><Relationship Id="rId901" Type="http://schemas.openxmlformats.org/officeDocument/2006/relationships/ctrlProp" Target="../ctrlProps/ctrlProp1702.xml"/><Relationship Id="rId1117" Type="http://schemas.openxmlformats.org/officeDocument/2006/relationships/ctrlProp" Target="../ctrlProps/ctrlProp1918.xml"/><Relationship Id="rId1324" Type="http://schemas.openxmlformats.org/officeDocument/2006/relationships/ctrlProp" Target="../ctrlProps/ctrlProp2125.xml"/><Relationship Id="rId30" Type="http://schemas.openxmlformats.org/officeDocument/2006/relationships/ctrlProp" Target="../ctrlProps/ctrlProp831.xml"/><Relationship Id="rId277" Type="http://schemas.openxmlformats.org/officeDocument/2006/relationships/ctrlProp" Target="../ctrlProps/ctrlProp1078.xml"/><Relationship Id="rId484" Type="http://schemas.openxmlformats.org/officeDocument/2006/relationships/ctrlProp" Target="../ctrlProps/ctrlProp1285.xml"/><Relationship Id="rId137" Type="http://schemas.openxmlformats.org/officeDocument/2006/relationships/ctrlProp" Target="../ctrlProps/ctrlProp938.xml"/><Relationship Id="rId344" Type="http://schemas.openxmlformats.org/officeDocument/2006/relationships/ctrlProp" Target="../ctrlProps/ctrlProp1145.xml"/><Relationship Id="rId691" Type="http://schemas.openxmlformats.org/officeDocument/2006/relationships/ctrlProp" Target="../ctrlProps/ctrlProp1492.xml"/><Relationship Id="rId789" Type="http://schemas.openxmlformats.org/officeDocument/2006/relationships/ctrlProp" Target="../ctrlProps/ctrlProp1590.xml"/><Relationship Id="rId996" Type="http://schemas.openxmlformats.org/officeDocument/2006/relationships/ctrlProp" Target="../ctrlProps/ctrlProp1797.xml"/><Relationship Id="rId551" Type="http://schemas.openxmlformats.org/officeDocument/2006/relationships/ctrlProp" Target="../ctrlProps/ctrlProp1352.xml"/><Relationship Id="rId649" Type="http://schemas.openxmlformats.org/officeDocument/2006/relationships/ctrlProp" Target="../ctrlProps/ctrlProp1450.xml"/><Relationship Id="rId856" Type="http://schemas.openxmlformats.org/officeDocument/2006/relationships/ctrlProp" Target="../ctrlProps/ctrlProp1657.xml"/><Relationship Id="rId1181" Type="http://schemas.openxmlformats.org/officeDocument/2006/relationships/ctrlProp" Target="../ctrlProps/ctrlProp1982.xml"/><Relationship Id="rId1279" Type="http://schemas.openxmlformats.org/officeDocument/2006/relationships/ctrlProp" Target="../ctrlProps/ctrlProp2080.xml"/><Relationship Id="rId1486" Type="http://schemas.openxmlformats.org/officeDocument/2006/relationships/ctrlProp" Target="../ctrlProps/ctrlProp2287.xml"/></Relationships>
</file>

<file path=xl/worksheets/_rels/sheet27.xml.rels><?xml version="1.0" encoding="UTF-8" standalone="yes"?>
<Relationships xmlns="http://schemas.openxmlformats.org/package/2006/relationships"><Relationship Id="rId26" Type="http://schemas.openxmlformats.org/officeDocument/2006/relationships/ctrlProp" Target="../ctrlProps/ctrlProp2341.xml"/><Relationship Id="rId21" Type="http://schemas.openxmlformats.org/officeDocument/2006/relationships/ctrlProp" Target="../ctrlProps/ctrlProp2336.xml"/><Relationship Id="rId42" Type="http://schemas.openxmlformats.org/officeDocument/2006/relationships/ctrlProp" Target="../ctrlProps/ctrlProp2357.xml"/><Relationship Id="rId47" Type="http://schemas.openxmlformats.org/officeDocument/2006/relationships/ctrlProp" Target="../ctrlProps/ctrlProp2362.xml"/><Relationship Id="rId63" Type="http://schemas.openxmlformats.org/officeDocument/2006/relationships/ctrlProp" Target="../ctrlProps/ctrlProp2378.xml"/><Relationship Id="rId68" Type="http://schemas.openxmlformats.org/officeDocument/2006/relationships/ctrlProp" Target="../ctrlProps/ctrlProp2383.xml"/><Relationship Id="rId84" Type="http://schemas.openxmlformats.org/officeDocument/2006/relationships/ctrlProp" Target="../ctrlProps/ctrlProp2399.xml"/><Relationship Id="rId16" Type="http://schemas.openxmlformats.org/officeDocument/2006/relationships/ctrlProp" Target="../ctrlProps/ctrlProp2331.xml"/><Relationship Id="rId11" Type="http://schemas.openxmlformats.org/officeDocument/2006/relationships/ctrlProp" Target="../ctrlProps/ctrlProp2326.xml"/><Relationship Id="rId32" Type="http://schemas.openxmlformats.org/officeDocument/2006/relationships/ctrlProp" Target="../ctrlProps/ctrlProp2347.xml"/><Relationship Id="rId37" Type="http://schemas.openxmlformats.org/officeDocument/2006/relationships/ctrlProp" Target="../ctrlProps/ctrlProp2352.xml"/><Relationship Id="rId53" Type="http://schemas.openxmlformats.org/officeDocument/2006/relationships/ctrlProp" Target="../ctrlProps/ctrlProp2368.xml"/><Relationship Id="rId58" Type="http://schemas.openxmlformats.org/officeDocument/2006/relationships/ctrlProp" Target="../ctrlProps/ctrlProp2373.xml"/><Relationship Id="rId74" Type="http://schemas.openxmlformats.org/officeDocument/2006/relationships/ctrlProp" Target="../ctrlProps/ctrlProp2389.xml"/><Relationship Id="rId79" Type="http://schemas.openxmlformats.org/officeDocument/2006/relationships/ctrlProp" Target="../ctrlProps/ctrlProp2394.xml"/><Relationship Id="rId5" Type="http://schemas.openxmlformats.org/officeDocument/2006/relationships/ctrlProp" Target="../ctrlProps/ctrlProp2320.xml"/><Relationship Id="rId19" Type="http://schemas.openxmlformats.org/officeDocument/2006/relationships/ctrlProp" Target="../ctrlProps/ctrlProp2334.xml"/><Relationship Id="rId14" Type="http://schemas.openxmlformats.org/officeDocument/2006/relationships/ctrlProp" Target="../ctrlProps/ctrlProp2329.xml"/><Relationship Id="rId22" Type="http://schemas.openxmlformats.org/officeDocument/2006/relationships/ctrlProp" Target="../ctrlProps/ctrlProp2337.xml"/><Relationship Id="rId27" Type="http://schemas.openxmlformats.org/officeDocument/2006/relationships/ctrlProp" Target="../ctrlProps/ctrlProp2342.xml"/><Relationship Id="rId30" Type="http://schemas.openxmlformats.org/officeDocument/2006/relationships/ctrlProp" Target="../ctrlProps/ctrlProp2345.xml"/><Relationship Id="rId35" Type="http://schemas.openxmlformats.org/officeDocument/2006/relationships/ctrlProp" Target="../ctrlProps/ctrlProp2350.xml"/><Relationship Id="rId43" Type="http://schemas.openxmlformats.org/officeDocument/2006/relationships/ctrlProp" Target="../ctrlProps/ctrlProp2358.xml"/><Relationship Id="rId48" Type="http://schemas.openxmlformats.org/officeDocument/2006/relationships/ctrlProp" Target="../ctrlProps/ctrlProp2363.xml"/><Relationship Id="rId56" Type="http://schemas.openxmlformats.org/officeDocument/2006/relationships/ctrlProp" Target="../ctrlProps/ctrlProp2371.xml"/><Relationship Id="rId64" Type="http://schemas.openxmlformats.org/officeDocument/2006/relationships/ctrlProp" Target="../ctrlProps/ctrlProp2379.xml"/><Relationship Id="rId69" Type="http://schemas.openxmlformats.org/officeDocument/2006/relationships/ctrlProp" Target="../ctrlProps/ctrlProp2384.xml"/><Relationship Id="rId77" Type="http://schemas.openxmlformats.org/officeDocument/2006/relationships/ctrlProp" Target="../ctrlProps/ctrlProp2392.xml"/><Relationship Id="rId8" Type="http://schemas.openxmlformats.org/officeDocument/2006/relationships/ctrlProp" Target="../ctrlProps/ctrlProp2323.xml"/><Relationship Id="rId51" Type="http://schemas.openxmlformats.org/officeDocument/2006/relationships/ctrlProp" Target="../ctrlProps/ctrlProp2366.xml"/><Relationship Id="rId72" Type="http://schemas.openxmlformats.org/officeDocument/2006/relationships/ctrlProp" Target="../ctrlProps/ctrlProp2387.xml"/><Relationship Id="rId80" Type="http://schemas.openxmlformats.org/officeDocument/2006/relationships/ctrlProp" Target="../ctrlProps/ctrlProp2395.xml"/><Relationship Id="rId85" Type="http://schemas.openxmlformats.org/officeDocument/2006/relationships/ctrlProp" Target="../ctrlProps/ctrlProp2400.xml"/><Relationship Id="rId3" Type="http://schemas.openxmlformats.org/officeDocument/2006/relationships/vmlDrawing" Target="../drawings/vmlDrawing22.vml"/><Relationship Id="rId12" Type="http://schemas.openxmlformats.org/officeDocument/2006/relationships/ctrlProp" Target="../ctrlProps/ctrlProp2327.xml"/><Relationship Id="rId17" Type="http://schemas.openxmlformats.org/officeDocument/2006/relationships/ctrlProp" Target="../ctrlProps/ctrlProp2332.xml"/><Relationship Id="rId25" Type="http://schemas.openxmlformats.org/officeDocument/2006/relationships/ctrlProp" Target="../ctrlProps/ctrlProp2340.xml"/><Relationship Id="rId33" Type="http://schemas.openxmlformats.org/officeDocument/2006/relationships/ctrlProp" Target="../ctrlProps/ctrlProp2348.xml"/><Relationship Id="rId38" Type="http://schemas.openxmlformats.org/officeDocument/2006/relationships/ctrlProp" Target="../ctrlProps/ctrlProp2353.xml"/><Relationship Id="rId46" Type="http://schemas.openxmlformats.org/officeDocument/2006/relationships/ctrlProp" Target="../ctrlProps/ctrlProp2361.xml"/><Relationship Id="rId59" Type="http://schemas.openxmlformats.org/officeDocument/2006/relationships/ctrlProp" Target="../ctrlProps/ctrlProp2374.xml"/><Relationship Id="rId67" Type="http://schemas.openxmlformats.org/officeDocument/2006/relationships/ctrlProp" Target="../ctrlProps/ctrlProp2382.xml"/><Relationship Id="rId20" Type="http://schemas.openxmlformats.org/officeDocument/2006/relationships/ctrlProp" Target="../ctrlProps/ctrlProp2335.xml"/><Relationship Id="rId41" Type="http://schemas.openxmlformats.org/officeDocument/2006/relationships/ctrlProp" Target="../ctrlProps/ctrlProp2356.xml"/><Relationship Id="rId54" Type="http://schemas.openxmlformats.org/officeDocument/2006/relationships/ctrlProp" Target="../ctrlProps/ctrlProp2369.xml"/><Relationship Id="rId62" Type="http://schemas.openxmlformats.org/officeDocument/2006/relationships/ctrlProp" Target="../ctrlProps/ctrlProp2377.xml"/><Relationship Id="rId70" Type="http://schemas.openxmlformats.org/officeDocument/2006/relationships/ctrlProp" Target="../ctrlProps/ctrlProp2385.xml"/><Relationship Id="rId75" Type="http://schemas.openxmlformats.org/officeDocument/2006/relationships/ctrlProp" Target="../ctrlProps/ctrlProp2390.xml"/><Relationship Id="rId83" Type="http://schemas.openxmlformats.org/officeDocument/2006/relationships/ctrlProp" Target="../ctrlProps/ctrlProp2398.xml"/><Relationship Id="rId1" Type="http://schemas.openxmlformats.org/officeDocument/2006/relationships/printerSettings" Target="../printerSettings/printerSettings27.bin"/><Relationship Id="rId6" Type="http://schemas.openxmlformats.org/officeDocument/2006/relationships/ctrlProp" Target="../ctrlProps/ctrlProp2321.xml"/><Relationship Id="rId15" Type="http://schemas.openxmlformats.org/officeDocument/2006/relationships/ctrlProp" Target="../ctrlProps/ctrlProp2330.xml"/><Relationship Id="rId23" Type="http://schemas.openxmlformats.org/officeDocument/2006/relationships/ctrlProp" Target="../ctrlProps/ctrlProp2338.xml"/><Relationship Id="rId28" Type="http://schemas.openxmlformats.org/officeDocument/2006/relationships/ctrlProp" Target="../ctrlProps/ctrlProp2343.xml"/><Relationship Id="rId36" Type="http://schemas.openxmlformats.org/officeDocument/2006/relationships/ctrlProp" Target="../ctrlProps/ctrlProp2351.xml"/><Relationship Id="rId49" Type="http://schemas.openxmlformats.org/officeDocument/2006/relationships/ctrlProp" Target="../ctrlProps/ctrlProp2364.xml"/><Relationship Id="rId57" Type="http://schemas.openxmlformats.org/officeDocument/2006/relationships/ctrlProp" Target="../ctrlProps/ctrlProp2372.xml"/><Relationship Id="rId10" Type="http://schemas.openxmlformats.org/officeDocument/2006/relationships/ctrlProp" Target="../ctrlProps/ctrlProp2325.xml"/><Relationship Id="rId31" Type="http://schemas.openxmlformats.org/officeDocument/2006/relationships/ctrlProp" Target="../ctrlProps/ctrlProp2346.xml"/><Relationship Id="rId44" Type="http://schemas.openxmlformats.org/officeDocument/2006/relationships/ctrlProp" Target="../ctrlProps/ctrlProp2359.xml"/><Relationship Id="rId52" Type="http://schemas.openxmlformats.org/officeDocument/2006/relationships/ctrlProp" Target="../ctrlProps/ctrlProp2367.xml"/><Relationship Id="rId60" Type="http://schemas.openxmlformats.org/officeDocument/2006/relationships/ctrlProp" Target="../ctrlProps/ctrlProp2375.xml"/><Relationship Id="rId65" Type="http://schemas.openxmlformats.org/officeDocument/2006/relationships/ctrlProp" Target="../ctrlProps/ctrlProp2380.xml"/><Relationship Id="rId73" Type="http://schemas.openxmlformats.org/officeDocument/2006/relationships/ctrlProp" Target="../ctrlProps/ctrlProp2388.xml"/><Relationship Id="rId78" Type="http://schemas.openxmlformats.org/officeDocument/2006/relationships/ctrlProp" Target="../ctrlProps/ctrlProp2393.xml"/><Relationship Id="rId81" Type="http://schemas.openxmlformats.org/officeDocument/2006/relationships/ctrlProp" Target="../ctrlProps/ctrlProp2396.xml"/><Relationship Id="rId4" Type="http://schemas.openxmlformats.org/officeDocument/2006/relationships/ctrlProp" Target="../ctrlProps/ctrlProp2319.xml"/><Relationship Id="rId9" Type="http://schemas.openxmlformats.org/officeDocument/2006/relationships/ctrlProp" Target="../ctrlProps/ctrlProp2324.xml"/><Relationship Id="rId13" Type="http://schemas.openxmlformats.org/officeDocument/2006/relationships/ctrlProp" Target="../ctrlProps/ctrlProp2328.xml"/><Relationship Id="rId18" Type="http://schemas.openxmlformats.org/officeDocument/2006/relationships/ctrlProp" Target="../ctrlProps/ctrlProp2333.xml"/><Relationship Id="rId39" Type="http://schemas.openxmlformats.org/officeDocument/2006/relationships/ctrlProp" Target="../ctrlProps/ctrlProp2354.xml"/><Relationship Id="rId34" Type="http://schemas.openxmlformats.org/officeDocument/2006/relationships/ctrlProp" Target="../ctrlProps/ctrlProp2349.xml"/><Relationship Id="rId50" Type="http://schemas.openxmlformats.org/officeDocument/2006/relationships/ctrlProp" Target="../ctrlProps/ctrlProp2365.xml"/><Relationship Id="rId55" Type="http://schemas.openxmlformats.org/officeDocument/2006/relationships/ctrlProp" Target="../ctrlProps/ctrlProp2370.xml"/><Relationship Id="rId76" Type="http://schemas.openxmlformats.org/officeDocument/2006/relationships/ctrlProp" Target="../ctrlProps/ctrlProp2391.xml"/><Relationship Id="rId7" Type="http://schemas.openxmlformats.org/officeDocument/2006/relationships/ctrlProp" Target="../ctrlProps/ctrlProp2322.xml"/><Relationship Id="rId71" Type="http://schemas.openxmlformats.org/officeDocument/2006/relationships/ctrlProp" Target="../ctrlProps/ctrlProp2386.xml"/><Relationship Id="rId2" Type="http://schemas.openxmlformats.org/officeDocument/2006/relationships/drawing" Target="../drawings/drawing27.xml"/><Relationship Id="rId29" Type="http://schemas.openxmlformats.org/officeDocument/2006/relationships/ctrlProp" Target="../ctrlProps/ctrlProp2344.xml"/><Relationship Id="rId24" Type="http://schemas.openxmlformats.org/officeDocument/2006/relationships/ctrlProp" Target="../ctrlProps/ctrlProp2339.xml"/><Relationship Id="rId40" Type="http://schemas.openxmlformats.org/officeDocument/2006/relationships/ctrlProp" Target="../ctrlProps/ctrlProp2355.xml"/><Relationship Id="rId45" Type="http://schemas.openxmlformats.org/officeDocument/2006/relationships/ctrlProp" Target="../ctrlProps/ctrlProp2360.xml"/><Relationship Id="rId66" Type="http://schemas.openxmlformats.org/officeDocument/2006/relationships/ctrlProp" Target="../ctrlProps/ctrlProp2381.xml"/><Relationship Id="rId61" Type="http://schemas.openxmlformats.org/officeDocument/2006/relationships/ctrlProp" Target="../ctrlProps/ctrlProp2376.xml"/><Relationship Id="rId82" Type="http://schemas.openxmlformats.org/officeDocument/2006/relationships/ctrlProp" Target="../ctrlProps/ctrlProp2397.xml"/></Relationships>
</file>

<file path=xl/worksheets/_rels/sheet28.xml.rels><?xml version="1.0" encoding="UTF-8" standalone="yes"?>
<Relationships xmlns="http://schemas.openxmlformats.org/package/2006/relationships"><Relationship Id="rId26" Type="http://schemas.openxmlformats.org/officeDocument/2006/relationships/ctrlProp" Target="../ctrlProps/ctrlProp2423.xml"/><Relationship Id="rId21" Type="http://schemas.openxmlformats.org/officeDocument/2006/relationships/ctrlProp" Target="../ctrlProps/ctrlProp2418.xml"/><Relationship Id="rId42" Type="http://schemas.openxmlformats.org/officeDocument/2006/relationships/ctrlProp" Target="../ctrlProps/ctrlProp2439.xml"/><Relationship Id="rId47" Type="http://schemas.openxmlformats.org/officeDocument/2006/relationships/ctrlProp" Target="../ctrlProps/ctrlProp2444.xml"/><Relationship Id="rId63" Type="http://schemas.openxmlformats.org/officeDocument/2006/relationships/ctrlProp" Target="../ctrlProps/ctrlProp2460.xml"/><Relationship Id="rId68" Type="http://schemas.openxmlformats.org/officeDocument/2006/relationships/ctrlProp" Target="../ctrlProps/ctrlProp2465.xml"/><Relationship Id="rId16" Type="http://schemas.openxmlformats.org/officeDocument/2006/relationships/ctrlProp" Target="../ctrlProps/ctrlProp2413.xml"/><Relationship Id="rId11" Type="http://schemas.openxmlformats.org/officeDocument/2006/relationships/ctrlProp" Target="../ctrlProps/ctrlProp2408.xml"/><Relationship Id="rId32" Type="http://schemas.openxmlformats.org/officeDocument/2006/relationships/ctrlProp" Target="../ctrlProps/ctrlProp2429.xml"/><Relationship Id="rId37" Type="http://schemas.openxmlformats.org/officeDocument/2006/relationships/ctrlProp" Target="../ctrlProps/ctrlProp2434.xml"/><Relationship Id="rId53" Type="http://schemas.openxmlformats.org/officeDocument/2006/relationships/ctrlProp" Target="../ctrlProps/ctrlProp2450.xml"/><Relationship Id="rId58" Type="http://schemas.openxmlformats.org/officeDocument/2006/relationships/ctrlProp" Target="../ctrlProps/ctrlProp2455.xml"/><Relationship Id="rId74" Type="http://schemas.openxmlformats.org/officeDocument/2006/relationships/ctrlProp" Target="../ctrlProps/ctrlProp2471.xml"/><Relationship Id="rId79" Type="http://schemas.openxmlformats.org/officeDocument/2006/relationships/ctrlProp" Target="../ctrlProps/ctrlProp2476.xml"/><Relationship Id="rId5" Type="http://schemas.openxmlformats.org/officeDocument/2006/relationships/ctrlProp" Target="../ctrlProps/ctrlProp2402.xml"/><Relationship Id="rId61" Type="http://schemas.openxmlformats.org/officeDocument/2006/relationships/ctrlProp" Target="../ctrlProps/ctrlProp2458.xml"/><Relationship Id="rId19" Type="http://schemas.openxmlformats.org/officeDocument/2006/relationships/ctrlProp" Target="../ctrlProps/ctrlProp2416.xml"/><Relationship Id="rId14" Type="http://schemas.openxmlformats.org/officeDocument/2006/relationships/ctrlProp" Target="../ctrlProps/ctrlProp2411.xml"/><Relationship Id="rId22" Type="http://schemas.openxmlformats.org/officeDocument/2006/relationships/ctrlProp" Target="../ctrlProps/ctrlProp2419.xml"/><Relationship Id="rId27" Type="http://schemas.openxmlformats.org/officeDocument/2006/relationships/ctrlProp" Target="../ctrlProps/ctrlProp2424.xml"/><Relationship Id="rId30" Type="http://schemas.openxmlformats.org/officeDocument/2006/relationships/ctrlProp" Target="../ctrlProps/ctrlProp2427.xml"/><Relationship Id="rId35" Type="http://schemas.openxmlformats.org/officeDocument/2006/relationships/ctrlProp" Target="../ctrlProps/ctrlProp2432.xml"/><Relationship Id="rId43" Type="http://schemas.openxmlformats.org/officeDocument/2006/relationships/ctrlProp" Target="../ctrlProps/ctrlProp2440.xml"/><Relationship Id="rId48" Type="http://schemas.openxmlformats.org/officeDocument/2006/relationships/ctrlProp" Target="../ctrlProps/ctrlProp2445.xml"/><Relationship Id="rId56" Type="http://schemas.openxmlformats.org/officeDocument/2006/relationships/ctrlProp" Target="../ctrlProps/ctrlProp2453.xml"/><Relationship Id="rId64" Type="http://schemas.openxmlformats.org/officeDocument/2006/relationships/ctrlProp" Target="../ctrlProps/ctrlProp2461.xml"/><Relationship Id="rId69" Type="http://schemas.openxmlformats.org/officeDocument/2006/relationships/ctrlProp" Target="../ctrlProps/ctrlProp2466.xml"/><Relationship Id="rId77" Type="http://schemas.openxmlformats.org/officeDocument/2006/relationships/ctrlProp" Target="../ctrlProps/ctrlProp2474.xml"/><Relationship Id="rId8" Type="http://schemas.openxmlformats.org/officeDocument/2006/relationships/ctrlProp" Target="../ctrlProps/ctrlProp2405.xml"/><Relationship Id="rId51" Type="http://schemas.openxmlformats.org/officeDocument/2006/relationships/ctrlProp" Target="../ctrlProps/ctrlProp2448.xml"/><Relationship Id="rId72" Type="http://schemas.openxmlformats.org/officeDocument/2006/relationships/ctrlProp" Target="../ctrlProps/ctrlProp2469.xml"/><Relationship Id="rId80" Type="http://schemas.openxmlformats.org/officeDocument/2006/relationships/ctrlProp" Target="../ctrlProps/ctrlProp2477.xml"/><Relationship Id="rId3" Type="http://schemas.openxmlformats.org/officeDocument/2006/relationships/vmlDrawing" Target="../drawings/vmlDrawing23.vml"/><Relationship Id="rId12" Type="http://schemas.openxmlformats.org/officeDocument/2006/relationships/ctrlProp" Target="../ctrlProps/ctrlProp2409.xml"/><Relationship Id="rId17" Type="http://schemas.openxmlformats.org/officeDocument/2006/relationships/ctrlProp" Target="../ctrlProps/ctrlProp2414.xml"/><Relationship Id="rId25" Type="http://schemas.openxmlformats.org/officeDocument/2006/relationships/ctrlProp" Target="../ctrlProps/ctrlProp2422.xml"/><Relationship Id="rId33" Type="http://schemas.openxmlformats.org/officeDocument/2006/relationships/ctrlProp" Target="../ctrlProps/ctrlProp2430.xml"/><Relationship Id="rId38" Type="http://schemas.openxmlformats.org/officeDocument/2006/relationships/ctrlProp" Target="../ctrlProps/ctrlProp2435.xml"/><Relationship Id="rId46" Type="http://schemas.openxmlformats.org/officeDocument/2006/relationships/ctrlProp" Target="../ctrlProps/ctrlProp2443.xml"/><Relationship Id="rId59" Type="http://schemas.openxmlformats.org/officeDocument/2006/relationships/ctrlProp" Target="../ctrlProps/ctrlProp2456.xml"/><Relationship Id="rId67" Type="http://schemas.openxmlformats.org/officeDocument/2006/relationships/ctrlProp" Target="../ctrlProps/ctrlProp2464.xml"/><Relationship Id="rId20" Type="http://schemas.openxmlformats.org/officeDocument/2006/relationships/ctrlProp" Target="../ctrlProps/ctrlProp2417.xml"/><Relationship Id="rId41" Type="http://schemas.openxmlformats.org/officeDocument/2006/relationships/ctrlProp" Target="../ctrlProps/ctrlProp2438.xml"/><Relationship Id="rId54" Type="http://schemas.openxmlformats.org/officeDocument/2006/relationships/ctrlProp" Target="../ctrlProps/ctrlProp2451.xml"/><Relationship Id="rId62" Type="http://schemas.openxmlformats.org/officeDocument/2006/relationships/ctrlProp" Target="../ctrlProps/ctrlProp2459.xml"/><Relationship Id="rId70" Type="http://schemas.openxmlformats.org/officeDocument/2006/relationships/ctrlProp" Target="../ctrlProps/ctrlProp2467.xml"/><Relationship Id="rId75" Type="http://schemas.openxmlformats.org/officeDocument/2006/relationships/ctrlProp" Target="../ctrlProps/ctrlProp2472.xml"/><Relationship Id="rId1" Type="http://schemas.openxmlformats.org/officeDocument/2006/relationships/printerSettings" Target="../printerSettings/printerSettings28.bin"/><Relationship Id="rId6" Type="http://schemas.openxmlformats.org/officeDocument/2006/relationships/ctrlProp" Target="../ctrlProps/ctrlProp2403.xml"/><Relationship Id="rId15" Type="http://schemas.openxmlformats.org/officeDocument/2006/relationships/ctrlProp" Target="../ctrlProps/ctrlProp2412.xml"/><Relationship Id="rId23" Type="http://schemas.openxmlformats.org/officeDocument/2006/relationships/ctrlProp" Target="../ctrlProps/ctrlProp2420.xml"/><Relationship Id="rId28" Type="http://schemas.openxmlformats.org/officeDocument/2006/relationships/ctrlProp" Target="../ctrlProps/ctrlProp2425.xml"/><Relationship Id="rId36" Type="http://schemas.openxmlformats.org/officeDocument/2006/relationships/ctrlProp" Target="../ctrlProps/ctrlProp2433.xml"/><Relationship Id="rId49" Type="http://schemas.openxmlformats.org/officeDocument/2006/relationships/ctrlProp" Target="../ctrlProps/ctrlProp2446.xml"/><Relationship Id="rId57" Type="http://schemas.openxmlformats.org/officeDocument/2006/relationships/ctrlProp" Target="../ctrlProps/ctrlProp2454.xml"/><Relationship Id="rId10" Type="http://schemas.openxmlformats.org/officeDocument/2006/relationships/ctrlProp" Target="../ctrlProps/ctrlProp2407.xml"/><Relationship Id="rId31" Type="http://schemas.openxmlformats.org/officeDocument/2006/relationships/ctrlProp" Target="../ctrlProps/ctrlProp2428.xml"/><Relationship Id="rId44" Type="http://schemas.openxmlformats.org/officeDocument/2006/relationships/ctrlProp" Target="../ctrlProps/ctrlProp2441.xml"/><Relationship Id="rId52" Type="http://schemas.openxmlformats.org/officeDocument/2006/relationships/ctrlProp" Target="../ctrlProps/ctrlProp2449.xml"/><Relationship Id="rId60" Type="http://schemas.openxmlformats.org/officeDocument/2006/relationships/ctrlProp" Target="../ctrlProps/ctrlProp2457.xml"/><Relationship Id="rId65" Type="http://schemas.openxmlformats.org/officeDocument/2006/relationships/ctrlProp" Target="../ctrlProps/ctrlProp2462.xml"/><Relationship Id="rId73" Type="http://schemas.openxmlformats.org/officeDocument/2006/relationships/ctrlProp" Target="../ctrlProps/ctrlProp2470.xml"/><Relationship Id="rId78" Type="http://schemas.openxmlformats.org/officeDocument/2006/relationships/ctrlProp" Target="../ctrlProps/ctrlProp2475.xml"/><Relationship Id="rId81" Type="http://schemas.openxmlformats.org/officeDocument/2006/relationships/ctrlProp" Target="../ctrlProps/ctrlProp2478.xml"/><Relationship Id="rId4" Type="http://schemas.openxmlformats.org/officeDocument/2006/relationships/ctrlProp" Target="../ctrlProps/ctrlProp2401.xml"/><Relationship Id="rId9" Type="http://schemas.openxmlformats.org/officeDocument/2006/relationships/ctrlProp" Target="../ctrlProps/ctrlProp2406.xml"/><Relationship Id="rId13" Type="http://schemas.openxmlformats.org/officeDocument/2006/relationships/ctrlProp" Target="../ctrlProps/ctrlProp2410.xml"/><Relationship Id="rId18" Type="http://schemas.openxmlformats.org/officeDocument/2006/relationships/ctrlProp" Target="../ctrlProps/ctrlProp2415.xml"/><Relationship Id="rId39" Type="http://schemas.openxmlformats.org/officeDocument/2006/relationships/ctrlProp" Target="../ctrlProps/ctrlProp2436.xml"/><Relationship Id="rId34" Type="http://schemas.openxmlformats.org/officeDocument/2006/relationships/ctrlProp" Target="../ctrlProps/ctrlProp2431.xml"/><Relationship Id="rId50" Type="http://schemas.openxmlformats.org/officeDocument/2006/relationships/ctrlProp" Target="../ctrlProps/ctrlProp2447.xml"/><Relationship Id="rId55" Type="http://schemas.openxmlformats.org/officeDocument/2006/relationships/ctrlProp" Target="../ctrlProps/ctrlProp2452.xml"/><Relationship Id="rId76" Type="http://schemas.openxmlformats.org/officeDocument/2006/relationships/ctrlProp" Target="../ctrlProps/ctrlProp2473.xml"/><Relationship Id="rId7" Type="http://schemas.openxmlformats.org/officeDocument/2006/relationships/ctrlProp" Target="../ctrlProps/ctrlProp2404.xml"/><Relationship Id="rId71" Type="http://schemas.openxmlformats.org/officeDocument/2006/relationships/ctrlProp" Target="../ctrlProps/ctrlProp2468.xml"/><Relationship Id="rId2" Type="http://schemas.openxmlformats.org/officeDocument/2006/relationships/drawing" Target="../drawings/drawing28.xml"/><Relationship Id="rId29" Type="http://schemas.openxmlformats.org/officeDocument/2006/relationships/ctrlProp" Target="../ctrlProps/ctrlProp2426.xml"/><Relationship Id="rId24" Type="http://schemas.openxmlformats.org/officeDocument/2006/relationships/ctrlProp" Target="../ctrlProps/ctrlProp2421.xml"/><Relationship Id="rId40" Type="http://schemas.openxmlformats.org/officeDocument/2006/relationships/ctrlProp" Target="../ctrlProps/ctrlProp2437.xml"/><Relationship Id="rId45" Type="http://schemas.openxmlformats.org/officeDocument/2006/relationships/ctrlProp" Target="../ctrlProps/ctrlProp2442.xml"/><Relationship Id="rId66" Type="http://schemas.openxmlformats.org/officeDocument/2006/relationships/ctrlProp" Target="../ctrlProps/ctrlProp2463.xml"/></Relationships>
</file>

<file path=xl/worksheets/_rels/sheet29.xml.rels><?xml version="1.0" encoding="UTF-8" standalone="yes"?>
<Relationships xmlns="http://schemas.openxmlformats.org/package/2006/relationships"><Relationship Id="rId26" Type="http://schemas.openxmlformats.org/officeDocument/2006/relationships/ctrlProp" Target="../ctrlProps/ctrlProp2501.xml"/><Relationship Id="rId21" Type="http://schemas.openxmlformats.org/officeDocument/2006/relationships/ctrlProp" Target="../ctrlProps/ctrlProp2496.xml"/><Relationship Id="rId42" Type="http://schemas.openxmlformats.org/officeDocument/2006/relationships/ctrlProp" Target="../ctrlProps/ctrlProp2517.xml"/><Relationship Id="rId47" Type="http://schemas.openxmlformats.org/officeDocument/2006/relationships/ctrlProp" Target="../ctrlProps/ctrlProp2522.xml"/><Relationship Id="rId63" Type="http://schemas.openxmlformats.org/officeDocument/2006/relationships/ctrlProp" Target="../ctrlProps/ctrlProp2538.xml"/><Relationship Id="rId68" Type="http://schemas.openxmlformats.org/officeDocument/2006/relationships/ctrlProp" Target="../ctrlProps/ctrlProp2543.xml"/><Relationship Id="rId84" Type="http://schemas.openxmlformats.org/officeDocument/2006/relationships/ctrlProp" Target="../ctrlProps/ctrlProp2559.xml"/><Relationship Id="rId89" Type="http://schemas.openxmlformats.org/officeDocument/2006/relationships/ctrlProp" Target="../ctrlProps/ctrlProp2564.xml"/><Relationship Id="rId16" Type="http://schemas.openxmlformats.org/officeDocument/2006/relationships/ctrlProp" Target="../ctrlProps/ctrlProp2491.xml"/><Relationship Id="rId11" Type="http://schemas.openxmlformats.org/officeDocument/2006/relationships/ctrlProp" Target="../ctrlProps/ctrlProp2486.xml"/><Relationship Id="rId32" Type="http://schemas.openxmlformats.org/officeDocument/2006/relationships/ctrlProp" Target="../ctrlProps/ctrlProp2507.xml"/><Relationship Id="rId37" Type="http://schemas.openxmlformats.org/officeDocument/2006/relationships/ctrlProp" Target="../ctrlProps/ctrlProp2512.xml"/><Relationship Id="rId53" Type="http://schemas.openxmlformats.org/officeDocument/2006/relationships/ctrlProp" Target="../ctrlProps/ctrlProp2528.xml"/><Relationship Id="rId58" Type="http://schemas.openxmlformats.org/officeDocument/2006/relationships/ctrlProp" Target="../ctrlProps/ctrlProp2533.xml"/><Relationship Id="rId74" Type="http://schemas.openxmlformats.org/officeDocument/2006/relationships/ctrlProp" Target="../ctrlProps/ctrlProp2549.xml"/><Relationship Id="rId79" Type="http://schemas.openxmlformats.org/officeDocument/2006/relationships/ctrlProp" Target="../ctrlProps/ctrlProp2554.xml"/><Relationship Id="rId5" Type="http://schemas.openxmlformats.org/officeDocument/2006/relationships/ctrlProp" Target="../ctrlProps/ctrlProp2480.xml"/><Relationship Id="rId90" Type="http://schemas.openxmlformats.org/officeDocument/2006/relationships/ctrlProp" Target="../ctrlProps/ctrlProp2565.xml"/><Relationship Id="rId95" Type="http://schemas.openxmlformats.org/officeDocument/2006/relationships/ctrlProp" Target="../ctrlProps/ctrlProp2570.xml"/><Relationship Id="rId22" Type="http://schemas.openxmlformats.org/officeDocument/2006/relationships/ctrlProp" Target="../ctrlProps/ctrlProp2497.xml"/><Relationship Id="rId27" Type="http://schemas.openxmlformats.org/officeDocument/2006/relationships/ctrlProp" Target="../ctrlProps/ctrlProp2502.xml"/><Relationship Id="rId43" Type="http://schemas.openxmlformats.org/officeDocument/2006/relationships/ctrlProp" Target="../ctrlProps/ctrlProp2518.xml"/><Relationship Id="rId48" Type="http://schemas.openxmlformats.org/officeDocument/2006/relationships/ctrlProp" Target="../ctrlProps/ctrlProp2523.xml"/><Relationship Id="rId64" Type="http://schemas.openxmlformats.org/officeDocument/2006/relationships/ctrlProp" Target="../ctrlProps/ctrlProp2539.xml"/><Relationship Id="rId69" Type="http://schemas.openxmlformats.org/officeDocument/2006/relationships/ctrlProp" Target="../ctrlProps/ctrlProp2544.xml"/><Relationship Id="rId8" Type="http://schemas.openxmlformats.org/officeDocument/2006/relationships/ctrlProp" Target="../ctrlProps/ctrlProp2483.xml"/><Relationship Id="rId51" Type="http://schemas.openxmlformats.org/officeDocument/2006/relationships/ctrlProp" Target="../ctrlProps/ctrlProp2526.xml"/><Relationship Id="rId72" Type="http://schemas.openxmlformats.org/officeDocument/2006/relationships/ctrlProp" Target="../ctrlProps/ctrlProp2547.xml"/><Relationship Id="rId80" Type="http://schemas.openxmlformats.org/officeDocument/2006/relationships/ctrlProp" Target="../ctrlProps/ctrlProp2555.xml"/><Relationship Id="rId85" Type="http://schemas.openxmlformats.org/officeDocument/2006/relationships/ctrlProp" Target="../ctrlProps/ctrlProp2560.xml"/><Relationship Id="rId93" Type="http://schemas.openxmlformats.org/officeDocument/2006/relationships/ctrlProp" Target="../ctrlProps/ctrlProp2568.xml"/><Relationship Id="rId3" Type="http://schemas.openxmlformats.org/officeDocument/2006/relationships/vmlDrawing" Target="../drawings/vmlDrawing24.vml"/><Relationship Id="rId12" Type="http://schemas.openxmlformats.org/officeDocument/2006/relationships/ctrlProp" Target="../ctrlProps/ctrlProp2487.xml"/><Relationship Id="rId17" Type="http://schemas.openxmlformats.org/officeDocument/2006/relationships/ctrlProp" Target="../ctrlProps/ctrlProp2492.xml"/><Relationship Id="rId25" Type="http://schemas.openxmlformats.org/officeDocument/2006/relationships/ctrlProp" Target="../ctrlProps/ctrlProp2500.xml"/><Relationship Id="rId33" Type="http://schemas.openxmlformats.org/officeDocument/2006/relationships/ctrlProp" Target="../ctrlProps/ctrlProp2508.xml"/><Relationship Id="rId38" Type="http://schemas.openxmlformats.org/officeDocument/2006/relationships/ctrlProp" Target="../ctrlProps/ctrlProp2513.xml"/><Relationship Id="rId46" Type="http://schemas.openxmlformats.org/officeDocument/2006/relationships/ctrlProp" Target="../ctrlProps/ctrlProp2521.xml"/><Relationship Id="rId59" Type="http://schemas.openxmlformats.org/officeDocument/2006/relationships/ctrlProp" Target="../ctrlProps/ctrlProp2534.xml"/><Relationship Id="rId67" Type="http://schemas.openxmlformats.org/officeDocument/2006/relationships/ctrlProp" Target="../ctrlProps/ctrlProp2542.xml"/><Relationship Id="rId20" Type="http://schemas.openxmlformats.org/officeDocument/2006/relationships/ctrlProp" Target="../ctrlProps/ctrlProp2495.xml"/><Relationship Id="rId41" Type="http://schemas.openxmlformats.org/officeDocument/2006/relationships/ctrlProp" Target="../ctrlProps/ctrlProp2516.xml"/><Relationship Id="rId54" Type="http://schemas.openxmlformats.org/officeDocument/2006/relationships/ctrlProp" Target="../ctrlProps/ctrlProp2529.xml"/><Relationship Id="rId62" Type="http://schemas.openxmlformats.org/officeDocument/2006/relationships/ctrlProp" Target="../ctrlProps/ctrlProp2537.xml"/><Relationship Id="rId70" Type="http://schemas.openxmlformats.org/officeDocument/2006/relationships/ctrlProp" Target="../ctrlProps/ctrlProp2545.xml"/><Relationship Id="rId75" Type="http://schemas.openxmlformats.org/officeDocument/2006/relationships/ctrlProp" Target="../ctrlProps/ctrlProp2550.xml"/><Relationship Id="rId83" Type="http://schemas.openxmlformats.org/officeDocument/2006/relationships/ctrlProp" Target="../ctrlProps/ctrlProp2558.xml"/><Relationship Id="rId88" Type="http://schemas.openxmlformats.org/officeDocument/2006/relationships/ctrlProp" Target="../ctrlProps/ctrlProp2563.xml"/><Relationship Id="rId91" Type="http://schemas.openxmlformats.org/officeDocument/2006/relationships/ctrlProp" Target="../ctrlProps/ctrlProp2566.xml"/><Relationship Id="rId96" Type="http://schemas.openxmlformats.org/officeDocument/2006/relationships/ctrlProp" Target="../ctrlProps/ctrlProp2571.xml"/><Relationship Id="rId1" Type="http://schemas.openxmlformats.org/officeDocument/2006/relationships/printerSettings" Target="../printerSettings/printerSettings29.bin"/><Relationship Id="rId6" Type="http://schemas.openxmlformats.org/officeDocument/2006/relationships/ctrlProp" Target="../ctrlProps/ctrlProp2481.xml"/><Relationship Id="rId15" Type="http://schemas.openxmlformats.org/officeDocument/2006/relationships/ctrlProp" Target="../ctrlProps/ctrlProp2490.xml"/><Relationship Id="rId23" Type="http://schemas.openxmlformats.org/officeDocument/2006/relationships/ctrlProp" Target="../ctrlProps/ctrlProp2498.xml"/><Relationship Id="rId28" Type="http://schemas.openxmlformats.org/officeDocument/2006/relationships/ctrlProp" Target="../ctrlProps/ctrlProp2503.xml"/><Relationship Id="rId36" Type="http://schemas.openxmlformats.org/officeDocument/2006/relationships/ctrlProp" Target="../ctrlProps/ctrlProp2511.xml"/><Relationship Id="rId49" Type="http://schemas.openxmlformats.org/officeDocument/2006/relationships/ctrlProp" Target="../ctrlProps/ctrlProp2524.xml"/><Relationship Id="rId57" Type="http://schemas.openxmlformats.org/officeDocument/2006/relationships/ctrlProp" Target="../ctrlProps/ctrlProp2532.xml"/><Relationship Id="rId10" Type="http://schemas.openxmlformats.org/officeDocument/2006/relationships/ctrlProp" Target="../ctrlProps/ctrlProp2485.xml"/><Relationship Id="rId31" Type="http://schemas.openxmlformats.org/officeDocument/2006/relationships/ctrlProp" Target="../ctrlProps/ctrlProp2506.xml"/><Relationship Id="rId44" Type="http://schemas.openxmlformats.org/officeDocument/2006/relationships/ctrlProp" Target="../ctrlProps/ctrlProp2519.xml"/><Relationship Id="rId52" Type="http://schemas.openxmlformats.org/officeDocument/2006/relationships/ctrlProp" Target="../ctrlProps/ctrlProp2527.xml"/><Relationship Id="rId60" Type="http://schemas.openxmlformats.org/officeDocument/2006/relationships/ctrlProp" Target="../ctrlProps/ctrlProp2535.xml"/><Relationship Id="rId65" Type="http://schemas.openxmlformats.org/officeDocument/2006/relationships/ctrlProp" Target="../ctrlProps/ctrlProp2540.xml"/><Relationship Id="rId73" Type="http://schemas.openxmlformats.org/officeDocument/2006/relationships/ctrlProp" Target="../ctrlProps/ctrlProp2548.xml"/><Relationship Id="rId78" Type="http://schemas.openxmlformats.org/officeDocument/2006/relationships/ctrlProp" Target="../ctrlProps/ctrlProp2553.xml"/><Relationship Id="rId81" Type="http://schemas.openxmlformats.org/officeDocument/2006/relationships/ctrlProp" Target="../ctrlProps/ctrlProp2556.xml"/><Relationship Id="rId86" Type="http://schemas.openxmlformats.org/officeDocument/2006/relationships/ctrlProp" Target="../ctrlProps/ctrlProp2561.xml"/><Relationship Id="rId94" Type="http://schemas.openxmlformats.org/officeDocument/2006/relationships/ctrlProp" Target="../ctrlProps/ctrlProp2569.xml"/><Relationship Id="rId4" Type="http://schemas.openxmlformats.org/officeDocument/2006/relationships/ctrlProp" Target="../ctrlProps/ctrlProp2479.xml"/><Relationship Id="rId9" Type="http://schemas.openxmlformats.org/officeDocument/2006/relationships/ctrlProp" Target="../ctrlProps/ctrlProp2484.xml"/><Relationship Id="rId13" Type="http://schemas.openxmlformats.org/officeDocument/2006/relationships/ctrlProp" Target="../ctrlProps/ctrlProp2488.xml"/><Relationship Id="rId18" Type="http://schemas.openxmlformats.org/officeDocument/2006/relationships/ctrlProp" Target="../ctrlProps/ctrlProp2493.xml"/><Relationship Id="rId39" Type="http://schemas.openxmlformats.org/officeDocument/2006/relationships/ctrlProp" Target="../ctrlProps/ctrlProp2514.xml"/><Relationship Id="rId34" Type="http://schemas.openxmlformats.org/officeDocument/2006/relationships/ctrlProp" Target="../ctrlProps/ctrlProp2509.xml"/><Relationship Id="rId50" Type="http://schemas.openxmlformats.org/officeDocument/2006/relationships/ctrlProp" Target="../ctrlProps/ctrlProp2525.xml"/><Relationship Id="rId55" Type="http://schemas.openxmlformats.org/officeDocument/2006/relationships/ctrlProp" Target="../ctrlProps/ctrlProp2530.xml"/><Relationship Id="rId76" Type="http://schemas.openxmlformats.org/officeDocument/2006/relationships/ctrlProp" Target="../ctrlProps/ctrlProp2551.xml"/><Relationship Id="rId7" Type="http://schemas.openxmlformats.org/officeDocument/2006/relationships/ctrlProp" Target="../ctrlProps/ctrlProp2482.xml"/><Relationship Id="rId71" Type="http://schemas.openxmlformats.org/officeDocument/2006/relationships/ctrlProp" Target="../ctrlProps/ctrlProp2546.xml"/><Relationship Id="rId92" Type="http://schemas.openxmlformats.org/officeDocument/2006/relationships/ctrlProp" Target="../ctrlProps/ctrlProp2567.xml"/><Relationship Id="rId2" Type="http://schemas.openxmlformats.org/officeDocument/2006/relationships/drawing" Target="../drawings/drawing29.xml"/><Relationship Id="rId29" Type="http://schemas.openxmlformats.org/officeDocument/2006/relationships/ctrlProp" Target="../ctrlProps/ctrlProp2504.xml"/><Relationship Id="rId24" Type="http://schemas.openxmlformats.org/officeDocument/2006/relationships/ctrlProp" Target="../ctrlProps/ctrlProp2499.xml"/><Relationship Id="rId40" Type="http://schemas.openxmlformats.org/officeDocument/2006/relationships/ctrlProp" Target="../ctrlProps/ctrlProp2515.xml"/><Relationship Id="rId45" Type="http://schemas.openxmlformats.org/officeDocument/2006/relationships/ctrlProp" Target="../ctrlProps/ctrlProp2520.xml"/><Relationship Id="rId66" Type="http://schemas.openxmlformats.org/officeDocument/2006/relationships/ctrlProp" Target="../ctrlProps/ctrlProp2541.xml"/><Relationship Id="rId87" Type="http://schemas.openxmlformats.org/officeDocument/2006/relationships/ctrlProp" Target="../ctrlProps/ctrlProp2562.xml"/><Relationship Id="rId61" Type="http://schemas.openxmlformats.org/officeDocument/2006/relationships/ctrlProp" Target="../ctrlProps/ctrlProp2536.xml"/><Relationship Id="rId82" Type="http://schemas.openxmlformats.org/officeDocument/2006/relationships/ctrlProp" Target="../ctrlProps/ctrlProp2557.xml"/><Relationship Id="rId19" Type="http://schemas.openxmlformats.org/officeDocument/2006/relationships/ctrlProp" Target="../ctrlProps/ctrlProp2494.xml"/><Relationship Id="rId14" Type="http://schemas.openxmlformats.org/officeDocument/2006/relationships/ctrlProp" Target="../ctrlProps/ctrlProp2489.xml"/><Relationship Id="rId30" Type="http://schemas.openxmlformats.org/officeDocument/2006/relationships/ctrlProp" Target="../ctrlProps/ctrlProp2505.xml"/><Relationship Id="rId35" Type="http://schemas.openxmlformats.org/officeDocument/2006/relationships/ctrlProp" Target="../ctrlProps/ctrlProp2510.xml"/><Relationship Id="rId56" Type="http://schemas.openxmlformats.org/officeDocument/2006/relationships/ctrlProp" Target="../ctrlProps/ctrlProp2531.xml"/><Relationship Id="rId77" Type="http://schemas.openxmlformats.org/officeDocument/2006/relationships/ctrlProp" Target="../ctrlProps/ctrlProp2552.xml"/></Relationships>
</file>

<file path=xl/worksheets/_rels/sheet30.xml.rels><?xml version="1.0" encoding="UTF-8" standalone="yes"?>
<Relationships xmlns="http://schemas.openxmlformats.org/package/2006/relationships"><Relationship Id="rId26" Type="http://schemas.openxmlformats.org/officeDocument/2006/relationships/ctrlProp" Target="../ctrlProps/ctrlProp2592.xml"/><Relationship Id="rId21" Type="http://schemas.openxmlformats.org/officeDocument/2006/relationships/ctrlProp" Target="../ctrlProps/ctrlProp2587.xml"/><Relationship Id="rId42" Type="http://schemas.openxmlformats.org/officeDocument/2006/relationships/ctrlProp" Target="../ctrlProps/ctrlProp2608.xml"/><Relationship Id="rId47" Type="http://schemas.openxmlformats.org/officeDocument/2006/relationships/ctrlProp" Target="../ctrlProps/ctrlProp2613.xml"/><Relationship Id="rId63" Type="http://schemas.openxmlformats.org/officeDocument/2006/relationships/ctrlProp" Target="../ctrlProps/ctrlProp2629.xml"/><Relationship Id="rId68" Type="http://schemas.openxmlformats.org/officeDocument/2006/relationships/ctrlProp" Target="../ctrlProps/ctrlProp2634.xml"/><Relationship Id="rId2" Type="http://schemas.openxmlformats.org/officeDocument/2006/relationships/hyperlink" Target="https://camunda.com/blog/2023/07/orchestration-vs-automation-differences-use-cases/" TargetMode="External"/><Relationship Id="rId16" Type="http://schemas.openxmlformats.org/officeDocument/2006/relationships/ctrlProp" Target="../ctrlProps/ctrlProp2582.xml"/><Relationship Id="rId29" Type="http://schemas.openxmlformats.org/officeDocument/2006/relationships/ctrlProp" Target="../ctrlProps/ctrlProp2595.xml"/><Relationship Id="rId11" Type="http://schemas.openxmlformats.org/officeDocument/2006/relationships/ctrlProp" Target="../ctrlProps/ctrlProp2577.xml"/><Relationship Id="rId24" Type="http://schemas.openxmlformats.org/officeDocument/2006/relationships/ctrlProp" Target="../ctrlProps/ctrlProp2590.xml"/><Relationship Id="rId32" Type="http://schemas.openxmlformats.org/officeDocument/2006/relationships/ctrlProp" Target="../ctrlProps/ctrlProp2598.xml"/><Relationship Id="rId37" Type="http://schemas.openxmlformats.org/officeDocument/2006/relationships/ctrlProp" Target="../ctrlProps/ctrlProp2603.xml"/><Relationship Id="rId40" Type="http://schemas.openxmlformats.org/officeDocument/2006/relationships/ctrlProp" Target="../ctrlProps/ctrlProp2606.xml"/><Relationship Id="rId45" Type="http://schemas.openxmlformats.org/officeDocument/2006/relationships/ctrlProp" Target="../ctrlProps/ctrlProp2611.xml"/><Relationship Id="rId53" Type="http://schemas.openxmlformats.org/officeDocument/2006/relationships/ctrlProp" Target="../ctrlProps/ctrlProp2619.xml"/><Relationship Id="rId58" Type="http://schemas.openxmlformats.org/officeDocument/2006/relationships/ctrlProp" Target="../ctrlProps/ctrlProp2624.xml"/><Relationship Id="rId66" Type="http://schemas.openxmlformats.org/officeDocument/2006/relationships/ctrlProp" Target="../ctrlProps/ctrlProp2632.xml"/><Relationship Id="rId5" Type="http://schemas.openxmlformats.org/officeDocument/2006/relationships/vmlDrawing" Target="../drawings/vmlDrawing25.vml"/><Relationship Id="rId61" Type="http://schemas.openxmlformats.org/officeDocument/2006/relationships/ctrlProp" Target="../ctrlProps/ctrlProp2627.xml"/><Relationship Id="rId19" Type="http://schemas.openxmlformats.org/officeDocument/2006/relationships/ctrlProp" Target="../ctrlProps/ctrlProp2585.xml"/><Relationship Id="rId14" Type="http://schemas.openxmlformats.org/officeDocument/2006/relationships/ctrlProp" Target="../ctrlProps/ctrlProp2580.xml"/><Relationship Id="rId22" Type="http://schemas.openxmlformats.org/officeDocument/2006/relationships/ctrlProp" Target="../ctrlProps/ctrlProp2588.xml"/><Relationship Id="rId27" Type="http://schemas.openxmlformats.org/officeDocument/2006/relationships/ctrlProp" Target="../ctrlProps/ctrlProp2593.xml"/><Relationship Id="rId30" Type="http://schemas.openxmlformats.org/officeDocument/2006/relationships/ctrlProp" Target="../ctrlProps/ctrlProp2596.xml"/><Relationship Id="rId35" Type="http://schemas.openxmlformats.org/officeDocument/2006/relationships/ctrlProp" Target="../ctrlProps/ctrlProp2601.xml"/><Relationship Id="rId43" Type="http://schemas.openxmlformats.org/officeDocument/2006/relationships/ctrlProp" Target="../ctrlProps/ctrlProp2609.xml"/><Relationship Id="rId48" Type="http://schemas.openxmlformats.org/officeDocument/2006/relationships/ctrlProp" Target="../ctrlProps/ctrlProp2614.xml"/><Relationship Id="rId56" Type="http://schemas.openxmlformats.org/officeDocument/2006/relationships/ctrlProp" Target="../ctrlProps/ctrlProp2622.xml"/><Relationship Id="rId64" Type="http://schemas.openxmlformats.org/officeDocument/2006/relationships/ctrlProp" Target="../ctrlProps/ctrlProp2630.xml"/><Relationship Id="rId69" Type="http://schemas.openxmlformats.org/officeDocument/2006/relationships/ctrlProp" Target="../ctrlProps/ctrlProp2635.xml"/><Relationship Id="rId8" Type="http://schemas.openxmlformats.org/officeDocument/2006/relationships/ctrlProp" Target="../ctrlProps/ctrlProp2574.xml"/><Relationship Id="rId51" Type="http://schemas.openxmlformats.org/officeDocument/2006/relationships/ctrlProp" Target="../ctrlProps/ctrlProp2617.xml"/><Relationship Id="rId72" Type="http://schemas.openxmlformats.org/officeDocument/2006/relationships/ctrlProp" Target="../ctrlProps/ctrlProp2638.xml"/><Relationship Id="rId3" Type="http://schemas.openxmlformats.org/officeDocument/2006/relationships/printerSettings" Target="../printerSettings/printerSettings30.bin"/><Relationship Id="rId12" Type="http://schemas.openxmlformats.org/officeDocument/2006/relationships/ctrlProp" Target="../ctrlProps/ctrlProp2578.xml"/><Relationship Id="rId17" Type="http://schemas.openxmlformats.org/officeDocument/2006/relationships/ctrlProp" Target="../ctrlProps/ctrlProp2583.xml"/><Relationship Id="rId25" Type="http://schemas.openxmlformats.org/officeDocument/2006/relationships/ctrlProp" Target="../ctrlProps/ctrlProp2591.xml"/><Relationship Id="rId33" Type="http://schemas.openxmlformats.org/officeDocument/2006/relationships/ctrlProp" Target="../ctrlProps/ctrlProp2599.xml"/><Relationship Id="rId38" Type="http://schemas.openxmlformats.org/officeDocument/2006/relationships/ctrlProp" Target="../ctrlProps/ctrlProp2604.xml"/><Relationship Id="rId46" Type="http://schemas.openxmlformats.org/officeDocument/2006/relationships/ctrlProp" Target="../ctrlProps/ctrlProp2612.xml"/><Relationship Id="rId59" Type="http://schemas.openxmlformats.org/officeDocument/2006/relationships/ctrlProp" Target="../ctrlProps/ctrlProp2625.xml"/><Relationship Id="rId67" Type="http://schemas.openxmlformats.org/officeDocument/2006/relationships/ctrlProp" Target="../ctrlProps/ctrlProp2633.xml"/><Relationship Id="rId20" Type="http://schemas.openxmlformats.org/officeDocument/2006/relationships/ctrlProp" Target="../ctrlProps/ctrlProp2586.xml"/><Relationship Id="rId41" Type="http://schemas.openxmlformats.org/officeDocument/2006/relationships/ctrlProp" Target="../ctrlProps/ctrlProp2607.xml"/><Relationship Id="rId54" Type="http://schemas.openxmlformats.org/officeDocument/2006/relationships/ctrlProp" Target="../ctrlProps/ctrlProp2620.xml"/><Relationship Id="rId62" Type="http://schemas.openxmlformats.org/officeDocument/2006/relationships/ctrlProp" Target="../ctrlProps/ctrlProp2628.xml"/><Relationship Id="rId70" Type="http://schemas.openxmlformats.org/officeDocument/2006/relationships/ctrlProp" Target="../ctrlProps/ctrlProp2636.xml"/><Relationship Id="rId1" Type="http://schemas.openxmlformats.org/officeDocument/2006/relationships/hyperlink" Target="https://www.netsuite.com/portal/resource/articles/erp/orchestration-vs-automation.shtml" TargetMode="External"/><Relationship Id="rId6" Type="http://schemas.openxmlformats.org/officeDocument/2006/relationships/ctrlProp" Target="../ctrlProps/ctrlProp2572.xml"/><Relationship Id="rId15" Type="http://schemas.openxmlformats.org/officeDocument/2006/relationships/ctrlProp" Target="../ctrlProps/ctrlProp2581.xml"/><Relationship Id="rId23" Type="http://schemas.openxmlformats.org/officeDocument/2006/relationships/ctrlProp" Target="../ctrlProps/ctrlProp2589.xml"/><Relationship Id="rId28" Type="http://schemas.openxmlformats.org/officeDocument/2006/relationships/ctrlProp" Target="../ctrlProps/ctrlProp2594.xml"/><Relationship Id="rId36" Type="http://schemas.openxmlformats.org/officeDocument/2006/relationships/ctrlProp" Target="../ctrlProps/ctrlProp2602.xml"/><Relationship Id="rId49" Type="http://schemas.openxmlformats.org/officeDocument/2006/relationships/ctrlProp" Target="../ctrlProps/ctrlProp2615.xml"/><Relationship Id="rId57" Type="http://schemas.openxmlformats.org/officeDocument/2006/relationships/ctrlProp" Target="../ctrlProps/ctrlProp2623.xml"/><Relationship Id="rId10" Type="http://schemas.openxmlformats.org/officeDocument/2006/relationships/ctrlProp" Target="../ctrlProps/ctrlProp2576.xml"/><Relationship Id="rId31" Type="http://schemas.openxmlformats.org/officeDocument/2006/relationships/ctrlProp" Target="../ctrlProps/ctrlProp2597.xml"/><Relationship Id="rId44" Type="http://schemas.openxmlformats.org/officeDocument/2006/relationships/ctrlProp" Target="../ctrlProps/ctrlProp2610.xml"/><Relationship Id="rId52" Type="http://schemas.openxmlformats.org/officeDocument/2006/relationships/ctrlProp" Target="../ctrlProps/ctrlProp2618.xml"/><Relationship Id="rId60" Type="http://schemas.openxmlformats.org/officeDocument/2006/relationships/ctrlProp" Target="../ctrlProps/ctrlProp2626.xml"/><Relationship Id="rId65" Type="http://schemas.openxmlformats.org/officeDocument/2006/relationships/ctrlProp" Target="../ctrlProps/ctrlProp2631.xml"/><Relationship Id="rId73" Type="http://schemas.openxmlformats.org/officeDocument/2006/relationships/ctrlProp" Target="../ctrlProps/ctrlProp2639.xml"/><Relationship Id="rId4" Type="http://schemas.openxmlformats.org/officeDocument/2006/relationships/drawing" Target="../drawings/drawing30.xml"/><Relationship Id="rId9" Type="http://schemas.openxmlformats.org/officeDocument/2006/relationships/ctrlProp" Target="../ctrlProps/ctrlProp2575.xml"/><Relationship Id="rId13" Type="http://schemas.openxmlformats.org/officeDocument/2006/relationships/ctrlProp" Target="../ctrlProps/ctrlProp2579.xml"/><Relationship Id="rId18" Type="http://schemas.openxmlformats.org/officeDocument/2006/relationships/ctrlProp" Target="../ctrlProps/ctrlProp2584.xml"/><Relationship Id="rId39" Type="http://schemas.openxmlformats.org/officeDocument/2006/relationships/ctrlProp" Target="../ctrlProps/ctrlProp2605.xml"/><Relationship Id="rId34" Type="http://schemas.openxmlformats.org/officeDocument/2006/relationships/ctrlProp" Target="../ctrlProps/ctrlProp2600.xml"/><Relationship Id="rId50" Type="http://schemas.openxmlformats.org/officeDocument/2006/relationships/ctrlProp" Target="../ctrlProps/ctrlProp2616.xml"/><Relationship Id="rId55" Type="http://schemas.openxmlformats.org/officeDocument/2006/relationships/ctrlProp" Target="../ctrlProps/ctrlProp2621.xml"/><Relationship Id="rId7" Type="http://schemas.openxmlformats.org/officeDocument/2006/relationships/ctrlProp" Target="../ctrlProps/ctrlProp2573.xml"/><Relationship Id="rId71" Type="http://schemas.openxmlformats.org/officeDocument/2006/relationships/ctrlProp" Target="../ctrlProps/ctrlProp2637.xml"/></Relationships>
</file>

<file path=xl/worksheets/_rels/sheet31.xml.rels><?xml version="1.0" encoding="UTF-8" standalone="yes"?>
<Relationships xmlns="http://schemas.openxmlformats.org/package/2006/relationships"><Relationship Id="rId26" Type="http://schemas.openxmlformats.org/officeDocument/2006/relationships/ctrlProp" Target="../ctrlProps/ctrlProp2660.xml"/><Relationship Id="rId21" Type="http://schemas.openxmlformats.org/officeDocument/2006/relationships/ctrlProp" Target="../ctrlProps/ctrlProp2655.xml"/><Relationship Id="rId42" Type="http://schemas.openxmlformats.org/officeDocument/2006/relationships/ctrlProp" Target="../ctrlProps/ctrlProp2676.xml"/><Relationship Id="rId47" Type="http://schemas.openxmlformats.org/officeDocument/2006/relationships/ctrlProp" Target="../ctrlProps/ctrlProp2681.xml"/><Relationship Id="rId63" Type="http://schemas.openxmlformats.org/officeDocument/2006/relationships/ctrlProp" Target="../ctrlProps/ctrlProp2697.xml"/><Relationship Id="rId68" Type="http://schemas.openxmlformats.org/officeDocument/2006/relationships/ctrlProp" Target="../ctrlProps/ctrlProp2702.xml"/><Relationship Id="rId7" Type="http://schemas.openxmlformats.org/officeDocument/2006/relationships/ctrlProp" Target="../ctrlProps/ctrlProp2641.xml"/><Relationship Id="rId71" Type="http://schemas.openxmlformats.org/officeDocument/2006/relationships/ctrlProp" Target="../ctrlProps/ctrlProp2705.xml"/><Relationship Id="rId2" Type="http://schemas.openxmlformats.org/officeDocument/2006/relationships/hyperlink" Target="https://www.checkpoint.com/de/cyber-hub/cyber-security/what-is-ai-cyber-security/" TargetMode="External"/><Relationship Id="rId16" Type="http://schemas.openxmlformats.org/officeDocument/2006/relationships/ctrlProp" Target="../ctrlProps/ctrlProp2650.xml"/><Relationship Id="rId29" Type="http://schemas.openxmlformats.org/officeDocument/2006/relationships/ctrlProp" Target="../ctrlProps/ctrlProp2663.xml"/><Relationship Id="rId11" Type="http://schemas.openxmlformats.org/officeDocument/2006/relationships/ctrlProp" Target="../ctrlProps/ctrlProp2645.xml"/><Relationship Id="rId24" Type="http://schemas.openxmlformats.org/officeDocument/2006/relationships/ctrlProp" Target="../ctrlProps/ctrlProp2658.xml"/><Relationship Id="rId32" Type="http://schemas.openxmlformats.org/officeDocument/2006/relationships/ctrlProp" Target="../ctrlProps/ctrlProp2666.xml"/><Relationship Id="rId37" Type="http://schemas.openxmlformats.org/officeDocument/2006/relationships/ctrlProp" Target="../ctrlProps/ctrlProp2671.xml"/><Relationship Id="rId40" Type="http://schemas.openxmlformats.org/officeDocument/2006/relationships/ctrlProp" Target="../ctrlProps/ctrlProp2674.xml"/><Relationship Id="rId45" Type="http://schemas.openxmlformats.org/officeDocument/2006/relationships/ctrlProp" Target="../ctrlProps/ctrlProp2679.xml"/><Relationship Id="rId53" Type="http://schemas.openxmlformats.org/officeDocument/2006/relationships/ctrlProp" Target="../ctrlProps/ctrlProp2687.xml"/><Relationship Id="rId58" Type="http://schemas.openxmlformats.org/officeDocument/2006/relationships/ctrlProp" Target="../ctrlProps/ctrlProp2692.xml"/><Relationship Id="rId66" Type="http://schemas.openxmlformats.org/officeDocument/2006/relationships/ctrlProp" Target="../ctrlProps/ctrlProp2700.xml"/><Relationship Id="rId5" Type="http://schemas.openxmlformats.org/officeDocument/2006/relationships/vmlDrawing" Target="../drawings/vmlDrawing26.vml"/><Relationship Id="rId61" Type="http://schemas.openxmlformats.org/officeDocument/2006/relationships/ctrlProp" Target="../ctrlProps/ctrlProp2695.xml"/><Relationship Id="rId19" Type="http://schemas.openxmlformats.org/officeDocument/2006/relationships/ctrlProp" Target="../ctrlProps/ctrlProp2653.xml"/><Relationship Id="rId14" Type="http://schemas.openxmlformats.org/officeDocument/2006/relationships/ctrlProp" Target="../ctrlProps/ctrlProp2648.xml"/><Relationship Id="rId22" Type="http://schemas.openxmlformats.org/officeDocument/2006/relationships/ctrlProp" Target="../ctrlProps/ctrlProp2656.xml"/><Relationship Id="rId27" Type="http://schemas.openxmlformats.org/officeDocument/2006/relationships/ctrlProp" Target="../ctrlProps/ctrlProp2661.xml"/><Relationship Id="rId30" Type="http://schemas.openxmlformats.org/officeDocument/2006/relationships/ctrlProp" Target="../ctrlProps/ctrlProp2664.xml"/><Relationship Id="rId35" Type="http://schemas.openxmlformats.org/officeDocument/2006/relationships/ctrlProp" Target="../ctrlProps/ctrlProp2669.xml"/><Relationship Id="rId43" Type="http://schemas.openxmlformats.org/officeDocument/2006/relationships/ctrlProp" Target="../ctrlProps/ctrlProp2677.xml"/><Relationship Id="rId48" Type="http://schemas.openxmlformats.org/officeDocument/2006/relationships/ctrlProp" Target="../ctrlProps/ctrlProp2682.xml"/><Relationship Id="rId56" Type="http://schemas.openxmlformats.org/officeDocument/2006/relationships/ctrlProp" Target="../ctrlProps/ctrlProp2690.xml"/><Relationship Id="rId64" Type="http://schemas.openxmlformats.org/officeDocument/2006/relationships/ctrlProp" Target="../ctrlProps/ctrlProp2698.xml"/><Relationship Id="rId69" Type="http://schemas.openxmlformats.org/officeDocument/2006/relationships/ctrlProp" Target="../ctrlProps/ctrlProp2703.xml"/><Relationship Id="rId8" Type="http://schemas.openxmlformats.org/officeDocument/2006/relationships/ctrlProp" Target="../ctrlProps/ctrlProp2642.xml"/><Relationship Id="rId51" Type="http://schemas.openxmlformats.org/officeDocument/2006/relationships/ctrlProp" Target="../ctrlProps/ctrlProp2685.xml"/><Relationship Id="rId3" Type="http://schemas.openxmlformats.org/officeDocument/2006/relationships/printerSettings" Target="../printerSettings/printerSettings31.bin"/><Relationship Id="rId12" Type="http://schemas.openxmlformats.org/officeDocument/2006/relationships/ctrlProp" Target="../ctrlProps/ctrlProp2646.xml"/><Relationship Id="rId17" Type="http://schemas.openxmlformats.org/officeDocument/2006/relationships/ctrlProp" Target="../ctrlProps/ctrlProp2651.xml"/><Relationship Id="rId25" Type="http://schemas.openxmlformats.org/officeDocument/2006/relationships/ctrlProp" Target="../ctrlProps/ctrlProp2659.xml"/><Relationship Id="rId33" Type="http://schemas.openxmlformats.org/officeDocument/2006/relationships/ctrlProp" Target="../ctrlProps/ctrlProp2667.xml"/><Relationship Id="rId38" Type="http://schemas.openxmlformats.org/officeDocument/2006/relationships/ctrlProp" Target="../ctrlProps/ctrlProp2672.xml"/><Relationship Id="rId46" Type="http://schemas.openxmlformats.org/officeDocument/2006/relationships/ctrlProp" Target="../ctrlProps/ctrlProp2680.xml"/><Relationship Id="rId59" Type="http://schemas.openxmlformats.org/officeDocument/2006/relationships/ctrlProp" Target="../ctrlProps/ctrlProp2693.xml"/><Relationship Id="rId67" Type="http://schemas.openxmlformats.org/officeDocument/2006/relationships/ctrlProp" Target="../ctrlProps/ctrlProp2701.xml"/><Relationship Id="rId20" Type="http://schemas.openxmlformats.org/officeDocument/2006/relationships/ctrlProp" Target="../ctrlProps/ctrlProp2654.xml"/><Relationship Id="rId41" Type="http://schemas.openxmlformats.org/officeDocument/2006/relationships/ctrlProp" Target="../ctrlProps/ctrlProp2675.xml"/><Relationship Id="rId54" Type="http://schemas.openxmlformats.org/officeDocument/2006/relationships/ctrlProp" Target="../ctrlProps/ctrlProp2688.xml"/><Relationship Id="rId62" Type="http://schemas.openxmlformats.org/officeDocument/2006/relationships/ctrlProp" Target="../ctrlProps/ctrlProp2696.xml"/><Relationship Id="rId70" Type="http://schemas.openxmlformats.org/officeDocument/2006/relationships/ctrlProp" Target="../ctrlProps/ctrlProp2704.xml"/><Relationship Id="rId1" Type="http://schemas.openxmlformats.org/officeDocument/2006/relationships/hyperlink" Target="https://www.hub24.de/informationssicherheit/ki-security/" TargetMode="External"/><Relationship Id="rId6" Type="http://schemas.openxmlformats.org/officeDocument/2006/relationships/ctrlProp" Target="../ctrlProps/ctrlProp2640.xml"/><Relationship Id="rId15" Type="http://schemas.openxmlformats.org/officeDocument/2006/relationships/ctrlProp" Target="../ctrlProps/ctrlProp2649.xml"/><Relationship Id="rId23" Type="http://schemas.openxmlformats.org/officeDocument/2006/relationships/ctrlProp" Target="../ctrlProps/ctrlProp2657.xml"/><Relationship Id="rId28" Type="http://schemas.openxmlformats.org/officeDocument/2006/relationships/ctrlProp" Target="../ctrlProps/ctrlProp2662.xml"/><Relationship Id="rId36" Type="http://schemas.openxmlformats.org/officeDocument/2006/relationships/ctrlProp" Target="../ctrlProps/ctrlProp2670.xml"/><Relationship Id="rId49" Type="http://schemas.openxmlformats.org/officeDocument/2006/relationships/ctrlProp" Target="../ctrlProps/ctrlProp2683.xml"/><Relationship Id="rId57" Type="http://schemas.openxmlformats.org/officeDocument/2006/relationships/ctrlProp" Target="../ctrlProps/ctrlProp2691.xml"/><Relationship Id="rId10" Type="http://schemas.openxmlformats.org/officeDocument/2006/relationships/ctrlProp" Target="../ctrlProps/ctrlProp2644.xml"/><Relationship Id="rId31" Type="http://schemas.openxmlformats.org/officeDocument/2006/relationships/ctrlProp" Target="../ctrlProps/ctrlProp2665.xml"/><Relationship Id="rId44" Type="http://schemas.openxmlformats.org/officeDocument/2006/relationships/ctrlProp" Target="../ctrlProps/ctrlProp2678.xml"/><Relationship Id="rId52" Type="http://schemas.openxmlformats.org/officeDocument/2006/relationships/ctrlProp" Target="../ctrlProps/ctrlProp2686.xml"/><Relationship Id="rId60" Type="http://schemas.openxmlformats.org/officeDocument/2006/relationships/ctrlProp" Target="../ctrlProps/ctrlProp2694.xml"/><Relationship Id="rId65" Type="http://schemas.openxmlformats.org/officeDocument/2006/relationships/ctrlProp" Target="../ctrlProps/ctrlProp2699.xml"/><Relationship Id="rId4" Type="http://schemas.openxmlformats.org/officeDocument/2006/relationships/drawing" Target="../drawings/drawing31.xml"/><Relationship Id="rId9" Type="http://schemas.openxmlformats.org/officeDocument/2006/relationships/ctrlProp" Target="../ctrlProps/ctrlProp2643.xml"/><Relationship Id="rId13" Type="http://schemas.openxmlformats.org/officeDocument/2006/relationships/ctrlProp" Target="../ctrlProps/ctrlProp2647.xml"/><Relationship Id="rId18" Type="http://schemas.openxmlformats.org/officeDocument/2006/relationships/ctrlProp" Target="../ctrlProps/ctrlProp2652.xml"/><Relationship Id="rId39" Type="http://schemas.openxmlformats.org/officeDocument/2006/relationships/ctrlProp" Target="../ctrlProps/ctrlProp2673.xml"/><Relationship Id="rId34" Type="http://schemas.openxmlformats.org/officeDocument/2006/relationships/ctrlProp" Target="../ctrlProps/ctrlProp2668.xml"/><Relationship Id="rId50" Type="http://schemas.openxmlformats.org/officeDocument/2006/relationships/ctrlProp" Target="../ctrlProps/ctrlProp2684.xml"/><Relationship Id="rId55" Type="http://schemas.openxmlformats.org/officeDocument/2006/relationships/ctrlProp" Target="../ctrlProps/ctrlProp2689.xml"/></Relationships>
</file>

<file path=xl/worksheets/_rels/sheet32.xml.rels><?xml version="1.0" encoding="UTF-8" standalone="yes"?>
<Relationships xmlns="http://schemas.openxmlformats.org/package/2006/relationships"><Relationship Id="rId26" Type="http://schemas.openxmlformats.org/officeDocument/2006/relationships/ctrlProp" Target="../ctrlProps/ctrlProp2726.xml"/><Relationship Id="rId21" Type="http://schemas.openxmlformats.org/officeDocument/2006/relationships/ctrlProp" Target="../ctrlProps/ctrlProp2721.xml"/><Relationship Id="rId42" Type="http://schemas.openxmlformats.org/officeDocument/2006/relationships/ctrlProp" Target="../ctrlProps/ctrlProp2742.xml"/><Relationship Id="rId47" Type="http://schemas.openxmlformats.org/officeDocument/2006/relationships/ctrlProp" Target="../ctrlProps/ctrlProp2747.xml"/><Relationship Id="rId63" Type="http://schemas.openxmlformats.org/officeDocument/2006/relationships/ctrlProp" Target="../ctrlProps/ctrlProp2763.xml"/><Relationship Id="rId68" Type="http://schemas.openxmlformats.org/officeDocument/2006/relationships/ctrlProp" Target="../ctrlProps/ctrlProp2768.xml"/><Relationship Id="rId16" Type="http://schemas.openxmlformats.org/officeDocument/2006/relationships/ctrlProp" Target="../ctrlProps/ctrlProp2716.xml"/><Relationship Id="rId11" Type="http://schemas.openxmlformats.org/officeDocument/2006/relationships/ctrlProp" Target="../ctrlProps/ctrlProp2711.xml"/><Relationship Id="rId32" Type="http://schemas.openxmlformats.org/officeDocument/2006/relationships/ctrlProp" Target="../ctrlProps/ctrlProp2732.xml"/><Relationship Id="rId37" Type="http://schemas.openxmlformats.org/officeDocument/2006/relationships/ctrlProp" Target="../ctrlProps/ctrlProp2737.xml"/><Relationship Id="rId53" Type="http://schemas.openxmlformats.org/officeDocument/2006/relationships/ctrlProp" Target="../ctrlProps/ctrlProp2753.xml"/><Relationship Id="rId58" Type="http://schemas.openxmlformats.org/officeDocument/2006/relationships/ctrlProp" Target="../ctrlProps/ctrlProp2758.xml"/><Relationship Id="rId74" Type="http://schemas.openxmlformats.org/officeDocument/2006/relationships/ctrlProp" Target="../ctrlProps/ctrlProp2774.xml"/><Relationship Id="rId79" Type="http://schemas.openxmlformats.org/officeDocument/2006/relationships/ctrlProp" Target="../ctrlProps/ctrlProp2779.xml"/><Relationship Id="rId5" Type="http://schemas.openxmlformats.org/officeDocument/2006/relationships/vmlDrawing" Target="../drawings/vmlDrawing27.vml"/><Relationship Id="rId61" Type="http://schemas.openxmlformats.org/officeDocument/2006/relationships/ctrlProp" Target="../ctrlProps/ctrlProp2761.xml"/><Relationship Id="rId19" Type="http://schemas.openxmlformats.org/officeDocument/2006/relationships/ctrlProp" Target="../ctrlProps/ctrlProp2719.xml"/><Relationship Id="rId14" Type="http://schemas.openxmlformats.org/officeDocument/2006/relationships/ctrlProp" Target="../ctrlProps/ctrlProp2714.xml"/><Relationship Id="rId22" Type="http://schemas.openxmlformats.org/officeDocument/2006/relationships/ctrlProp" Target="../ctrlProps/ctrlProp2722.xml"/><Relationship Id="rId27" Type="http://schemas.openxmlformats.org/officeDocument/2006/relationships/ctrlProp" Target="../ctrlProps/ctrlProp2727.xml"/><Relationship Id="rId30" Type="http://schemas.openxmlformats.org/officeDocument/2006/relationships/ctrlProp" Target="../ctrlProps/ctrlProp2730.xml"/><Relationship Id="rId35" Type="http://schemas.openxmlformats.org/officeDocument/2006/relationships/ctrlProp" Target="../ctrlProps/ctrlProp2735.xml"/><Relationship Id="rId43" Type="http://schemas.openxmlformats.org/officeDocument/2006/relationships/ctrlProp" Target="../ctrlProps/ctrlProp2743.xml"/><Relationship Id="rId48" Type="http://schemas.openxmlformats.org/officeDocument/2006/relationships/ctrlProp" Target="../ctrlProps/ctrlProp2748.xml"/><Relationship Id="rId56" Type="http://schemas.openxmlformats.org/officeDocument/2006/relationships/ctrlProp" Target="../ctrlProps/ctrlProp2756.xml"/><Relationship Id="rId64" Type="http://schemas.openxmlformats.org/officeDocument/2006/relationships/ctrlProp" Target="../ctrlProps/ctrlProp2764.xml"/><Relationship Id="rId69" Type="http://schemas.openxmlformats.org/officeDocument/2006/relationships/ctrlProp" Target="../ctrlProps/ctrlProp2769.xml"/><Relationship Id="rId77" Type="http://schemas.openxmlformats.org/officeDocument/2006/relationships/ctrlProp" Target="../ctrlProps/ctrlProp2777.xml"/><Relationship Id="rId8" Type="http://schemas.openxmlformats.org/officeDocument/2006/relationships/ctrlProp" Target="../ctrlProps/ctrlProp2708.xml"/><Relationship Id="rId51" Type="http://schemas.openxmlformats.org/officeDocument/2006/relationships/ctrlProp" Target="../ctrlProps/ctrlProp2751.xml"/><Relationship Id="rId72" Type="http://schemas.openxmlformats.org/officeDocument/2006/relationships/ctrlProp" Target="../ctrlProps/ctrlProp2772.xml"/><Relationship Id="rId80" Type="http://schemas.openxmlformats.org/officeDocument/2006/relationships/ctrlProp" Target="../ctrlProps/ctrlProp2780.xml"/><Relationship Id="rId3" Type="http://schemas.openxmlformats.org/officeDocument/2006/relationships/printerSettings" Target="../printerSettings/printerSettings32.bin"/><Relationship Id="rId12" Type="http://schemas.openxmlformats.org/officeDocument/2006/relationships/ctrlProp" Target="../ctrlProps/ctrlProp2712.xml"/><Relationship Id="rId17" Type="http://schemas.openxmlformats.org/officeDocument/2006/relationships/ctrlProp" Target="../ctrlProps/ctrlProp2717.xml"/><Relationship Id="rId25" Type="http://schemas.openxmlformats.org/officeDocument/2006/relationships/ctrlProp" Target="../ctrlProps/ctrlProp2725.xml"/><Relationship Id="rId33" Type="http://schemas.openxmlformats.org/officeDocument/2006/relationships/ctrlProp" Target="../ctrlProps/ctrlProp2733.xml"/><Relationship Id="rId38" Type="http://schemas.openxmlformats.org/officeDocument/2006/relationships/ctrlProp" Target="../ctrlProps/ctrlProp2738.xml"/><Relationship Id="rId46" Type="http://schemas.openxmlformats.org/officeDocument/2006/relationships/ctrlProp" Target="../ctrlProps/ctrlProp2746.xml"/><Relationship Id="rId59" Type="http://schemas.openxmlformats.org/officeDocument/2006/relationships/ctrlProp" Target="../ctrlProps/ctrlProp2759.xml"/><Relationship Id="rId67" Type="http://schemas.openxmlformats.org/officeDocument/2006/relationships/ctrlProp" Target="../ctrlProps/ctrlProp2767.xml"/><Relationship Id="rId20" Type="http://schemas.openxmlformats.org/officeDocument/2006/relationships/ctrlProp" Target="../ctrlProps/ctrlProp2720.xml"/><Relationship Id="rId41" Type="http://schemas.openxmlformats.org/officeDocument/2006/relationships/ctrlProp" Target="../ctrlProps/ctrlProp2741.xml"/><Relationship Id="rId54" Type="http://schemas.openxmlformats.org/officeDocument/2006/relationships/ctrlProp" Target="../ctrlProps/ctrlProp2754.xml"/><Relationship Id="rId62" Type="http://schemas.openxmlformats.org/officeDocument/2006/relationships/ctrlProp" Target="../ctrlProps/ctrlProp2762.xml"/><Relationship Id="rId70" Type="http://schemas.openxmlformats.org/officeDocument/2006/relationships/ctrlProp" Target="../ctrlProps/ctrlProp2770.xml"/><Relationship Id="rId75" Type="http://schemas.openxmlformats.org/officeDocument/2006/relationships/ctrlProp" Target="../ctrlProps/ctrlProp2775.xml"/><Relationship Id="rId1" Type="http://schemas.openxmlformats.org/officeDocument/2006/relationships/hyperlink" Target="https://atc-project.github.io/atc-react/" TargetMode="External"/><Relationship Id="rId6" Type="http://schemas.openxmlformats.org/officeDocument/2006/relationships/ctrlProp" Target="../ctrlProps/ctrlProp2706.xml"/><Relationship Id="rId15" Type="http://schemas.openxmlformats.org/officeDocument/2006/relationships/ctrlProp" Target="../ctrlProps/ctrlProp2715.xml"/><Relationship Id="rId23" Type="http://schemas.openxmlformats.org/officeDocument/2006/relationships/ctrlProp" Target="../ctrlProps/ctrlProp2723.xml"/><Relationship Id="rId28" Type="http://schemas.openxmlformats.org/officeDocument/2006/relationships/ctrlProp" Target="../ctrlProps/ctrlProp2728.xml"/><Relationship Id="rId36" Type="http://schemas.openxmlformats.org/officeDocument/2006/relationships/ctrlProp" Target="../ctrlProps/ctrlProp2736.xml"/><Relationship Id="rId49" Type="http://schemas.openxmlformats.org/officeDocument/2006/relationships/ctrlProp" Target="../ctrlProps/ctrlProp2749.xml"/><Relationship Id="rId57" Type="http://schemas.openxmlformats.org/officeDocument/2006/relationships/ctrlProp" Target="../ctrlProps/ctrlProp2757.xml"/><Relationship Id="rId10" Type="http://schemas.openxmlformats.org/officeDocument/2006/relationships/ctrlProp" Target="../ctrlProps/ctrlProp2710.xml"/><Relationship Id="rId31" Type="http://schemas.openxmlformats.org/officeDocument/2006/relationships/ctrlProp" Target="../ctrlProps/ctrlProp2731.xml"/><Relationship Id="rId44" Type="http://schemas.openxmlformats.org/officeDocument/2006/relationships/ctrlProp" Target="../ctrlProps/ctrlProp2744.xml"/><Relationship Id="rId52" Type="http://schemas.openxmlformats.org/officeDocument/2006/relationships/ctrlProp" Target="../ctrlProps/ctrlProp2752.xml"/><Relationship Id="rId60" Type="http://schemas.openxmlformats.org/officeDocument/2006/relationships/ctrlProp" Target="../ctrlProps/ctrlProp2760.xml"/><Relationship Id="rId65" Type="http://schemas.openxmlformats.org/officeDocument/2006/relationships/ctrlProp" Target="../ctrlProps/ctrlProp2765.xml"/><Relationship Id="rId73" Type="http://schemas.openxmlformats.org/officeDocument/2006/relationships/ctrlProp" Target="../ctrlProps/ctrlProp2773.xml"/><Relationship Id="rId78" Type="http://schemas.openxmlformats.org/officeDocument/2006/relationships/ctrlProp" Target="../ctrlProps/ctrlProp2778.xml"/><Relationship Id="rId81" Type="http://schemas.openxmlformats.org/officeDocument/2006/relationships/ctrlProp" Target="../ctrlProps/ctrlProp2781.xml"/><Relationship Id="rId4" Type="http://schemas.openxmlformats.org/officeDocument/2006/relationships/drawing" Target="../drawings/drawing32.xml"/><Relationship Id="rId9" Type="http://schemas.openxmlformats.org/officeDocument/2006/relationships/ctrlProp" Target="../ctrlProps/ctrlProp2709.xml"/><Relationship Id="rId13" Type="http://schemas.openxmlformats.org/officeDocument/2006/relationships/ctrlProp" Target="../ctrlProps/ctrlProp2713.xml"/><Relationship Id="rId18" Type="http://schemas.openxmlformats.org/officeDocument/2006/relationships/ctrlProp" Target="../ctrlProps/ctrlProp2718.xml"/><Relationship Id="rId39" Type="http://schemas.openxmlformats.org/officeDocument/2006/relationships/ctrlProp" Target="../ctrlProps/ctrlProp2739.xml"/><Relationship Id="rId34" Type="http://schemas.openxmlformats.org/officeDocument/2006/relationships/ctrlProp" Target="../ctrlProps/ctrlProp2734.xml"/><Relationship Id="rId50" Type="http://schemas.openxmlformats.org/officeDocument/2006/relationships/ctrlProp" Target="../ctrlProps/ctrlProp2750.xml"/><Relationship Id="rId55" Type="http://schemas.openxmlformats.org/officeDocument/2006/relationships/ctrlProp" Target="../ctrlProps/ctrlProp2755.xml"/><Relationship Id="rId76" Type="http://schemas.openxmlformats.org/officeDocument/2006/relationships/ctrlProp" Target="../ctrlProps/ctrlProp2776.xml"/><Relationship Id="rId7" Type="http://schemas.openxmlformats.org/officeDocument/2006/relationships/ctrlProp" Target="../ctrlProps/ctrlProp2707.xml"/><Relationship Id="rId71" Type="http://schemas.openxmlformats.org/officeDocument/2006/relationships/ctrlProp" Target="../ctrlProps/ctrlProp2771.xml"/><Relationship Id="rId2" Type="http://schemas.openxmlformats.org/officeDocument/2006/relationships/hyperlink" Target="https://www.security-insider.de/automatisierung-und-ki-im-incident-management-a-6954a2cea7b3568dbb0665c6345c09bf/" TargetMode="External"/><Relationship Id="rId29" Type="http://schemas.openxmlformats.org/officeDocument/2006/relationships/ctrlProp" Target="../ctrlProps/ctrlProp2729.xml"/><Relationship Id="rId24" Type="http://schemas.openxmlformats.org/officeDocument/2006/relationships/ctrlProp" Target="../ctrlProps/ctrlProp2724.xml"/><Relationship Id="rId40" Type="http://schemas.openxmlformats.org/officeDocument/2006/relationships/ctrlProp" Target="../ctrlProps/ctrlProp2740.xml"/><Relationship Id="rId45" Type="http://schemas.openxmlformats.org/officeDocument/2006/relationships/ctrlProp" Target="../ctrlProps/ctrlProp2745.xml"/><Relationship Id="rId66" Type="http://schemas.openxmlformats.org/officeDocument/2006/relationships/ctrlProp" Target="../ctrlProps/ctrlProp2766.xml"/></Relationships>
</file>

<file path=xl/worksheets/_rels/sheet33.xml.rels><?xml version="1.0" encoding="UTF-8" standalone="yes"?>
<Relationships xmlns="http://schemas.openxmlformats.org/package/2006/relationships"><Relationship Id="rId26" Type="http://schemas.openxmlformats.org/officeDocument/2006/relationships/ctrlProp" Target="../ctrlProps/ctrlProp2802.xml"/><Relationship Id="rId21" Type="http://schemas.openxmlformats.org/officeDocument/2006/relationships/ctrlProp" Target="../ctrlProps/ctrlProp2797.xml"/><Relationship Id="rId34" Type="http://schemas.openxmlformats.org/officeDocument/2006/relationships/ctrlProp" Target="../ctrlProps/ctrlProp2810.xml"/><Relationship Id="rId42" Type="http://schemas.openxmlformats.org/officeDocument/2006/relationships/ctrlProp" Target="../ctrlProps/ctrlProp2818.xml"/><Relationship Id="rId47" Type="http://schemas.openxmlformats.org/officeDocument/2006/relationships/ctrlProp" Target="../ctrlProps/ctrlProp2823.xml"/><Relationship Id="rId50" Type="http://schemas.openxmlformats.org/officeDocument/2006/relationships/ctrlProp" Target="../ctrlProps/ctrlProp2826.xml"/><Relationship Id="rId55" Type="http://schemas.openxmlformats.org/officeDocument/2006/relationships/ctrlProp" Target="../ctrlProps/ctrlProp2831.xml"/><Relationship Id="rId63" Type="http://schemas.openxmlformats.org/officeDocument/2006/relationships/ctrlProp" Target="../ctrlProps/ctrlProp2839.xml"/><Relationship Id="rId68" Type="http://schemas.openxmlformats.org/officeDocument/2006/relationships/ctrlProp" Target="../ctrlProps/ctrlProp2844.xml"/><Relationship Id="rId7" Type="http://schemas.openxmlformats.org/officeDocument/2006/relationships/ctrlProp" Target="../ctrlProps/ctrlProp2783.xml"/><Relationship Id="rId2" Type="http://schemas.openxmlformats.org/officeDocument/2006/relationships/hyperlink" Target="https://cybersrcc.com/forensics/" TargetMode="External"/><Relationship Id="rId16" Type="http://schemas.openxmlformats.org/officeDocument/2006/relationships/ctrlProp" Target="../ctrlProps/ctrlProp2792.xml"/><Relationship Id="rId29" Type="http://schemas.openxmlformats.org/officeDocument/2006/relationships/ctrlProp" Target="../ctrlProps/ctrlProp2805.xml"/><Relationship Id="rId11" Type="http://schemas.openxmlformats.org/officeDocument/2006/relationships/ctrlProp" Target="../ctrlProps/ctrlProp2787.xml"/><Relationship Id="rId24" Type="http://schemas.openxmlformats.org/officeDocument/2006/relationships/ctrlProp" Target="../ctrlProps/ctrlProp2800.xml"/><Relationship Id="rId32" Type="http://schemas.openxmlformats.org/officeDocument/2006/relationships/ctrlProp" Target="../ctrlProps/ctrlProp2808.xml"/><Relationship Id="rId37" Type="http://schemas.openxmlformats.org/officeDocument/2006/relationships/ctrlProp" Target="../ctrlProps/ctrlProp2813.xml"/><Relationship Id="rId40" Type="http://schemas.openxmlformats.org/officeDocument/2006/relationships/ctrlProp" Target="../ctrlProps/ctrlProp2816.xml"/><Relationship Id="rId45" Type="http://schemas.openxmlformats.org/officeDocument/2006/relationships/ctrlProp" Target="../ctrlProps/ctrlProp2821.xml"/><Relationship Id="rId53" Type="http://schemas.openxmlformats.org/officeDocument/2006/relationships/ctrlProp" Target="../ctrlProps/ctrlProp2829.xml"/><Relationship Id="rId58" Type="http://schemas.openxmlformats.org/officeDocument/2006/relationships/ctrlProp" Target="../ctrlProps/ctrlProp2834.xml"/><Relationship Id="rId66" Type="http://schemas.openxmlformats.org/officeDocument/2006/relationships/ctrlProp" Target="../ctrlProps/ctrlProp2842.xml"/><Relationship Id="rId5" Type="http://schemas.openxmlformats.org/officeDocument/2006/relationships/vmlDrawing" Target="../drawings/vmlDrawing28.vml"/><Relationship Id="rId61" Type="http://schemas.openxmlformats.org/officeDocument/2006/relationships/ctrlProp" Target="../ctrlProps/ctrlProp2837.xml"/><Relationship Id="rId19" Type="http://schemas.openxmlformats.org/officeDocument/2006/relationships/ctrlProp" Target="../ctrlProps/ctrlProp2795.xml"/><Relationship Id="rId14" Type="http://schemas.openxmlformats.org/officeDocument/2006/relationships/ctrlProp" Target="../ctrlProps/ctrlProp2790.xml"/><Relationship Id="rId22" Type="http://schemas.openxmlformats.org/officeDocument/2006/relationships/ctrlProp" Target="../ctrlProps/ctrlProp2798.xml"/><Relationship Id="rId27" Type="http://schemas.openxmlformats.org/officeDocument/2006/relationships/ctrlProp" Target="../ctrlProps/ctrlProp2803.xml"/><Relationship Id="rId30" Type="http://schemas.openxmlformats.org/officeDocument/2006/relationships/ctrlProp" Target="../ctrlProps/ctrlProp2806.xml"/><Relationship Id="rId35" Type="http://schemas.openxmlformats.org/officeDocument/2006/relationships/ctrlProp" Target="../ctrlProps/ctrlProp2811.xml"/><Relationship Id="rId43" Type="http://schemas.openxmlformats.org/officeDocument/2006/relationships/ctrlProp" Target="../ctrlProps/ctrlProp2819.xml"/><Relationship Id="rId48" Type="http://schemas.openxmlformats.org/officeDocument/2006/relationships/ctrlProp" Target="../ctrlProps/ctrlProp2824.xml"/><Relationship Id="rId56" Type="http://schemas.openxmlformats.org/officeDocument/2006/relationships/ctrlProp" Target="../ctrlProps/ctrlProp2832.xml"/><Relationship Id="rId64" Type="http://schemas.openxmlformats.org/officeDocument/2006/relationships/ctrlProp" Target="../ctrlProps/ctrlProp2840.xml"/><Relationship Id="rId8" Type="http://schemas.openxmlformats.org/officeDocument/2006/relationships/ctrlProp" Target="../ctrlProps/ctrlProp2784.xml"/><Relationship Id="rId51" Type="http://schemas.openxmlformats.org/officeDocument/2006/relationships/ctrlProp" Target="../ctrlProps/ctrlProp2827.xml"/><Relationship Id="rId3" Type="http://schemas.openxmlformats.org/officeDocument/2006/relationships/printerSettings" Target="../printerSettings/printerSettings33.bin"/><Relationship Id="rId12" Type="http://schemas.openxmlformats.org/officeDocument/2006/relationships/ctrlProp" Target="../ctrlProps/ctrlProp2788.xml"/><Relationship Id="rId17" Type="http://schemas.openxmlformats.org/officeDocument/2006/relationships/ctrlProp" Target="../ctrlProps/ctrlProp2793.xml"/><Relationship Id="rId25" Type="http://schemas.openxmlformats.org/officeDocument/2006/relationships/ctrlProp" Target="../ctrlProps/ctrlProp2801.xml"/><Relationship Id="rId33" Type="http://schemas.openxmlformats.org/officeDocument/2006/relationships/ctrlProp" Target="../ctrlProps/ctrlProp2809.xml"/><Relationship Id="rId38" Type="http://schemas.openxmlformats.org/officeDocument/2006/relationships/ctrlProp" Target="../ctrlProps/ctrlProp2814.xml"/><Relationship Id="rId46" Type="http://schemas.openxmlformats.org/officeDocument/2006/relationships/ctrlProp" Target="../ctrlProps/ctrlProp2822.xml"/><Relationship Id="rId59" Type="http://schemas.openxmlformats.org/officeDocument/2006/relationships/ctrlProp" Target="../ctrlProps/ctrlProp2835.xml"/><Relationship Id="rId67" Type="http://schemas.openxmlformats.org/officeDocument/2006/relationships/ctrlProp" Target="../ctrlProps/ctrlProp2843.xml"/><Relationship Id="rId20" Type="http://schemas.openxmlformats.org/officeDocument/2006/relationships/ctrlProp" Target="../ctrlProps/ctrlProp2796.xml"/><Relationship Id="rId41" Type="http://schemas.openxmlformats.org/officeDocument/2006/relationships/ctrlProp" Target="../ctrlProps/ctrlProp2817.xml"/><Relationship Id="rId54" Type="http://schemas.openxmlformats.org/officeDocument/2006/relationships/ctrlProp" Target="../ctrlProps/ctrlProp2830.xml"/><Relationship Id="rId62" Type="http://schemas.openxmlformats.org/officeDocument/2006/relationships/ctrlProp" Target="../ctrlProps/ctrlProp2838.xml"/><Relationship Id="rId1" Type="http://schemas.openxmlformats.org/officeDocument/2006/relationships/hyperlink" Target="https://cybersecurity.aeromarine.es/forensic-cybersecurity-analysis/" TargetMode="External"/><Relationship Id="rId6" Type="http://schemas.openxmlformats.org/officeDocument/2006/relationships/ctrlProp" Target="../ctrlProps/ctrlProp2782.xml"/><Relationship Id="rId15" Type="http://schemas.openxmlformats.org/officeDocument/2006/relationships/ctrlProp" Target="../ctrlProps/ctrlProp2791.xml"/><Relationship Id="rId23" Type="http://schemas.openxmlformats.org/officeDocument/2006/relationships/ctrlProp" Target="../ctrlProps/ctrlProp2799.xml"/><Relationship Id="rId28" Type="http://schemas.openxmlformats.org/officeDocument/2006/relationships/ctrlProp" Target="../ctrlProps/ctrlProp2804.xml"/><Relationship Id="rId36" Type="http://schemas.openxmlformats.org/officeDocument/2006/relationships/ctrlProp" Target="../ctrlProps/ctrlProp2812.xml"/><Relationship Id="rId49" Type="http://schemas.openxmlformats.org/officeDocument/2006/relationships/ctrlProp" Target="../ctrlProps/ctrlProp2825.xml"/><Relationship Id="rId57" Type="http://schemas.openxmlformats.org/officeDocument/2006/relationships/ctrlProp" Target="../ctrlProps/ctrlProp2833.xml"/><Relationship Id="rId10" Type="http://schemas.openxmlformats.org/officeDocument/2006/relationships/ctrlProp" Target="../ctrlProps/ctrlProp2786.xml"/><Relationship Id="rId31" Type="http://schemas.openxmlformats.org/officeDocument/2006/relationships/ctrlProp" Target="../ctrlProps/ctrlProp2807.xml"/><Relationship Id="rId44" Type="http://schemas.openxmlformats.org/officeDocument/2006/relationships/ctrlProp" Target="../ctrlProps/ctrlProp2820.xml"/><Relationship Id="rId52" Type="http://schemas.openxmlformats.org/officeDocument/2006/relationships/ctrlProp" Target="../ctrlProps/ctrlProp2828.xml"/><Relationship Id="rId60" Type="http://schemas.openxmlformats.org/officeDocument/2006/relationships/ctrlProp" Target="../ctrlProps/ctrlProp2836.xml"/><Relationship Id="rId65" Type="http://schemas.openxmlformats.org/officeDocument/2006/relationships/ctrlProp" Target="../ctrlProps/ctrlProp2841.xml"/><Relationship Id="rId4" Type="http://schemas.openxmlformats.org/officeDocument/2006/relationships/drawing" Target="../drawings/drawing33.xml"/><Relationship Id="rId9" Type="http://schemas.openxmlformats.org/officeDocument/2006/relationships/ctrlProp" Target="../ctrlProps/ctrlProp2785.xml"/><Relationship Id="rId13" Type="http://schemas.openxmlformats.org/officeDocument/2006/relationships/ctrlProp" Target="../ctrlProps/ctrlProp2789.xml"/><Relationship Id="rId18" Type="http://schemas.openxmlformats.org/officeDocument/2006/relationships/ctrlProp" Target="../ctrlProps/ctrlProp2794.xml"/><Relationship Id="rId39" Type="http://schemas.openxmlformats.org/officeDocument/2006/relationships/ctrlProp" Target="../ctrlProps/ctrlProp2815.xml"/></Relationships>
</file>

<file path=xl/worksheets/_rels/sheet34.xml.rels><?xml version="1.0" encoding="UTF-8" standalone="yes"?>
<Relationships xmlns="http://schemas.openxmlformats.org/package/2006/relationships"><Relationship Id="rId26" Type="http://schemas.openxmlformats.org/officeDocument/2006/relationships/ctrlProp" Target="../ctrlProps/ctrlProp2866.xml"/><Relationship Id="rId21" Type="http://schemas.openxmlformats.org/officeDocument/2006/relationships/ctrlProp" Target="../ctrlProps/ctrlProp2861.xml"/><Relationship Id="rId42" Type="http://schemas.openxmlformats.org/officeDocument/2006/relationships/ctrlProp" Target="../ctrlProps/ctrlProp2882.xml"/><Relationship Id="rId47" Type="http://schemas.openxmlformats.org/officeDocument/2006/relationships/ctrlProp" Target="../ctrlProps/ctrlProp2887.xml"/><Relationship Id="rId63" Type="http://schemas.openxmlformats.org/officeDocument/2006/relationships/ctrlProp" Target="../ctrlProps/ctrlProp2903.xml"/><Relationship Id="rId68" Type="http://schemas.openxmlformats.org/officeDocument/2006/relationships/ctrlProp" Target="../ctrlProps/ctrlProp2908.xml"/><Relationship Id="rId7" Type="http://schemas.openxmlformats.org/officeDocument/2006/relationships/ctrlProp" Target="../ctrlProps/ctrlProp2847.xml"/><Relationship Id="rId71" Type="http://schemas.openxmlformats.org/officeDocument/2006/relationships/ctrlProp" Target="../ctrlProps/ctrlProp2911.xml"/><Relationship Id="rId2" Type="http://schemas.openxmlformats.org/officeDocument/2006/relationships/printerSettings" Target="../printerSettings/printerSettings34.bin"/><Relationship Id="rId16" Type="http://schemas.openxmlformats.org/officeDocument/2006/relationships/ctrlProp" Target="../ctrlProps/ctrlProp2856.xml"/><Relationship Id="rId29" Type="http://schemas.openxmlformats.org/officeDocument/2006/relationships/ctrlProp" Target="../ctrlProps/ctrlProp2869.xml"/><Relationship Id="rId11" Type="http://schemas.openxmlformats.org/officeDocument/2006/relationships/ctrlProp" Target="../ctrlProps/ctrlProp2851.xml"/><Relationship Id="rId24" Type="http://schemas.openxmlformats.org/officeDocument/2006/relationships/ctrlProp" Target="../ctrlProps/ctrlProp2864.xml"/><Relationship Id="rId32" Type="http://schemas.openxmlformats.org/officeDocument/2006/relationships/ctrlProp" Target="../ctrlProps/ctrlProp2872.xml"/><Relationship Id="rId37" Type="http://schemas.openxmlformats.org/officeDocument/2006/relationships/ctrlProp" Target="../ctrlProps/ctrlProp2877.xml"/><Relationship Id="rId40" Type="http://schemas.openxmlformats.org/officeDocument/2006/relationships/ctrlProp" Target="../ctrlProps/ctrlProp2880.xml"/><Relationship Id="rId45" Type="http://schemas.openxmlformats.org/officeDocument/2006/relationships/ctrlProp" Target="../ctrlProps/ctrlProp2885.xml"/><Relationship Id="rId53" Type="http://schemas.openxmlformats.org/officeDocument/2006/relationships/ctrlProp" Target="../ctrlProps/ctrlProp2893.xml"/><Relationship Id="rId58" Type="http://schemas.openxmlformats.org/officeDocument/2006/relationships/ctrlProp" Target="../ctrlProps/ctrlProp2898.xml"/><Relationship Id="rId66" Type="http://schemas.openxmlformats.org/officeDocument/2006/relationships/ctrlProp" Target="../ctrlProps/ctrlProp2906.xml"/><Relationship Id="rId5" Type="http://schemas.openxmlformats.org/officeDocument/2006/relationships/ctrlProp" Target="../ctrlProps/ctrlProp2845.xml"/><Relationship Id="rId61" Type="http://schemas.openxmlformats.org/officeDocument/2006/relationships/ctrlProp" Target="../ctrlProps/ctrlProp2901.xml"/><Relationship Id="rId19" Type="http://schemas.openxmlformats.org/officeDocument/2006/relationships/ctrlProp" Target="../ctrlProps/ctrlProp2859.xml"/><Relationship Id="rId14" Type="http://schemas.openxmlformats.org/officeDocument/2006/relationships/ctrlProp" Target="../ctrlProps/ctrlProp2854.xml"/><Relationship Id="rId22" Type="http://schemas.openxmlformats.org/officeDocument/2006/relationships/ctrlProp" Target="../ctrlProps/ctrlProp2862.xml"/><Relationship Id="rId27" Type="http://schemas.openxmlformats.org/officeDocument/2006/relationships/ctrlProp" Target="../ctrlProps/ctrlProp2867.xml"/><Relationship Id="rId30" Type="http://schemas.openxmlformats.org/officeDocument/2006/relationships/ctrlProp" Target="../ctrlProps/ctrlProp2870.xml"/><Relationship Id="rId35" Type="http://schemas.openxmlformats.org/officeDocument/2006/relationships/ctrlProp" Target="../ctrlProps/ctrlProp2875.xml"/><Relationship Id="rId43" Type="http://schemas.openxmlformats.org/officeDocument/2006/relationships/ctrlProp" Target="../ctrlProps/ctrlProp2883.xml"/><Relationship Id="rId48" Type="http://schemas.openxmlformats.org/officeDocument/2006/relationships/ctrlProp" Target="../ctrlProps/ctrlProp2888.xml"/><Relationship Id="rId56" Type="http://schemas.openxmlformats.org/officeDocument/2006/relationships/ctrlProp" Target="../ctrlProps/ctrlProp2896.xml"/><Relationship Id="rId64" Type="http://schemas.openxmlformats.org/officeDocument/2006/relationships/ctrlProp" Target="../ctrlProps/ctrlProp2904.xml"/><Relationship Id="rId69" Type="http://schemas.openxmlformats.org/officeDocument/2006/relationships/ctrlProp" Target="../ctrlProps/ctrlProp2909.xml"/><Relationship Id="rId8" Type="http://schemas.openxmlformats.org/officeDocument/2006/relationships/ctrlProp" Target="../ctrlProps/ctrlProp2848.xml"/><Relationship Id="rId51" Type="http://schemas.openxmlformats.org/officeDocument/2006/relationships/ctrlProp" Target="../ctrlProps/ctrlProp2891.xml"/><Relationship Id="rId72" Type="http://schemas.openxmlformats.org/officeDocument/2006/relationships/ctrlProp" Target="../ctrlProps/ctrlProp2912.xml"/><Relationship Id="rId3" Type="http://schemas.openxmlformats.org/officeDocument/2006/relationships/drawing" Target="../drawings/drawing34.xml"/><Relationship Id="rId12" Type="http://schemas.openxmlformats.org/officeDocument/2006/relationships/ctrlProp" Target="../ctrlProps/ctrlProp2852.xml"/><Relationship Id="rId17" Type="http://schemas.openxmlformats.org/officeDocument/2006/relationships/ctrlProp" Target="../ctrlProps/ctrlProp2857.xml"/><Relationship Id="rId25" Type="http://schemas.openxmlformats.org/officeDocument/2006/relationships/ctrlProp" Target="../ctrlProps/ctrlProp2865.xml"/><Relationship Id="rId33" Type="http://schemas.openxmlformats.org/officeDocument/2006/relationships/ctrlProp" Target="../ctrlProps/ctrlProp2873.xml"/><Relationship Id="rId38" Type="http://schemas.openxmlformats.org/officeDocument/2006/relationships/ctrlProp" Target="../ctrlProps/ctrlProp2878.xml"/><Relationship Id="rId46" Type="http://schemas.openxmlformats.org/officeDocument/2006/relationships/ctrlProp" Target="../ctrlProps/ctrlProp2886.xml"/><Relationship Id="rId59" Type="http://schemas.openxmlformats.org/officeDocument/2006/relationships/ctrlProp" Target="../ctrlProps/ctrlProp2899.xml"/><Relationship Id="rId67" Type="http://schemas.openxmlformats.org/officeDocument/2006/relationships/ctrlProp" Target="../ctrlProps/ctrlProp2907.xml"/><Relationship Id="rId20" Type="http://schemas.openxmlformats.org/officeDocument/2006/relationships/ctrlProp" Target="../ctrlProps/ctrlProp2860.xml"/><Relationship Id="rId41" Type="http://schemas.openxmlformats.org/officeDocument/2006/relationships/ctrlProp" Target="../ctrlProps/ctrlProp2881.xml"/><Relationship Id="rId54" Type="http://schemas.openxmlformats.org/officeDocument/2006/relationships/ctrlProp" Target="../ctrlProps/ctrlProp2894.xml"/><Relationship Id="rId62" Type="http://schemas.openxmlformats.org/officeDocument/2006/relationships/ctrlProp" Target="../ctrlProps/ctrlProp2902.xml"/><Relationship Id="rId70" Type="http://schemas.openxmlformats.org/officeDocument/2006/relationships/ctrlProp" Target="../ctrlProps/ctrlProp2910.xml"/><Relationship Id="rId1" Type="http://schemas.openxmlformats.org/officeDocument/2006/relationships/hyperlink" Target="https://www.bsi.bund.de/EN/Themen/Unternehmen-und-Organisationen/Cyber-Sicherheitslage/Analysen-und-Prognosen/Threat-Intelligence/threat-intelligence_node.html" TargetMode="External"/><Relationship Id="rId6" Type="http://schemas.openxmlformats.org/officeDocument/2006/relationships/ctrlProp" Target="../ctrlProps/ctrlProp2846.xml"/><Relationship Id="rId15" Type="http://schemas.openxmlformats.org/officeDocument/2006/relationships/ctrlProp" Target="../ctrlProps/ctrlProp2855.xml"/><Relationship Id="rId23" Type="http://schemas.openxmlformats.org/officeDocument/2006/relationships/ctrlProp" Target="../ctrlProps/ctrlProp2863.xml"/><Relationship Id="rId28" Type="http://schemas.openxmlformats.org/officeDocument/2006/relationships/ctrlProp" Target="../ctrlProps/ctrlProp2868.xml"/><Relationship Id="rId36" Type="http://schemas.openxmlformats.org/officeDocument/2006/relationships/ctrlProp" Target="../ctrlProps/ctrlProp2876.xml"/><Relationship Id="rId49" Type="http://schemas.openxmlformats.org/officeDocument/2006/relationships/ctrlProp" Target="../ctrlProps/ctrlProp2889.xml"/><Relationship Id="rId57" Type="http://schemas.openxmlformats.org/officeDocument/2006/relationships/ctrlProp" Target="../ctrlProps/ctrlProp2897.xml"/><Relationship Id="rId10" Type="http://schemas.openxmlformats.org/officeDocument/2006/relationships/ctrlProp" Target="../ctrlProps/ctrlProp2850.xml"/><Relationship Id="rId31" Type="http://schemas.openxmlformats.org/officeDocument/2006/relationships/ctrlProp" Target="../ctrlProps/ctrlProp2871.xml"/><Relationship Id="rId44" Type="http://schemas.openxmlformats.org/officeDocument/2006/relationships/ctrlProp" Target="../ctrlProps/ctrlProp2884.xml"/><Relationship Id="rId52" Type="http://schemas.openxmlformats.org/officeDocument/2006/relationships/ctrlProp" Target="../ctrlProps/ctrlProp2892.xml"/><Relationship Id="rId60" Type="http://schemas.openxmlformats.org/officeDocument/2006/relationships/ctrlProp" Target="../ctrlProps/ctrlProp2900.xml"/><Relationship Id="rId65" Type="http://schemas.openxmlformats.org/officeDocument/2006/relationships/ctrlProp" Target="../ctrlProps/ctrlProp2905.xml"/><Relationship Id="rId4" Type="http://schemas.openxmlformats.org/officeDocument/2006/relationships/vmlDrawing" Target="../drawings/vmlDrawing29.vml"/><Relationship Id="rId9" Type="http://schemas.openxmlformats.org/officeDocument/2006/relationships/ctrlProp" Target="../ctrlProps/ctrlProp2849.xml"/><Relationship Id="rId13" Type="http://schemas.openxmlformats.org/officeDocument/2006/relationships/ctrlProp" Target="../ctrlProps/ctrlProp2853.xml"/><Relationship Id="rId18" Type="http://schemas.openxmlformats.org/officeDocument/2006/relationships/ctrlProp" Target="../ctrlProps/ctrlProp2858.xml"/><Relationship Id="rId39" Type="http://schemas.openxmlformats.org/officeDocument/2006/relationships/ctrlProp" Target="../ctrlProps/ctrlProp2879.xml"/><Relationship Id="rId34" Type="http://schemas.openxmlformats.org/officeDocument/2006/relationships/ctrlProp" Target="../ctrlProps/ctrlProp2874.xml"/><Relationship Id="rId50" Type="http://schemas.openxmlformats.org/officeDocument/2006/relationships/ctrlProp" Target="../ctrlProps/ctrlProp2890.xml"/><Relationship Id="rId55" Type="http://schemas.openxmlformats.org/officeDocument/2006/relationships/ctrlProp" Target="../ctrlProps/ctrlProp2895.xml"/></Relationships>
</file>

<file path=xl/worksheets/_rels/sheet35.xml.rels><?xml version="1.0" encoding="UTF-8" standalone="yes"?>
<Relationships xmlns="http://schemas.openxmlformats.org/package/2006/relationships"><Relationship Id="rId13" Type="http://schemas.openxmlformats.org/officeDocument/2006/relationships/ctrlProp" Target="../ctrlProps/ctrlProp2922.xml"/><Relationship Id="rId18" Type="http://schemas.openxmlformats.org/officeDocument/2006/relationships/ctrlProp" Target="../ctrlProps/ctrlProp2927.xml"/><Relationship Id="rId26" Type="http://schemas.openxmlformats.org/officeDocument/2006/relationships/ctrlProp" Target="../ctrlProps/ctrlProp2935.xml"/><Relationship Id="rId39" Type="http://schemas.openxmlformats.org/officeDocument/2006/relationships/ctrlProp" Target="../ctrlProps/ctrlProp2948.xml"/><Relationship Id="rId21" Type="http://schemas.openxmlformats.org/officeDocument/2006/relationships/ctrlProp" Target="../ctrlProps/ctrlProp2930.xml"/><Relationship Id="rId34" Type="http://schemas.openxmlformats.org/officeDocument/2006/relationships/ctrlProp" Target="../ctrlProps/ctrlProp2943.xml"/><Relationship Id="rId42" Type="http://schemas.openxmlformats.org/officeDocument/2006/relationships/ctrlProp" Target="../ctrlProps/ctrlProp2951.xml"/><Relationship Id="rId47" Type="http://schemas.openxmlformats.org/officeDocument/2006/relationships/ctrlProp" Target="../ctrlProps/ctrlProp2956.xml"/><Relationship Id="rId50" Type="http://schemas.openxmlformats.org/officeDocument/2006/relationships/ctrlProp" Target="../ctrlProps/ctrlProp2959.xml"/><Relationship Id="rId55" Type="http://schemas.openxmlformats.org/officeDocument/2006/relationships/ctrlProp" Target="../ctrlProps/ctrlProp2964.xml"/><Relationship Id="rId63" Type="http://schemas.openxmlformats.org/officeDocument/2006/relationships/ctrlProp" Target="../ctrlProps/ctrlProp2972.xml"/><Relationship Id="rId7" Type="http://schemas.openxmlformats.org/officeDocument/2006/relationships/ctrlProp" Target="../ctrlProps/ctrlProp2916.xml"/><Relationship Id="rId2" Type="http://schemas.openxmlformats.org/officeDocument/2006/relationships/drawing" Target="../drawings/drawing35.xml"/><Relationship Id="rId16" Type="http://schemas.openxmlformats.org/officeDocument/2006/relationships/ctrlProp" Target="../ctrlProps/ctrlProp2925.xml"/><Relationship Id="rId29" Type="http://schemas.openxmlformats.org/officeDocument/2006/relationships/ctrlProp" Target="../ctrlProps/ctrlProp2938.xml"/><Relationship Id="rId11" Type="http://schemas.openxmlformats.org/officeDocument/2006/relationships/ctrlProp" Target="../ctrlProps/ctrlProp2920.xml"/><Relationship Id="rId24" Type="http://schemas.openxmlformats.org/officeDocument/2006/relationships/ctrlProp" Target="../ctrlProps/ctrlProp2933.xml"/><Relationship Id="rId32" Type="http://schemas.openxmlformats.org/officeDocument/2006/relationships/ctrlProp" Target="../ctrlProps/ctrlProp2941.xml"/><Relationship Id="rId37" Type="http://schemas.openxmlformats.org/officeDocument/2006/relationships/ctrlProp" Target="../ctrlProps/ctrlProp2946.xml"/><Relationship Id="rId40" Type="http://schemas.openxmlformats.org/officeDocument/2006/relationships/ctrlProp" Target="../ctrlProps/ctrlProp2949.xml"/><Relationship Id="rId45" Type="http://schemas.openxmlformats.org/officeDocument/2006/relationships/ctrlProp" Target="../ctrlProps/ctrlProp2954.xml"/><Relationship Id="rId53" Type="http://schemas.openxmlformats.org/officeDocument/2006/relationships/ctrlProp" Target="../ctrlProps/ctrlProp2962.xml"/><Relationship Id="rId58" Type="http://schemas.openxmlformats.org/officeDocument/2006/relationships/ctrlProp" Target="../ctrlProps/ctrlProp2967.xml"/><Relationship Id="rId5" Type="http://schemas.openxmlformats.org/officeDocument/2006/relationships/ctrlProp" Target="../ctrlProps/ctrlProp2914.xml"/><Relationship Id="rId61" Type="http://schemas.openxmlformats.org/officeDocument/2006/relationships/ctrlProp" Target="../ctrlProps/ctrlProp2970.xml"/><Relationship Id="rId19" Type="http://schemas.openxmlformats.org/officeDocument/2006/relationships/ctrlProp" Target="../ctrlProps/ctrlProp2928.xml"/><Relationship Id="rId14" Type="http://schemas.openxmlformats.org/officeDocument/2006/relationships/ctrlProp" Target="../ctrlProps/ctrlProp2923.xml"/><Relationship Id="rId22" Type="http://schemas.openxmlformats.org/officeDocument/2006/relationships/ctrlProp" Target="../ctrlProps/ctrlProp2931.xml"/><Relationship Id="rId27" Type="http://schemas.openxmlformats.org/officeDocument/2006/relationships/ctrlProp" Target="../ctrlProps/ctrlProp2936.xml"/><Relationship Id="rId30" Type="http://schemas.openxmlformats.org/officeDocument/2006/relationships/ctrlProp" Target="../ctrlProps/ctrlProp2939.xml"/><Relationship Id="rId35" Type="http://schemas.openxmlformats.org/officeDocument/2006/relationships/ctrlProp" Target="../ctrlProps/ctrlProp2944.xml"/><Relationship Id="rId43" Type="http://schemas.openxmlformats.org/officeDocument/2006/relationships/ctrlProp" Target="../ctrlProps/ctrlProp2952.xml"/><Relationship Id="rId48" Type="http://schemas.openxmlformats.org/officeDocument/2006/relationships/ctrlProp" Target="../ctrlProps/ctrlProp2957.xml"/><Relationship Id="rId56" Type="http://schemas.openxmlformats.org/officeDocument/2006/relationships/ctrlProp" Target="../ctrlProps/ctrlProp2965.xml"/><Relationship Id="rId8" Type="http://schemas.openxmlformats.org/officeDocument/2006/relationships/ctrlProp" Target="../ctrlProps/ctrlProp2917.xml"/><Relationship Id="rId51" Type="http://schemas.openxmlformats.org/officeDocument/2006/relationships/ctrlProp" Target="../ctrlProps/ctrlProp2960.xml"/><Relationship Id="rId3" Type="http://schemas.openxmlformats.org/officeDocument/2006/relationships/vmlDrawing" Target="../drawings/vmlDrawing30.vml"/><Relationship Id="rId12" Type="http://schemas.openxmlformats.org/officeDocument/2006/relationships/ctrlProp" Target="../ctrlProps/ctrlProp2921.xml"/><Relationship Id="rId17" Type="http://schemas.openxmlformats.org/officeDocument/2006/relationships/ctrlProp" Target="../ctrlProps/ctrlProp2926.xml"/><Relationship Id="rId25" Type="http://schemas.openxmlformats.org/officeDocument/2006/relationships/ctrlProp" Target="../ctrlProps/ctrlProp2934.xml"/><Relationship Id="rId33" Type="http://schemas.openxmlformats.org/officeDocument/2006/relationships/ctrlProp" Target="../ctrlProps/ctrlProp2942.xml"/><Relationship Id="rId38" Type="http://schemas.openxmlformats.org/officeDocument/2006/relationships/ctrlProp" Target="../ctrlProps/ctrlProp2947.xml"/><Relationship Id="rId46" Type="http://schemas.openxmlformats.org/officeDocument/2006/relationships/ctrlProp" Target="../ctrlProps/ctrlProp2955.xml"/><Relationship Id="rId59" Type="http://schemas.openxmlformats.org/officeDocument/2006/relationships/ctrlProp" Target="../ctrlProps/ctrlProp2968.xml"/><Relationship Id="rId20" Type="http://schemas.openxmlformats.org/officeDocument/2006/relationships/ctrlProp" Target="../ctrlProps/ctrlProp2929.xml"/><Relationship Id="rId41" Type="http://schemas.openxmlformats.org/officeDocument/2006/relationships/ctrlProp" Target="../ctrlProps/ctrlProp2950.xml"/><Relationship Id="rId54" Type="http://schemas.openxmlformats.org/officeDocument/2006/relationships/ctrlProp" Target="../ctrlProps/ctrlProp2963.xml"/><Relationship Id="rId62" Type="http://schemas.openxmlformats.org/officeDocument/2006/relationships/ctrlProp" Target="../ctrlProps/ctrlProp2971.xml"/><Relationship Id="rId1" Type="http://schemas.openxmlformats.org/officeDocument/2006/relationships/printerSettings" Target="../printerSettings/printerSettings35.bin"/><Relationship Id="rId6" Type="http://schemas.openxmlformats.org/officeDocument/2006/relationships/ctrlProp" Target="../ctrlProps/ctrlProp2915.xml"/><Relationship Id="rId15" Type="http://schemas.openxmlformats.org/officeDocument/2006/relationships/ctrlProp" Target="../ctrlProps/ctrlProp2924.xml"/><Relationship Id="rId23" Type="http://schemas.openxmlformats.org/officeDocument/2006/relationships/ctrlProp" Target="../ctrlProps/ctrlProp2932.xml"/><Relationship Id="rId28" Type="http://schemas.openxmlformats.org/officeDocument/2006/relationships/ctrlProp" Target="../ctrlProps/ctrlProp2937.xml"/><Relationship Id="rId36" Type="http://schemas.openxmlformats.org/officeDocument/2006/relationships/ctrlProp" Target="../ctrlProps/ctrlProp2945.xml"/><Relationship Id="rId49" Type="http://schemas.openxmlformats.org/officeDocument/2006/relationships/ctrlProp" Target="../ctrlProps/ctrlProp2958.xml"/><Relationship Id="rId57" Type="http://schemas.openxmlformats.org/officeDocument/2006/relationships/ctrlProp" Target="../ctrlProps/ctrlProp2966.xml"/><Relationship Id="rId10" Type="http://schemas.openxmlformats.org/officeDocument/2006/relationships/ctrlProp" Target="../ctrlProps/ctrlProp2919.xml"/><Relationship Id="rId31" Type="http://schemas.openxmlformats.org/officeDocument/2006/relationships/ctrlProp" Target="../ctrlProps/ctrlProp2940.xml"/><Relationship Id="rId44" Type="http://schemas.openxmlformats.org/officeDocument/2006/relationships/ctrlProp" Target="../ctrlProps/ctrlProp2953.xml"/><Relationship Id="rId52" Type="http://schemas.openxmlformats.org/officeDocument/2006/relationships/ctrlProp" Target="../ctrlProps/ctrlProp2961.xml"/><Relationship Id="rId60" Type="http://schemas.openxmlformats.org/officeDocument/2006/relationships/ctrlProp" Target="../ctrlProps/ctrlProp2969.xml"/><Relationship Id="rId4" Type="http://schemas.openxmlformats.org/officeDocument/2006/relationships/ctrlProp" Target="../ctrlProps/ctrlProp2913.xml"/><Relationship Id="rId9" Type="http://schemas.openxmlformats.org/officeDocument/2006/relationships/ctrlProp" Target="../ctrlProps/ctrlProp2918.xml"/></Relationships>
</file>

<file path=xl/worksheets/_rels/sheet36.xml.rels><?xml version="1.0" encoding="UTF-8" standalone="yes"?>
<Relationships xmlns="http://schemas.openxmlformats.org/package/2006/relationships"><Relationship Id="rId13" Type="http://schemas.openxmlformats.org/officeDocument/2006/relationships/ctrlProp" Target="../ctrlProps/ctrlProp2982.xml"/><Relationship Id="rId18" Type="http://schemas.openxmlformats.org/officeDocument/2006/relationships/ctrlProp" Target="../ctrlProps/ctrlProp2987.xml"/><Relationship Id="rId26" Type="http://schemas.openxmlformats.org/officeDocument/2006/relationships/ctrlProp" Target="../ctrlProps/ctrlProp2995.xml"/><Relationship Id="rId39" Type="http://schemas.openxmlformats.org/officeDocument/2006/relationships/ctrlProp" Target="../ctrlProps/ctrlProp3008.xml"/><Relationship Id="rId21" Type="http://schemas.openxmlformats.org/officeDocument/2006/relationships/ctrlProp" Target="../ctrlProps/ctrlProp2990.xml"/><Relationship Id="rId34" Type="http://schemas.openxmlformats.org/officeDocument/2006/relationships/ctrlProp" Target="../ctrlProps/ctrlProp3003.xml"/><Relationship Id="rId42" Type="http://schemas.openxmlformats.org/officeDocument/2006/relationships/ctrlProp" Target="../ctrlProps/ctrlProp3011.xml"/><Relationship Id="rId47" Type="http://schemas.openxmlformats.org/officeDocument/2006/relationships/ctrlProp" Target="../ctrlProps/ctrlProp3016.xml"/><Relationship Id="rId50" Type="http://schemas.openxmlformats.org/officeDocument/2006/relationships/ctrlProp" Target="../ctrlProps/ctrlProp3019.xml"/><Relationship Id="rId55" Type="http://schemas.openxmlformats.org/officeDocument/2006/relationships/ctrlProp" Target="../ctrlProps/ctrlProp3024.xml"/><Relationship Id="rId7" Type="http://schemas.openxmlformats.org/officeDocument/2006/relationships/ctrlProp" Target="../ctrlProps/ctrlProp2976.xml"/><Relationship Id="rId2" Type="http://schemas.openxmlformats.org/officeDocument/2006/relationships/drawing" Target="../drawings/drawing36.xml"/><Relationship Id="rId16" Type="http://schemas.openxmlformats.org/officeDocument/2006/relationships/ctrlProp" Target="../ctrlProps/ctrlProp2985.xml"/><Relationship Id="rId29" Type="http://schemas.openxmlformats.org/officeDocument/2006/relationships/ctrlProp" Target="../ctrlProps/ctrlProp2998.xml"/><Relationship Id="rId11" Type="http://schemas.openxmlformats.org/officeDocument/2006/relationships/ctrlProp" Target="../ctrlProps/ctrlProp2980.xml"/><Relationship Id="rId24" Type="http://schemas.openxmlformats.org/officeDocument/2006/relationships/ctrlProp" Target="../ctrlProps/ctrlProp2993.xml"/><Relationship Id="rId32" Type="http://schemas.openxmlformats.org/officeDocument/2006/relationships/ctrlProp" Target="../ctrlProps/ctrlProp3001.xml"/><Relationship Id="rId37" Type="http://schemas.openxmlformats.org/officeDocument/2006/relationships/ctrlProp" Target="../ctrlProps/ctrlProp3006.xml"/><Relationship Id="rId40" Type="http://schemas.openxmlformats.org/officeDocument/2006/relationships/ctrlProp" Target="../ctrlProps/ctrlProp3009.xml"/><Relationship Id="rId45" Type="http://schemas.openxmlformats.org/officeDocument/2006/relationships/ctrlProp" Target="../ctrlProps/ctrlProp3014.xml"/><Relationship Id="rId53" Type="http://schemas.openxmlformats.org/officeDocument/2006/relationships/ctrlProp" Target="../ctrlProps/ctrlProp3022.xml"/><Relationship Id="rId58" Type="http://schemas.openxmlformats.org/officeDocument/2006/relationships/ctrlProp" Target="../ctrlProps/ctrlProp3027.xml"/><Relationship Id="rId5" Type="http://schemas.openxmlformats.org/officeDocument/2006/relationships/ctrlProp" Target="../ctrlProps/ctrlProp2974.xml"/><Relationship Id="rId19" Type="http://schemas.openxmlformats.org/officeDocument/2006/relationships/ctrlProp" Target="../ctrlProps/ctrlProp2988.xml"/><Relationship Id="rId4" Type="http://schemas.openxmlformats.org/officeDocument/2006/relationships/ctrlProp" Target="../ctrlProps/ctrlProp2973.xml"/><Relationship Id="rId9" Type="http://schemas.openxmlformats.org/officeDocument/2006/relationships/ctrlProp" Target="../ctrlProps/ctrlProp2978.xml"/><Relationship Id="rId14" Type="http://schemas.openxmlformats.org/officeDocument/2006/relationships/ctrlProp" Target="../ctrlProps/ctrlProp2983.xml"/><Relationship Id="rId22" Type="http://schemas.openxmlformats.org/officeDocument/2006/relationships/ctrlProp" Target="../ctrlProps/ctrlProp2991.xml"/><Relationship Id="rId27" Type="http://schemas.openxmlformats.org/officeDocument/2006/relationships/ctrlProp" Target="../ctrlProps/ctrlProp2996.xml"/><Relationship Id="rId30" Type="http://schemas.openxmlformats.org/officeDocument/2006/relationships/ctrlProp" Target="../ctrlProps/ctrlProp2999.xml"/><Relationship Id="rId35" Type="http://schemas.openxmlformats.org/officeDocument/2006/relationships/ctrlProp" Target="../ctrlProps/ctrlProp3004.xml"/><Relationship Id="rId43" Type="http://schemas.openxmlformats.org/officeDocument/2006/relationships/ctrlProp" Target="../ctrlProps/ctrlProp3012.xml"/><Relationship Id="rId48" Type="http://schemas.openxmlformats.org/officeDocument/2006/relationships/ctrlProp" Target="../ctrlProps/ctrlProp3017.xml"/><Relationship Id="rId56" Type="http://schemas.openxmlformats.org/officeDocument/2006/relationships/ctrlProp" Target="../ctrlProps/ctrlProp3025.xml"/><Relationship Id="rId8" Type="http://schemas.openxmlformats.org/officeDocument/2006/relationships/ctrlProp" Target="../ctrlProps/ctrlProp2977.xml"/><Relationship Id="rId51" Type="http://schemas.openxmlformats.org/officeDocument/2006/relationships/ctrlProp" Target="../ctrlProps/ctrlProp3020.xml"/><Relationship Id="rId3" Type="http://schemas.openxmlformats.org/officeDocument/2006/relationships/vmlDrawing" Target="../drawings/vmlDrawing31.vml"/><Relationship Id="rId12" Type="http://schemas.openxmlformats.org/officeDocument/2006/relationships/ctrlProp" Target="../ctrlProps/ctrlProp2981.xml"/><Relationship Id="rId17" Type="http://schemas.openxmlformats.org/officeDocument/2006/relationships/ctrlProp" Target="../ctrlProps/ctrlProp2986.xml"/><Relationship Id="rId25" Type="http://schemas.openxmlformats.org/officeDocument/2006/relationships/ctrlProp" Target="../ctrlProps/ctrlProp2994.xml"/><Relationship Id="rId33" Type="http://schemas.openxmlformats.org/officeDocument/2006/relationships/ctrlProp" Target="../ctrlProps/ctrlProp3002.xml"/><Relationship Id="rId38" Type="http://schemas.openxmlformats.org/officeDocument/2006/relationships/ctrlProp" Target="../ctrlProps/ctrlProp3007.xml"/><Relationship Id="rId46" Type="http://schemas.openxmlformats.org/officeDocument/2006/relationships/ctrlProp" Target="../ctrlProps/ctrlProp3015.xml"/><Relationship Id="rId59" Type="http://schemas.openxmlformats.org/officeDocument/2006/relationships/ctrlProp" Target="../ctrlProps/ctrlProp3028.xml"/><Relationship Id="rId20" Type="http://schemas.openxmlformats.org/officeDocument/2006/relationships/ctrlProp" Target="../ctrlProps/ctrlProp2989.xml"/><Relationship Id="rId41" Type="http://schemas.openxmlformats.org/officeDocument/2006/relationships/ctrlProp" Target="../ctrlProps/ctrlProp3010.xml"/><Relationship Id="rId54" Type="http://schemas.openxmlformats.org/officeDocument/2006/relationships/ctrlProp" Target="../ctrlProps/ctrlProp3023.xml"/><Relationship Id="rId1" Type="http://schemas.openxmlformats.org/officeDocument/2006/relationships/printerSettings" Target="../printerSettings/printerSettings36.bin"/><Relationship Id="rId6" Type="http://schemas.openxmlformats.org/officeDocument/2006/relationships/ctrlProp" Target="../ctrlProps/ctrlProp2975.xml"/><Relationship Id="rId15" Type="http://schemas.openxmlformats.org/officeDocument/2006/relationships/ctrlProp" Target="../ctrlProps/ctrlProp2984.xml"/><Relationship Id="rId23" Type="http://schemas.openxmlformats.org/officeDocument/2006/relationships/ctrlProp" Target="../ctrlProps/ctrlProp2992.xml"/><Relationship Id="rId28" Type="http://schemas.openxmlformats.org/officeDocument/2006/relationships/ctrlProp" Target="../ctrlProps/ctrlProp2997.xml"/><Relationship Id="rId36" Type="http://schemas.openxmlformats.org/officeDocument/2006/relationships/ctrlProp" Target="../ctrlProps/ctrlProp3005.xml"/><Relationship Id="rId49" Type="http://schemas.openxmlformats.org/officeDocument/2006/relationships/ctrlProp" Target="../ctrlProps/ctrlProp3018.xml"/><Relationship Id="rId57" Type="http://schemas.openxmlformats.org/officeDocument/2006/relationships/ctrlProp" Target="../ctrlProps/ctrlProp3026.xml"/><Relationship Id="rId10" Type="http://schemas.openxmlformats.org/officeDocument/2006/relationships/ctrlProp" Target="../ctrlProps/ctrlProp2979.xml"/><Relationship Id="rId31" Type="http://schemas.openxmlformats.org/officeDocument/2006/relationships/ctrlProp" Target="../ctrlProps/ctrlProp3000.xml"/><Relationship Id="rId44" Type="http://schemas.openxmlformats.org/officeDocument/2006/relationships/ctrlProp" Target="../ctrlProps/ctrlProp3013.xml"/><Relationship Id="rId52" Type="http://schemas.openxmlformats.org/officeDocument/2006/relationships/ctrlProp" Target="../ctrlProps/ctrlProp3021.xml"/><Relationship Id="rId60" Type="http://schemas.openxmlformats.org/officeDocument/2006/relationships/ctrlProp" Target="../ctrlProps/ctrlProp3029.xml"/></Relationships>
</file>

<file path=xl/worksheets/_rels/sheet37.xml.rels><?xml version="1.0" encoding="UTF-8" standalone="yes"?>
<Relationships xmlns="http://schemas.openxmlformats.org/package/2006/relationships"><Relationship Id="rId13" Type="http://schemas.openxmlformats.org/officeDocument/2006/relationships/ctrlProp" Target="../ctrlProps/ctrlProp3039.xml"/><Relationship Id="rId18" Type="http://schemas.openxmlformats.org/officeDocument/2006/relationships/ctrlProp" Target="../ctrlProps/ctrlProp3044.xml"/><Relationship Id="rId26" Type="http://schemas.openxmlformats.org/officeDocument/2006/relationships/ctrlProp" Target="../ctrlProps/ctrlProp3052.xml"/><Relationship Id="rId39" Type="http://schemas.openxmlformats.org/officeDocument/2006/relationships/ctrlProp" Target="../ctrlProps/ctrlProp3065.xml"/><Relationship Id="rId21" Type="http://schemas.openxmlformats.org/officeDocument/2006/relationships/ctrlProp" Target="../ctrlProps/ctrlProp3047.xml"/><Relationship Id="rId34" Type="http://schemas.openxmlformats.org/officeDocument/2006/relationships/ctrlProp" Target="../ctrlProps/ctrlProp3060.xml"/><Relationship Id="rId42" Type="http://schemas.openxmlformats.org/officeDocument/2006/relationships/ctrlProp" Target="../ctrlProps/ctrlProp3068.xml"/><Relationship Id="rId47" Type="http://schemas.openxmlformats.org/officeDocument/2006/relationships/ctrlProp" Target="../ctrlProps/ctrlProp3073.xml"/><Relationship Id="rId50" Type="http://schemas.openxmlformats.org/officeDocument/2006/relationships/ctrlProp" Target="../ctrlProps/ctrlProp3076.xml"/><Relationship Id="rId55" Type="http://schemas.openxmlformats.org/officeDocument/2006/relationships/ctrlProp" Target="../ctrlProps/ctrlProp3081.xml"/><Relationship Id="rId7" Type="http://schemas.openxmlformats.org/officeDocument/2006/relationships/ctrlProp" Target="../ctrlProps/ctrlProp3033.xml"/><Relationship Id="rId2" Type="http://schemas.openxmlformats.org/officeDocument/2006/relationships/drawing" Target="../drawings/drawing37.xml"/><Relationship Id="rId16" Type="http://schemas.openxmlformats.org/officeDocument/2006/relationships/ctrlProp" Target="../ctrlProps/ctrlProp3042.xml"/><Relationship Id="rId29" Type="http://schemas.openxmlformats.org/officeDocument/2006/relationships/ctrlProp" Target="../ctrlProps/ctrlProp3055.xml"/><Relationship Id="rId11" Type="http://schemas.openxmlformats.org/officeDocument/2006/relationships/ctrlProp" Target="../ctrlProps/ctrlProp3037.xml"/><Relationship Id="rId24" Type="http://schemas.openxmlformats.org/officeDocument/2006/relationships/ctrlProp" Target="../ctrlProps/ctrlProp3050.xml"/><Relationship Id="rId32" Type="http://schemas.openxmlformats.org/officeDocument/2006/relationships/ctrlProp" Target="../ctrlProps/ctrlProp3058.xml"/><Relationship Id="rId37" Type="http://schemas.openxmlformats.org/officeDocument/2006/relationships/ctrlProp" Target="../ctrlProps/ctrlProp3063.xml"/><Relationship Id="rId40" Type="http://schemas.openxmlformats.org/officeDocument/2006/relationships/ctrlProp" Target="../ctrlProps/ctrlProp3066.xml"/><Relationship Id="rId45" Type="http://schemas.openxmlformats.org/officeDocument/2006/relationships/ctrlProp" Target="../ctrlProps/ctrlProp3071.xml"/><Relationship Id="rId53" Type="http://schemas.openxmlformats.org/officeDocument/2006/relationships/ctrlProp" Target="../ctrlProps/ctrlProp3079.xml"/><Relationship Id="rId58" Type="http://schemas.openxmlformats.org/officeDocument/2006/relationships/ctrlProp" Target="../ctrlProps/ctrlProp3084.xml"/><Relationship Id="rId5" Type="http://schemas.openxmlformats.org/officeDocument/2006/relationships/ctrlProp" Target="../ctrlProps/ctrlProp3031.xml"/><Relationship Id="rId19" Type="http://schemas.openxmlformats.org/officeDocument/2006/relationships/ctrlProp" Target="../ctrlProps/ctrlProp3045.xml"/><Relationship Id="rId4" Type="http://schemas.openxmlformats.org/officeDocument/2006/relationships/ctrlProp" Target="../ctrlProps/ctrlProp3030.xml"/><Relationship Id="rId9" Type="http://schemas.openxmlformats.org/officeDocument/2006/relationships/ctrlProp" Target="../ctrlProps/ctrlProp3035.xml"/><Relationship Id="rId14" Type="http://schemas.openxmlformats.org/officeDocument/2006/relationships/ctrlProp" Target="../ctrlProps/ctrlProp3040.xml"/><Relationship Id="rId22" Type="http://schemas.openxmlformats.org/officeDocument/2006/relationships/ctrlProp" Target="../ctrlProps/ctrlProp3048.xml"/><Relationship Id="rId27" Type="http://schemas.openxmlformats.org/officeDocument/2006/relationships/ctrlProp" Target="../ctrlProps/ctrlProp3053.xml"/><Relationship Id="rId30" Type="http://schemas.openxmlformats.org/officeDocument/2006/relationships/ctrlProp" Target="../ctrlProps/ctrlProp3056.xml"/><Relationship Id="rId35" Type="http://schemas.openxmlformats.org/officeDocument/2006/relationships/ctrlProp" Target="../ctrlProps/ctrlProp3061.xml"/><Relationship Id="rId43" Type="http://schemas.openxmlformats.org/officeDocument/2006/relationships/ctrlProp" Target="../ctrlProps/ctrlProp3069.xml"/><Relationship Id="rId48" Type="http://schemas.openxmlformats.org/officeDocument/2006/relationships/ctrlProp" Target="../ctrlProps/ctrlProp3074.xml"/><Relationship Id="rId56" Type="http://schemas.openxmlformats.org/officeDocument/2006/relationships/ctrlProp" Target="../ctrlProps/ctrlProp3082.xml"/><Relationship Id="rId8" Type="http://schemas.openxmlformats.org/officeDocument/2006/relationships/ctrlProp" Target="../ctrlProps/ctrlProp3034.xml"/><Relationship Id="rId51" Type="http://schemas.openxmlformats.org/officeDocument/2006/relationships/ctrlProp" Target="../ctrlProps/ctrlProp3077.xml"/><Relationship Id="rId3" Type="http://schemas.openxmlformats.org/officeDocument/2006/relationships/vmlDrawing" Target="../drawings/vmlDrawing32.vml"/><Relationship Id="rId12" Type="http://schemas.openxmlformats.org/officeDocument/2006/relationships/ctrlProp" Target="../ctrlProps/ctrlProp3038.xml"/><Relationship Id="rId17" Type="http://schemas.openxmlformats.org/officeDocument/2006/relationships/ctrlProp" Target="../ctrlProps/ctrlProp3043.xml"/><Relationship Id="rId25" Type="http://schemas.openxmlformats.org/officeDocument/2006/relationships/ctrlProp" Target="../ctrlProps/ctrlProp3051.xml"/><Relationship Id="rId33" Type="http://schemas.openxmlformats.org/officeDocument/2006/relationships/ctrlProp" Target="../ctrlProps/ctrlProp3059.xml"/><Relationship Id="rId38" Type="http://schemas.openxmlformats.org/officeDocument/2006/relationships/ctrlProp" Target="../ctrlProps/ctrlProp3064.xml"/><Relationship Id="rId46" Type="http://schemas.openxmlformats.org/officeDocument/2006/relationships/ctrlProp" Target="../ctrlProps/ctrlProp3072.xml"/><Relationship Id="rId59" Type="http://schemas.openxmlformats.org/officeDocument/2006/relationships/ctrlProp" Target="../ctrlProps/ctrlProp3085.xml"/><Relationship Id="rId20" Type="http://schemas.openxmlformats.org/officeDocument/2006/relationships/ctrlProp" Target="../ctrlProps/ctrlProp3046.xml"/><Relationship Id="rId41" Type="http://schemas.openxmlformats.org/officeDocument/2006/relationships/ctrlProp" Target="../ctrlProps/ctrlProp3067.xml"/><Relationship Id="rId54" Type="http://schemas.openxmlformats.org/officeDocument/2006/relationships/ctrlProp" Target="../ctrlProps/ctrlProp3080.xml"/><Relationship Id="rId1" Type="http://schemas.openxmlformats.org/officeDocument/2006/relationships/printerSettings" Target="../printerSettings/printerSettings37.bin"/><Relationship Id="rId6" Type="http://schemas.openxmlformats.org/officeDocument/2006/relationships/ctrlProp" Target="../ctrlProps/ctrlProp3032.xml"/><Relationship Id="rId15" Type="http://schemas.openxmlformats.org/officeDocument/2006/relationships/ctrlProp" Target="../ctrlProps/ctrlProp3041.xml"/><Relationship Id="rId23" Type="http://schemas.openxmlformats.org/officeDocument/2006/relationships/ctrlProp" Target="../ctrlProps/ctrlProp3049.xml"/><Relationship Id="rId28" Type="http://schemas.openxmlformats.org/officeDocument/2006/relationships/ctrlProp" Target="../ctrlProps/ctrlProp3054.xml"/><Relationship Id="rId36" Type="http://schemas.openxmlformats.org/officeDocument/2006/relationships/ctrlProp" Target="../ctrlProps/ctrlProp3062.xml"/><Relationship Id="rId49" Type="http://schemas.openxmlformats.org/officeDocument/2006/relationships/ctrlProp" Target="../ctrlProps/ctrlProp3075.xml"/><Relationship Id="rId57" Type="http://schemas.openxmlformats.org/officeDocument/2006/relationships/ctrlProp" Target="../ctrlProps/ctrlProp3083.xml"/><Relationship Id="rId10" Type="http://schemas.openxmlformats.org/officeDocument/2006/relationships/ctrlProp" Target="../ctrlProps/ctrlProp3036.xml"/><Relationship Id="rId31" Type="http://schemas.openxmlformats.org/officeDocument/2006/relationships/ctrlProp" Target="../ctrlProps/ctrlProp3057.xml"/><Relationship Id="rId44" Type="http://schemas.openxmlformats.org/officeDocument/2006/relationships/ctrlProp" Target="../ctrlProps/ctrlProp3070.xml"/><Relationship Id="rId52" Type="http://schemas.openxmlformats.org/officeDocument/2006/relationships/ctrlProp" Target="../ctrlProps/ctrlProp3078.xml"/><Relationship Id="rId60" Type="http://schemas.openxmlformats.org/officeDocument/2006/relationships/ctrlProp" Target="../ctrlProps/ctrlProp3086.xml"/></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hyperlink" Target="https://www.nist.gov/cyberframework" TargetMode="External"/></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Blad2">
    <tabColor rgb="FF0070C0"/>
  </sheetPr>
  <dimension ref="A1:T71"/>
  <sheetViews>
    <sheetView showRowColHeaders="0" tabSelected="1" zoomScaleNormal="100" workbookViewId="0">
      <pane ySplit="7" topLeftCell="A32" activePane="bottomLeft" state="frozen"/>
      <selection activeCell="B6" sqref="B6:F6"/>
      <selection pane="bottomLeft" activeCell="K64" sqref="K64"/>
    </sheetView>
  </sheetViews>
  <sheetFormatPr baseColWidth="10" defaultColWidth="0" defaultRowHeight="0" customHeight="1" zeroHeight="1" x14ac:dyDescent="0.2"/>
  <cols>
    <col min="1" max="1" width="5.83203125" style="5" customWidth="1"/>
    <col min="2" max="11" width="9.1640625" style="5" customWidth="1"/>
    <col min="12" max="12" width="20" style="5" customWidth="1"/>
    <col min="13" max="13" width="2.1640625" style="5" customWidth="1"/>
    <col min="14" max="14" width="20" style="5" customWidth="1"/>
    <col min="15" max="15" width="2.1640625" style="5" customWidth="1"/>
    <col min="16" max="16" width="57.1640625" style="5" customWidth="1"/>
    <col min="17" max="17" width="2.1640625" style="5" customWidth="1"/>
    <col min="18" max="18" width="110.83203125" style="5" customWidth="1"/>
    <col min="19" max="19" width="2.1640625" style="5" customWidth="1"/>
    <col min="20" max="20" width="0" style="5" hidden="1" customWidth="1"/>
    <col min="21" max="16384" width="9.1640625" style="5" hidden="1"/>
  </cols>
  <sheetData>
    <row r="1" spans="1:19" customFormat="1" ht="20.25" customHeight="1" x14ac:dyDescent="0.2">
      <c r="A1" s="282"/>
      <c r="B1" s="1009" t="s">
        <v>1552</v>
      </c>
      <c r="C1" s="1010"/>
      <c r="D1" s="1010"/>
      <c r="E1" s="1010"/>
      <c r="F1" s="1010"/>
      <c r="G1" s="1010"/>
      <c r="H1" s="1010"/>
      <c r="I1" s="1010"/>
      <c r="J1" s="1010"/>
      <c r="K1" s="1010"/>
      <c r="L1" s="1001"/>
      <c r="M1" s="294"/>
      <c r="N1" s="1001"/>
      <c r="O1" s="283"/>
      <c r="P1" s="283"/>
      <c r="Q1" s="283"/>
      <c r="R1" s="283"/>
      <c r="S1" s="284"/>
    </row>
    <row r="2" spans="1:19" customFormat="1" ht="20.25" customHeight="1" x14ac:dyDescent="0.2">
      <c r="A2" s="285"/>
      <c r="B2" s="1011"/>
      <c r="C2" s="1012"/>
      <c r="D2" s="1012"/>
      <c r="E2" s="1012"/>
      <c r="F2" s="1012"/>
      <c r="G2" s="1012"/>
      <c r="H2" s="1012"/>
      <c r="I2" s="1012"/>
      <c r="J2" s="1012"/>
      <c r="K2" s="1012"/>
      <c r="L2" s="1002"/>
      <c r="M2" s="279"/>
      <c r="N2" s="1002"/>
      <c r="O2" s="291"/>
      <c r="P2" s="291"/>
      <c r="Q2" s="291"/>
      <c r="R2" s="291"/>
      <c r="S2" s="292"/>
    </row>
    <row r="3" spans="1:19" customFormat="1" ht="20.25" customHeight="1" x14ac:dyDescent="0.2">
      <c r="A3" s="285"/>
      <c r="B3" s="1003" t="s">
        <v>1552</v>
      </c>
      <c r="C3" s="1004"/>
      <c r="D3" s="1004"/>
      <c r="E3" s="1004"/>
      <c r="F3" s="1005"/>
      <c r="G3" s="1006"/>
      <c r="H3" s="1007"/>
      <c r="I3" s="1007"/>
      <c r="J3" s="1007"/>
      <c r="K3" s="1007"/>
      <c r="L3" s="271"/>
      <c r="M3" s="271"/>
      <c r="N3" s="271"/>
      <c r="O3" s="286"/>
      <c r="P3" s="286"/>
      <c r="Q3" s="286"/>
      <c r="R3" s="286"/>
      <c r="S3" s="287"/>
    </row>
    <row r="4" spans="1:19" customFormat="1" ht="20.25" customHeight="1" x14ac:dyDescent="0.2">
      <c r="A4" s="285"/>
      <c r="B4" s="1008"/>
      <c r="C4" s="997"/>
      <c r="D4" s="997"/>
      <c r="E4" s="997"/>
      <c r="F4" s="997"/>
      <c r="G4" s="1006"/>
      <c r="H4" s="1007"/>
      <c r="I4" s="1007"/>
      <c r="J4" s="1007"/>
      <c r="K4" s="1007"/>
      <c r="L4" s="271"/>
      <c r="M4" s="271"/>
      <c r="N4" s="271"/>
      <c r="O4" s="286"/>
      <c r="P4" s="286"/>
      <c r="Q4" s="286"/>
      <c r="R4" s="286"/>
      <c r="S4" s="287"/>
    </row>
    <row r="5" spans="1:19" customFormat="1" ht="20.25" customHeight="1" x14ac:dyDescent="0.2">
      <c r="A5" s="285"/>
      <c r="B5" s="1008"/>
      <c r="C5" s="997"/>
      <c r="D5" s="997"/>
      <c r="E5" s="997"/>
      <c r="F5" s="997"/>
      <c r="G5" s="1006"/>
      <c r="H5" s="1007"/>
      <c r="I5" s="1007"/>
      <c r="J5" s="1007"/>
      <c r="K5" s="1007"/>
      <c r="L5" s="271"/>
      <c r="M5" s="271"/>
      <c r="N5" s="271"/>
      <c r="O5" s="286"/>
      <c r="P5" s="286"/>
      <c r="Q5" s="286"/>
      <c r="R5" s="286"/>
      <c r="S5" s="287"/>
    </row>
    <row r="6" spans="1:19" customFormat="1" ht="20.25" customHeight="1" x14ac:dyDescent="0.2">
      <c r="A6" s="285"/>
      <c r="B6" s="1008"/>
      <c r="C6" s="997"/>
      <c r="D6" s="997"/>
      <c r="E6" s="997"/>
      <c r="F6" s="997"/>
      <c r="G6" s="293"/>
      <c r="H6" s="271"/>
      <c r="I6" s="271"/>
      <c r="J6" s="271"/>
      <c r="K6" s="271"/>
      <c r="L6" s="271"/>
      <c r="M6" s="271"/>
      <c r="N6" s="271"/>
      <c r="O6" s="286"/>
      <c r="P6" s="286"/>
      <c r="Q6" s="286"/>
      <c r="R6" s="286"/>
      <c r="S6" s="287"/>
    </row>
    <row r="7" spans="1:19" customFormat="1" ht="20.25" customHeight="1" thickBot="1" x14ac:dyDescent="0.25">
      <c r="A7" s="285"/>
      <c r="B7" s="286"/>
      <c r="C7" s="286"/>
      <c r="D7" s="286"/>
      <c r="E7" s="286"/>
      <c r="F7" s="286"/>
      <c r="G7" s="286"/>
      <c r="H7" s="286"/>
      <c r="I7" s="286"/>
      <c r="J7" s="286"/>
      <c r="K7" s="286"/>
      <c r="L7" s="286"/>
      <c r="M7" s="286"/>
      <c r="N7" s="286"/>
      <c r="O7" s="286"/>
      <c r="P7" s="286"/>
      <c r="Q7" s="286"/>
      <c r="R7" s="286"/>
      <c r="S7" s="290"/>
    </row>
    <row r="8" spans="1:19" customFormat="1" ht="20.25" customHeight="1" x14ac:dyDescent="0.2">
      <c r="A8" s="5"/>
      <c r="B8" s="5"/>
      <c r="C8" s="5"/>
      <c r="D8" s="5"/>
      <c r="E8" s="5"/>
      <c r="F8" s="5"/>
      <c r="G8" s="5"/>
      <c r="H8" s="5"/>
      <c r="I8" s="5"/>
      <c r="J8" s="5"/>
      <c r="K8" s="5"/>
      <c r="L8" s="5"/>
      <c r="M8" s="5"/>
      <c r="N8" s="5"/>
      <c r="O8" s="5"/>
      <c r="P8" s="5"/>
      <c r="Q8" s="5"/>
      <c r="R8" s="5"/>
      <c r="S8" s="29"/>
    </row>
    <row r="9" spans="1:19" s="2" customFormat="1" ht="20.25" customHeight="1" x14ac:dyDescent="0.2">
      <c r="A9" s="84"/>
      <c r="B9" s="7" t="s">
        <v>7301</v>
      </c>
      <c r="C9" s="7"/>
      <c r="D9" s="299"/>
      <c r="E9" s="299"/>
      <c r="F9" s="299"/>
      <c r="G9" s="299"/>
      <c r="H9" s="299"/>
      <c r="I9" s="299"/>
      <c r="J9" s="299"/>
      <c r="K9" s="299"/>
      <c r="L9" s="299"/>
      <c r="M9" s="3"/>
      <c r="N9" s="84"/>
      <c r="O9" s="84"/>
      <c r="P9" s="84"/>
      <c r="Q9" s="84"/>
      <c r="R9" s="83"/>
      <c r="S9" s="95"/>
    </row>
    <row r="10" spans="1:19" s="2" customFormat="1" ht="20.25" customHeight="1" x14ac:dyDescent="0.2">
      <c r="A10" s="3"/>
      <c r="B10" s="84" t="s">
        <v>1548</v>
      </c>
      <c r="C10" s="84"/>
      <c r="D10" s="84" t="s">
        <v>1549</v>
      </c>
      <c r="E10" s="839"/>
      <c r="F10" s="839"/>
      <c r="G10" s="839"/>
      <c r="H10" s="3"/>
      <c r="I10" s="996" t="s">
        <v>1936</v>
      </c>
      <c r="J10" s="996"/>
      <c r="K10" s="3"/>
      <c r="L10" s="3"/>
      <c r="M10" s="3"/>
      <c r="N10" s="3"/>
      <c r="O10" s="3"/>
      <c r="P10" s="141"/>
      <c r="Q10" s="3"/>
      <c r="R10" s="3"/>
      <c r="S10" s="12"/>
    </row>
    <row r="11" spans="1:19" s="2" customFormat="1" ht="20.25" customHeight="1" x14ac:dyDescent="0.2">
      <c r="A11" s="3"/>
      <c r="B11" s="83" t="s">
        <v>1543</v>
      </c>
      <c r="C11" s="3"/>
      <c r="D11" s="997" t="s">
        <v>1569</v>
      </c>
      <c r="E11" s="997"/>
      <c r="F11" s="997"/>
      <c r="G11" s="997"/>
      <c r="H11" s="997"/>
      <c r="I11" s="995" t="s">
        <v>1551</v>
      </c>
      <c r="J11" s="995"/>
      <c r="K11" s="3"/>
      <c r="L11" s="3"/>
      <c r="M11" s="3"/>
      <c r="N11" s="3"/>
      <c r="O11" s="3"/>
      <c r="P11" s="141"/>
      <c r="Q11" s="3"/>
      <c r="R11" s="3"/>
      <c r="S11" s="12"/>
    </row>
    <row r="12" spans="1:19" s="2" customFormat="1" ht="20.25" customHeight="1" x14ac:dyDescent="0.2">
      <c r="A12" s="3"/>
      <c r="B12" s="3"/>
      <c r="C12" s="3"/>
      <c r="D12" s="997" t="s">
        <v>1570</v>
      </c>
      <c r="E12" s="997"/>
      <c r="F12" s="997"/>
      <c r="G12" s="997"/>
      <c r="H12" s="997"/>
      <c r="I12" s="995" t="s">
        <v>1551</v>
      </c>
      <c r="J12" s="995"/>
      <c r="K12" s="3"/>
      <c r="L12" s="3"/>
      <c r="M12" s="3"/>
      <c r="N12" s="3"/>
      <c r="O12" s="3"/>
      <c r="P12" s="141"/>
      <c r="Q12" s="3"/>
      <c r="R12" s="3"/>
      <c r="S12" s="12"/>
    </row>
    <row r="13" spans="1:19" s="2" customFormat="1" ht="20.25" customHeight="1" x14ac:dyDescent="0.2">
      <c r="A13" s="3"/>
      <c r="B13" s="3"/>
      <c r="C13" s="3"/>
      <c r="D13" s="997" t="s">
        <v>7561</v>
      </c>
      <c r="E13" s="997"/>
      <c r="F13" s="997"/>
      <c r="G13" s="997"/>
      <c r="H13" s="997"/>
      <c r="I13" s="840"/>
      <c r="J13" s="840" t="s">
        <v>1551</v>
      </c>
      <c r="K13" s="3"/>
      <c r="L13" s="3"/>
      <c r="M13" s="3"/>
      <c r="N13" s="3"/>
      <c r="O13" s="3"/>
      <c r="P13" s="141"/>
      <c r="Q13" s="3"/>
      <c r="R13" s="3"/>
      <c r="S13" s="12"/>
    </row>
    <row r="14" spans="1:19" s="2" customFormat="1" ht="20.25" customHeight="1" x14ac:dyDescent="0.2">
      <c r="A14" s="3"/>
      <c r="B14" s="3"/>
      <c r="C14" s="3"/>
      <c r="D14" s="3"/>
      <c r="E14" s="81"/>
      <c r="F14" s="81"/>
      <c r="G14" s="81"/>
      <c r="H14" s="3"/>
      <c r="I14" s="996" t="s">
        <v>1936</v>
      </c>
      <c r="J14" s="996"/>
      <c r="K14" s="3"/>
      <c r="L14" s="3"/>
      <c r="M14" s="3"/>
      <c r="N14" s="3"/>
      <c r="O14" s="3"/>
      <c r="P14" s="141"/>
      <c r="Q14" s="3"/>
      <c r="R14" s="3"/>
      <c r="S14" s="12"/>
    </row>
    <row r="15" spans="1:19" s="2" customFormat="1" ht="20.25" customHeight="1" x14ac:dyDescent="0.2">
      <c r="A15" s="3"/>
      <c r="B15" s="83" t="s">
        <v>1550</v>
      </c>
      <c r="C15" s="3"/>
      <c r="D15" s="997" t="s">
        <v>1567</v>
      </c>
      <c r="E15" s="997"/>
      <c r="F15" s="997"/>
      <c r="G15" s="997"/>
      <c r="H15" s="997"/>
      <c r="I15" s="995" t="s">
        <v>1551</v>
      </c>
      <c r="J15" s="995"/>
      <c r="K15" s="3"/>
      <c r="L15" s="3"/>
      <c r="M15" s="3"/>
      <c r="N15" s="3"/>
      <c r="O15" s="3"/>
      <c r="P15" s="3"/>
      <c r="Q15" s="3"/>
      <c r="R15" s="3"/>
      <c r="S15" s="12"/>
    </row>
    <row r="16" spans="1:19" s="2" customFormat="1" ht="20.25" customHeight="1" x14ac:dyDescent="0.2">
      <c r="A16" s="3"/>
      <c r="B16" s="3"/>
      <c r="C16" s="3"/>
      <c r="D16" s="997" t="s">
        <v>1568</v>
      </c>
      <c r="E16" s="997"/>
      <c r="F16" s="997"/>
      <c r="G16" s="997"/>
      <c r="H16" s="997"/>
      <c r="I16" s="995" t="s">
        <v>1551</v>
      </c>
      <c r="J16" s="995"/>
      <c r="K16" s="3"/>
      <c r="L16" s="3"/>
      <c r="M16" s="3"/>
      <c r="N16" s="3"/>
      <c r="O16" s="3"/>
      <c r="P16" s="141"/>
      <c r="Q16" s="3"/>
      <c r="R16" s="3"/>
      <c r="S16" s="12"/>
    </row>
    <row r="17" spans="1:19" s="2" customFormat="1" ht="20.25" customHeight="1" x14ac:dyDescent="0.2">
      <c r="A17" s="3"/>
      <c r="B17" s="3"/>
      <c r="C17" s="3"/>
      <c r="D17" s="3"/>
      <c r="E17" s="81"/>
      <c r="F17" s="81"/>
      <c r="G17" s="81"/>
      <c r="H17" s="3"/>
      <c r="I17" s="996" t="s">
        <v>1936</v>
      </c>
      <c r="J17" s="996"/>
      <c r="K17" s="3"/>
      <c r="L17" s="3"/>
      <c r="M17" s="3"/>
      <c r="N17" s="3"/>
      <c r="O17" s="3"/>
      <c r="P17" s="141"/>
      <c r="Q17" s="3"/>
      <c r="R17" s="3"/>
      <c r="S17" s="12"/>
    </row>
    <row r="18" spans="1:19" s="2" customFormat="1" ht="20.25" customHeight="1" x14ac:dyDescent="0.2">
      <c r="A18" s="3"/>
      <c r="B18" s="83" t="s">
        <v>38</v>
      </c>
      <c r="C18" s="3"/>
      <c r="D18" s="997" t="s">
        <v>1557</v>
      </c>
      <c r="E18" s="997"/>
      <c r="F18" s="997"/>
      <c r="G18" s="997"/>
      <c r="H18" s="997"/>
      <c r="I18" s="995" t="str">
        <f>CONCATENATE(COUNTIFS(_Output!A:A,"B 1*",_Output!B:B,1,_Output!N:N,"&lt;&gt;NIST MAPPING",_Output!D:D, 0,_Output!E:E, "&gt;1"),"/", COUNTIFS(_Output!A:A,"B 1*",_Output!B:B,1,_Output!N:N,"&lt;&gt;NIST MAPPING",_Output!E:E, "&gt;1"))</f>
        <v>0/5</v>
      </c>
      <c r="J18" s="995"/>
      <c r="K18" s="3"/>
      <c r="L18" s="3"/>
      <c r="M18" s="3"/>
      <c r="N18" s="3"/>
      <c r="O18" s="3"/>
      <c r="P18" s="141"/>
      <c r="Q18" s="3"/>
      <c r="R18" s="3"/>
      <c r="S18" s="12"/>
    </row>
    <row r="19" spans="1:19" s="2" customFormat="1" ht="20.25" customHeight="1" x14ac:dyDescent="0.2">
      <c r="A19" s="3"/>
      <c r="B19" s="3"/>
      <c r="C19" s="3"/>
      <c r="D19" s="997" t="s">
        <v>1554</v>
      </c>
      <c r="E19" s="997"/>
      <c r="F19" s="997"/>
      <c r="G19" s="997"/>
      <c r="H19" s="997"/>
      <c r="I19" s="995" t="str">
        <f>CONCATENATE(COUNTIFS(_Output!A:A,"B 2*",_Output!B:B,1,_Output!N:N,"&lt;&gt;NIST MAPPING",_Output!D:D, 0,_Output!E:E, "&gt;1"),"/",COUNTIFS(_Output!A:A,"B 2*",_Output!B:B,1,_Output!N:N,"&lt;&gt;NIST MAPPING",_Output!E:E, "&gt;1"))</f>
        <v>0/6</v>
      </c>
      <c r="J19" s="995"/>
      <c r="K19" s="3"/>
      <c r="L19" s="3"/>
      <c r="M19" s="3"/>
      <c r="N19" s="3"/>
      <c r="O19" s="3"/>
      <c r="P19" s="141"/>
      <c r="Q19" s="3"/>
      <c r="R19" s="3"/>
      <c r="S19" s="12"/>
    </row>
    <row r="20" spans="1:19" s="2" customFormat="1" ht="20.25" customHeight="1" x14ac:dyDescent="0.2">
      <c r="A20" s="3"/>
      <c r="B20" s="3"/>
      <c r="C20" s="3"/>
      <c r="D20" s="997" t="s">
        <v>1555</v>
      </c>
      <c r="E20" s="997"/>
      <c r="F20" s="997"/>
      <c r="G20" s="997"/>
      <c r="H20" s="997"/>
      <c r="I20" s="995" t="str">
        <f>CONCATENATE(COUNTIFS(_Output!A:A,"B 3*",_Output!B:B,1,_Output!N:N,"&lt;&gt;NIST MAPPING",_Output!D:D, 0,_Output!E:E, "&gt;1"),"/", COUNTIFS(_Output!A:A,"B 3*",_Output!B:B,1,_Output!N:N,"&lt;&gt;NIST MAPPING",_Output!E:E, "&gt;1"))</f>
        <v>0/4</v>
      </c>
      <c r="J20" s="995"/>
      <c r="K20" s="3"/>
      <c r="L20" s="3"/>
      <c r="M20" s="3"/>
      <c r="N20" s="3"/>
      <c r="O20" s="3"/>
      <c r="P20" s="141"/>
      <c r="Q20" s="3"/>
      <c r="R20" s="3"/>
      <c r="S20" s="12"/>
    </row>
    <row r="21" spans="1:19" s="2" customFormat="1" ht="20.25" customHeight="1" x14ac:dyDescent="0.2">
      <c r="A21" s="3"/>
      <c r="B21" s="3"/>
      <c r="C21" s="3"/>
      <c r="D21" s="997" t="s">
        <v>1556</v>
      </c>
      <c r="E21" s="997"/>
      <c r="F21" s="997"/>
      <c r="G21" s="997"/>
      <c r="H21" s="997"/>
      <c r="I21" s="995" t="str">
        <f>CONCATENATE(COUNTIFS(_Output!A:A,"B 4*",_Output!B:B,1,_Output!N:N,"&lt;&gt;NIST MAPPING",_Output!D:D, 0,_Output!E:E, "&gt;1"),"/",COUNTIFS(_Output!A:A,"B 4*",_Output!B:B,1,_Output!N:N,"&lt;&gt;NIST MAPPING",_Output!E:E, "&gt;1"))</f>
        <v>0/9</v>
      </c>
      <c r="J21" s="995"/>
      <c r="K21" s="3"/>
      <c r="L21" s="3"/>
      <c r="M21" s="3"/>
      <c r="N21" s="3"/>
      <c r="O21" s="3"/>
      <c r="P21" s="3"/>
      <c r="Q21" s="3"/>
      <c r="R21" s="3"/>
      <c r="S21" s="12"/>
    </row>
    <row r="22" spans="1:19" s="2" customFormat="1" ht="20.25" customHeight="1" x14ac:dyDescent="0.2">
      <c r="A22" s="3"/>
      <c r="B22" s="3"/>
      <c r="C22" s="3"/>
      <c r="D22" s="1000" t="s">
        <v>7564</v>
      </c>
      <c r="E22" s="1000"/>
      <c r="F22" s="1000"/>
      <c r="G22" s="1000"/>
      <c r="H22" s="1000"/>
      <c r="I22" s="995" t="str">
        <f>CONCATENATE(COUNTIFS(_Output!A:A,"B 5*",_Output!B:B,1,_Output!N:N,"&lt;&gt;NIST MAPPING",_Output!D:D, 0,_Output!E:E, "&gt;1"),"/",COUNTIFS(_Output!A:A,"B 5*",_Output!B:B,1,_Output!N:N,"&lt;&gt;NIST MAPPING",_Output!E:E, "&gt;1"))</f>
        <v>0/10</v>
      </c>
      <c r="J22" s="995"/>
      <c r="K22" s="3"/>
      <c r="L22" s="3"/>
      <c r="M22" s="3"/>
      <c r="N22" s="3"/>
      <c r="O22" s="3"/>
      <c r="P22" s="3"/>
      <c r="Q22" s="3"/>
      <c r="R22" s="3"/>
      <c r="S22" s="12"/>
    </row>
    <row r="23" spans="1:19" s="2" customFormat="1" ht="20.25" customHeight="1" x14ac:dyDescent="0.2">
      <c r="A23" s="3"/>
      <c r="B23" s="3"/>
      <c r="C23" s="3"/>
      <c r="D23" s="3"/>
      <c r="E23" s="81"/>
      <c r="F23" s="81"/>
      <c r="G23" s="81"/>
      <c r="H23" s="3"/>
      <c r="I23" s="996" t="s">
        <v>1936</v>
      </c>
      <c r="J23" s="996"/>
      <c r="K23" s="3"/>
      <c r="L23" s="3"/>
      <c r="M23" s="3"/>
      <c r="N23" s="3"/>
      <c r="O23" s="3"/>
      <c r="P23" s="3"/>
      <c r="Q23" s="3"/>
      <c r="R23" s="3"/>
      <c r="S23" s="12"/>
    </row>
    <row r="24" spans="1:19" s="2" customFormat="1" ht="20.25" customHeight="1" x14ac:dyDescent="0.2">
      <c r="A24" s="3"/>
      <c r="B24" s="83" t="s">
        <v>120</v>
      </c>
      <c r="C24" s="3"/>
      <c r="D24" s="997" t="s">
        <v>1544</v>
      </c>
      <c r="E24" s="997"/>
      <c r="F24" s="997"/>
      <c r="G24" s="997"/>
      <c r="H24" s="997"/>
      <c r="I24" s="995" t="str">
        <f>CONCATENATE(COUNTIFS(_Output!A:A,"P 1*",_Output!B:B,1,_Output!N:N,"&lt;&gt;NIST MAPPING",_Output!D:D, 0,_Output!E:E, "&gt;1"),"/",COUNTIFS(_Output!A:A,"P 1*",_Output!B:B,1,_Output!N:N,"&lt;&gt;NIST MAPPING",_Output!E:E, "&gt;1"))</f>
        <v>0/8</v>
      </c>
      <c r="J24" s="995"/>
      <c r="K24" s="3"/>
      <c r="L24" s="3"/>
      <c r="M24" s="3"/>
      <c r="N24" s="3"/>
      <c r="O24" s="3"/>
      <c r="P24" s="141"/>
      <c r="Q24" s="3"/>
      <c r="R24" s="3"/>
      <c r="S24" s="12"/>
    </row>
    <row r="25" spans="1:19" s="2" customFormat="1" ht="20.25" customHeight="1" x14ac:dyDescent="0.2">
      <c r="A25" s="3"/>
      <c r="B25" s="3"/>
      <c r="C25" s="3"/>
      <c r="D25" s="997" t="s">
        <v>1545</v>
      </c>
      <c r="E25" s="997"/>
      <c r="F25" s="997"/>
      <c r="G25" s="997"/>
      <c r="H25" s="997"/>
      <c r="I25" s="995" t="str">
        <f>CONCATENATE(COUNTIFS(_Output!A:A,"P 2*",_Output!B:B,1,_Output!N:N,"&lt;&gt;NIST MAPPING",_Output!D:D, 0,_Output!E:E, "&gt;1"),"/",COUNTIFS(_Output!A:A,"P 2*",_Output!B:B,1,_Output!N:N,"&lt;&gt;NIST MAPPING",_Output!E:E, "&gt;1"))</f>
        <v>0/8</v>
      </c>
      <c r="J25" s="995"/>
      <c r="K25" s="3"/>
      <c r="L25" s="3"/>
      <c r="M25" s="3"/>
      <c r="N25" s="3"/>
      <c r="O25" s="3"/>
      <c r="P25" s="141"/>
      <c r="Q25" s="3"/>
      <c r="R25" s="3"/>
      <c r="S25" s="12"/>
    </row>
    <row r="26" spans="1:19" s="2" customFormat="1" ht="20.25" customHeight="1" x14ac:dyDescent="0.2">
      <c r="A26" s="3"/>
      <c r="B26" s="3"/>
      <c r="C26" s="3"/>
      <c r="D26" s="997" t="s">
        <v>1546</v>
      </c>
      <c r="E26" s="997"/>
      <c r="F26" s="997"/>
      <c r="G26" s="997"/>
      <c r="H26" s="997"/>
      <c r="I26" s="995" t="str">
        <f>CONCATENATE(COUNTIFS(_Output!A:A,"P 3*",_Output!B:B,1,_Output!N:N,"&lt;&gt;NIST MAPPING",_Output!D:D, 0,_Output!E:E, "&gt;1"),"/",COUNTIFS(_Output!A:A,"P 3*",_Output!B:B,1,_Output!N:N,"&lt;&gt;NIST MAPPING",_Output!E:E, "&gt;1"))</f>
        <v>0/14</v>
      </c>
      <c r="J26" s="995"/>
      <c r="K26" s="3"/>
      <c r="L26" s="3"/>
      <c r="M26" s="3"/>
      <c r="N26" s="3"/>
      <c r="O26" s="3"/>
      <c r="P26" s="141"/>
      <c r="Q26" s="3"/>
      <c r="R26" s="3"/>
      <c r="S26" s="12"/>
    </row>
    <row r="27" spans="1:19" s="2" customFormat="1" ht="20.25" customHeight="1" x14ac:dyDescent="0.2">
      <c r="A27" s="3"/>
      <c r="B27" s="3"/>
      <c r="C27" s="3"/>
      <c r="D27" s="997" t="s">
        <v>1547</v>
      </c>
      <c r="E27" s="997"/>
      <c r="F27" s="997"/>
      <c r="G27" s="997"/>
      <c r="H27" s="997"/>
      <c r="I27" s="995" t="str">
        <f>CONCATENATE(COUNTIFS(_Output!A:A,"P 4*",_Output!B:B,1,_Output!N:N,"&lt;&gt;NIST MAPPING",_Output!D:D, 0,_Output!E:E, "&gt;1"),"/",COUNTIFS(_Output!A:A,"P 4*",_Output!B:B,1,_Output!N:N,"&lt;&gt;NIST MAPPING",_Output!E:E, "&gt;1"))</f>
        <v>0/8</v>
      </c>
      <c r="J27" s="995"/>
      <c r="K27" s="3"/>
      <c r="L27" s="3"/>
      <c r="M27" s="3"/>
      <c r="N27" s="3"/>
      <c r="O27" s="3"/>
      <c r="P27" s="3"/>
      <c r="Q27" s="3"/>
      <c r="R27" s="3"/>
      <c r="S27" s="12"/>
    </row>
    <row r="28" spans="1:19" s="2" customFormat="1" ht="20.25" customHeight="1" x14ac:dyDescent="0.2">
      <c r="A28" s="3"/>
      <c r="B28" s="3"/>
      <c r="C28" s="3"/>
      <c r="D28" s="997" t="s">
        <v>3281</v>
      </c>
      <c r="E28" s="997"/>
      <c r="F28" s="997"/>
      <c r="G28" s="997"/>
      <c r="H28" s="997"/>
      <c r="I28" s="995" t="str">
        <f>CONCATENATE(COUNTIFS(_Output!A:A,"P 5*",_Output!B:B,1,_Output!N:N,"&lt;&gt;NIST MAPPING",_Output!D:D, 0,_Output!E:E, "&gt;1"),"/",COUNTIFS(_Output!A:A,"P 5*",_Output!B:B,1,_Output!N:N,"&lt;&gt;NIST MAPPING",_Output!E:E, "&gt;1"))</f>
        <v>0/7</v>
      </c>
      <c r="J28" s="995"/>
      <c r="K28" s="3"/>
      <c r="L28" s="3"/>
      <c r="M28" s="3"/>
      <c r="N28" s="3"/>
      <c r="O28" s="3"/>
      <c r="P28" s="141"/>
      <c r="Q28" s="3"/>
      <c r="R28" s="3"/>
      <c r="S28" s="12"/>
    </row>
    <row r="29" spans="1:19" s="2" customFormat="1" ht="20.25" customHeight="1" x14ac:dyDescent="0.2">
      <c r="A29" s="3"/>
      <c r="B29" s="3"/>
      <c r="C29" s="3"/>
      <c r="D29" s="81"/>
      <c r="E29" s="3"/>
      <c r="F29" s="3"/>
      <c r="G29" s="3"/>
      <c r="H29" s="3"/>
      <c r="I29" s="996" t="s">
        <v>1936</v>
      </c>
      <c r="J29" s="996"/>
      <c r="K29" s="3"/>
      <c r="L29" s="3"/>
      <c r="M29" s="3"/>
      <c r="N29" s="3"/>
      <c r="O29" s="3"/>
      <c r="P29" s="141"/>
      <c r="Q29" s="3"/>
      <c r="R29" s="3"/>
      <c r="S29" s="12"/>
    </row>
    <row r="30" spans="1:19" s="2" customFormat="1" ht="20.25" customHeight="1" x14ac:dyDescent="0.2">
      <c r="A30" s="3"/>
      <c r="B30" s="83" t="s">
        <v>121</v>
      </c>
      <c r="C30" s="11"/>
      <c r="D30" s="997" t="s">
        <v>1887</v>
      </c>
      <c r="E30" s="997"/>
      <c r="F30" s="997"/>
      <c r="G30" s="997"/>
      <c r="H30" s="997"/>
      <c r="I30" s="995" t="str">
        <f>CONCATENATE(COUNTIFS(_Output!A:A,"M 1*",_Output!B:B,1,_Output!N:N,"&lt;&gt;NIST MAPPING",_Output!D:D, 0,_Output!E:E, "&gt;1"),"/",COUNTIFS(_Output!A:A,"M 1*",_Output!B:B,1,_Output!N:N,"&lt;&gt;NIST MAPPING",_Output!E:E, "&gt;1"))</f>
        <v>0/7</v>
      </c>
      <c r="J30" s="995"/>
      <c r="K30" s="3"/>
      <c r="L30" s="3"/>
      <c r="M30" s="3"/>
      <c r="N30" s="3"/>
      <c r="O30" s="3"/>
      <c r="P30" s="141"/>
      <c r="Q30" s="3"/>
      <c r="R30" s="3"/>
      <c r="S30" s="12"/>
    </row>
    <row r="31" spans="1:19" s="2" customFormat="1" ht="20.25" customHeight="1" x14ac:dyDescent="0.2">
      <c r="A31" s="3"/>
      <c r="B31" s="841"/>
      <c r="C31" s="11"/>
      <c r="D31" s="997" t="s">
        <v>1559</v>
      </c>
      <c r="E31" s="997"/>
      <c r="F31" s="997"/>
      <c r="G31" s="997"/>
      <c r="H31" s="997"/>
      <c r="I31" s="995" t="str">
        <f>CONCATENATE(COUNTIFS(_Output!A:A,"M 2*",_Output!B:B,1,_Output!N:N,"&lt;&gt;NIST MAPPING",_Output!D:D, 0,_Output!E:E, "&gt;1"),"/",COUNTIFS(_Output!A:A,"M 2*",_Output!B:B,1,_Output!N:N,"&lt;&gt;NIST MAPPING",_Output!E:E, "&gt;1"))</f>
        <v>0/31</v>
      </c>
      <c r="J31" s="995"/>
      <c r="K31" s="11"/>
      <c r="L31" s="3"/>
      <c r="M31" s="3"/>
      <c r="N31" s="3"/>
      <c r="O31" s="3"/>
      <c r="P31" s="141"/>
      <c r="Q31" s="3"/>
      <c r="R31" s="3"/>
      <c r="S31" s="12"/>
    </row>
    <row r="32" spans="1:19" s="2" customFormat="1" ht="20.25" customHeight="1" x14ac:dyDescent="0.2">
      <c r="A32" s="3"/>
      <c r="B32" s="11"/>
      <c r="C32" s="842"/>
      <c r="D32" s="997" t="s">
        <v>2763</v>
      </c>
      <c r="E32" s="997"/>
      <c r="F32" s="997"/>
      <c r="G32" s="997"/>
      <c r="H32" s="997"/>
      <c r="I32" s="995" t="str">
        <f>CONCATENATE(COUNTIFS(_Output!A:A,"M 3*",_Output!B:B,1,_Output!N:N,"&lt;&gt;NIST MAPPING",_Output!D:D, 0,_Output!E:E, "&gt;1"),"/", COUNTIFS(_Output!A:A,"M 3*",_Output!B:B,1,_Output!N:N,"&lt;&gt;NIST MAPPING",_Output!E:E, "&gt;1"))</f>
        <v>0/17</v>
      </c>
      <c r="J32" s="995"/>
      <c r="K32" s="11"/>
      <c r="L32" s="3"/>
      <c r="M32" s="3"/>
      <c r="N32" s="3"/>
      <c r="O32" s="3"/>
      <c r="P32" s="141"/>
      <c r="Q32" s="3"/>
      <c r="R32" s="3"/>
      <c r="S32" s="12"/>
    </row>
    <row r="33" spans="1:19" customFormat="1" ht="20.25" customHeight="1" x14ac:dyDescent="0.2">
      <c r="A33" s="3"/>
      <c r="B33" s="841"/>
      <c r="C33" s="11"/>
      <c r="D33" s="997" t="s">
        <v>1560</v>
      </c>
      <c r="E33" s="997"/>
      <c r="F33" s="997"/>
      <c r="G33" s="997"/>
      <c r="H33" s="997"/>
      <c r="I33" s="995" t="str">
        <f>CONCATENATE(COUNTIFS(_Output!A:A,"M 4*",_Output!B:B,1,_Output!N:N,"&lt;&gt;NIST MAPPING",_Output!D:D, 0,_Output!E:E, "&gt;1"),"/",COUNTIFS(_Output!A:A,"M 4*",_Output!B:B,1,_Output!N:N,"&lt;&gt;NIST MAPPING",_Output!E:E, "&gt;1"))</f>
        <v>0/20</v>
      </c>
      <c r="J33" s="995"/>
      <c r="K33" s="842"/>
      <c r="L33" s="3"/>
      <c r="M33" s="3"/>
      <c r="N33" s="3"/>
      <c r="O33" s="3"/>
      <c r="P33" s="3"/>
      <c r="Q33" s="3"/>
      <c r="R33" s="3"/>
      <c r="S33" s="13"/>
    </row>
    <row r="34" spans="1:19" customFormat="1" ht="20.25" customHeight="1" x14ac:dyDescent="0.2">
      <c r="A34" s="3"/>
      <c r="B34" s="841"/>
      <c r="C34" s="11"/>
      <c r="D34" s="997" t="s">
        <v>7566</v>
      </c>
      <c r="E34" s="997"/>
      <c r="F34" s="997"/>
      <c r="G34" s="997"/>
      <c r="H34" s="997"/>
      <c r="I34" s="995" t="str">
        <f>CONCATENATE(COUNTIFS(_Output!A:A,"M 5*",_Output!B:B,1,_Output!N:N,"&lt;&gt;NIST MAPPING",_Output!D:D, 0, _Output!E:E, "&gt;1"),"/",COUNTIFS(_Output!A:A,"M 5*",_Output!B:B,1,_Output!N:N,"&lt;&gt;NIST MAPPING", _Output!E:E, "&gt;1"))</f>
        <v>0/18</v>
      </c>
      <c r="J34" s="995"/>
      <c r="K34" s="11"/>
      <c r="L34" s="1016"/>
      <c r="M34" s="1017"/>
      <c r="N34" s="1017"/>
      <c r="O34" s="1017"/>
      <c r="P34" s="1017"/>
      <c r="Q34" s="3"/>
      <c r="R34" s="3"/>
      <c r="S34" s="13"/>
    </row>
    <row r="35" spans="1:19" customFormat="1" ht="20.25" customHeight="1" x14ac:dyDescent="0.2">
      <c r="A35" s="3"/>
      <c r="B35" s="841"/>
      <c r="C35" s="11"/>
      <c r="D35" s="998" t="s">
        <v>7567</v>
      </c>
      <c r="E35" s="999"/>
      <c r="F35" s="999"/>
      <c r="G35" s="999"/>
      <c r="H35" s="999"/>
      <c r="I35" s="995" t="str">
        <f>CONCATENATE(COUNTIFS(_Output!A:A,"T 3*",_Output!B:B,1,_Output!N:N,"&lt;&gt;NIST MAPPING",_Output!D:D, 0, _Output!E:E, "&gt;1"),"/",COUNTIFS(_Output!A:A,"T 3*",_Output!B:B,1,_Output!N:N,"&lt;&gt;NIST MAPPING", _Output!E:E, "&gt;1"))</f>
        <v>0/71</v>
      </c>
      <c r="J35" s="995"/>
      <c r="K35" s="11"/>
      <c r="L35" s="3"/>
      <c r="M35" s="3"/>
      <c r="N35" s="3"/>
      <c r="O35" s="3"/>
      <c r="P35" s="141"/>
      <c r="Q35" s="3"/>
      <c r="R35" s="3"/>
      <c r="S35" s="13"/>
    </row>
    <row r="36" spans="1:19" customFormat="1" ht="20.25" customHeight="1" x14ac:dyDescent="0.2">
      <c r="A36" s="3"/>
      <c r="B36" s="841"/>
      <c r="C36" s="11"/>
      <c r="D36" s="841"/>
      <c r="E36" s="841"/>
      <c r="F36" s="841"/>
      <c r="G36" s="841"/>
      <c r="H36" s="841"/>
      <c r="I36" s="996" t="s">
        <v>1936</v>
      </c>
      <c r="J36" s="996"/>
      <c r="K36" s="11"/>
      <c r="L36" s="3"/>
      <c r="M36" s="3"/>
      <c r="N36" s="3"/>
      <c r="O36" s="3"/>
      <c r="P36" s="141"/>
      <c r="Q36" s="3"/>
      <c r="R36" s="3"/>
      <c r="S36" s="13"/>
    </row>
    <row r="37" spans="1:19" customFormat="1" ht="20.25" customHeight="1" x14ac:dyDescent="0.2">
      <c r="A37" s="3"/>
      <c r="B37" s="83" t="s">
        <v>127</v>
      </c>
      <c r="C37" s="3"/>
      <c r="D37" s="997" t="s">
        <v>2911</v>
      </c>
      <c r="E37" s="997"/>
      <c r="F37" s="997"/>
      <c r="G37" s="997"/>
      <c r="H37" s="997"/>
      <c r="I37" s="995" t="str">
        <f>CONCATENATE(COUNTIFS(_Output!A:A,"T 1*",_Output!B:B,1,_Output!N:N,"&lt;&gt;NIST MAPPING",_Output!D:D, 0, _Output!E:E, "&gt;1"),"/",COUNTIFS(_Output!A:A,"T 1*",_Output!B:B,1,_Output!N:N,"&lt;&gt;NIST MAPPING", _Output!E:E, "&gt;1"))</f>
        <v>0/60</v>
      </c>
      <c r="J37" s="995"/>
      <c r="K37" s="11"/>
      <c r="L37" s="3"/>
      <c r="M37" s="3"/>
      <c r="N37" s="3"/>
      <c r="O37" s="3"/>
      <c r="P37" s="141"/>
      <c r="Q37" s="3"/>
      <c r="R37" s="3"/>
      <c r="S37" s="13"/>
    </row>
    <row r="38" spans="1:19" customFormat="1" ht="20.25" customHeight="1" x14ac:dyDescent="0.2">
      <c r="A38" s="3"/>
      <c r="B38" s="84"/>
      <c r="C38" s="3"/>
      <c r="D38" s="997" t="s">
        <v>2806</v>
      </c>
      <c r="E38" s="997"/>
      <c r="F38" s="997"/>
      <c r="G38" s="997"/>
      <c r="H38" s="997"/>
      <c r="I38" s="995" t="str">
        <f>CONCATENATE(COUNTIFS(_Output!A:A,"T 2*",_Output!B:B,1,_Output!N:N,"&lt;&gt;NIST MAPPING",_Output!D:D, 0, _Output!E:E, "&gt;1"),"/",COUNTIFS(_Output!A:A,"T 2*",_Output!B:B,1,_Output!N:N,"&lt;&gt;NIST MAPPING",_Output!E:E, "&gt;1"))</f>
        <v>0/56</v>
      </c>
      <c r="J38" s="995"/>
      <c r="K38" s="3"/>
      <c r="L38" s="3"/>
      <c r="M38" s="3"/>
      <c r="N38" s="3"/>
      <c r="O38" s="3"/>
      <c r="P38" s="3"/>
      <c r="Q38" s="3"/>
      <c r="R38" s="11"/>
      <c r="S38" s="13"/>
    </row>
    <row r="39" spans="1:19" customFormat="1" ht="20.25" customHeight="1" x14ac:dyDescent="0.2">
      <c r="A39" s="84"/>
      <c r="B39" s="84"/>
      <c r="C39" s="3"/>
      <c r="D39" s="997" t="s">
        <v>2807</v>
      </c>
      <c r="E39" s="997"/>
      <c r="F39" s="997"/>
      <c r="G39" s="997"/>
      <c r="H39" s="997"/>
      <c r="I39" s="995" t="str">
        <f>CONCATENATE(COUNTIFS(_Output!A:A,"T 3*",_Output!B:B,1,_Output!N:N,"&lt;&gt;NIST MAPPING",_Output!D:D, 0, _Output!E:E, "&gt;1"),"/",COUNTIFS(_Output!A:A,"T 3*",_Output!B:B,1,_Output!N:N,"&lt;&gt;NIST MAPPING", _Output!E:E, "&gt;1"))</f>
        <v>0/71</v>
      </c>
      <c r="J39" s="995"/>
      <c r="K39" s="3"/>
      <c r="L39" s="5"/>
      <c r="M39" s="5"/>
      <c r="N39" s="5"/>
      <c r="O39" s="5"/>
      <c r="P39" s="5"/>
      <c r="Q39" s="5"/>
      <c r="R39" s="11"/>
      <c r="S39" s="13"/>
    </row>
    <row r="40" spans="1:19" customFormat="1" ht="20.25" customHeight="1" x14ac:dyDescent="0.2">
      <c r="A40" s="84"/>
      <c r="B40" s="84"/>
      <c r="C40" s="3"/>
      <c r="D40" s="997" t="s">
        <v>2808</v>
      </c>
      <c r="E40" s="997"/>
      <c r="F40" s="997"/>
      <c r="G40" s="997"/>
      <c r="H40" s="997"/>
      <c r="I40" s="995" t="str">
        <f>CONCATENATE(COUNTIFS(_Output!A:A,"T 4*",_Output!B:B,1,_Output!N:N,"&lt;&gt;NIST MAPPING",_Output!D:D, 0,_Output!E:E, "&gt;1"),"/",COUNTIFS(_Output!A:A,"T 4*",_Output!B:B,1,_Output!N:N,"&lt;&gt;NIST MAPPING",_Output!E:E, "&gt;1"))</f>
        <v>0/46</v>
      </c>
      <c r="J40" s="995"/>
      <c r="K40" s="3"/>
      <c r="L40" s="5"/>
      <c r="M40" s="5"/>
      <c r="N40" s="5"/>
      <c r="O40" s="5"/>
      <c r="P40" s="5"/>
      <c r="Q40" s="5"/>
      <c r="R40" s="11"/>
      <c r="S40" s="13"/>
    </row>
    <row r="41" spans="1:19" customFormat="1" ht="20.25" customHeight="1" x14ac:dyDescent="0.2">
      <c r="A41" s="84"/>
      <c r="B41" s="84"/>
      <c r="C41" s="3"/>
      <c r="D41" s="84"/>
      <c r="E41" s="84"/>
      <c r="F41" s="84"/>
      <c r="G41" s="84"/>
      <c r="H41" s="84"/>
      <c r="I41" s="996" t="s">
        <v>1936</v>
      </c>
      <c r="J41" s="996"/>
      <c r="K41" s="3"/>
      <c r="L41" s="5"/>
      <c r="M41" s="5"/>
      <c r="N41" s="5"/>
      <c r="O41" s="5"/>
      <c r="P41" s="5"/>
      <c r="Q41" s="5"/>
      <c r="R41" s="11"/>
      <c r="S41" s="13"/>
    </row>
    <row r="42" spans="1:19" customFormat="1" ht="20.25" customHeight="1" x14ac:dyDescent="0.2">
      <c r="A42" s="84"/>
      <c r="B42" s="83" t="s">
        <v>414</v>
      </c>
      <c r="C42" s="3"/>
      <c r="D42" s="997" t="s">
        <v>1561</v>
      </c>
      <c r="E42" s="997"/>
      <c r="F42" s="997"/>
      <c r="G42" s="997"/>
      <c r="H42" s="997"/>
      <c r="I42" s="995" t="str">
        <f>CONCATENATE(COUNTIFS(_Output!A:A,"S 1*",_Output!B:B,1,_Output!N:N,"&lt;&gt;NIST MAPPING",_Output!D:D, 0, _Output!E:E, "&gt;1"),"/",COUNTIFS(_Output!A:A,"S 1*",_Output!B:B,1,_Output!N:N,"&lt;&gt;NIST MAPPING",_Output!E:E, "&gt;1"))</f>
        <v>0/41</v>
      </c>
      <c r="J42" s="995"/>
      <c r="K42" s="3"/>
      <c r="L42" s="5"/>
      <c r="M42" s="5"/>
      <c r="N42" s="5"/>
      <c r="O42" s="5"/>
      <c r="P42" s="5"/>
      <c r="Q42" s="5"/>
      <c r="R42" s="11"/>
      <c r="S42" s="13"/>
    </row>
    <row r="43" spans="1:19" customFormat="1" ht="20.25" customHeight="1" x14ac:dyDescent="0.2">
      <c r="A43" s="84"/>
      <c r="B43" s="84"/>
      <c r="C43" s="3"/>
      <c r="D43" s="997" t="s">
        <v>1562</v>
      </c>
      <c r="E43" s="997"/>
      <c r="F43" s="997"/>
      <c r="G43" s="997"/>
      <c r="H43" s="997"/>
      <c r="I43" s="995" t="str">
        <f>CONCATENATE(COUNTIFS(_Output!A:A,"S 2*",_Output!B:B,1,_Output!N:N,"&lt;&gt;NIST MAPPING",_Output!D:D, 0, _Output!E:E, "&gt;1"),"/",COUNTIFS(_Output!A:A,"S 2*",_Output!B:B,1,_Output!N:N,"&lt;&gt;NIST MAPPING", _Output!E:E, "&gt;1"))</f>
        <v>0/50</v>
      </c>
      <c r="J43" s="995"/>
      <c r="K43" s="3"/>
      <c r="L43" s="5"/>
      <c r="M43" s="5"/>
      <c r="N43" s="5"/>
      <c r="O43" s="5"/>
      <c r="P43" s="5"/>
      <c r="Q43" s="5"/>
      <c r="R43" s="11"/>
      <c r="S43" s="13"/>
    </row>
    <row r="44" spans="1:19" customFormat="1" ht="20.25" customHeight="1" x14ac:dyDescent="0.2">
      <c r="A44" s="84"/>
      <c r="B44" s="84"/>
      <c r="C44" s="3"/>
      <c r="D44" s="997" t="s">
        <v>1563</v>
      </c>
      <c r="E44" s="997"/>
      <c r="F44" s="997"/>
      <c r="G44" s="997"/>
      <c r="H44" s="997"/>
      <c r="I44" s="995" t="str">
        <f>CONCATENATE(COUNTIFS(_Output!A:A,"S 3*",_Output!B:B,1,_Output!N:N,"&lt;&gt;NIST MAPPING",_Output!D:D, 0, _Output!E:E, "&gt;1"),"/",COUNTIFS(_Output!A:A,"S 3*",_Output!B:B,1,_Output!N:N,"&lt;&gt;NIST MAPPING", _Output!E:E, "&gt;1"))</f>
        <v>0/38</v>
      </c>
      <c r="J44" s="995"/>
      <c r="K44" s="3"/>
      <c r="L44" s="5"/>
      <c r="M44" s="5"/>
      <c r="N44" s="5"/>
      <c r="O44" s="5"/>
      <c r="P44" s="5"/>
      <c r="Q44" s="5"/>
      <c r="R44" s="11"/>
      <c r="S44" s="13"/>
    </row>
    <row r="45" spans="1:19" customFormat="1" ht="20.25" customHeight="1" x14ac:dyDescent="0.2">
      <c r="A45" s="84"/>
      <c r="B45" s="84"/>
      <c r="C45" s="3"/>
      <c r="D45" s="997" t="s">
        <v>1566</v>
      </c>
      <c r="E45" s="997"/>
      <c r="F45" s="997"/>
      <c r="G45" s="997"/>
      <c r="H45" s="997"/>
      <c r="I45" s="995" t="str">
        <f>CONCATENATE(COUNTIFS(_Output!A:A,"S 4*",_Output!B:B,1,_Output!N:N,"&lt;&gt;NIST MAPPING",_Output!D:D, 0, _Output!E:E, "&gt;1"),"/",COUNTIFS(_Output!A:A,"S 4*",_Output!B:B,1,_Output!N:N,"&lt;&gt;NIST MAPPING", _Output!E:E, "&gt;1"))</f>
        <v>0/44</v>
      </c>
      <c r="J45" s="995"/>
      <c r="K45" s="3"/>
      <c r="L45" s="5"/>
      <c r="M45" s="5"/>
      <c r="N45" s="5"/>
      <c r="O45" s="5"/>
      <c r="P45" s="5"/>
      <c r="Q45" s="5"/>
      <c r="R45" s="11"/>
      <c r="S45" s="13"/>
    </row>
    <row r="46" spans="1:19" customFormat="1" ht="20.25" customHeight="1" x14ac:dyDescent="0.2">
      <c r="A46" s="84"/>
      <c r="B46" s="84"/>
      <c r="C46" s="3"/>
      <c r="D46" s="997" t="s">
        <v>1652</v>
      </c>
      <c r="E46" s="997"/>
      <c r="F46" s="997"/>
      <c r="G46" s="997"/>
      <c r="H46" s="997"/>
      <c r="I46" s="995" t="str">
        <f>CONCATENATE(COUNTIFS(_Output!A:A,"S 5*",_Output!B:B,1,_Output!N:N,"&lt;&gt;NIST MAPPING",_Output!D:D, 0, _Output!E:E, "&gt;1"),"/",COUNTIFS(_Output!A:A,"S 5*",_Output!B:B,1,_Output!N:N,"&lt;&gt;NIST MAPPING",_Output!E:E, "&gt;1"))</f>
        <v>0/35</v>
      </c>
      <c r="J46" s="995"/>
      <c r="K46" s="3"/>
      <c r="L46" s="5"/>
      <c r="M46" s="5"/>
      <c r="N46" s="5"/>
      <c r="O46" s="5"/>
      <c r="P46" s="5"/>
      <c r="Q46" s="5"/>
      <c r="R46" s="11"/>
      <c r="S46" s="13"/>
    </row>
    <row r="47" spans="1:19" customFormat="1" ht="20.25" customHeight="1" x14ac:dyDescent="0.2">
      <c r="A47" s="84"/>
      <c r="B47" s="84"/>
      <c r="C47" s="3"/>
      <c r="D47" s="997" t="s">
        <v>1565</v>
      </c>
      <c r="E47" s="997"/>
      <c r="F47" s="997"/>
      <c r="G47" s="997"/>
      <c r="H47" s="997"/>
      <c r="I47" s="995" t="str">
        <f>CONCATENATE(COUNTIFS(_Output!A:A,"S 6*",_Output!B:B,1,_Output!N:N,"&lt;&gt;NIST MAPPING",_Output!D:D, 0, _Output!E:E, "&gt;1"),"/",COUNTIFS(_Output!A:A,"S 6*",_Output!B:B,1,_Output!N:N,"&lt;&gt;NIST MAPPING", _Output!E:E, "&gt;1"))</f>
        <v>0/33</v>
      </c>
      <c r="J47" s="995"/>
      <c r="K47" s="3"/>
      <c r="L47" s="5"/>
      <c r="M47" s="5"/>
      <c r="N47" s="5"/>
      <c r="O47" s="5"/>
      <c r="P47" s="5"/>
      <c r="Q47" s="5"/>
      <c r="R47" s="11"/>
      <c r="S47" s="13"/>
    </row>
    <row r="48" spans="1:19" customFormat="1" ht="20.25" customHeight="1" x14ac:dyDescent="0.2">
      <c r="A48" s="84"/>
      <c r="B48" s="20"/>
      <c r="C48" s="20"/>
      <c r="D48" s="997" t="s">
        <v>1564</v>
      </c>
      <c r="E48" s="997"/>
      <c r="F48" s="997"/>
      <c r="G48" s="997"/>
      <c r="H48" s="997"/>
      <c r="I48" s="995" t="str">
        <f>CONCATENATE(COUNTIFS(_Output!A:A,"S 7*",_Output!B:B,1,_Output!N:N,"&lt;&gt;NIST MAPPING",_Output!D:D, 0, _Output!E:E, "&gt;1"),"/",COUNTIFS(_Output!A:A,"S 7*",_Output!B:B,1,_Output!N:N,"&lt;&gt;NIST MAPPING", _Output!E:E, "&gt;1"))</f>
        <v>0/33</v>
      </c>
      <c r="J48" s="995"/>
      <c r="K48" s="3"/>
      <c r="L48" s="5"/>
      <c r="M48" s="5"/>
      <c r="N48" s="5"/>
      <c r="O48" s="5"/>
      <c r="P48" s="5"/>
      <c r="Q48" s="5"/>
      <c r="R48" s="11"/>
      <c r="S48" s="13"/>
    </row>
    <row r="49" spans="1:19" customFormat="1" ht="20.25" customHeight="1" x14ac:dyDescent="0.2">
      <c r="A49" s="5"/>
      <c r="B49" s="843"/>
      <c r="C49" s="20"/>
      <c r="D49" s="844"/>
      <c r="E49" s="844"/>
      <c r="F49" s="844"/>
      <c r="G49" s="844"/>
      <c r="H49" s="844"/>
      <c r="I49" s="996" t="s">
        <v>1936</v>
      </c>
      <c r="J49" s="996"/>
      <c r="K49" s="20"/>
      <c r="L49" s="3"/>
      <c r="M49" s="3"/>
      <c r="N49" s="3"/>
      <c r="O49" s="3"/>
      <c r="P49" s="3"/>
      <c r="Q49" s="3"/>
      <c r="R49" s="3"/>
      <c r="S49" s="13"/>
    </row>
    <row r="50" spans="1:19" customFormat="1" ht="20.25" customHeight="1" x14ac:dyDescent="0.2">
      <c r="A50" s="5"/>
      <c r="B50" s="845" t="s">
        <v>1653</v>
      </c>
      <c r="C50" s="20"/>
      <c r="D50" s="1000" t="s">
        <v>1659</v>
      </c>
      <c r="E50" s="1000"/>
      <c r="F50" s="1000"/>
      <c r="G50" s="1000"/>
      <c r="H50" s="1000"/>
      <c r="I50" s="995" t="s">
        <v>1551</v>
      </c>
      <c r="J50" s="995"/>
      <c r="K50" s="20"/>
      <c r="L50" s="3"/>
      <c r="M50" s="3"/>
      <c r="N50" s="3"/>
      <c r="O50" s="3"/>
      <c r="P50" s="3"/>
      <c r="Q50" s="3"/>
      <c r="R50" s="3"/>
      <c r="S50" s="13"/>
    </row>
    <row r="51" spans="1:19" customFormat="1" ht="20.25" customHeight="1" x14ac:dyDescent="0.2">
      <c r="A51" s="5"/>
      <c r="B51" s="20"/>
      <c r="C51" s="20"/>
      <c r="D51" s="1000" t="s">
        <v>3302</v>
      </c>
      <c r="E51" s="1000"/>
      <c r="F51" s="1000"/>
      <c r="G51" s="1000"/>
      <c r="H51" s="1000"/>
      <c r="I51" s="840"/>
      <c r="J51" s="840" t="s">
        <v>1551</v>
      </c>
      <c r="K51" s="20"/>
      <c r="L51" s="3"/>
      <c r="M51" s="3"/>
      <c r="N51" s="3"/>
      <c r="O51" s="3"/>
      <c r="P51" s="3"/>
      <c r="Q51" s="3"/>
      <c r="R51" s="3"/>
      <c r="S51" s="13"/>
    </row>
    <row r="52" spans="1:19" customFormat="1" ht="20.25" customHeight="1" x14ac:dyDescent="0.2">
      <c r="A52" s="5"/>
      <c r="B52" s="20"/>
      <c r="C52" s="20"/>
      <c r="D52" s="1000" t="s">
        <v>5201</v>
      </c>
      <c r="E52" s="1000"/>
      <c r="F52" s="1000"/>
      <c r="G52" s="1000"/>
      <c r="H52" s="1000"/>
      <c r="I52" s="840"/>
      <c r="J52" s="840" t="s">
        <v>1551</v>
      </c>
      <c r="K52" s="20"/>
      <c r="L52" s="3"/>
      <c r="M52" s="3"/>
      <c r="N52" s="3"/>
      <c r="O52" s="3"/>
      <c r="P52" s="3"/>
      <c r="Q52" s="3"/>
      <c r="R52" s="3"/>
      <c r="S52" s="13"/>
    </row>
    <row r="53" spans="1:19" customFormat="1" ht="20.25" customHeight="1" x14ac:dyDescent="0.2">
      <c r="A53" s="5"/>
      <c r="B53" s="20"/>
      <c r="C53" s="20"/>
      <c r="D53" s="1000" t="s">
        <v>5202</v>
      </c>
      <c r="E53" s="1000"/>
      <c r="F53" s="1000"/>
      <c r="G53" s="1000"/>
      <c r="H53" s="1000"/>
      <c r="I53" s="840"/>
      <c r="J53" s="840" t="s">
        <v>1551</v>
      </c>
      <c r="K53" s="20"/>
      <c r="L53" s="3"/>
      <c r="M53" s="3"/>
      <c r="N53" s="3"/>
      <c r="O53" s="3"/>
      <c r="P53" s="3"/>
      <c r="Q53" s="3"/>
      <c r="R53" s="3"/>
      <c r="S53" s="13"/>
    </row>
    <row r="54" spans="1:19" customFormat="1" ht="20.25" customHeight="1" x14ac:dyDescent="0.2">
      <c r="A54" s="5"/>
      <c r="B54" s="20"/>
      <c r="C54" s="20"/>
      <c r="D54" s="1000" t="s">
        <v>3584</v>
      </c>
      <c r="E54" s="1000"/>
      <c r="F54" s="1000"/>
      <c r="G54" s="1000"/>
      <c r="H54" s="1000"/>
      <c r="I54" s="840"/>
      <c r="J54" s="840" t="s">
        <v>1551</v>
      </c>
      <c r="K54" s="20"/>
      <c r="L54" s="3"/>
      <c r="M54" s="3"/>
      <c r="N54" s="3"/>
      <c r="O54" s="3"/>
      <c r="P54" s="3"/>
      <c r="Q54" s="3"/>
      <c r="R54" s="3"/>
      <c r="S54" s="13"/>
    </row>
    <row r="55" spans="1:19" ht="20.25" customHeight="1" x14ac:dyDescent="0.2">
      <c r="B55" s="20"/>
      <c r="C55" s="20"/>
      <c r="D55" s="846"/>
      <c r="E55" s="846"/>
      <c r="F55" s="846"/>
      <c r="G55" s="846"/>
      <c r="H55" s="846"/>
      <c r="I55" s="996" t="s">
        <v>5211</v>
      </c>
      <c r="J55" s="996"/>
      <c r="K55" s="20"/>
      <c r="L55" s="3"/>
      <c r="M55" s="3"/>
      <c r="N55" s="3"/>
      <c r="O55" s="3"/>
      <c r="P55" s="3"/>
      <c r="Q55" s="3"/>
      <c r="R55" s="3"/>
    </row>
    <row r="56" spans="1:19" ht="20.25" customHeight="1" x14ac:dyDescent="0.2">
      <c r="B56" s="845" t="s">
        <v>1703</v>
      </c>
      <c r="C56" s="20"/>
      <c r="D56" s="1018" t="s">
        <v>8028</v>
      </c>
      <c r="E56" s="1018"/>
      <c r="F56" s="1018"/>
      <c r="G56" s="1018"/>
      <c r="H56" s="1018"/>
      <c r="I56" s="995" t="s">
        <v>1551</v>
      </c>
      <c r="J56" s="995"/>
      <c r="K56" s="20"/>
      <c r="L56" s="3"/>
      <c r="M56" s="3"/>
      <c r="N56" s="3"/>
      <c r="O56" s="3"/>
      <c r="P56" s="3"/>
      <c r="Q56" s="3"/>
      <c r="R56" s="3"/>
    </row>
    <row r="57" spans="1:19" ht="20.25" customHeight="1" x14ac:dyDescent="0.2">
      <c r="B57" s="20"/>
      <c r="C57" s="20"/>
      <c r="D57" s="846"/>
      <c r="E57" s="846"/>
      <c r="F57" s="846"/>
      <c r="G57" s="846"/>
      <c r="H57" s="846"/>
      <c r="I57" s="996" t="s">
        <v>1703</v>
      </c>
      <c r="J57" s="996"/>
      <c r="K57" s="20"/>
      <c r="L57" s="3"/>
      <c r="M57" s="3"/>
      <c r="N57" s="3"/>
      <c r="O57" s="3"/>
      <c r="P57" s="3"/>
      <c r="Q57" s="3"/>
      <c r="R57" s="3"/>
    </row>
    <row r="58" spans="1:19" ht="20.25" customHeight="1" x14ac:dyDescent="0.2">
      <c r="B58" s="845"/>
      <c r="C58" s="844"/>
      <c r="D58" s="1000" t="s">
        <v>5203</v>
      </c>
      <c r="E58" s="1000"/>
      <c r="F58" s="1000"/>
      <c r="G58" s="1000"/>
      <c r="H58" s="1000"/>
      <c r="I58" s="995" t="s">
        <v>1551</v>
      </c>
      <c r="J58" s="995"/>
      <c r="K58" s="20"/>
      <c r="L58" s="3"/>
      <c r="M58" s="3"/>
      <c r="N58" s="3"/>
      <c r="O58" s="3"/>
      <c r="P58" s="3"/>
      <c r="Q58" s="3"/>
      <c r="R58" s="3"/>
    </row>
    <row r="59" spans="1:19" ht="20.25" customHeight="1" x14ac:dyDescent="0.2">
      <c r="B59" s="20"/>
      <c r="C59" s="20"/>
      <c r="D59" s="1000" t="s">
        <v>5204</v>
      </c>
      <c r="E59" s="1000"/>
      <c r="F59" s="1000"/>
      <c r="G59" s="1000"/>
      <c r="H59" s="1000"/>
      <c r="I59" s="995" t="s">
        <v>1551</v>
      </c>
      <c r="J59" s="995"/>
      <c r="K59" s="20"/>
      <c r="L59" s="3"/>
      <c r="M59" s="3"/>
      <c r="N59" s="3"/>
      <c r="O59" s="3"/>
      <c r="P59" s="3"/>
      <c r="Q59" s="3"/>
      <c r="R59" s="3"/>
    </row>
    <row r="60" spans="1:19" ht="20.25" customHeight="1" x14ac:dyDescent="0.2">
      <c r="B60" s="20"/>
      <c r="C60" s="20"/>
      <c r="D60" s="1000" t="s">
        <v>5205</v>
      </c>
      <c r="E60" s="1000"/>
      <c r="F60" s="1000"/>
      <c r="G60" s="1000"/>
      <c r="H60" s="1000"/>
      <c r="I60" s="995" t="s">
        <v>1551</v>
      </c>
      <c r="J60" s="995"/>
      <c r="K60" s="20"/>
      <c r="L60" s="3"/>
      <c r="M60" s="3"/>
      <c r="N60" s="3"/>
      <c r="O60" s="3"/>
      <c r="P60" s="3"/>
      <c r="Q60" s="3"/>
      <c r="R60" s="3"/>
    </row>
    <row r="61" spans="1:19" ht="20.25" customHeight="1" x14ac:dyDescent="0.2">
      <c r="B61" s="20"/>
      <c r="C61" s="20"/>
      <c r="D61" s="1000" t="s">
        <v>5206</v>
      </c>
      <c r="E61" s="1000"/>
      <c r="F61" s="1000"/>
      <c r="G61" s="1000"/>
      <c r="H61" s="1000"/>
      <c r="I61" s="995" t="s">
        <v>1551</v>
      </c>
      <c r="J61" s="995"/>
      <c r="K61" s="20"/>
      <c r="L61" s="3"/>
      <c r="M61" s="3"/>
      <c r="N61" s="3"/>
      <c r="O61" s="3"/>
      <c r="P61" s="3"/>
      <c r="Q61" s="3"/>
      <c r="R61" s="3"/>
    </row>
    <row r="62" spans="1:19" ht="20.25" customHeight="1" x14ac:dyDescent="0.2">
      <c r="B62" s="20"/>
      <c r="C62" s="20"/>
      <c r="D62" s="828" t="s">
        <v>5207</v>
      </c>
      <c r="E62" s="828"/>
      <c r="F62" s="828"/>
      <c r="G62" s="828"/>
      <c r="H62" s="828"/>
      <c r="I62" s="995" t="s">
        <v>1551</v>
      </c>
      <c r="J62" s="995"/>
      <c r="K62" s="20"/>
      <c r="L62" s="3"/>
      <c r="M62" s="3"/>
      <c r="N62" s="3"/>
      <c r="O62" s="3"/>
      <c r="P62" s="3"/>
      <c r="Q62" s="3"/>
      <c r="R62" s="3"/>
    </row>
    <row r="63" spans="1:19" ht="20.25" customHeight="1" x14ac:dyDescent="0.2">
      <c r="B63" s="20"/>
      <c r="C63" s="20"/>
      <c r="D63" s="1000" t="s">
        <v>5208</v>
      </c>
      <c r="E63" s="1000"/>
      <c r="F63" s="1000"/>
      <c r="G63" s="1000"/>
      <c r="H63" s="1000"/>
      <c r="I63" s="995" t="s">
        <v>1551</v>
      </c>
      <c r="J63" s="995"/>
      <c r="K63" s="20"/>
      <c r="L63" s="3"/>
      <c r="M63" s="3"/>
      <c r="N63" s="3"/>
      <c r="O63" s="3"/>
      <c r="P63" s="3"/>
      <c r="Q63" s="3"/>
      <c r="R63" s="3"/>
    </row>
    <row r="64" spans="1:19" s="10" customFormat="1" ht="20.25" customHeight="1" thickBot="1" x14ac:dyDescent="0.25">
      <c r="B64" s="853"/>
      <c r="C64" s="853"/>
      <c r="D64" s="1013"/>
      <c r="E64" s="1013"/>
      <c r="F64" s="1013"/>
      <c r="G64" s="1013"/>
      <c r="H64" s="1013"/>
      <c r="I64" s="1015"/>
      <c r="J64" s="1015"/>
      <c r="K64" s="853"/>
      <c r="L64" s="854"/>
      <c r="M64" s="854"/>
      <c r="N64" s="854"/>
      <c r="O64" s="854"/>
      <c r="P64" s="854"/>
      <c r="Q64" s="854"/>
      <c r="R64" s="854"/>
    </row>
    <row r="65" spans="2:18" ht="19" hidden="1" x14ac:dyDescent="0.2">
      <c r="B65" s="20"/>
      <c r="C65" s="20"/>
      <c r="D65" s="1014" t="s">
        <v>5209</v>
      </c>
      <c r="E65" s="1014"/>
      <c r="F65" s="1014"/>
      <c r="G65" s="1014"/>
      <c r="H65" s="1014"/>
      <c r="I65" s="995" t="s">
        <v>1551</v>
      </c>
      <c r="J65" s="995"/>
      <c r="K65" s="20"/>
      <c r="L65" s="3"/>
      <c r="M65" s="3"/>
      <c r="N65" s="3"/>
      <c r="O65" s="3"/>
      <c r="P65" s="3"/>
      <c r="Q65" s="3"/>
      <c r="R65" s="3"/>
    </row>
    <row r="66" spans="2:18" ht="19" hidden="1" x14ac:dyDescent="0.2">
      <c r="B66" s="20"/>
      <c r="C66" s="20"/>
      <c r="D66" s="1014" t="s">
        <v>5210</v>
      </c>
      <c r="E66" s="1014"/>
      <c r="F66" s="1014"/>
      <c r="G66" s="1014"/>
      <c r="H66" s="1014"/>
      <c r="I66" s="995" t="s">
        <v>1551</v>
      </c>
      <c r="J66" s="995"/>
      <c r="K66" s="20"/>
      <c r="L66" s="3"/>
      <c r="M66" s="3"/>
      <c r="N66" s="3"/>
      <c r="O66" s="3"/>
      <c r="P66" s="3"/>
      <c r="Q66" s="3"/>
      <c r="R66" s="3"/>
    </row>
    <row r="67" spans="2:18" ht="15" hidden="1" x14ac:dyDescent="0.2">
      <c r="B67" s="20"/>
      <c r="D67" s="20"/>
      <c r="F67" s="20"/>
      <c r="H67" s="20"/>
      <c r="J67" s="20"/>
      <c r="K67" s="20"/>
      <c r="L67" s="3"/>
      <c r="M67" s="3"/>
      <c r="N67" s="3"/>
      <c r="O67" s="3"/>
      <c r="P67" s="3"/>
      <c r="Q67" s="3"/>
      <c r="R67" s="3"/>
    </row>
    <row r="68" spans="2:18" ht="15" hidden="1" x14ac:dyDescent="0.2">
      <c r="B68" s="11"/>
      <c r="C68" s="11"/>
      <c r="D68" s="11"/>
      <c r="E68" s="11"/>
      <c r="F68" s="996"/>
      <c r="G68" s="996"/>
      <c r="H68" s="996"/>
      <c r="I68" s="83"/>
      <c r="J68" s="839"/>
      <c r="K68" s="20"/>
      <c r="L68" s="3"/>
      <c r="M68" s="3"/>
      <c r="N68" s="3"/>
      <c r="O68" s="3"/>
      <c r="P68" s="3"/>
      <c r="Q68" s="3"/>
      <c r="R68" s="3"/>
    </row>
    <row r="69" spans="2:18" ht="15" hidden="1" x14ac:dyDescent="0.2"/>
    <row r="70" spans="2:18" ht="15" hidden="1" x14ac:dyDescent="0.2"/>
    <row r="71" spans="2:18" ht="15" hidden="1" x14ac:dyDescent="0.2"/>
  </sheetData>
  <mergeCells count="110">
    <mergeCell ref="L34:P34"/>
    <mergeCell ref="I60:J60"/>
    <mergeCell ref="D24:H24"/>
    <mergeCell ref="D25:H25"/>
    <mergeCell ref="D26:H26"/>
    <mergeCell ref="I23:J23"/>
    <mergeCell ref="D27:H27"/>
    <mergeCell ref="D28:H28"/>
    <mergeCell ref="D31:H31"/>
    <mergeCell ref="D47:H47"/>
    <mergeCell ref="D48:H48"/>
    <mergeCell ref="D50:H50"/>
    <mergeCell ref="D56:H56"/>
    <mergeCell ref="D51:H51"/>
    <mergeCell ref="D54:H54"/>
    <mergeCell ref="D52:H52"/>
    <mergeCell ref="D53:H53"/>
    <mergeCell ref="D46:H46"/>
    <mergeCell ref="D32:H32"/>
    <mergeCell ref="D33:H33"/>
    <mergeCell ref="I31:J31"/>
    <mergeCell ref="I32:J32"/>
    <mergeCell ref="I33:J33"/>
    <mergeCell ref="I35:J35"/>
    <mergeCell ref="F68:H68"/>
    <mergeCell ref="D64:H64"/>
    <mergeCell ref="D65:H65"/>
    <mergeCell ref="I65:J65"/>
    <mergeCell ref="I64:J64"/>
    <mergeCell ref="I57:J57"/>
    <mergeCell ref="D58:H58"/>
    <mergeCell ref="D59:H59"/>
    <mergeCell ref="D61:H61"/>
    <mergeCell ref="D66:H66"/>
    <mergeCell ref="I58:J58"/>
    <mergeCell ref="I59:J59"/>
    <mergeCell ref="I61:J61"/>
    <mergeCell ref="I66:J66"/>
    <mergeCell ref="D63:H63"/>
    <mergeCell ref="I63:J63"/>
    <mergeCell ref="D60:H60"/>
    <mergeCell ref="I62:J62"/>
    <mergeCell ref="N1:N2"/>
    <mergeCell ref="B3:F3"/>
    <mergeCell ref="G3:K3"/>
    <mergeCell ref="D16:H16"/>
    <mergeCell ref="D18:H18"/>
    <mergeCell ref="B4:F4"/>
    <mergeCell ref="G4:K4"/>
    <mergeCell ref="I14:J14"/>
    <mergeCell ref="B1:K2"/>
    <mergeCell ref="L1:L2"/>
    <mergeCell ref="I17:J17"/>
    <mergeCell ref="B5:F5"/>
    <mergeCell ref="G5:K5"/>
    <mergeCell ref="B6:F6"/>
    <mergeCell ref="I10:J10"/>
    <mergeCell ref="I30:J30"/>
    <mergeCell ref="D30:H30"/>
    <mergeCell ref="I20:J20"/>
    <mergeCell ref="I21:J21"/>
    <mergeCell ref="D11:H11"/>
    <mergeCell ref="D12:H12"/>
    <mergeCell ref="D15:H15"/>
    <mergeCell ref="D19:H19"/>
    <mergeCell ref="D20:H20"/>
    <mergeCell ref="D21:H21"/>
    <mergeCell ref="I11:J11"/>
    <mergeCell ref="D13:H13"/>
    <mergeCell ref="D38:H38"/>
    <mergeCell ref="D35:H35"/>
    <mergeCell ref="D44:H44"/>
    <mergeCell ref="D45:H45"/>
    <mergeCell ref="I12:J12"/>
    <mergeCell ref="I15:J15"/>
    <mergeCell ref="I16:J16"/>
    <mergeCell ref="I18:J18"/>
    <mergeCell ref="I19:J19"/>
    <mergeCell ref="D34:H34"/>
    <mergeCell ref="I34:J34"/>
    <mergeCell ref="D39:H39"/>
    <mergeCell ref="D40:H40"/>
    <mergeCell ref="D42:H42"/>
    <mergeCell ref="D43:H43"/>
    <mergeCell ref="D37:H37"/>
    <mergeCell ref="D22:H22"/>
    <mergeCell ref="I22:J22"/>
    <mergeCell ref="I29:J29"/>
    <mergeCell ref="I24:J24"/>
    <mergeCell ref="I25:J25"/>
    <mergeCell ref="I26:J26"/>
    <mergeCell ref="I27:J27"/>
    <mergeCell ref="I28:J28"/>
    <mergeCell ref="I50:J50"/>
    <mergeCell ref="I56:J56"/>
    <mergeCell ref="I47:J47"/>
    <mergeCell ref="I48:J48"/>
    <mergeCell ref="I46:J46"/>
    <mergeCell ref="I49:J49"/>
    <mergeCell ref="I55:J55"/>
    <mergeCell ref="I36:J36"/>
    <mergeCell ref="I41:J41"/>
    <mergeCell ref="I39:J39"/>
    <mergeCell ref="I37:J37"/>
    <mergeCell ref="I38:J38"/>
    <mergeCell ref="I44:J44"/>
    <mergeCell ref="I45:J45"/>
    <mergeCell ref="I40:J40"/>
    <mergeCell ref="I42:J42"/>
    <mergeCell ref="I43:J43"/>
  </mergeCells>
  <hyperlinks>
    <hyperlink ref="D25" location="'People - R&amp;H'!A1" tooltip="2. Roles and Hierarchy" display="2. Roles and Hierarchy" xr:uid="{00000000-0004-0000-0100-000000000000}"/>
    <hyperlink ref="D26" location="'People - PEM'!A1" tooltip="3. People Management" display="3. People Management" xr:uid="{00000000-0004-0000-0100-000001000000}"/>
    <hyperlink ref="D27" location="'People - KNM'!A1" tooltip="4. Knowledge Management" display="4. Knowledge Management" xr:uid="{00000000-0004-0000-0100-000002000000}"/>
    <hyperlink ref="D28" location="'People - T&amp;E'!A1" tooltip="5. Training and Education" display="5. Training and Education" xr:uid="{00000000-0004-0000-0100-000003000000}"/>
    <hyperlink ref="D19" location="'Business - CST'!A1" tooltip="2. Customers" display="2. Customers" xr:uid="{00000000-0004-0000-0100-000004000000}"/>
    <hyperlink ref="D20" location="'Business - CHT'!A1" tooltip="3. Charter" display="3. Charter" xr:uid="{00000000-0004-0000-0100-000005000000}"/>
    <hyperlink ref="D21" location="'Business - GOV'!A1" tooltip="4. Governance" display="4. Governance" xr:uid="{00000000-0004-0000-0100-000006000000}"/>
    <hyperlink ref="D18" location="'Business - BSD'!A1" tooltip="1. Business drivers" display="1. Business drivers" xr:uid="{00000000-0004-0000-0100-000008000000}"/>
    <hyperlink ref="D24" location="'People - EMP'!A1" tooltip="1. Employees" display="1. Employees" xr:uid="{00000000-0004-0000-0100-000009000000}"/>
    <hyperlink ref="D30" location="'Process - MGT'!A1" tooltip="1. Management" display="1. Management" xr:uid="{00000000-0004-0000-0100-00000A000000}"/>
    <hyperlink ref="D31" location="'Process - O&amp;F'!A1" tooltip="2. Operations and Facilities" display="2. Operations and Facilities" xr:uid="{00000000-0004-0000-0100-00000B000000}"/>
    <hyperlink ref="D32" location="'Process - RPT'!A1" tooltip="3. Reporting" display="3. Reporting" xr:uid="{00000000-0004-0000-0100-00000C000000}"/>
    <hyperlink ref="D33" location="'Process - UCM'!A1" tooltip="4. Use Case Management" display="4. Use Case Management" xr:uid="{00000000-0004-0000-0100-00000D000000}"/>
    <hyperlink ref="D15" location="'General - PRO'!A1" tooltip="1. Profile" display="1. Profile" xr:uid="{00000000-0004-0000-0100-00000E000000}"/>
    <hyperlink ref="D16" location="'General - SCP'!A1" tooltip="2. Scope" display="2. Scope" xr:uid="{00000000-0004-0000-0100-00000F000000}"/>
    <hyperlink ref="D11" location="'Introduction - INT'!A1" tooltip="1. Introduction" display="1. Introduction" xr:uid="{00000000-0004-0000-0100-000010000000}"/>
    <hyperlink ref="D12" location="'Introduction - USG'!A1" tooltip="2. Usage" display="2. Usage" xr:uid="{00000000-0004-0000-0100-000011000000}"/>
    <hyperlink ref="D42:H42" location="'Services - SCM'!A1" tooltip="1. Security Monitoring" display="1. Security Monitoring" xr:uid="{00000000-0004-0000-0100-000016000000}"/>
    <hyperlink ref="D43:H43" location="'Services - SIM'!A1" tooltip="2. Security Incident Management" display="2. Security Incident Management" xr:uid="{00000000-0004-0000-0100-000017000000}"/>
    <hyperlink ref="D44:H44" location="'Services - A&amp;F'!A1" tooltip="3. Security Analysis and Forensics" display="3. Security Analysis and Forensics" xr:uid="{00000000-0004-0000-0100-000018000000}"/>
    <hyperlink ref="D45:H45" location="'Services - THR'!A1" tooltip="4. Threat Intelligence" display="4. Threat Intelligence" xr:uid="{00000000-0004-0000-0100-000019000000}"/>
    <hyperlink ref="D46:H46" location="'Services - HNT'!A1" tooltip="5. Threat Hunting" display="5. Threat Hunting" xr:uid="{00000000-0004-0000-0100-00001A000000}"/>
    <hyperlink ref="D47:H47" location="'Services - VUL'!A1" tooltip="6. Vulnerability Management" display="6. Vulnerability Management" xr:uid="{00000000-0004-0000-0100-00001B000000}"/>
    <hyperlink ref="D48:H48" location="'Services - LOG'!A1" tooltip="7. Log Management" display="7. Log Management" xr:uid="{00000000-0004-0000-0100-00001C000000}"/>
    <hyperlink ref="D50:H50" location="'Results - OVR'!A1" tooltip="1. Results" display="1. Results" xr:uid="{00000000-0004-0000-0100-00001D000000}"/>
    <hyperlink ref="D56:H56" location="'Next Steps'!A1" tooltip="1. Next steps" display="1. Next steps" xr:uid="{00000000-0004-0000-0100-00001F000000}"/>
    <hyperlink ref="D51:H51" location="'Results - OVR'!A1" tooltip="2. NIST CSF Scoring" display="2. NIST CSF Scoring" xr:uid="{52B32A25-2774-497D-A6D8-A411CF48EDD8}"/>
    <hyperlink ref="D32:H32" location="'Process - RPT'!A1" tooltip="3. Reporting &amp; Communication" display="3. Reporting &amp; Communication" xr:uid="{6ECFE37C-1DC6-40CC-B037-0A3B2484D51B}"/>
    <hyperlink ref="D40:H40" location="'Technology - A&amp;O'!A1" tooltip="4. SOAR" display="4. SOAR" xr:uid="{00000000-0004-0000-0100-000015000000}"/>
    <hyperlink ref="D39:H39" location="'Technology - EDR'!A1" tooltip="3. EDR" display="3. EDR" xr:uid="{00000000-0004-0000-0100-000014000000}"/>
    <hyperlink ref="D38:H38" location="'Technology - NDR'!A1" tooltip="2. NDR" display="2. NDR" xr:uid="{00000000-0004-0000-0100-000013000000}"/>
    <hyperlink ref="D37:H37" location="'Technology - SIM'!A1" tooltip="1. SIEM / UEBA" display="1. SIEM / UEBA" xr:uid="{00000000-0004-0000-0100-000012000000}"/>
    <hyperlink ref="D30:H30" location="'Process - MGT'!A1" tooltip="1. SOC Management" display="1. SOC Management" xr:uid="{3C41D96A-4EDA-4936-810E-24BC1E7ED1D2}"/>
    <hyperlink ref="D28:H28" location="'People - T&amp;E'!A1" tooltip="5. Training &amp; Education" display="5. Training &amp; Education" xr:uid="{5C5D67D1-2E53-45D9-A550-4AED63E81088}"/>
    <hyperlink ref="D54:H54" location="'Results - SHR'!A1" display="3. Results Sharing" xr:uid="{8167649F-4D05-486C-BF5A-7C76D5FAC768}"/>
    <hyperlink ref="D22" location="'Business - PRV'!A1" tooltip="5. Privacy" display="5. Privacy" xr:uid="{72B5A7A3-C3F9-724A-923A-5E5FC2AE464A}"/>
    <hyperlink ref="D22:H22" location="'Business - PRV'!A1" tooltip="5. Privacy &amp; Policy" display="6. Privacy &amp; Policy" xr:uid="{837467A7-B881-C444-B3A5-5775D90FA72C}"/>
    <hyperlink ref="D52:H52" location="'Results - CSF2'!A1" tooltip="2. NIST CSF Scoring" display="2.1. NIST CSF 2" xr:uid="{3F694F39-8989-524B-9E30-9EED1188130D}"/>
    <hyperlink ref="D53:H53" location="'Results - CSF1'!A1" tooltip="2. NIST CSF Scoring" display="2.2. NIST CSF1" xr:uid="{FDD993BD-1543-7D4E-9BD9-30F4AA3B010F}"/>
    <hyperlink ref="D58:H58" location="_Output!A1" tooltip="1. Results" display="_Output" xr:uid="{156E093A-7873-C54F-B5FE-535407294CD9}"/>
    <hyperlink ref="D59:H59" location="_Input!A1" tooltip="1. Results" display="_Input" xr:uid="{AAFD0BC9-6957-7F4C-B300-26B8909E236F}"/>
    <hyperlink ref="D61:H61" location="'_NIST CSF 2.0'!A1" tooltip="1. Results" display="_NIST-CSF_2.0" xr:uid="{1072F21B-9DF7-9544-9B03-1EFC3DEAFCC7}"/>
    <hyperlink ref="D60:H60" location="'_NIST-CSF_Alignment'!A1" tooltip="1. Results" display="_NIST-CSF_Alignment" xr:uid="{7E8ED1BA-E0AF-A746-B53B-96E06D6CF22E}"/>
    <hyperlink ref="D65:H65" location="_Guidance!A1" display="_Guidance" xr:uid="{4F1D63EC-C58E-1547-9F8F-B132DC22AD9C}"/>
    <hyperlink ref="D66:H66" location="'_Score matrix'!A1" display="_Score matrix" xr:uid="{E3CDA6FE-CC59-4C4A-93E2-64456979A4BB}"/>
    <hyperlink ref="D13" location="'Introduction - USG'!A1" tooltip="2. Usage" display="2. Usage" xr:uid="{CFBCB52E-FDA5-CC40-A6DE-426EE5F8B869}"/>
    <hyperlink ref="D13:H13" location="'Introduction - CHG'!A1" tooltip="3. Change notes" display="3. Change notes" xr:uid="{CBD85BF2-EC94-6540-8CB4-AA192A667515}"/>
    <hyperlink ref="D34" location="'Process - UCM'!A1" tooltip="4. Use Case Management" display="4. Use Case Management" xr:uid="{20153A2A-05E0-B343-BC2F-BB15C2237F6E}"/>
    <hyperlink ref="D34:H34" location="'Process - DTE'!A1" tooltip="5. Detection Engineering &amp; Validation" display="5. Detection Engineering &amp; Validation" xr:uid="{8D807181-B388-A646-A7C2-076F1937278A}"/>
    <hyperlink ref="D35:H35" location="'Prozcess - KILCP'!A1" tooltip="5. Detection Engineering &amp; Validation" display="5. KI-Life-Cycle-Process" xr:uid="{A50FACBF-9698-AD41-875B-F687D5DDA3A5}"/>
    <hyperlink ref="D62:H62" location="'_NIST-CSF_Alignment'!A1" tooltip="1. Results" display="_NIST-CSF_Alignment" xr:uid="{3CA2AB45-1203-D54E-BDBE-2AA81B7E54F3}"/>
    <hyperlink ref="D63:H63" location="'_Score matrix'!A1" display="_Score matrix" xr:uid="{88753751-813D-A44C-8D8C-524E4351AC87}"/>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Blad3">
    <tabColor rgb="FF0070C0"/>
  </sheetPr>
  <dimension ref="A1:T153"/>
  <sheetViews>
    <sheetView showRowColHeaders="0" zoomScaleNormal="100" workbookViewId="0">
      <pane ySplit="7" topLeftCell="A104" activePane="bottomLeft" state="frozen"/>
      <selection activeCell="B6" sqref="B6:F6"/>
      <selection pane="bottomLeft" activeCell="B119" sqref="B119:N121"/>
    </sheetView>
  </sheetViews>
  <sheetFormatPr baseColWidth="10" defaultColWidth="0" defaultRowHeight="0"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57.1640625" customWidth="1"/>
    <col min="17" max="17" width="2.1640625" customWidth="1"/>
    <col min="18" max="18" width="110.83203125" customWidth="1"/>
    <col min="19" max="19" width="2.1640625" customWidth="1"/>
    <col min="20" max="20" width="0" hidden="1" customWidth="1"/>
    <col min="21" max="16384" width="9.1640625" hidden="1"/>
  </cols>
  <sheetData>
    <row r="1" spans="1:19" ht="20.25" customHeight="1" x14ac:dyDescent="0.2">
      <c r="A1" s="282"/>
      <c r="B1" s="1009" t="s">
        <v>1543</v>
      </c>
      <c r="C1" s="1010"/>
      <c r="D1" s="1010"/>
      <c r="E1" s="1010"/>
      <c r="F1" s="1010"/>
      <c r="G1" s="1010"/>
      <c r="H1" s="1010"/>
      <c r="I1" s="1010"/>
      <c r="J1" s="1010"/>
      <c r="K1" s="1010"/>
      <c r="L1" s="1001"/>
      <c r="M1" s="294"/>
      <c r="N1" s="1034"/>
      <c r="O1" s="283"/>
      <c r="P1" s="283"/>
      <c r="Q1" s="283"/>
      <c r="R1" s="283"/>
      <c r="S1" s="284"/>
    </row>
    <row r="2" spans="1:19" ht="20.25" customHeight="1" x14ac:dyDescent="0.2">
      <c r="A2" s="285"/>
      <c r="B2" s="1011"/>
      <c r="C2" s="1012"/>
      <c r="D2" s="1012"/>
      <c r="E2" s="1012"/>
      <c r="F2" s="1012"/>
      <c r="G2" s="1012"/>
      <c r="H2" s="1012"/>
      <c r="I2" s="1012"/>
      <c r="J2" s="1012"/>
      <c r="K2" s="1012"/>
      <c r="L2" s="1002"/>
      <c r="M2" s="279"/>
      <c r="N2" s="1002"/>
      <c r="O2" s="291"/>
      <c r="P2" s="291"/>
      <c r="Q2" s="291"/>
      <c r="R2" s="291"/>
      <c r="S2" s="292"/>
    </row>
    <row r="3" spans="1:19" ht="20.25" customHeight="1" x14ac:dyDescent="0.2">
      <c r="A3" s="285"/>
      <c r="B3" s="1035" t="s">
        <v>1569</v>
      </c>
      <c r="C3" s="1036"/>
      <c r="D3" s="1036"/>
      <c r="E3" s="1036"/>
      <c r="F3" s="1036"/>
      <c r="G3" s="1006" t="s">
        <v>7562</v>
      </c>
      <c r="H3" s="1007"/>
      <c r="I3" s="1007"/>
      <c r="J3" s="1007"/>
      <c r="K3" s="1007"/>
      <c r="L3" s="271"/>
      <c r="M3" s="271"/>
      <c r="N3" s="271"/>
      <c r="O3" s="286"/>
      <c r="P3" s="286"/>
      <c r="Q3" s="286"/>
      <c r="R3" s="286"/>
      <c r="S3" s="287"/>
    </row>
    <row r="4" spans="1:19" ht="20.25" customHeight="1" x14ac:dyDescent="0.2">
      <c r="A4" s="285"/>
      <c r="B4" s="1008" t="s">
        <v>1570</v>
      </c>
      <c r="C4" s="997"/>
      <c r="D4" s="997"/>
      <c r="E4" s="997"/>
      <c r="F4" s="997"/>
      <c r="G4" s="1006" t="s">
        <v>7480</v>
      </c>
      <c r="H4" s="1007"/>
      <c r="I4" s="1007"/>
      <c r="J4" s="1007"/>
      <c r="K4" s="1007"/>
      <c r="L4" s="271"/>
      <c r="M4" s="271"/>
      <c r="N4" s="271"/>
      <c r="O4" s="286"/>
      <c r="P4" s="286"/>
      <c r="Q4" s="286"/>
      <c r="R4" s="286"/>
      <c r="S4" s="287"/>
    </row>
    <row r="5" spans="1:19" ht="20.25" customHeight="1" x14ac:dyDescent="0.2">
      <c r="A5" s="285"/>
      <c r="B5" s="1024" t="s">
        <v>7561</v>
      </c>
      <c r="C5" s="1025"/>
      <c r="D5" s="1025"/>
      <c r="E5" s="1025"/>
      <c r="F5" s="1026"/>
      <c r="G5" s="1006"/>
      <c r="H5" s="1007"/>
      <c r="I5" s="1007"/>
      <c r="J5" s="1007"/>
      <c r="K5" s="1007"/>
      <c r="L5" s="271"/>
      <c r="M5" s="271"/>
      <c r="N5" s="271"/>
      <c r="O5" s="286"/>
      <c r="P5" s="286"/>
      <c r="Q5" s="286"/>
      <c r="R5" s="286"/>
      <c r="S5" s="287"/>
    </row>
    <row r="6" spans="1:19" ht="20.25" customHeight="1" x14ac:dyDescent="0.2">
      <c r="A6" s="285"/>
      <c r="B6" s="1008"/>
      <c r="C6" s="997"/>
      <c r="D6" s="997"/>
      <c r="E6" s="997"/>
      <c r="F6" s="997"/>
      <c r="G6" s="293"/>
      <c r="H6" s="271"/>
      <c r="I6" s="271"/>
      <c r="J6" s="271"/>
      <c r="K6" s="271"/>
      <c r="L6" s="271"/>
      <c r="M6" s="271"/>
      <c r="N6" s="271"/>
      <c r="O6" s="286"/>
      <c r="P6" s="286"/>
      <c r="Q6" s="286"/>
      <c r="R6" s="286"/>
      <c r="S6" s="287"/>
    </row>
    <row r="7" spans="1:19" ht="20.25" customHeight="1" thickBot="1" x14ac:dyDescent="0.25">
      <c r="A7" s="288"/>
      <c r="B7" s="289"/>
      <c r="C7" s="289"/>
      <c r="D7" s="289"/>
      <c r="E7" s="289"/>
      <c r="F7" s="289"/>
      <c r="G7" s="289"/>
      <c r="H7" s="289"/>
      <c r="I7" s="289"/>
      <c r="J7" s="289"/>
      <c r="K7" s="289"/>
      <c r="L7" s="289"/>
      <c r="M7" s="289"/>
      <c r="N7" s="289"/>
      <c r="O7" s="289"/>
      <c r="P7" s="289"/>
      <c r="Q7" s="289"/>
      <c r="R7" s="289"/>
      <c r="S7" s="290"/>
    </row>
    <row r="8" spans="1:19" s="356" customFormat="1" ht="20.25" customHeight="1" x14ac:dyDescent="0.2">
      <c r="S8" s="357"/>
    </row>
    <row r="9" spans="1:19" s="356" customFormat="1" ht="20.25" customHeight="1" x14ac:dyDescent="0.2">
      <c r="S9" s="357"/>
    </row>
    <row r="10" spans="1:19" s="356" customFormat="1" ht="20.25" customHeight="1" x14ac:dyDescent="0.2">
      <c r="S10" s="357"/>
    </row>
    <row r="11" spans="1:19" s="356" customFormat="1" ht="20.25" customHeight="1" x14ac:dyDescent="0.2">
      <c r="S11" s="357"/>
    </row>
    <row r="12" spans="1:19" s="356" customFormat="1" ht="20.25" customHeight="1" x14ac:dyDescent="0.2">
      <c r="S12" s="357"/>
    </row>
    <row r="13" spans="1:19" s="356" customFormat="1" ht="20.25" customHeight="1" x14ac:dyDescent="0.2">
      <c r="S13" s="357"/>
    </row>
    <row r="14" spans="1:19" s="356" customFormat="1" ht="20.25" customHeight="1" x14ac:dyDescent="0.2">
      <c r="S14" s="357"/>
    </row>
    <row r="15" spans="1:19" s="356" customFormat="1" ht="20.25" customHeight="1" x14ac:dyDescent="0.2">
      <c r="S15" s="357"/>
    </row>
    <row r="16" spans="1:19" s="356" customFormat="1" ht="20.25" customHeight="1" x14ac:dyDescent="0.2">
      <c r="S16" s="357"/>
    </row>
    <row r="17" spans="1:19" s="356" customFormat="1" ht="20.25" customHeight="1" x14ac:dyDescent="0.2">
      <c r="S17" s="357"/>
    </row>
    <row r="18" spans="1:19" s="356" customFormat="1" ht="20.25" customHeight="1" x14ac:dyDescent="0.2">
      <c r="S18" s="357"/>
    </row>
    <row r="19" spans="1:19" s="2" customFormat="1" ht="40" customHeight="1" x14ac:dyDescent="0.2">
      <c r="A19" s="84"/>
      <c r="B19" s="84" t="s">
        <v>1571</v>
      </c>
      <c r="C19" s="7"/>
      <c r="D19" s="299"/>
      <c r="E19" s="299"/>
      <c r="F19" s="299"/>
      <c r="G19" s="299"/>
      <c r="H19" s="299"/>
      <c r="I19" s="299"/>
      <c r="J19" s="299"/>
      <c r="K19" s="299"/>
      <c r="L19" s="299"/>
      <c r="M19" s="3"/>
      <c r="N19" s="84"/>
      <c r="O19" s="84"/>
      <c r="P19" s="84"/>
      <c r="Q19" s="84"/>
      <c r="R19" s="83"/>
      <c r="S19" s="95"/>
    </row>
    <row r="20" spans="1:19" s="2" customFormat="1" ht="20.25" customHeight="1" x14ac:dyDescent="0.2">
      <c r="A20" s="3"/>
      <c r="B20" s="7" t="s">
        <v>128</v>
      </c>
      <c r="C20" s="7"/>
      <c r="D20" s="7"/>
      <c r="E20" s="7"/>
      <c r="F20" s="7"/>
      <c r="G20" s="1027" t="s">
        <v>606</v>
      </c>
      <c r="H20" s="1027"/>
      <c r="I20" s="1027"/>
      <c r="J20" s="1027"/>
      <c r="K20" s="7"/>
      <c r="L20" s="7"/>
      <c r="M20" s="7"/>
      <c r="N20" s="7"/>
      <c r="O20" s="3"/>
      <c r="P20" s="141"/>
      <c r="Q20" s="3"/>
      <c r="R20" s="3"/>
      <c r="S20" s="3"/>
    </row>
    <row r="21" spans="1:19" s="2" customFormat="1" ht="20.25" customHeight="1" x14ac:dyDescent="0.2">
      <c r="A21" s="3"/>
      <c r="B21" s="7" t="s">
        <v>1572</v>
      </c>
      <c r="C21" s="3"/>
      <c r="D21" s="3"/>
      <c r="E21" s="81"/>
      <c r="F21" s="81"/>
      <c r="G21" s="1033" t="s">
        <v>1573</v>
      </c>
      <c r="H21" s="1033"/>
      <c r="I21" s="1033"/>
      <c r="J21" s="1033"/>
      <c r="K21" s="3"/>
      <c r="L21" s="3"/>
      <c r="M21" s="3"/>
      <c r="N21" s="3"/>
      <c r="O21" s="3"/>
      <c r="P21" s="141"/>
      <c r="Q21" s="3"/>
      <c r="R21" s="3"/>
      <c r="S21" s="3"/>
    </row>
    <row r="22" spans="1:19" s="2" customFormat="1" ht="20.25" customHeight="1" x14ac:dyDescent="0.2">
      <c r="A22" s="3"/>
      <c r="B22" s="7" t="s">
        <v>129</v>
      </c>
      <c r="C22" s="3"/>
      <c r="D22" s="3"/>
      <c r="E22" s="81"/>
      <c r="F22" s="81"/>
      <c r="G22" s="1028" t="s">
        <v>3595</v>
      </c>
      <c r="H22" s="1027"/>
      <c r="I22" s="1027"/>
      <c r="J22" s="1027"/>
      <c r="K22" s="3"/>
      <c r="L22" s="3"/>
      <c r="M22" s="3"/>
      <c r="N22" s="3"/>
      <c r="O22" s="3"/>
      <c r="P22" s="141"/>
      <c r="Q22" s="3"/>
      <c r="R22" s="3"/>
      <c r="S22" s="3"/>
    </row>
    <row r="23" spans="1:19" s="2" customFormat="1" ht="20.25" customHeight="1" x14ac:dyDescent="0.2">
      <c r="A23" s="3"/>
      <c r="B23" s="7" t="s">
        <v>498</v>
      </c>
      <c r="C23" s="3"/>
      <c r="D23" s="3"/>
      <c r="E23" s="81"/>
      <c r="F23" s="81"/>
      <c r="G23" s="1027" t="s">
        <v>3596</v>
      </c>
      <c r="H23" s="1027"/>
      <c r="I23" s="1027"/>
      <c r="J23" s="1027"/>
      <c r="K23" s="3"/>
      <c r="L23" s="3"/>
      <c r="M23" s="3"/>
      <c r="N23" s="3"/>
      <c r="O23" s="3"/>
      <c r="P23" s="141"/>
      <c r="Q23" s="3"/>
      <c r="R23" s="3"/>
      <c r="S23" s="3"/>
    </row>
    <row r="24" spans="1:19" s="2" customFormat="1" ht="20.25" customHeight="1" x14ac:dyDescent="0.2">
      <c r="A24" s="3"/>
      <c r="B24" s="7" t="s">
        <v>0</v>
      </c>
      <c r="C24" s="3"/>
      <c r="D24" s="3"/>
      <c r="E24" s="81"/>
      <c r="F24" s="81"/>
      <c r="G24" s="1029" t="s">
        <v>3592</v>
      </c>
      <c r="H24" s="1029"/>
      <c r="I24" s="1029"/>
      <c r="J24" s="1029"/>
      <c r="K24" s="3"/>
      <c r="L24" s="3"/>
      <c r="M24" s="3"/>
      <c r="N24" s="3"/>
      <c r="O24" s="3"/>
      <c r="P24" s="141"/>
      <c r="Q24" s="3"/>
      <c r="R24" s="3"/>
      <c r="S24" s="3"/>
    </row>
    <row r="25" spans="1:19" s="2" customFormat="1" ht="20.25" customHeight="1" x14ac:dyDescent="0.2">
      <c r="A25" s="3"/>
      <c r="B25" s="7" t="s">
        <v>3586</v>
      </c>
      <c r="C25" s="3"/>
      <c r="D25" s="3"/>
      <c r="E25" s="81"/>
      <c r="F25" s="81"/>
      <c r="G25" s="832" t="s">
        <v>3587</v>
      </c>
      <c r="H25" s="986"/>
      <c r="I25" s="986"/>
      <c r="J25" s="986"/>
      <c r="K25" s="3"/>
      <c r="L25" s="3"/>
      <c r="M25" s="3"/>
      <c r="N25" s="3"/>
      <c r="O25" s="3"/>
      <c r="P25" s="141"/>
      <c r="Q25" s="3"/>
      <c r="R25" s="3"/>
      <c r="S25" s="3"/>
    </row>
    <row r="26" spans="1:19" s="2" customFormat="1" ht="20.25" customHeight="1" x14ac:dyDescent="0.2">
      <c r="A26" s="3"/>
      <c r="B26" s="7" t="s">
        <v>3593</v>
      </c>
      <c r="C26" s="3"/>
      <c r="D26" s="3"/>
      <c r="E26" s="81"/>
      <c r="F26" s="81"/>
      <c r="G26" s="832" t="s">
        <v>3594</v>
      </c>
      <c r="H26" s="986"/>
      <c r="I26" s="986"/>
      <c r="J26" s="986"/>
      <c r="K26" s="3"/>
      <c r="L26" s="3"/>
      <c r="M26" s="3"/>
      <c r="N26" s="3"/>
      <c r="O26" s="3"/>
      <c r="P26" s="141"/>
      <c r="Q26" s="3"/>
      <c r="R26" s="3"/>
      <c r="S26" s="3"/>
    </row>
    <row r="27" spans="1:19" s="2" customFormat="1" ht="20.25" customHeight="1" x14ac:dyDescent="0.2">
      <c r="A27" s="3"/>
      <c r="B27" s="842"/>
      <c r="C27" s="3"/>
      <c r="D27" s="3"/>
      <c r="E27" s="81"/>
      <c r="F27" s="81"/>
      <c r="G27" s="3"/>
      <c r="H27" s="3"/>
      <c r="I27" s="3"/>
      <c r="J27" s="3"/>
      <c r="K27" s="3"/>
      <c r="L27" s="3"/>
      <c r="M27" s="3"/>
      <c r="N27" s="3"/>
      <c r="O27" s="3"/>
      <c r="P27" s="141"/>
      <c r="Q27" s="3"/>
      <c r="R27" s="3"/>
      <c r="S27" s="3"/>
    </row>
    <row r="28" spans="1:19" s="2" customFormat="1" ht="20.25" customHeight="1" x14ac:dyDescent="0.2">
      <c r="A28" s="3"/>
      <c r="B28" s="83" t="s">
        <v>499</v>
      </c>
      <c r="C28" s="3"/>
      <c r="D28" s="3"/>
      <c r="E28" s="81"/>
      <c r="F28" s="81"/>
      <c r="G28" s="3"/>
      <c r="H28" s="3"/>
      <c r="I28" s="3"/>
      <c r="J28" s="3"/>
      <c r="K28" s="3"/>
      <c r="L28" s="3"/>
      <c r="M28" s="3"/>
      <c r="N28" s="3"/>
      <c r="O28" s="3"/>
      <c r="P28" s="141"/>
      <c r="Q28" s="3"/>
      <c r="R28" s="3"/>
      <c r="S28" s="3"/>
    </row>
    <row r="29" spans="1:19" s="2" customFormat="1" ht="25" customHeight="1" x14ac:dyDescent="0.2">
      <c r="A29" s="3"/>
      <c r="B29" s="1023" t="s">
        <v>8050</v>
      </c>
      <c r="C29" s="1030"/>
      <c r="D29" s="1030"/>
      <c r="E29" s="1030"/>
      <c r="F29" s="1030"/>
      <c r="G29" s="1030"/>
      <c r="H29" s="1030"/>
      <c r="I29" s="1030"/>
      <c r="J29" s="1030"/>
      <c r="K29" s="1030"/>
      <c r="L29" s="1030"/>
      <c r="M29" s="1030"/>
      <c r="N29" s="1030"/>
      <c r="O29" s="3"/>
      <c r="P29" s="141"/>
      <c r="Q29" s="3"/>
      <c r="R29" s="3"/>
      <c r="S29" s="3"/>
    </row>
    <row r="30" spans="1:19" s="2" customFormat="1" ht="25" customHeight="1" x14ac:dyDescent="0.2">
      <c r="A30" s="3"/>
      <c r="B30" s="1030"/>
      <c r="C30" s="1030"/>
      <c r="D30" s="1030"/>
      <c r="E30" s="1030"/>
      <c r="F30" s="1030"/>
      <c r="G30" s="1030"/>
      <c r="H30" s="1030"/>
      <c r="I30" s="1030"/>
      <c r="J30" s="1030"/>
      <c r="K30" s="1030"/>
      <c r="L30" s="1030"/>
      <c r="M30" s="1030"/>
      <c r="N30" s="1030"/>
      <c r="O30" s="3"/>
      <c r="P30" s="141"/>
      <c r="Q30" s="3"/>
      <c r="R30" s="3"/>
      <c r="S30" s="3"/>
    </row>
    <row r="31" spans="1:19" s="2" customFormat="1" ht="25" customHeight="1" x14ac:dyDescent="0.2">
      <c r="A31" s="3"/>
      <c r="B31" s="1030"/>
      <c r="C31" s="1030"/>
      <c r="D31" s="1030"/>
      <c r="E31" s="1030"/>
      <c r="F31" s="1030"/>
      <c r="G31" s="1030"/>
      <c r="H31" s="1030"/>
      <c r="I31" s="1030"/>
      <c r="J31" s="1030"/>
      <c r="K31" s="1030"/>
      <c r="L31" s="1030"/>
      <c r="M31" s="1030"/>
      <c r="N31" s="1030"/>
      <c r="O31" s="3"/>
      <c r="P31" s="141"/>
      <c r="Q31" s="3"/>
      <c r="R31" s="3"/>
      <c r="S31" s="3"/>
    </row>
    <row r="32" spans="1:19" s="2" customFormat="1" ht="25" customHeight="1" x14ac:dyDescent="0.2">
      <c r="A32" s="3"/>
      <c r="B32" s="1030"/>
      <c r="C32" s="1030"/>
      <c r="D32" s="1030"/>
      <c r="E32" s="1030"/>
      <c r="F32" s="1030"/>
      <c r="G32" s="1030"/>
      <c r="H32" s="1030"/>
      <c r="I32" s="1030"/>
      <c r="J32" s="1030"/>
      <c r="K32" s="1030"/>
      <c r="L32" s="1030"/>
      <c r="M32" s="1030"/>
      <c r="N32" s="1030"/>
      <c r="O32" s="3"/>
      <c r="P32" s="141"/>
      <c r="Q32" s="3"/>
      <c r="R32" s="3"/>
      <c r="S32" s="3"/>
    </row>
    <row r="33" spans="1:19" s="2" customFormat="1" ht="25" customHeight="1" x14ac:dyDescent="0.2">
      <c r="A33" s="3"/>
      <c r="B33" s="1030"/>
      <c r="C33" s="1030"/>
      <c r="D33" s="1030"/>
      <c r="E33" s="1030"/>
      <c r="F33" s="1030"/>
      <c r="G33" s="1030"/>
      <c r="H33" s="1030"/>
      <c r="I33" s="1030"/>
      <c r="J33" s="1030"/>
      <c r="K33" s="1030"/>
      <c r="L33" s="1030"/>
      <c r="M33" s="1030"/>
      <c r="N33" s="1030"/>
      <c r="O33" s="3"/>
      <c r="P33" s="141"/>
      <c r="Q33" s="3"/>
      <c r="R33" s="3"/>
      <c r="S33" s="3"/>
    </row>
    <row r="34" spans="1:19" s="2" customFormat="1" ht="25" customHeight="1" x14ac:dyDescent="0.2">
      <c r="A34" s="3"/>
      <c r="B34" s="1030"/>
      <c r="C34" s="1030"/>
      <c r="D34" s="1030"/>
      <c r="E34" s="1030"/>
      <c r="F34" s="1030"/>
      <c r="G34" s="1030"/>
      <c r="H34" s="1030"/>
      <c r="I34" s="1030"/>
      <c r="J34" s="1030"/>
      <c r="K34" s="1030"/>
      <c r="L34" s="1030"/>
      <c r="M34" s="1030"/>
      <c r="N34" s="1030"/>
      <c r="O34" s="3"/>
      <c r="P34" s="141"/>
      <c r="Q34" s="3"/>
      <c r="R34" s="3"/>
      <c r="S34" s="3"/>
    </row>
    <row r="35" spans="1:19" s="2" customFormat="1" ht="25" customHeight="1" x14ac:dyDescent="0.2">
      <c r="A35" s="3"/>
      <c r="B35" s="1030"/>
      <c r="C35" s="1030"/>
      <c r="D35" s="1030"/>
      <c r="E35" s="1030"/>
      <c r="F35" s="1030"/>
      <c r="G35" s="1030"/>
      <c r="H35" s="1030"/>
      <c r="I35" s="1030"/>
      <c r="J35" s="1030"/>
      <c r="K35" s="1030"/>
      <c r="L35" s="1030"/>
      <c r="M35" s="1030"/>
      <c r="N35" s="1030"/>
      <c r="O35" s="3"/>
      <c r="P35" s="141"/>
      <c r="Q35" s="3"/>
      <c r="R35" s="3"/>
      <c r="S35" s="3"/>
    </row>
    <row r="36" spans="1:19" s="2" customFormat="1" ht="25" customHeight="1" x14ac:dyDescent="0.2">
      <c r="A36" s="3"/>
      <c r="B36" s="1030"/>
      <c r="C36" s="1030"/>
      <c r="D36" s="1030"/>
      <c r="E36" s="1030"/>
      <c r="F36" s="1030"/>
      <c r="G36" s="1030"/>
      <c r="H36" s="1030"/>
      <c r="I36" s="1030"/>
      <c r="J36" s="1030"/>
      <c r="K36" s="1030"/>
      <c r="L36" s="1030"/>
      <c r="M36" s="1030"/>
      <c r="N36" s="1030"/>
      <c r="O36" s="3"/>
      <c r="P36" s="141"/>
      <c r="Q36" s="3"/>
      <c r="R36" s="3"/>
      <c r="S36" s="3"/>
    </row>
    <row r="37" spans="1:19" s="2" customFormat="1" ht="25" customHeight="1" x14ac:dyDescent="0.2">
      <c r="A37" s="3"/>
      <c r="B37" s="1030"/>
      <c r="C37" s="1030"/>
      <c r="D37" s="1030"/>
      <c r="E37" s="1030"/>
      <c r="F37" s="1030"/>
      <c r="G37" s="1030"/>
      <c r="H37" s="1030"/>
      <c r="I37" s="1030"/>
      <c r="J37" s="1030"/>
      <c r="K37" s="1030"/>
      <c r="L37" s="1030"/>
      <c r="M37" s="1030"/>
      <c r="N37" s="1030"/>
      <c r="O37" s="3"/>
      <c r="P37" s="141"/>
      <c r="Q37" s="3"/>
      <c r="R37" s="3"/>
      <c r="S37" s="3"/>
    </row>
    <row r="38" spans="1:19" s="2" customFormat="1" ht="20.25" customHeight="1" x14ac:dyDescent="0.2">
      <c r="A38" s="3"/>
      <c r="B38" s="84" t="s">
        <v>1574</v>
      </c>
      <c r="C38" s="3"/>
      <c r="D38" s="3"/>
      <c r="E38" s="81"/>
      <c r="F38" s="81"/>
      <c r="G38" s="81"/>
      <c r="H38" s="81"/>
      <c r="I38" s="81"/>
      <c r="J38" s="81"/>
      <c r="K38" s="81"/>
      <c r="L38" s="81"/>
      <c r="M38" s="3"/>
      <c r="N38" s="3"/>
      <c r="O38" s="3"/>
      <c r="P38" s="141"/>
      <c r="Q38" s="3"/>
      <c r="R38" s="3"/>
      <c r="S38" s="3"/>
    </row>
    <row r="39" spans="1:19" s="2" customFormat="1" ht="20.25" customHeight="1" x14ac:dyDescent="0.2">
      <c r="A39" s="3"/>
      <c r="B39" s="1031" t="s">
        <v>8051</v>
      </c>
      <c r="C39" s="1032"/>
      <c r="D39" s="1032"/>
      <c r="E39" s="1032"/>
      <c r="F39" s="1032"/>
      <c r="G39" s="1032"/>
      <c r="H39" s="1032"/>
      <c r="I39" s="1032"/>
      <c r="J39" s="1032"/>
      <c r="K39" s="1032"/>
      <c r="L39" s="1032"/>
      <c r="M39" s="1032"/>
      <c r="N39" s="1032"/>
      <c r="O39" s="3"/>
      <c r="P39" s="141"/>
      <c r="Q39" s="3"/>
      <c r="R39" s="3"/>
      <c r="S39" s="12"/>
    </row>
    <row r="40" spans="1:19" s="2" customFormat="1" ht="20.25" customHeight="1" x14ac:dyDescent="0.2">
      <c r="A40" s="3"/>
      <c r="B40" s="1032"/>
      <c r="C40" s="1032"/>
      <c r="D40" s="1032"/>
      <c r="E40" s="1032"/>
      <c r="F40" s="1032"/>
      <c r="G40" s="1032"/>
      <c r="H40" s="1032"/>
      <c r="I40" s="1032"/>
      <c r="J40" s="1032"/>
      <c r="K40" s="1032"/>
      <c r="L40" s="1032"/>
      <c r="M40" s="1032"/>
      <c r="N40" s="1032"/>
      <c r="O40" s="3"/>
      <c r="P40" s="141"/>
      <c r="Q40" s="3"/>
      <c r="R40" s="3"/>
      <c r="S40" s="12"/>
    </row>
    <row r="41" spans="1:19" s="2" customFormat="1" ht="20.25" customHeight="1" x14ac:dyDescent="0.2">
      <c r="A41" s="3"/>
      <c r="B41" s="1032"/>
      <c r="C41" s="1032"/>
      <c r="D41" s="1032"/>
      <c r="E41" s="1032"/>
      <c r="F41" s="1032"/>
      <c r="G41" s="1032"/>
      <c r="H41" s="1032"/>
      <c r="I41" s="1032"/>
      <c r="J41" s="1032"/>
      <c r="K41" s="1032"/>
      <c r="L41" s="1032"/>
      <c r="M41" s="1032"/>
      <c r="N41" s="1032"/>
      <c r="O41" s="3"/>
      <c r="P41" s="141"/>
      <c r="Q41" s="3"/>
      <c r="R41" s="3"/>
      <c r="S41" s="12"/>
    </row>
    <row r="42" spans="1:19" s="2" customFormat="1" ht="20.25" customHeight="1" x14ac:dyDescent="0.2">
      <c r="A42" s="3"/>
      <c r="B42" s="1032"/>
      <c r="C42" s="1032"/>
      <c r="D42" s="1032"/>
      <c r="E42" s="1032"/>
      <c r="F42" s="1032"/>
      <c r="G42" s="1032"/>
      <c r="H42" s="1032"/>
      <c r="I42" s="1032"/>
      <c r="J42" s="1032"/>
      <c r="K42" s="1032"/>
      <c r="L42" s="1032"/>
      <c r="M42" s="1032"/>
      <c r="N42" s="1032"/>
      <c r="O42" s="3"/>
      <c r="P42" s="141"/>
      <c r="Q42" s="3"/>
      <c r="R42" s="3"/>
      <c r="S42" s="12"/>
    </row>
    <row r="43" spans="1:19" s="2" customFormat="1" ht="20.25" customHeight="1" x14ac:dyDescent="0.2">
      <c r="A43" s="3"/>
      <c r="B43" s="1032"/>
      <c r="C43" s="1032"/>
      <c r="D43" s="1032"/>
      <c r="E43" s="1032"/>
      <c r="F43" s="1032"/>
      <c r="G43" s="1032"/>
      <c r="H43" s="1032"/>
      <c r="I43" s="1032"/>
      <c r="J43" s="1032"/>
      <c r="K43" s="1032"/>
      <c r="L43" s="1032"/>
      <c r="M43" s="1032"/>
      <c r="N43" s="1032"/>
      <c r="O43" s="3"/>
      <c r="P43" s="3"/>
      <c r="Q43" s="3"/>
      <c r="R43" s="3"/>
      <c r="S43" s="12"/>
    </row>
    <row r="44" spans="1:19" s="2" customFormat="1" ht="20.25" customHeight="1" x14ac:dyDescent="0.2">
      <c r="A44" s="3"/>
      <c r="B44" s="1032"/>
      <c r="C44" s="1032"/>
      <c r="D44" s="1032"/>
      <c r="E44" s="1032"/>
      <c r="F44" s="1032"/>
      <c r="G44" s="1032"/>
      <c r="H44" s="1032"/>
      <c r="I44" s="1032"/>
      <c r="J44" s="1032"/>
      <c r="K44" s="1032"/>
      <c r="L44" s="1032"/>
      <c r="M44" s="1032"/>
      <c r="N44" s="1032"/>
      <c r="O44" s="3"/>
      <c r="P44" s="141"/>
      <c r="Q44" s="3"/>
      <c r="R44" s="3"/>
      <c r="S44" s="12"/>
    </row>
    <row r="45" spans="1:19" s="2" customFormat="1" ht="20.25" customHeight="1" x14ac:dyDescent="0.2">
      <c r="A45" s="3"/>
      <c r="B45" s="1032"/>
      <c r="C45" s="1032"/>
      <c r="D45" s="1032"/>
      <c r="E45" s="1032"/>
      <c r="F45" s="1032"/>
      <c r="G45" s="1032"/>
      <c r="H45" s="1032"/>
      <c r="I45" s="1032"/>
      <c r="J45" s="1032"/>
      <c r="K45" s="1032"/>
      <c r="L45" s="1032"/>
      <c r="M45" s="1032"/>
      <c r="N45" s="1032"/>
      <c r="O45" s="3"/>
      <c r="P45" s="141"/>
      <c r="Q45" s="3"/>
      <c r="R45" s="3"/>
      <c r="S45" s="12"/>
    </row>
    <row r="46" spans="1:19" s="2" customFormat="1" ht="20.25" customHeight="1" x14ac:dyDescent="0.2">
      <c r="A46" s="3"/>
      <c r="B46" s="84" t="s">
        <v>1575</v>
      </c>
      <c r="C46" s="3"/>
      <c r="D46" s="3"/>
      <c r="E46" s="840"/>
      <c r="F46" s="840"/>
      <c r="G46" s="81"/>
      <c r="H46" s="81"/>
      <c r="I46" s="81"/>
      <c r="J46" s="81"/>
      <c r="K46" s="81"/>
      <c r="L46" s="81"/>
      <c r="M46" s="3"/>
      <c r="N46" s="3"/>
      <c r="O46" s="3"/>
      <c r="P46" s="141"/>
      <c r="Q46" s="3"/>
      <c r="R46" s="3"/>
      <c r="S46" s="12"/>
    </row>
    <row r="47" spans="1:19" s="2" customFormat="1" ht="20.25" customHeight="1" x14ac:dyDescent="0.2">
      <c r="A47" s="3"/>
      <c r="B47" s="1023" t="s">
        <v>8052</v>
      </c>
      <c r="C47" s="1023"/>
      <c r="D47" s="1023"/>
      <c r="E47" s="1023"/>
      <c r="F47" s="1023"/>
      <c r="G47" s="1023"/>
      <c r="H47" s="1023"/>
      <c r="I47" s="1023"/>
      <c r="J47" s="1023"/>
      <c r="K47" s="1023"/>
      <c r="L47" s="1023"/>
      <c r="M47" s="1023"/>
      <c r="N47" s="1023"/>
      <c r="O47" s="3"/>
      <c r="P47" s="3"/>
      <c r="Q47" s="3"/>
      <c r="R47" s="3"/>
      <c r="S47" s="12"/>
    </row>
    <row r="48" spans="1:19" s="2" customFormat="1" ht="20.25" customHeight="1" x14ac:dyDescent="0.2">
      <c r="A48" s="3"/>
      <c r="B48" s="1023"/>
      <c r="C48" s="1023"/>
      <c r="D48" s="1023"/>
      <c r="E48" s="1023"/>
      <c r="F48" s="1023"/>
      <c r="G48" s="1023"/>
      <c r="H48" s="1023"/>
      <c r="I48" s="1023"/>
      <c r="J48" s="1023"/>
      <c r="K48" s="1023"/>
      <c r="L48" s="1023"/>
      <c r="M48" s="1023"/>
      <c r="N48" s="1023"/>
      <c r="O48" s="3"/>
      <c r="P48" s="141"/>
      <c r="Q48" s="3"/>
      <c r="R48" s="3"/>
      <c r="S48" s="12"/>
    </row>
    <row r="49" spans="1:19" s="2" customFormat="1" ht="20.25" customHeight="1" x14ac:dyDescent="0.2">
      <c r="A49" s="3"/>
      <c r="B49" s="304"/>
      <c r="C49" s="300" t="s">
        <v>1576</v>
      </c>
      <c r="D49" s="304"/>
      <c r="E49" s="304"/>
      <c r="F49" s="304"/>
      <c r="G49" s="304"/>
      <c r="H49" s="300" t="s">
        <v>1580</v>
      </c>
      <c r="I49" s="304"/>
      <c r="J49" s="304"/>
      <c r="K49" s="304"/>
      <c r="L49" s="304"/>
      <c r="M49" s="304"/>
      <c r="N49" s="304"/>
      <c r="O49" s="3"/>
      <c r="P49" s="141"/>
      <c r="Q49" s="3"/>
      <c r="R49" s="3"/>
      <c r="S49" s="12"/>
    </row>
    <row r="50" spans="1:19" s="2" customFormat="1" ht="20.25" customHeight="1" x14ac:dyDescent="0.2">
      <c r="A50" s="3"/>
      <c r="B50" s="304"/>
      <c r="C50" s="304"/>
      <c r="D50" s="304"/>
      <c r="E50" s="304"/>
      <c r="F50" s="304"/>
      <c r="G50" s="304"/>
      <c r="H50" s="304"/>
      <c r="I50" s="304"/>
      <c r="J50" s="304"/>
      <c r="K50" s="304"/>
      <c r="L50" s="304"/>
      <c r="M50" s="304"/>
      <c r="N50" s="304"/>
      <c r="O50" s="3"/>
      <c r="P50" s="141"/>
      <c r="Q50" s="3"/>
      <c r="R50" s="3"/>
      <c r="S50" s="12"/>
    </row>
    <row r="51" spans="1:19" s="2" customFormat="1" ht="20.25" customHeight="1" x14ac:dyDescent="0.2">
      <c r="A51" s="3"/>
      <c r="B51" s="304"/>
      <c r="C51" s="300" t="s">
        <v>1577</v>
      </c>
      <c r="D51" s="304"/>
      <c r="E51" s="304"/>
      <c r="F51" s="304"/>
      <c r="G51" s="304"/>
      <c r="H51" s="300" t="s">
        <v>1579</v>
      </c>
      <c r="I51" s="304"/>
      <c r="J51" s="304"/>
      <c r="K51" s="304"/>
      <c r="L51" s="304"/>
      <c r="M51" s="304"/>
      <c r="N51" s="304"/>
      <c r="O51" s="3"/>
      <c r="P51" s="141"/>
      <c r="Q51" s="3"/>
      <c r="R51" s="3"/>
      <c r="S51" s="12"/>
    </row>
    <row r="52" spans="1:19" s="2" customFormat="1" ht="20.25" customHeight="1" x14ac:dyDescent="0.2">
      <c r="A52" s="3"/>
      <c r="B52" s="304"/>
      <c r="C52" s="304"/>
      <c r="D52" s="304"/>
      <c r="E52" s="304"/>
      <c r="F52" s="304"/>
      <c r="G52" s="304"/>
      <c r="H52" s="304"/>
      <c r="I52" s="304"/>
      <c r="J52" s="304"/>
      <c r="K52" s="304"/>
      <c r="L52" s="304"/>
      <c r="M52" s="304"/>
      <c r="N52" s="304"/>
      <c r="O52" s="3"/>
      <c r="P52" s="141"/>
      <c r="Q52" s="3"/>
      <c r="R52" s="3"/>
      <c r="S52" s="12"/>
    </row>
    <row r="53" spans="1:19" s="2" customFormat="1" ht="20.25" customHeight="1" x14ac:dyDescent="0.2">
      <c r="A53" s="3"/>
      <c r="B53" s="304"/>
      <c r="C53" s="300" t="s">
        <v>1578</v>
      </c>
      <c r="D53" s="304"/>
      <c r="E53" s="304"/>
      <c r="F53" s="304"/>
      <c r="G53" s="304"/>
      <c r="H53" s="300" t="s">
        <v>1649</v>
      </c>
      <c r="I53" s="304"/>
      <c r="J53" s="304"/>
      <c r="K53" s="304"/>
      <c r="L53" s="304"/>
      <c r="M53" s="304"/>
      <c r="N53" s="304"/>
      <c r="O53" s="3"/>
      <c r="P53" s="141"/>
      <c r="Q53" s="3"/>
      <c r="R53" s="3"/>
      <c r="S53" s="12"/>
    </row>
    <row r="54" spans="1:19" s="2" customFormat="1" ht="20.25" customHeight="1" x14ac:dyDescent="0.2">
      <c r="A54" s="3"/>
      <c r="B54" s="304"/>
      <c r="C54" s="304"/>
      <c r="D54" s="304"/>
      <c r="E54" s="304"/>
      <c r="F54" s="304"/>
      <c r="G54" s="304"/>
      <c r="H54" s="304"/>
      <c r="I54" s="304"/>
      <c r="J54" s="304"/>
      <c r="K54" s="304"/>
      <c r="L54" s="304"/>
      <c r="M54" s="304"/>
      <c r="N54" s="304"/>
      <c r="O54" s="3"/>
      <c r="P54" s="141"/>
      <c r="Q54" s="3"/>
      <c r="R54" s="3"/>
      <c r="S54" s="12"/>
    </row>
    <row r="55" spans="1:19" s="2" customFormat="1" ht="20.25" customHeight="1" x14ac:dyDescent="0.2">
      <c r="A55" s="3"/>
      <c r="B55" s="84" t="s">
        <v>605</v>
      </c>
      <c r="C55" s="3"/>
      <c r="D55" s="81"/>
      <c r="E55" s="3"/>
      <c r="F55" s="3"/>
      <c r="G55" s="81"/>
      <c r="H55" s="81"/>
      <c r="I55" s="81"/>
      <c r="J55" s="81"/>
      <c r="K55" s="81"/>
      <c r="L55" s="81"/>
      <c r="M55" s="3"/>
      <c r="N55" s="3"/>
      <c r="O55" s="3"/>
      <c r="P55" s="141"/>
      <c r="Q55" s="3"/>
      <c r="R55" s="3"/>
      <c r="S55" s="12"/>
    </row>
    <row r="56" spans="1:19" s="2" customFormat="1" ht="25" customHeight="1" x14ac:dyDescent="0.2">
      <c r="A56" s="3"/>
      <c r="B56" s="1019" t="s">
        <v>8053</v>
      </c>
      <c r="C56" s="1019"/>
      <c r="D56" s="1019"/>
      <c r="E56" s="1019"/>
      <c r="F56" s="1019"/>
      <c r="G56" s="1019"/>
      <c r="H56" s="1019"/>
      <c r="I56" s="1019"/>
      <c r="J56" s="1019"/>
      <c r="K56" s="1019"/>
      <c r="L56" s="1019"/>
      <c r="M56" s="1019"/>
      <c r="N56" s="1019"/>
      <c r="O56" s="3"/>
      <c r="P56" s="141"/>
      <c r="Q56" s="3"/>
      <c r="R56" s="3"/>
      <c r="S56" s="12"/>
    </row>
    <row r="57" spans="1:19" s="2" customFormat="1" ht="25" customHeight="1" x14ac:dyDescent="0.2">
      <c r="A57" s="3"/>
      <c r="B57" s="1019"/>
      <c r="C57" s="1019"/>
      <c r="D57" s="1019"/>
      <c r="E57" s="1019"/>
      <c r="F57" s="1019"/>
      <c r="G57" s="1019"/>
      <c r="H57" s="1019"/>
      <c r="I57" s="1019"/>
      <c r="J57" s="1019"/>
      <c r="K57" s="1019"/>
      <c r="L57" s="1019"/>
      <c r="M57" s="1019"/>
      <c r="N57" s="1019"/>
      <c r="O57" s="3"/>
      <c r="P57" s="141"/>
      <c r="Q57" s="3"/>
      <c r="R57" s="3"/>
      <c r="S57" s="12"/>
    </row>
    <row r="58" spans="1:19" s="2" customFormat="1" ht="25" customHeight="1" x14ac:dyDescent="0.2">
      <c r="A58" s="3"/>
      <c r="B58" s="1019"/>
      <c r="C58" s="1019"/>
      <c r="D58" s="1019"/>
      <c r="E58" s="1019"/>
      <c r="F58" s="1019"/>
      <c r="G58" s="1019"/>
      <c r="H58" s="1019"/>
      <c r="I58" s="1019"/>
      <c r="J58" s="1019"/>
      <c r="K58" s="1019"/>
      <c r="L58" s="1019"/>
      <c r="M58" s="1019"/>
      <c r="N58" s="1019"/>
      <c r="O58" s="3"/>
      <c r="P58" s="3"/>
      <c r="Q58" s="3"/>
      <c r="R58" s="3"/>
      <c r="S58" s="12"/>
    </row>
    <row r="59" spans="1:19" s="2" customFormat="1" ht="25" customHeight="1" x14ac:dyDescent="0.2">
      <c r="A59" s="3"/>
      <c r="B59" s="1019"/>
      <c r="C59" s="1019"/>
      <c r="D59" s="1019"/>
      <c r="E59" s="1019"/>
      <c r="F59" s="1019"/>
      <c r="G59" s="1019"/>
      <c r="H59" s="1019"/>
      <c r="I59" s="1019"/>
      <c r="J59" s="1019"/>
      <c r="K59" s="1019"/>
      <c r="L59" s="1019"/>
      <c r="M59" s="1019"/>
      <c r="N59" s="1019"/>
      <c r="O59" s="3"/>
      <c r="P59" s="141"/>
      <c r="Q59" s="3"/>
      <c r="R59" s="3"/>
      <c r="S59" s="12"/>
    </row>
    <row r="60" spans="1:19" s="2" customFormat="1" ht="25" customHeight="1" x14ac:dyDescent="0.2">
      <c r="A60" s="3"/>
      <c r="B60" s="1019"/>
      <c r="C60" s="1019"/>
      <c r="D60" s="1019"/>
      <c r="E60" s="1019"/>
      <c r="F60" s="1019"/>
      <c r="G60" s="1019"/>
      <c r="H60" s="1019"/>
      <c r="I60" s="1019"/>
      <c r="J60" s="1019"/>
      <c r="K60" s="1019"/>
      <c r="L60" s="1019"/>
      <c r="M60" s="1019"/>
      <c r="N60" s="1019"/>
      <c r="O60" s="3"/>
      <c r="P60" s="141"/>
      <c r="Q60" s="3"/>
      <c r="R60" s="3"/>
      <c r="S60" s="12"/>
    </row>
    <row r="61" spans="1:19" s="2" customFormat="1" ht="25" customHeight="1" x14ac:dyDescent="0.2">
      <c r="A61" s="3"/>
      <c r="B61" s="1019"/>
      <c r="C61" s="1019"/>
      <c r="D61" s="1019"/>
      <c r="E61" s="1019"/>
      <c r="F61" s="1019"/>
      <c r="G61" s="1019"/>
      <c r="H61" s="1019"/>
      <c r="I61" s="1019"/>
      <c r="J61" s="1019"/>
      <c r="K61" s="1019"/>
      <c r="L61" s="1019"/>
      <c r="M61" s="1019"/>
      <c r="N61" s="1019"/>
      <c r="O61" s="3"/>
      <c r="P61" s="3"/>
      <c r="Q61" s="3"/>
      <c r="R61" s="11"/>
      <c r="S61" s="12"/>
    </row>
    <row r="62" spans="1:19" s="2" customFormat="1" ht="25" customHeight="1" x14ac:dyDescent="0.2">
      <c r="A62" s="3"/>
      <c r="B62" s="1019"/>
      <c r="C62" s="1019"/>
      <c r="D62" s="1019"/>
      <c r="E62" s="1019"/>
      <c r="F62" s="1019"/>
      <c r="G62" s="1019"/>
      <c r="H62" s="1019"/>
      <c r="I62" s="1019"/>
      <c r="J62" s="1019"/>
      <c r="K62" s="1019"/>
      <c r="L62" s="1019"/>
      <c r="M62" s="1019"/>
      <c r="N62" s="1019"/>
      <c r="O62" s="3"/>
      <c r="P62" s="3"/>
      <c r="Q62" s="3"/>
      <c r="R62" s="11"/>
      <c r="S62" s="12"/>
    </row>
    <row r="63" spans="1:19" s="2" customFormat="1" ht="25" customHeight="1" x14ac:dyDescent="0.2">
      <c r="A63" s="3"/>
      <c r="B63" s="1019"/>
      <c r="C63" s="1019"/>
      <c r="D63" s="1019"/>
      <c r="E63" s="1019"/>
      <c r="F63" s="1019"/>
      <c r="G63" s="1019"/>
      <c r="H63" s="1019"/>
      <c r="I63" s="1019"/>
      <c r="J63" s="1019"/>
      <c r="K63" s="1019"/>
      <c r="L63" s="1019"/>
      <c r="M63" s="1019"/>
      <c r="N63" s="1019"/>
      <c r="O63" s="3"/>
      <c r="P63" s="3"/>
      <c r="Q63" s="3"/>
      <c r="R63" s="11"/>
      <c r="S63" s="12"/>
    </row>
    <row r="64" spans="1:19" s="2" customFormat="1" ht="25" customHeight="1" x14ac:dyDescent="0.2">
      <c r="A64" s="3"/>
      <c r="B64" s="1019"/>
      <c r="C64" s="1019"/>
      <c r="D64" s="1019"/>
      <c r="E64" s="1019"/>
      <c r="F64" s="1019"/>
      <c r="G64" s="1019"/>
      <c r="H64" s="1019"/>
      <c r="I64" s="1019"/>
      <c r="J64" s="1019"/>
      <c r="K64" s="1019"/>
      <c r="L64" s="1019"/>
      <c r="M64" s="1019"/>
      <c r="N64" s="1019"/>
      <c r="O64" s="3"/>
      <c r="P64" s="3"/>
      <c r="Q64" s="3"/>
      <c r="R64" s="11"/>
      <c r="S64" s="12"/>
    </row>
    <row r="65" spans="1:19" s="2" customFormat="1" ht="25" customHeight="1" x14ac:dyDescent="0.2">
      <c r="A65" s="3"/>
      <c r="B65" s="1019"/>
      <c r="C65" s="1019"/>
      <c r="D65" s="1019"/>
      <c r="E65" s="1019"/>
      <c r="F65" s="1019"/>
      <c r="G65" s="1019"/>
      <c r="H65" s="1019"/>
      <c r="I65" s="1019"/>
      <c r="J65" s="1019"/>
      <c r="K65" s="1019"/>
      <c r="L65" s="1019"/>
      <c r="M65" s="1019"/>
      <c r="N65" s="1019"/>
      <c r="O65" s="3"/>
      <c r="P65" s="3"/>
      <c r="Q65" s="3"/>
      <c r="R65" s="11"/>
      <c r="S65" s="12"/>
    </row>
    <row r="66" spans="1:19" ht="25" customHeight="1" x14ac:dyDescent="0.2">
      <c r="A66" s="84"/>
      <c r="B66" s="1019"/>
      <c r="C66" s="1019"/>
      <c r="D66" s="1019"/>
      <c r="E66" s="1019"/>
      <c r="F66" s="1019"/>
      <c r="G66" s="1019"/>
      <c r="H66" s="1019"/>
      <c r="I66" s="1019"/>
      <c r="J66" s="1019"/>
      <c r="K66" s="1019"/>
      <c r="L66" s="1019"/>
      <c r="M66" s="1019"/>
      <c r="N66" s="1019"/>
      <c r="O66" s="5"/>
      <c r="P66" s="5"/>
      <c r="Q66" s="5"/>
      <c r="R66" s="11"/>
      <c r="S66" s="13"/>
    </row>
    <row r="67" spans="1:19" ht="25" customHeight="1" x14ac:dyDescent="0.2">
      <c r="A67" s="84"/>
      <c r="B67" s="1019"/>
      <c r="C67" s="1019"/>
      <c r="D67" s="1019"/>
      <c r="E67" s="1019"/>
      <c r="F67" s="1019"/>
      <c r="G67" s="1019"/>
      <c r="H67" s="1019"/>
      <c r="I67" s="1019"/>
      <c r="J67" s="1019"/>
      <c r="K67" s="1019"/>
      <c r="L67" s="1019"/>
      <c r="M67" s="1019"/>
      <c r="N67" s="1019"/>
      <c r="O67" s="5"/>
      <c r="P67" s="5"/>
      <c r="Q67" s="5"/>
      <c r="R67" s="11"/>
      <c r="S67" s="13"/>
    </row>
    <row r="68" spans="1:19" ht="25" customHeight="1" x14ac:dyDescent="0.2">
      <c r="A68" s="84"/>
      <c r="B68" s="1019"/>
      <c r="C68" s="1019"/>
      <c r="D68" s="1019"/>
      <c r="E68" s="1019"/>
      <c r="F68" s="1019"/>
      <c r="G68" s="1019"/>
      <c r="H68" s="1019"/>
      <c r="I68" s="1019"/>
      <c r="J68" s="1019"/>
      <c r="K68" s="1019"/>
      <c r="L68" s="1019"/>
      <c r="M68" s="1019"/>
      <c r="N68" s="1019"/>
      <c r="O68" s="5"/>
      <c r="P68" s="5"/>
      <c r="Q68" s="5"/>
      <c r="R68" s="11"/>
      <c r="S68" s="13"/>
    </row>
    <row r="69" spans="1:19" ht="25" customHeight="1" x14ac:dyDescent="0.2">
      <c r="A69" s="84"/>
      <c r="B69" s="1019"/>
      <c r="C69" s="1019"/>
      <c r="D69" s="1019"/>
      <c r="E69" s="1019"/>
      <c r="F69" s="1019"/>
      <c r="G69" s="1019"/>
      <c r="H69" s="1019"/>
      <c r="I69" s="1019"/>
      <c r="J69" s="1019"/>
      <c r="K69" s="1019"/>
      <c r="L69" s="1019"/>
      <c r="M69" s="1019"/>
      <c r="N69" s="1019"/>
      <c r="O69" s="5"/>
      <c r="P69" s="5"/>
      <c r="Q69" s="5"/>
      <c r="R69" s="11"/>
      <c r="S69" s="13"/>
    </row>
    <row r="70" spans="1:19" ht="25" customHeight="1" x14ac:dyDescent="0.2">
      <c r="A70" s="84"/>
      <c r="B70" s="1019"/>
      <c r="C70" s="1019"/>
      <c r="D70" s="1019"/>
      <c r="E70" s="1019"/>
      <c r="F70" s="1019"/>
      <c r="G70" s="1019"/>
      <c r="H70" s="1019"/>
      <c r="I70" s="1019"/>
      <c r="J70" s="1019"/>
      <c r="K70" s="1019"/>
      <c r="L70" s="1019"/>
      <c r="M70" s="1019"/>
      <c r="N70" s="1019"/>
      <c r="O70" s="5"/>
      <c r="P70" s="5"/>
      <c r="Q70" s="5"/>
      <c r="R70" s="11"/>
      <c r="S70" s="13"/>
    </row>
    <row r="71" spans="1:19" ht="25" customHeight="1" x14ac:dyDescent="0.2">
      <c r="A71" s="84"/>
      <c r="B71" s="1019"/>
      <c r="C71" s="1019"/>
      <c r="D71" s="1019"/>
      <c r="E71" s="1019"/>
      <c r="F71" s="1019"/>
      <c r="G71" s="1019"/>
      <c r="H71" s="1019"/>
      <c r="I71" s="1019"/>
      <c r="J71" s="1019"/>
      <c r="K71" s="1019"/>
      <c r="L71" s="1019"/>
      <c r="M71" s="1019"/>
      <c r="N71" s="1019"/>
      <c r="O71" s="5"/>
      <c r="P71" s="5"/>
      <c r="Q71" s="5"/>
      <c r="R71" s="11"/>
      <c r="S71" s="13"/>
    </row>
    <row r="72" spans="1:19" ht="25" customHeight="1" x14ac:dyDescent="0.2">
      <c r="A72" s="84"/>
      <c r="B72" s="1019"/>
      <c r="C72" s="1019"/>
      <c r="D72" s="1019"/>
      <c r="E72" s="1019"/>
      <c r="F72" s="1019"/>
      <c r="G72" s="1019"/>
      <c r="H72" s="1019"/>
      <c r="I72" s="1019"/>
      <c r="J72" s="1019"/>
      <c r="K72" s="1019"/>
      <c r="L72" s="1019"/>
      <c r="M72" s="1019"/>
      <c r="N72" s="1019"/>
      <c r="O72" s="5"/>
      <c r="P72" s="5"/>
      <c r="Q72" s="5"/>
      <c r="R72" s="11"/>
      <c r="S72" s="13"/>
    </row>
    <row r="73" spans="1:19" ht="25" customHeight="1" x14ac:dyDescent="0.2">
      <c r="A73" s="84"/>
      <c r="B73" s="1019"/>
      <c r="C73" s="1019"/>
      <c r="D73" s="1019"/>
      <c r="E73" s="1019"/>
      <c r="F73" s="1019"/>
      <c r="G73" s="1019"/>
      <c r="H73" s="1019"/>
      <c r="I73" s="1019"/>
      <c r="J73" s="1019"/>
      <c r="K73" s="1019"/>
      <c r="L73" s="1019"/>
      <c r="M73" s="1019"/>
      <c r="N73" s="1019"/>
      <c r="O73" s="5"/>
      <c r="P73" s="5"/>
      <c r="Q73" s="5"/>
      <c r="R73" s="11"/>
      <c r="S73" s="13"/>
    </row>
    <row r="74" spans="1:19" ht="25" customHeight="1" x14ac:dyDescent="0.2">
      <c r="A74" s="84"/>
      <c r="B74" s="1019"/>
      <c r="C74" s="1019"/>
      <c r="D74" s="1019"/>
      <c r="E74" s="1019"/>
      <c r="F74" s="1019"/>
      <c r="G74" s="1019"/>
      <c r="H74" s="1019"/>
      <c r="I74" s="1019"/>
      <c r="J74" s="1019"/>
      <c r="K74" s="1019"/>
      <c r="L74" s="1019"/>
      <c r="M74" s="1019"/>
      <c r="N74" s="1019"/>
      <c r="O74" s="5"/>
      <c r="P74" s="5"/>
      <c r="Q74" s="5"/>
      <c r="R74" s="11"/>
      <c r="S74" s="13"/>
    </row>
    <row r="75" spans="1:19" ht="25" customHeight="1" x14ac:dyDescent="0.2">
      <c r="A75" s="84"/>
      <c r="B75" s="1019"/>
      <c r="C75" s="1019"/>
      <c r="D75" s="1019"/>
      <c r="E75" s="1019"/>
      <c r="F75" s="1019"/>
      <c r="G75" s="1019"/>
      <c r="H75" s="1019"/>
      <c r="I75" s="1019"/>
      <c r="J75" s="1019"/>
      <c r="K75" s="1019"/>
      <c r="L75" s="1019"/>
      <c r="M75" s="1019"/>
      <c r="N75" s="1019"/>
      <c r="O75" s="5"/>
      <c r="P75" s="5"/>
      <c r="Q75" s="5"/>
      <c r="R75" s="11"/>
      <c r="S75" s="13"/>
    </row>
    <row r="76" spans="1:19" ht="20.25" customHeight="1" x14ac:dyDescent="0.2">
      <c r="A76" s="84"/>
      <c r="B76" s="84" t="s">
        <v>508</v>
      </c>
      <c r="C76" s="3"/>
      <c r="D76" s="3"/>
      <c r="E76" s="84"/>
      <c r="F76" s="84"/>
      <c r="G76" s="84"/>
      <c r="H76" s="84"/>
      <c r="I76" s="84"/>
      <c r="J76" s="84"/>
      <c r="K76" s="3"/>
      <c r="L76" s="5"/>
      <c r="M76" s="5"/>
      <c r="N76" s="5"/>
      <c r="O76" s="5"/>
      <c r="P76" s="5"/>
      <c r="Q76" s="5"/>
      <c r="R76" s="11"/>
      <c r="S76" s="13"/>
    </row>
    <row r="77" spans="1:19" ht="25" customHeight="1" x14ac:dyDescent="0.2">
      <c r="A77" s="84"/>
      <c r="B77" s="1020" t="s">
        <v>8048</v>
      </c>
      <c r="C77" s="1020"/>
      <c r="D77" s="1020"/>
      <c r="E77" s="1020"/>
      <c r="F77" s="1020"/>
      <c r="G77" s="1020"/>
      <c r="H77" s="1020"/>
      <c r="I77" s="1020"/>
      <c r="J77" s="1020"/>
      <c r="K77" s="1020"/>
      <c r="L77" s="1020"/>
      <c r="M77" s="1020"/>
      <c r="N77" s="1020"/>
      <c r="O77" s="5"/>
      <c r="P77" s="5"/>
      <c r="Q77" s="5"/>
      <c r="R77" s="11"/>
      <c r="S77" s="13"/>
    </row>
    <row r="78" spans="1:19" ht="25" customHeight="1" x14ac:dyDescent="0.2">
      <c r="A78" s="84"/>
      <c r="B78" s="1020"/>
      <c r="C78" s="1020"/>
      <c r="D78" s="1020"/>
      <c r="E78" s="1020"/>
      <c r="F78" s="1020"/>
      <c r="G78" s="1020"/>
      <c r="H78" s="1020"/>
      <c r="I78" s="1020"/>
      <c r="J78" s="1020"/>
      <c r="K78" s="1020"/>
      <c r="L78" s="1020"/>
      <c r="M78" s="1020"/>
      <c r="N78" s="1020"/>
      <c r="O78" s="5"/>
      <c r="P78" s="5"/>
      <c r="Q78" s="5"/>
      <c r="R78" s="11"/>
      <c r="S78" s="13"/>
    </row>
    <row r="79" spans="1:19" ht="25" customHeight="1" x14ac:dyDescent="0.2">
      <c r="A79" s="84"/>
      <c r="B79" s="1020"/>
      <c r="C79" s="1020"/>
      <c r="D79" s="1020"/>
      <c r="E79" s="1020"/>
      <c r="F79" s="1020"/>
      <c r="G79" s="1020"/>
      <c r="H79" s="1020"/>
      <c r="I79" s="1020"/>
      <c r="J79" s="1020"/>
      <c r="K79" s="1020"/>
      <c r="L79" s="1020"/>
      <c r="M79" s="1020"/>
      <c r="N79" s="1020"/>
      <c r="O79" s="5"/>
      <c r="P79" s="5"/>
      <c r="Q79" s="5"/>
      <c r="R79" s="11"/>
      <c r="S79" s="13"/>
    </row>
    <row r="80" spans="1:19" ht="25" customHeight="1" x14ac:dyDescent="0.2">
      <c r="A80" s="84"/>
      <c r="B80" s="1020"/>
      <c r="C80" s="1020"/>
      <c r="D80" s="1020"/>
      <c r="E80" s="1020"/>
      <c r="F80" s="1020"/>
      <c r="G80" s="1020"/>
      <c r="H80" s="1020"/>
      <c r="I80" s="1020"/>
      <c r="J80" s="1020"/>
      <c r="K80" s="1020"/>
      <c r="L80" s="1020"/>
      <c r="M80" s="1020"/>
      <c r="N80" s="1020"/>
      <c r="O80" s="5"/>
      <c r="P80" s="5"/>
      <c r="Q80" s="5"/>
      <c r="R80" s="11"/>
      <c r="S80" s="13"/>
    </row>
    <row r="81" spans="1:19" ht="25" customHeight="1" x14ac:dyDescent="0.2">
      <c r="A81" s="84"/>
      <c r="B81" s="1020"/>
      <c r="C81" s="1020"/>
      <c r="D81" s="1020"/>
      <c r="E81" s="1020"/>
      <c r="F81" s="1020"/>
      <c r="G81" s="1020"/>
      <c r="H81" s="1020"/>
      <c r="I81" s="1020"/>
      <c r="J81" s="1020"/>
      <c r="K81" s="1020"/>
      <c r="L81" s="1020"/>
      <c r="M81" s="1020"/>
      <c r="N81" s="1020"/>
      <c r="O81" s="5"/>
      <c r="P81" s="5"/>
      <c r="Q81" s="5"/>
      <c r="R81" s="11"/>
      <c r="S81" s="13"/>
    </row>
    <row r="82" spans="1:19" ht="25" customHeight="1" x14ac:dyDescent="0.2">
      <c r="A82" s="84"/>
      <c r="B82" s="1020"/>
      <c r="C82" s="1020"/>
      <c r="D82" s="1020"/>
      <c r="E82" s="1020"/>
      <c r="F82" s="1020"/>
      <c r="G82" s="1020"/>
      <c r="H82" s="1020"/>
      <c r="I82" s="1020"/>
      <c r="J82" s="1020"/>
      <c r="K82" s="1020"/>
      <c r="L82" s="1020"/>
      <c r="M82" s="1020"/>
      <c r="N82" s="1020"/>
      <c r="O82" s="5"/>
      <c r="P82" s="5"/>
      <c r="Q82" s="5"/>
      <c r="R82" s="11"/>
      <c r="S82" s="13"/>
    </row>
    <row r="83" spans="1:19" ht="25" customHeight="1" x14ac:dyDescent="0.2">
      <c r="A83" s="84"/>
      <c r="B83" s="1020"/>
      <c r="C83" s="1020"/>
      <c r="D83" s="1020"/>
      <c r="E83" s="1020"/>
      <c r="F83" s="1020"/>
      <c r="G83" s="1020"/>
      <c r="H83" s="1020"/>
      <c r="I83" s="1020"/>
      <c r="J83" s="1020"/>
      <c r="K83" s="1020"/>
      <c r="L83" s="1020"/>
      <c r="M83" s="1020"/>
      <c r="N83" s="1020"/>
      <c r="O83" s="5"/>
      <c r="P83" s="5"/>
      <c r="Q83" s="5"/>
      <c r="R83" s="11"/>
      <c r="S83" s="13"/>
    </row>
    <row r="84" spans="1:19" ht="25" customHeight="1" x14ac:dyDescent="0.2">
      <c r="A84" s="84"/>
      <c r="B84" s="1020"/>
      <c r="C84" s="1020"/>
      <c r="D84" s="1020"/>
      <c r="E84" s="1020"/>
      <c r="F84" s="1020"/>
      <c r="G84" s="1020"/>
      <c r="H84" s="1020"/>
      <c r="I84" s="1020"/>
      <c r="J84" s="1020"/>
      <c r="K84" s="1020"/>
      <c r="L84" s="1020"/>
      <c r="M84" s="1020"/>
      <c r="N84" s="1020"/>
      <c r="O84" s="5"/>
      <c r="P84" s="5"/>
      <c r="Q84" s="5"/>
      <c r="R84" s="11"/>
      <c r="S84" s="13"/>
    </row>
    <row r="85" spans="1:19" ht="25" customHeight="1" x14ac:dyDescent="0.2">
      <c r="A85" s="84"/>
      <c r="B85" s="1020"/>
      <c r="C85" s="1020"/>
      <c r="D85" s="1020"/>
      <c r="E85" s="1020"/>
      <c r="F85" s="1020"/>
      <c r="G85" s="1020"/>
      <c r="H85" s="1020"/>
      <c r="I85" s="1020"/>
      <c r="J85" s="1020"/>
      <c r="K85" s="1020"/>
      <c r="L85" s="1020"/>
      <c r="M85" s="1020"/>
      <c r="N85" s="1020"/>
      <c r="O85" s="5"/>
      <c r="P85" s="5"/>
      <c r="Q85" s="5"/>
      <c r="R85" s="11"/>
      <c r="S85" s="13"/>
    </row>
    <row r="86" spans="1:19" ht="20.25" customHeight="1" x14ac:dyDescent="0.2">
      <c r="A86" s="84"/>
      <c r="B86" s="84" t="s">
        <v>1581</v>
      </c>
      <c r="C86" s="3"/>
      <c r="D86" s="3"/>
      <c r="E86" s="84"/>
      <c r="F86" s="84"/>
      <c r="G86" s="84"/>
      <c r="H86" s="84"/>
      <c r="I86" s="84"/>
      <c r="J86" s="84"/>
      <c r="K86" s="3"/>
      <c r="L86" s="5"/>
      <c r="M86" s="5"/>
      <c r="N86" s="5"/>
      <c r="O86" s="5"/>
      <c r="P86" s="5"/>
      <c r="Q86" s="5"/>
      <c r="R86" s="11"/>
      <c r="S86" s="13"/>
    </row>
    <row r="87" spans="1:19" ht="25" customHeight="1" x14ac:dyDescent="0.2">
      <c r="A87" s="84"/>
      <c r="B87" s="1020" t="s">
        <v>8049</v>
      </c>
      <c r="C87" s="1021"/>
      <c r="D87" s="1021"/>
      <c r="E87" s="1021"/>
      <c r="F87" s="1021"/>
      <c r="G87" s="1021"/>
      <c r="H87" s="1021"/>
      <c r="I87" s="1021"/>
      <c r="J87" s="1021"/>
      <c r="K87" s="1021"/>
      <c r="L87" s="1021"/>
      <c r="M87" s="1021"/>
      <c r="N87" s="1021"/>
      <c r="O87" s="5"/>
      <c r="P87" s="5"/>
      <c r="Q87" s="5"/>
      <c r="R87" s="11"/>
      <c r="S87" s="13"/>
    </row>
    <row r="88" spans="1:19" ht="25" customHeight="1" x14ac:dyDescent="0.2">
      <c r="A88" s="84"/>
      <c r="B88" s="1021"/>
      <c r="C88" s="1021"/>
      <c r="D88" s="1021"/>
      <c r="E88" s="1021"/>
      <c r="F88" s="1021"/>
      <c r="G88" s="1021"/>
      <c r="H88" s="1021"/>
      <c r="I88" s="1021"/>
      <c r="J88" s="1021"/>
      <c r="K88" s="1021"/>
      <c r="L88" s="1021"/>
      <c r="M88" s="1021"/>
      <c r="N88" s="1021"/>
      <c r="O88" s="5"/>
      <c r="P88" s="5"/>
      <c r="Q88" s="5"/>
      <c r="R88" s="11"/>
      <c r="S88" s="13"/>
    </row>
    <row r="89" spans="1:19" ht="25" customHeight="1" x14ac:dyDescent="0.2">
      <c r="A89" s="84"/>
      <c r="B89" s="1021"/>
      <c r="C89" s="1021"/>
      <c r="D89" s="1021"/>
      <c r="E89" s="1021"/>
      <c r="F89" s="1021"/>
      <c r="G89" s="1021"/>
      <c r="H89" s="1021"/>
      <c r="I89" s="1021"/>
      <c r="J89" s="1021"/>
      <c r="K89" s="1021"/>
      <c r="L89" s="1021"/>
      <c r="M89" s="1021"/>
      <c r="N89" s="1021"/>
      <c r="O89" s="5"/>
      <c r="P89" s="5"/>
      <c r="Q89" s="5"/>
      <c r="R89" s="11"/>
      <c r="S89" s="13"/>
    </row>
    <row r="90" spans="1:19" ht="25" customHeight="1" x14ac:dyDescent="0.2">
      <c r="A90" s="84"/>
      <c r="B90" s="1021"/>
      <c r="C90" s="1021"/>
      <c r="D90" s="1021"/>
      <c r="E90" s="1021"/>
      <c r="F90" s="1021"/>
      <c r="G90" s="1021"/>
      <c r="H90" s="1021"/>
      <c r="I90" s="1021"/>
      <c r="J90" s="1021"/>
      <c r="K90" s="1021"/>
      <c r="L90" s="1021"/>
      <c r="M90" s="1021"/>
      <c r="N90" s="1021"/>
      <c r="O90" s="5"/>
      <c r="P90" s="5"/>
      <c r="Q90" s="5"/>
      <c r="R90" s="11"/>
      <c r="S90" s="13"/>
    </row>
    <row r="91" spans="1:19" ht="25" customHeight="1" x14ac:dyDescent="0.2">
      <c r="A91" s="84"/>
      <c r="B91" s="1021"/>
      <c r="C91" s="1021"/>
      <c r="D91" s="1021"/>
      <c r="E91" s="1021"/>
      <c r="F91" s="1021"/>
      <c r="G91" s="1021"/>
      <c r="H91" s="1021"/>
      <c r="I91" s="1021"/>
      <c r="J91" s="1021"/>
      <c r="K91" s="1021"/>
      <c r="L91" s="1021"/>
      <c r="M91" s="1021"/>
      <c r="N91" s="1021"/>
      <c r="O91" s="5"/>
      <c r="P91" s="5"/>
      <c r="Q91" s="5"/>
      <c r="R91" s="11"/>
      <c r="S91" s="13"/>
    </row>
    <row r="92" spans="1:19" ht="25" customHeight="1" x14ac:dyDescent="0.2">
      <c r="A92" s="84"/>
      <c r="B92" s="1021"/>
      <c r="C92" s="1021"/>
      <c r="D92" s="1021"/>
      <c r="E92" s="1021"/>
      <c r="F92" s="1021"/>
      <c r="G92" s="1021"/>
      <c r="H92" s="1021"/>
      <c r="I92" s="1021"/>
      <c r="J92" s="1021"/>
      <c r="K92" s="1021"/>
      <c r="L92" s="1021"/>
      <c r="M92" s="1021"/>
      <c r="N92" s="1021"/>
      <c r="O92" s="5"/>
      <c r="P92" s="5"/>
      <c r="Q92" s="5"/>
      <c r="R92" s="11"/>
      <c r="S92" s="13"/>
    </row>
    <row r="93" spans="1:19" ht="25" customHeight="1" x14ac:dyDescent="0.2">
      <c r="A93" s="84"/>
      <c r="B93" s="1021"/>
      <c r="C93" s="1021"/>
      <c r="D93" s="1021"/>
      <c r="E93" s="1021"/>
      <c r="F93" s="1021"/>
      <c r="G93" s="1021"/>
      <c r="H93" s="1021"/>
      <c r="I93" s="1021"/>
      <c r="J93" s="1021"/>
      <c r="K93" s="1021"/>
      <c r="L93" s="1021"/>
      <c r="M93" s="1021"/>
      <c r="N93" s="1021"/>
      <c r="O93" s="5"/>
      <c r="P93" s="5"/>
      <c r="Q93" s="5"/>
      <c r="R93" s="11"/>
      <c r="S93" s="13"/>
    </row>
    <row r="94" spans="1:19" ht="25" customHeight="1" x14ac:dyDescent="0.2">
      <c r="A94" s="84"/>
      <c r="B94" s="1021"/>
      <c r="C94" s="1021"/>
      <c r="D94" s="1021"/>
      <c r="E94" s="1021"/>
      <c r="F94" s="1021"/>
      <c r="G94" s="1021"/>
      <c r="H94" s="1021"/>
      <c r="I94" s="1021"/>
      <c r="J94" s="1021"/>
      <c r="K94" s="1021"/>
      <c r="L94" s="1021"/>
      <c r="M94" s="1021"/>
      <c r="N94" s="1021"/>
      <c r="O94" s="5"/>
      <c r="P94" s="5"/>
      <c r="Q94" s="5"/>
      <c r="R94" s="11"/>
      <c r="S94" s="13"/>
    </row>
    <row r="95" spans="1:19" ht="40" customHeight="1" x14ac:dyDescent="0.2">
      <c r="A95" s="84"/>
      <c r="B95" s="84" t="s">
        <v>8054</v>
      </c>
      <c r="C95" s="3"/>
      <c r="D95" s="3"/>
      <c r="E95" s="84"/>
      <c r="F95" s="84"/>
      <c r="G95" s="84"/>
      <c r="H95" s="84"/>
      <c r="I95" s="84"/>
      <c r="J95" s="84"/>
      <c r="K95" s="3"/>
      <c r="L95" s="5"/>
      <c r="M95" s="5"/>
      <c r="N95" s="5"/>
      <c r="O95" s="5"/>
      <c r="P95" s="5"/>
      <c r="Q95" s="5"/>
      <c r="R95" s="11"/>
      <c r="S95" s="13"/>
    </row>
    <row r="96" spans="1:19" ht="180" customHeight="1" x14ac:dyDescent="0.2">
      <c r="A96" s="84"/>
      <c r="B96" s="1020" t="s">
        <v>8055</v>
      </c>
      <c r="C96" s="1021"/>
      <c r="D96" s="1021"/>
      <c r="E96" s="1021"/>
      <c r="F96" s="1021"/>
      <c r="G96" s="1021"/>
      <c r="H96" s="1021"/>
      <c r="I96" s="1021"/>
      <c r="J96" s="1021"/>
      <c r="K96" s="1021"/>
      <c r="L96" s="1021"/>
      <c r="M96" s="1021"/>
      <c r="N96" s="1021"/>
      <c r="O96" s="5"/>
      <c r="P96" s="5"/>
      <c r="Q96" s="5"/>
      <c r="R96" s="11"/>
      <c r="S96" s="13"/>
    </row>
    <row r="97" spans="1:19" ht="180" customHeight="1" x14ac:dyDescent="0.2">
      <c r="A97" s="84"/>
      <c r="B97" s="1021"/>
      <c r="C97" s="1021"/>
      <c r="D97" s="1021"/>
      <c r="E97" s="1021"/>
      <c r="F97" s="1021"/>
      <c r="G97" s="1021"/>
      <c r="H97" s="1021"/>
      <c r="I97" s="1021"/>
      <c r="J97" s="1021"/>
      <c r="K97" s="1021"/>
      <c r="L97" s="1021"/>
      <c r="M97" s="1021"/>
      <c r="N97" s="1021"/>
      <c r="O97" s="5"/>
      <c r="P97" s="5"/>
      <c r="Q97" s="5"/>
      <c r="R97" s="11"/>
      <c r="S97" s="13"/>
    </row>
    <row r="98" spans="1:19" ht="180" customHeight="1" x14ac:dyDescent="0.2">
      <c r="A98" s="84"/>
      <c r="B98" s="1021"/>
      <c r="C98" s="1021"/>
      <c r="D98" s="1021"/>
      <c r="E98" s="1021"/>
      <c r="F98" s="1021"/>
      <c r="G98" s="1021"/>
      <c r="H98" s="1021"/>
      <c r="I98" s="1021"/>
      <c r="J98" s="1021"/>
      <c r="K98" s="1021"/>
      <c r="L98" s="1021"/>
      <c r="M98" s="1021"/>
      <c r="N98" s="1021"/>
      <c r="O98" s="5"/>
      <c r="P98" s="5"/>
      <c r="Q98" s="5"/>
      <c r="R98" s="11"/>
      <c r="S98" s="13"/>
    </row>
    <row r="99" spans="1:19" ht="180" customHeight="1" x14ac:dyDescent="0.2">
      <c r="A99" s="84"/>
      <c r="B99" s="1021"/>
      <c r="C99" s="1021"/>
      <c r="D99" s="1021"/>
      <c r="E99" s="1021"/>
      <c r="F99" s="1021"/>
      <c r="G99" s="1021"/>
      <c r="H99" s="1021"/>
      <c r="I99" s="1021"/>
      <c r="J99" s="1021"/>
      <c r="K99" s="1021"/>
      <c r="L99" s="1021"/>
      <c r="M99" s="1021"/>
      <c r="N99" s="1021"/>
      <c r="O99" s="5"/>
      <c r="P99" s="5"/>
      <c r="Q99" s="5"/>
      <c r="R99" s="11"/>
      <c r="S99" s="13"/>
    </row>
    <row r="100" spans="1:19" ht="180" customHeight="1" x14ac:dyDescent="0.2">
      <c r="A100" s="84"/>
      <c r="B100" s="1021"/>
      <c r="C100" s="1021"/>
      <c r="D100" s="1021"/>
      <c r="E100" s="1021"/>
      <c r="F100" s="1021"/>
      <c r="G100" s="1021"/>
      <c r="H100" s="1021"/>
      <c r="I100" s="1021"/>
      <c r="J100" s="1021"/>
      <c r="K100" s="1021"/>
      <c r="L100" s="1021"/>
      <c r="M100" s="1021"/>
      <c r="N100" s="1021"/>
      <c r="O100" s="5"/>
      <c r="P100" s="5"/>
      <c r="Q100" s="5"/>
      <c r="R100" s="11"/>
      <c r="S100" s="13"/>
    </row>
    <row r="101" spans="1:19" ht="180" customHeight="1" x14ac:dyDescent="0.2">
      <c r="A101" s="84"/>
      <c r="B101" s="1021"/>
      <c r="C101" s="1021"/>
      <c r="D101" s="1021"/>
      <c r="E101" s="1021"/>
      <c r="F101" s="1021"/>
      <c r="G101" s="1021"/>
      <c r="H101" s="1021"/>
      <c r="I101" s="1021"/>
      <c r="J101" s="1021"/>
      <c r="K101" s="1021"/>
      <c r="L101" s="1021"/>
      <c r="M101" s="1021"/>
      <c r="N101" s="1021"/>
      <c r="O101" s="5"/>
      <c r="P101" s="5"/>
      <c r="Q101" s="5"/>
      <c r="R101" s="11"/>
      <c r="S101" s="13"/>
    </row>
    <row r="102" spans="1:19" ht="180" customHeight="1" x14ac:dyDescent="0.2">
      <c r="A102" s="84"/>
      <c r="B102" s="1021"/>
      <c r="C102" s="1021"/>
      <c r="D102" s="1021"/>
      <c r="E102" s="1021"/>
      <c r="F102" s="1021"/>
      <c r="G102" s="1021"/>
      <c r="H102" s="1021"/>
      <c r="I102" s="1021"/>
      <c r="J102" s="1021"/>
      <c r="K102" s="1021"/>
      <c r="L102" s="1021"/>
      <c r="M102" s="1021"/>
      <c r="N102" s="1021"/>
      <c r="O102" s="5"/>
      <c r="P102" s="5"/>
      <c r="Q102" s="5"/>
      <c r="R102" s="11"/>
      <c r="S102" s="13"/>
    </row>
    <row r="103" spans="1:19" ht="180" customHeight="1" x14ac:dyDescent="0.2">
      <c r="A103" s="84"/>
      <c r="B103" s="1021"/>
      <c r="C103" s="1021"/>
      <c r="D103" s="1021"/>
      <c r="E103" s="1021"/>
      <c r="F103" s="1021"/>
      <c r="G103" s="1021"/>
      <c r="H103" s="1021"/>
      <c r="I103" s="1021"/>
      <c r="J103" s="1021"/>
      <c r="K103" s="1021"/>
      <c r="L103" s="1021"/>
      <c r="M103" s="1021"/>
      <c r="N103" s="1021"/>
      <c r="O103" s="5"/>
      <c r="P103" s="5"/>
      <c r="Q103" s="5"/>
      <c r="R103" s="11"/>
      <c r="S103" s="13"/>
    </row>
    <row r="104" spans="1:19" ht="5" customHeight="1" x14ac:dyDescent="0.2">
      <c r="A104" s="84"/>
      <c r="B104" s="1020"/>
      <c r="C104" s="1021"/>
      <c r="D104" s="1021"/>
      <c r="E104" s="1021"/>
      <c r="F104" s="1021"/>
      <c r="G104" s="1021"/>
      <c r="H104" s="1021"/>
      <c r="I104" s="1021"/>
      <c r="J104" s="1021"/>
      <c r="K104" s="1021"/>
      <c r="L104" s="1021"/>
      <c r="M104" s="1021"/>
      <c r="N104" s="1021"/>
      <c r="O104" s="5"/>
      <c r="P104" s="5"/>
      <c r="Q104" s="5"/>
      <c r="R104" s="11"/>
      <c r="S104" s="13"/>
    </row>
    <row r="105" spans="1:19" ht="5" customHeight="1" x14ac:dyDescent="0.2">
      <c r="A105" s="84"/>
      <c r="B105" s="1021"/>
      <c r="C105" s="1021"/>
      <c r="D105" s="1021"/>
      <c r="E105" s="1021"/>
      <c r="F105" s="1021"/>
      <c r="G105" s="1021"/>
      <c r="H105" s="1021"/>
      <c r="I105" s="1021"/>
      <c r="J105" s="1021"/>
      <c r="K105" s="1021"/>
      <c r="L105" s="1021"/>
      <c r="M105" s="1021"/>
      <c r="N105" s="1021"/>
      <c r="O105" s="5"/>
      <c r="P105" s="5"/>
      <c r="Q105" s="5"/>
      <c r="R105" s="11"/>
      <c r="S105" s="13"/>
    </row>
    <row r="106" spans="1:19" ht="5" customHeight="1" x14ac:dyDescent="0.2">
      <c r="A106" s="84"/>
      <c r="B106" s="1021"/>
      <c r="C106" s="1021"/>
      <c r="D106" s="1021"/>
      <c r="E106" s="1021"/>
      <c r="F106" s="1021"/>
      <c r="G106" s="1021"/>
      <c r="H106" s="1021"/>
      <c r="I106" s="1021"/>
      <c r="J106" s="1021"/>
      <c r="K106" s="1021"/>
      <c r="L106" s="1021"/>
      <c r="M106" s="1021"/>
      <c r="N106" s="1021"/>
      <c r="O106" s="5"/>
      <c r="P106" s="5"/>
      <c r="Q106" s="5"/>
      <c r="R106" s="11"/>
      <c r="S106" s="13"/>
    </row>
    <row r="107" spans="1:19" ht="5" customHeight="1" x14ac:dyDescent="0.2">
      <c r="A107" s="84"/>
      <c r="B107" s="1021"/>
      <c r="C107" s="1021"/>
      <c r="D107" s="1021"/>
      <c r="E107" s="1021"/>
      <c r="F107" s="1021"/>
      <c r="G107" s="1021"/>
      <c r="H107" s="1021"/>
      <c r="I107" s="1021"/>
      <c r="J107" s="1021"/>
      <c r="K107" s="1021"/>
      <c r="L107" s="1021"/>
      <c r="M107" s="1021"/>
      <c r="N107" s="1021"/>
      <c r="O107" s="5"/>
      <c r="P107" s="5"/>
      <c r="Q107" s="5"/>
      <c r="R107" s="11"/>
      <c r="S107" s="13"/>
    </row>
    <row r="108" spans="1:19" ht="5" customHeight="1" x14ac:dyDescent="0.2">
      <c r="A108" s="84"/>
      <c r="B108" s="1021"/>
      <c r="C108" s="1021"/>
      <c r="D108" s="1021"/>
      <c r="E108" s="1021"/>
      <c r="F108" s="1021"/>
      <c r="G108" s="1021"/>
      <c r="H108" s="1021"/>
      <c r="I108" s="1021"/>
      <c r="J108" s="1021"/>
      <c r="K108" s="1021"/>
      <c r="L108" s="1021"/>
      <c r="M108" s="1021"/>
      <c r="N108" s="1021"/>
      <c r="O108" s="5"/>
      <c r="P108" s="5"/>
      <c r="Q108" s="5"/>
      <c r="R108" s="11"/>
      <c r="S108" s="13"/>
    </row>
    <row r="109" spans="1:19" ht="5" customHeight="1" x14ac:dyDescent="0.2">
      <c r="A109" s="84"/>
      <c r="B109" s="1021"/>
      <c r="C109" s="1021"/>
      <c r="D109" s="1021"/>
      <c r="E109" s="1021"/>
      <c r="F109" s="1021"/>
      <c r="G109" s="1021"/>
      <c r="H109" s="1021"/>
      <c r="I109" s="1021"/>
      <c r="J109" s="1021"/>
      <c r="K109" s="1021"/>
      <c r="L109" s="1021"/>
      <c r="M109" s="1021"/>
      <c r="N109" s="1021"/>
      <c r="O109" s="5"/>
      <c r="P109" s="5"/>
      <c r="Q109" s="5"/>
      <c r="R109" s="11"/>
      <c r="S109" s="13"/>
    </row>
    <row r="110" spans="1:19" ht="5" customHeight="1" x14ac:dyDescent="0.2">
      <c r="A110" s="84"/>
      <c r="B110" s="1021"/>
      <c r="C110" s="1021"/>
      <c r="D110" s="1021"/>
      <c r="E110" s="1021"/>
      <c r="F110" s="1021"/>
      <c r="G110" s="1021"/>
      <c r="H110" s="1021"/>
      <c r="I110" s="1021"/>
      <c r="J110" s="1021"/>
      <c r="K110" s="1021"/>
      <c r="L110" s="1021"/>
      <c r="M110" s="1021"/>
      <c r="N110" s="1021"/>
      <c r="O110" s="5"/>
      <c r="P110" s="5"/>
      <c r="Q110" s="5"/>
      <c r="R110" s="11"/>
      <c r="S110" s="13"/>
    </row>
    <row r="111" spans="1:19" ht="5" customHeight="1" x14ac:dyDescent="0.2">
      <c r="A111" s="84"/>
      <c r="B111" s="1021"/>
      <c r="C111" s="1021"/>
      <c r="D111" s="1021"/>
      <c r="E111" s="1021"/>
      <c r="F111" s="1021"/>
      <c r="G111" s="1021"/>
      <c r="H111" s="1021"/>
      <c r="I111" s="1021"/>
      <c r="J111" s="1021"/>
      <c r="K111" s="1021"/>
      <c r="L111" s="1021"/>
      <c r="M111" s="1021"/>
      <c r="N111" s="1021"/>
      <c r="O111" s="5"/>
      <c r="P111" s="5"/>
      <c r="Q111" s="5"/>
      <c r="R111" s="11"/>
      <c r="S111" s="13"/>
    </row>
    <row r="112" spans="1:19" ht="20.25" customHeight="1" x14ac:dyDescent="0.2">
      <c r="A112" s="84"/>
      <c r="B112" s="84" t="s">
        <v>607</v>
      </c>
      <c r="C112" s="3"/>
      <c r="D112" s="3"/>
      <c r="E112" s="84"/>
      <c r="F112" s="84"/>
      <c r="G112" s="84"/>
      <c r="H112" s="84"/>
      <c r="I112" s="84"/>
      <c r="J112" s="84"/>
      <c r="K112" s="3"/>
      <c r="L112" s="5"/>
      <c r="M112" s="5"/>
      <c r="N112" s="5"/>
      <c r="O112" s="5"/>
      <c r="P112" s="5"/>
      <c r="Q112" s="5"/>
      <c r="R112" s="11"/>
      <c r="S112" s="13"/>
    </row>
    <row r="113" spans="1:19" ht="20.25" customHeight="1" x14ac:dyDescent="0.2">
      <c r="A113" s="84"/>
      <c r="B113" s="1020" t="s">
        <v>608</v>
      </c>
      <c r="C113" s="1020"/>
      <c r="D113" s="1020"/>
      <c r="E113" s="1020"/>
      <c r="F113" s="1020"/>
      <c r="G113" s="1020"/>
      <c r="H113" s="1020"/>
      <c r="I113" s="1020"/>
      <c r="J113" s="1020"/>
      <c r="K113" s="1020"/>
      <c r="L113" s="1020"/>
      <c r="M113" s="1020"/>
      <c r="N113" s="1020"/>
      <c r="O113" s="5"/>
      <c r="P113" s="5"/>
      <c r="Q113" s="5"/>
      <c r="R113" s="11"/>
      <c r="S113" s="13"/>
    </row>
    <row r="114" spans="1:19" ht="20.25" customHeight="1" x14ac:dyDescent="0.2">
      <c r="A114" s="84"/>
      <c r="B114" s="1020"/>
      <c r="C114" s="1020"/>
      <c r="D114" s="1020"/>
      <c r="E114" s="1020"/>
      <c r="F114" s="1020"/>
      <c r="G114" s="1020"/>
      <c r="H114" s="1020"/>
      <c r="I114" s="1020"/>
      <c r="J114" s="1020"/>
      <c r="K114" s="1020"/>
      <c r="L114" s="1020"/>
      <c r="M114" s="1020"/>
      <c r="N114" s="1020"/>
      <c r="O114" s="5"/>
      <c r="P114" s="5"/>
      <c r="Q114" s="5"/>
      <c r="R114" s="11"/>
      <c r="S114" s="13"/>
    </row>
    <row r="115" spans="1:19" ht="20.25" customHeight="1" x14ac:dyDescent="0.2">
      <c r="A115" s="5"/>
      <c r="B115" s="1020"/>
      <c r="C115" s="1020"/>
      <c r="D115" s="1020"/>
      <c r="E115" s="1020"/>
      <c r="F115" s="1020"/>
      <c r="G115" s="1020"/>
      <c r="H115" s="1020"/>
      <c r="I115" s="1020"/>
      <c r="J115" s="1020"/>
      <c r="K115" s="1020"/>
      <c r="L115" s="1020"/>
      <c r="M115" s="1020"/>
      <c r="N115" s="1020"/>
      <c r="O115" s="3"/>
      <c r="P115" s="3"/>
      <c r="Q115" s="3"/>
      <c r="R115" s="3"/>
      <c r="S115" s="5"/>
    </row>
    <row r="116" spans="1:19" ht="10" customHeight="1" x14ac:dyDescent="0.2">
      <c r="A116" s="5"/>
      <c r="B116" s="1022" t="s">
        <v>609</v>
      </c>
      <c r="C116" s="1020"/>
      <c r="D116" s="1020"/>
      <c r="E116" s="1020"/>
      <c r="F116" s="1020"/>
      <c r="G116" s="1020"/>
      <c r="H116" s="1020"/>
      <c r="I116" s="1020"/>
      <c r="J116" s="1020"/>
      <c r="K116" s="1020"/>
      <c r="L116" s="1020"/>
      <c r="M116" s="1020"/>
      <c r="N116" s="1020"/>
      <c r="O116" s="3"/>
      <c r="P116" s="3"/>
      <c r="Q116" s="3"/>
      <c r="R116" s="3"/>
      <c r="S116" s="5"/>
    </row>
    <row r="117" spans="1:19" ht="10" customHeight="1" x14ac:dyDescent="0.2">
      <c r="A117" s="5"/>
      <c r="B117" s="1020"/>
      <c r="C117" s="1020"/>
      <c r="D117" s="1020"/>
      <c r="E117" s="1020"/>
      <c r="F117" s="1020"/>
      <c r="G117" s="1020"/>
      <c r="H117" s="1020"/>
      <c r="I117" s="1020"/>
      <c r="J117" s="1020"/>
      <c r="K117" s="1020"/>
      <c r="L117" s="1020"/>
      <c r="M117" s="1020"/>
      <c r="N117" s="1020"/>
      <c r="O117" s="3"/>
      <c r="P117" s="3"/>
      <c r="Q117" s="3"/>
      <c r="R117" s="3"/>
      <c r="S117" s="5"/>
    </row>
    <row r="118" spans="1:19" ht="10" customHeight="1" x14ac:dyDescent="0.2">
      <c r="A118" s="5"/>
      <c r="B118" s="1020"/>
      <c r="C118" s="1020"/>
      <c r="D118" s="1020"/>
      <c r="E118" s="1020"/>
      <c r="F118" s="1020"/>
      <c r="G118" s="1020"/>
      <c r="H118" s="1020"/>
      <c r="I118" s="1020"/>
      <c r="J118" s="1020"/>
      <c r="K118" s="1020"/>
      <c r="L118" s="1020"/>
      <c r="M118" s="1020"/>
      <c r="N118" s="1020"/>
      <c r="O118" s="3"/>
      <c r="P118" s="3"/>
      <c r="Q118" s="3"/>
      <c r="R118" s="3"/>
      <c r="S118" s="5"/>
    </row>
    <row r="119" spans="1:19" ht="120" customHeight="1" x14ac:dyDescent="0.2">
      <c r="A119" s="5"/>
      <c r="B119" s="1020" t="s">
        <v>8056</v>
      </c>
      <c r="C119" s="1020"/>
      <c r="D119" s="1020"/>
      <c r="E119" s="1020"/>
      <c r="F119" s="1020"/>
      <c r="G119" s="1020"/>
      <c r="H119" s="1020"/>
      <c r="I119" s="1020"/>
      <c r="J119" s="1020"/>
      <c r="K119" s="1020"/>
      <c r="L119" s="1020"/>
      <c r="M119" s="1020"/>
      <c r="N119" s="1020"/>
      <c r="O119" s="3"/>
      <c r="P119" s="3"/>
      <c r="Q119" s="3"/>
      <c r="R119" s="3"/>
      <c r="S119" s="5"/>
    </row>
    <row r="120" spans="1:19" ht="120" customHeight="1" x14ac:dyDescent="0.2">
      <c r="A120" s="5"/>
      <c r="B120" s="1020"/>
      <c r="C120" s="1020"/>
      <c r="D120" s="1020"/>
      <c r="E120" s="1020"/>
      <c r="F120" s="1020"/>
      <c r="G120" s="1020"/>
      <c r="H120" s="1020"/>
      <c r="I120" s="1020"/>
      <c r="J120" s="1020"/>
      <c r="K120" s="1020"/>
      <c r="L120" s="1020"/>
      <c r="M120" s="1020"/>
      <c r="N120" s="1020"/>
      <c r="O120" s="3"/>
      <c r="P120" s="3"/>
      <c r="Q120" s="3"/>
      <c r="R120" s="3"/>
      <c r="S120" s="5"/>
    </row>
    <row r="121" spans="1:19" ht="120" customHeight="1" x14ac:dyDescent="0.2">
      <c r="A121" s="5"/>
      <c r="B121" s="1020"/>
      <c r="C121" s="1020"/>
      <c r="D121" s="1020"/>
      <c r="E121" s="1020"/>
      <c r="F121" s="1020"/>
      <c r="G121" s="1020"/>
      <c r="H121" s="1020"/>
      <c r="I121" s="1020"/>
      <c r="J121" s="1020"/>
      <c r="K121" s="1020"/>
      <c r="L121" s="1020"/>
      <c r="M121" s="1020"/>
      <c r="N121" s="1020"/>
      <c r="O121" s="3"/>
      <c r="P121" s="3"/>
      <c r="Q121" s="3"/>
      <c r="R121" s="3"/>
      <c r="S121" s="5"/>
    </row>
    <row r="122" spans="1:19" ht="20.25" customHeight="1" x14ac:dyDescent="0.2">
      <c r="A122" s="5"/>
      <c r="B122" s="362"/>
      <c r="C122" s="362"/>
      <c r="D122" s="362"/>
      <c r="E122" s="362"/>
      <c r="F122" s="362"/>
      <c r="G122" s="362"/>
      <c r="H122" s="362"/>
      <c r="I122" s="362"/>
      <c r="J122" s="362"/>
      <c r="K122" s="362"/>
      <c r="L122" s="362"/>
      <c r="M122" s="362"/>
      <c r="N122" s="362"/>
      <c r="O122" s="3"/>
      <c r="P122" s="3"/>
      <c r="Q122" s="3"/>
      <c r="R122" s="3"/>
      <c r="S122" s="5"/>
    </row>
    <row r="123" spans="1:19" ht="20.25" customHeight="1" x14ac:dyDescent="0.2">
      <c r="A123" s="5"/>
      <c r="B123" s="971"/>
      <c r="C123" s="362"/>
      <c r="D123" s="362"/>
      <c r="E123" s="362"/>
      <c r="F123" s="362"/>
      <c r="G123" s="362"/>
      <c r="H123" s="362"/>
      <c r="I123" s="362"/>
      <c r="J123" s="362"/>
      <c r="K123" s="362"/>
      <c r="L123" s="362"/>
      <c r="M123" s="362"/>
      <c r="N123" s="362"/>
      <c r="O123" s="3"/>
      <c r="P123" s="3"/>
      <c r="Q123" s="3"/>
      <c r="R123" s="3"/>
      <c r="S123" s="5"/>
    </row>
    <row r="124" spans="1:19" ht="20.25" customHeight="1" x14ac:dyDescent="0.2">
      <c r="A124" s="5"/>
      <c r="B124" s="362"/>
      <c r="C124" s="362"/>
      <c r="D124" s="362"/>
      <c r="E124" s="362"/>
      <c r="F124" s="362"/>
      <c r="G124" s="362"/>
      <c r="H124" s="362"/>
      <c r="I124" s="362"/>
      <c r="J124" s="362"/>
      <c r="K124" s="362"/>
      <c r="L124" s="362"/>
      <c r="M124" s="362"/>
      <c r="N124" s="362"/>
      <c r="O124" s="3"/>
      <c r="P124" s="3"/>
      <c r="Q124" s="3"/>
      <c r="R124" s="3"/>
      <c r="S124" s="5"/>
    </row>
    <row r="125" spans="1:19" ht="20.25" customHeight="1" x14ac:dyDescent="0.2">
      <c r="A125" s="5"/>
      <c r="B125" s="362"/>
      <c r="C125" s="362"/>
      <c r="D125" s="362"/>
      <c r="E125" s="362"/>
      <c r="F125" s="362"/>
      <c r="G125" s="362"/>
      <c r="H125" s="362"/>
      <c r="I125" s="362"/>
      <c r="J125" s="362"/>
      <c r="K125" s="362"/>
      <c r="L125" s="362"/>
      <c r="M125" s="362"/>
      <c r="N125" s="362"/>
      <c r="O125" s="3"/>
      <c r="P125" s="3"/>
      <c r="Q125" s="3"/>
      <c r="R125" s="3"/>
      <c r="S125" s="5"/>
    </row>
    <row r="126" spans="1:19" ht="20.25" customHeight="1" x14ac:dyDescent="0.2">
      <c r="A126" s="5"/>
      <c r="B126" s="362"/>
      <c r="C126" s="362"/>
      <c r="D126" s="362"/>
      <c r="E126" s="362"/>
      <c r="F126" s="362"/>
      <c r="G126" s="362"/>
      <c r="H126" s="362"/>
      <c r="I126" s="362"/>
      <c r="J126" s="362"/>
      <c r="K126" s="362"/>
      <c r="L126" s="362"/>
      <c r="M126" s="362"/>
      <c r="N126" s="362"/>
      <c r="O126" s="3"/>
      <c r="P126" s="3"/>
      <c r="Q126" s="3"/>
      <c r="R126" s="3"/>
      <c r="S126" s="5"/>
    </row>
    <row r="127" spans="1:19" s="752" customFormat="1" ht="20.25" customHeight="1" thickBot="1" x14ac:dyDescent="0.25">
      <c r="A127" s="10"/>
      <c r="B127" s="987"/>
      <c r="C127" s="987"/>
      <c r="D127" s="987"/>
      <c r="E127" s="987"/>
      <c r="F127" s="987"/>
      <c r="G127" s="987"/>
      <c r="H127" s="987"/>
      <c r="I127" s="987"/>
      <c r="J127" s="987"/>
      <c r="K127" s="987"/>
      <c r="L127" s="987"/>
      <c r="M127" s="987"/>
      <c r="N127" s="987"/>
      <c r="O127" s="10"/>
      <c r="P127" s="10"/>
      <c r="Q127" s="10"/>
      <c r="R127" s="10"/>
      <c r="S127" s="10"/>
    </row>
    <row r="128" spans="1:19" ht="20.25" hidden="1" customHeight="1" x14ac:dyDescent="0.2">
      <c r="B128" s="1020"/>
      <c r="C128" s="1020"/>
      <c r="D128" s="1020"/>
      <c r="E128" s="1020"/>
      <c r="F128" s="1020"/>
      <c r="G128" s="1020"/>
      <c r="H128" s="1020"/>
      <c r="I128" s="1020"/>
      <c r="J128" s="1020"/>
      <c r="K128" s="1020"/>
      <c r="L128" s="1020"/>
      <c r="M128" s="1020"/>
      <c r="N128" s="1020"/>
    </row>
    <row r="129" spans="2:14" ht="20.25" hidden="1" customHeight="1" x14ac:dyDescent="0.2">
      <c r="B129" s="1020"/>
      <c r="C129" s="1020"/>
      <c r="D129" s="1020"/>
      <c r="E129" s="1020"/>
      <c r="F129" s="1020"/>
      <c r="G129" s="1020"/>
      <c r="H129" s="1020"/>
      <c r="I129" s="1020"/>
      <c r="J129" s="1020"/>
      <c r="K129" s="1020"/>
      <c r="L129" s="1020"/>
      <c r="M129" s="1020"/>
      <c r="N129" s="1020"/>
    </row>
    <row r="130" spans="2:14" ht="20.25" hidden="1" customHeight="1" x14ac:dyDescent="0.2">
      <c r="B130" s="1020"/>
      <c r="C130" s="1020"/>
      <c r="D130" s="1020"/>
      <c r="E130" s="1020"/>
      <c r="F130" s="1020"/>
      <c r="G130" s="1020"/>
      <c r="H130" s="1020"/>
      <c r="I130" s="1020"/>
      <c r="J130" s="1020"/>
      <c r="K130" s="1020"/>
      <c r="L130" s="1020"/>
      <c r="M130" s="1020"/>
      <c r="N130" s="1020"/>
    </row>
    <row r="131" spans="2:14" ht="20.25" hidden="1" customHeight="1" x14ac:dyDescent="0.2">
      <c r="B131" s="362"/>
      <c r="C131" s="362"/>
      <c r="D131" s="362"/>
      <c r="E131" s="362"/>
      <c r="F131" s="362"/>
      <c r="G131" s="362"/>
      <c r="H131" s="362"/>
      <c r="I131" s="362"/>
      <c r="J131" s="362"/>
      <c r="K131" s="362"/>
      <c r="L131" s="362"/>
      <c r="M131" s="362"/>
      <c r="N131" s="362"/>
    </row>
    <row r="132" spans="2:14" ht="20.25" hidden="1" customHeight="1" x14ac:dyDescent="0.2">
      <c r="B132" s="84" t="s">
        <v>609</v>
      </c>
      <c r="C132" s="362"/>
      <c r="D132" s="362"/>
      <c r="E132" s="362"/>
      <c r="F132" s="362"/>
      <c r="G132" s="362"/>
      <c r="H132" s="362"/>
      <c r="I132" s="362"/>
      <c r="J132" s="362"/>
      <c r="K132" s="362"/>
      <c r="L132" s="362"/>
      <c r="M132" s="362"/>
      <c r="N132" s="362"/>
    </row>
    <row r="133" spans="2:14" ht="20.25" hidden="1" customHeight="1" x14ac:dyDescent="0.2">
      <c r="B133" s="362"/>
      <c r="C133" s="362"/>
      <c r="D133" s="362"/>
      <c r="E133" s="362"/>
      <c r="F133" s="362"/>
      <c r="G133" s="362"/>
      <c r="H133" s="362"/>
      <c r="I133" s="362"/>
      <c r="J133" s="362"/>
      <c r="K133" s="362"/>
      <c r="L133" s="362"/>
      <c r="M133" s="362"/>
      <c r="N133" s="362"/>
    </row>
    <row r="134" spans="2:14" ht="20.25" hidden="1" customHeight="1" x14ac:dyDescent="0.2">
      <c r="B134" s="362"/>
      <c r="C134" s="362"/>
      <c r="D134" s="362"/>
      <c r="E134" s="362"/>
      <c r="F134" s="362"/>
      <c r="G134" s="362"/>
      <c r="H134" s="362"/>
      <c r="I134" s="362"/>
      <c r="J134" s="362"/>
      <c r="K134" s="362"/>
      <c r="L134" s="362"/>
      <c r="M134" s="362"/>
      <c r="N134" s="362"/>
    </row>
    <row r="135" spans="2:14" ht="20.25" hidden="1" customHeight="1" x14ac:dyDescent="0.2">
      <c r="B135" s="362"/>
      <c r="C135" s="362"/>
      <c r="D135" s="362"/>
      <c r="E135" s="362"/>
      <c r="F135" s="362"/>
      <c r="G135" s="362"/>
      <c r="H135" s="362"/>
      <c r="I135" s="362"/>
      <c r="J135" s="362"/>
      <c r="K135" s="362"/>
      <c r="L135" s="362"/>
      <c r="M135" s="362"/>
      <c r="N135" s="362"/>
    </row>
    <row r="136" spans="2:14" ht="0" hidden="1" customHeight="1" x14ac:dyDescent="0.2">
      <c r="B136" s="84"/>
      <c r="C136" s="3"/>
      <c r="D136" s="3"/>
      <c r="E136" s="84"/>
      <c r="F136" s="84"/>
      <c r="G136" s="84"/>
      <c r="H136" s="84"/>
      <c r="I136" s="84"/>
      <c r="J136" s="84"/>
      <c r="K136" s="3"/>
      <c r="L136" s="5"/>
      <c r="M136" s="5"/>
      <c r="N136" s="5"/>
    </row>
    <row r="137" spans="2:14" ht="0" hidden="1" customHeight="1" x14ac:dyDescent="0.2">
      <c r="B137" s="1020" t="s">
        <v>3588</v>
      </c>
      <c r="C137" s="1020"/>
      <c r="D137" s="1020"/>
      <c r="E137" s="1020"/>
      <c r="F137" s="1020"/>
      <c r="G137" s="1020"/>
      <c r="H137" s="1020"/>
      <c r="I137" s="1020"/>
      <c r="J137" s="1020"/>
      <c r="K137" s="1020"/>
      <c r="L137" s="1020"/>
      <c r="M137" s="1020"/>
      <c r="N137" s="1020"/>
    </row>
    <row r="138" spans="2:14" ht="0" hidden="1" customHeight="1" x14ac:dyDescent="0.2">
      <c r="B138" s="1020"/>
      <c r="C138" s="1020"/>
      <c r="D138" s="1020"/>
      <c r="E138" s="1020"/>
      <c r="F138" s="1020"/>
      <c r="G138" s="1020"/>
      <c r="H138" s="1020"/>
      <c r="I138" s="1020"/>
      <c r="J138" s="1020"/>
      <c r="K138" s="1020"/>
      <c r="L138" s="1020"/>
      <c r="M138" s="1020"/>
      <c r="N138" s="1020"/>
    </row>
    <row r="139" spans="2:14" ht="0" hidden="1" customHeight="1" x14ac:dyDescent="0.2">
      <c r="B139" s="1020"/>
      <c r="C139" s="1020"/>
      <c r="D139" s="1020"/>
      <c r="E139" s="1020"/>
      <c r="F139" s="1020"/>
      <c r="G139" s="1020"/>
      <c r="H139" s="1020"/>
      <c r="I139" s="1020"/>
      <c r="J139" s="1020"/>
      <c r="K139" s="1020"/>
      <c r="L139" s="1020"/>
      <c r="M139" s="1020"/>
      <c r="N139" s="1020"/>
    </row>
    <row r="140" spans="2:14" ht="0" hidden="1" customHeight="1" x14ac:dyDescent="0.2">
      <c r="B140" s="1020"/>
      <c r="C140" s="1020"/>
      <c r="D140" s="1020"/>
      <c r="E140" s="1020"/>
      <c r="F140" s="1020"/>
      <c r="G140" s="1020"/>
      <c r="H140" s="1020"/>
      <c r="I140" s="1020"/>
      <c r="J140" s="1020"/>
      <c r="K140" s="1020"/>
      <c r="L140" s="1020"/>
      <c r="M140" s="1020"/>
      <c r="N140" s="1020"/>
    </row>
    <row r="141" spans="2:14" ht="0" hidden="1" customHeight="1" x14ac:dyDescent="0.2">
      <c r="B141" s="1020"/>
      <c r="C141" s="1020"/>
      <c r="D141" s="1020"/>
      <c r="E141" s="1020"/>
      <c r="F141" s="1020"/>
      <c r="G141" s="1020"/>
      <c r="H141" s="1020"/>
      <c r="I141" s="1020"/>
      <c r="J141" s="1020"/>
      <c r="K141" s="1020"/>
      <c r="L141" s="1020"/>
      <c r="M141" s="1020"/>
      <c r="N141" s="1020"/>
    </row>
    <row r="142" spans="2:14" ht="0" hidden="1" customHeight="1" x14ac:dyDescent="0.2">
      <c r="B142" s="1020"/>
      <c r="C142" s="1020"/>
      <c r="D142" s="1020"/>
      <c r="E142" s="1020"/>
      <c r="F142" s="1020"/>
      <c r="G142" s="1020"/>
      <c r="H142" s="1020"/>
      <c r="I142" s="1020"/>
      <c r="J142" s="1020"/>
      <c r="K142" s="1020"/>
      <c r="L142" s="1020"/>
      <c r="M142" s="1020"/>
      <c r="N142" s="1020"/>
    </row>
    <row r="143" spans="2:14" ht="0" hidden="1" customHeight="1" x14ac:dyDescent="0.2">
      <c r="B143" s="1020"/>
      <c r="C143" s="1020"/>
      <c r="D143" s="1020"/>
      <c r="E143" s="1020"/>
      <c r="F143" s="1020"/>
      <c r="G143" s="1020"/>
      <c r="H143" s="1020"/>
      <c r="I143" s="1020"/>
      <c r="J143" s="1020"/>
      <c r="K143" s="1020"/>
      <c r="L143" s="1020"/>
      <c r="M143" s="1020"/>
      <c r="N143" s="1020"/>
    </row>
    <row r="144" spans="2:14" ht="0" hidden="1" customHeight="1" x14ac:dyDescent="0.2">
      <c r="B144" s="1020"/>
      <c r="C144" s="1020"/>
      <c r="D144" s="1020"/>
      <c r="E144" s="1020"/>
      <c r="F144" s="1020"/>
      <c r="G144" s="1020"/>
      <c r="H144" s="1020"/>
      <c r="I144" s="1020"/>
      <c r="J144" s="1020"/>
      <c r="K144" s="1020"/>
      <c r="L144" s="1020"/>
      <c r="M144" s="1020"/>
      <c r="N144" s="1020"/>
    </row>
    <row r="145" spans="2:14" ht="0" hidden="1" customHeight="1" x14ac:dyDescent="0.2">
      <c r="B145" s="1020"/>
      <c r="C145" s="1020"/>
      <c r="D145" s="1020"/>
      <c r="E145" s="1020"/>
      <c r="F145" s="1020"/>
      <c r="G145" s="1020"/>
      <c r="H145" s="1020"/>
      <c r="I145" s="1020"/>
      <c r="J145" s="1020"/>
      <c r="K145" s="1020"/>
      <c r="L145" s="1020"/>
      <c r="M145" s="1020"/>
      <c r="N145" s="1020"/>
    </row>
    <row r="146" spans="2:14" ht="0" hidden="1" customHeight="1" x14ac:dyDescent="0.2">
      <c r="B146" s="1020"/>
      <c r="C146" s="1020"/>
      <c r="D146" s="1020"/>
      <c r="E146" s="1020"/>
      <c r="F146" s="1020"/>
      <c r="G146" s="1020"/>
      <c r="H146" s="1020"/>
      <c r="I146" s="1020"/>
      <c r="J146" s="1020"/>
      <c r="K146" s="1020"/>
      <c r="L146" s="1020"/>
      <c r="M146" s="1020"/>
      <c r="N146" s="1020"/>
    </row>
    <row r="147" spans="2:14" ht="0" hidden="1" customHeight="1" x14ac:dyDescent="0.2">
      <c r="B147" s="1020"/>
      <c r="C147" s="1020"/>
      <c r="D147" s="1020"/>
      <c r="E147" s="1020"/>
      <c r="F147" s="1020"/>
      <c r="G147" s="1020"/>
      <c r="H147" s="1020"/>
      <c r="I147" s="1020"/>
      <c r="J147" s="1020"/>
      <c r="K147" s="1020"/>
      <c r="L147" s="1020"/>
      <c r="M147" s="1020"/>
      <c r="N147" s="1020"/>
    </row>
    <row r="148" spans="2:14" ht="0" hidden="1" customHeight="1" x14ac:dyDescent="0.2">
      <c r="B148" s="1020"/>
      <c r="C148" s="1020"/>
      <c r="D148" s="1020"/>
      <c r="E148" s="1020"/>
      <c r="F148" s="1020"/>
      <c r="G148" s="1020"/>
      <c r="H148" s="1020"/>
      <c r="I148" s="1020"/>
      <c r="J148" s="1020"/>
      <c r="K148" s="1020"/>
      <c r="L148" s="1020"/>
      <c r="M148" s="1020"/>
      <c r="N148" s="1020"/>
    </row>
    <row r="149" spans="2:14" ht="0" hidden="1" customHeight="1" x14ac:dyDescent="0.2">
      <c r="B149" s="1020"/>
      <c r="C149" s="1020"/>
      <c r="D149" s="1020"/>
      <c r="E149" s="1020"/>
      <c r="F149" s="1020"/>
      <c r="G149" s="1020"/>
      <c r="H149" s="1020"/>
      <c r="I149" s="1020"/>
      <c r="J149" s="1020"/>
      <c r="K149" s="1020"/>
      <c r="L149" s="1020"/>
      <c r="M149" s="1020"/>
      <c r="N149" s="1020"/>
    </row>
    <row r="150" spans="2:14" ht="0" hidden="1" customHeight="1" x14ac:dyDescent="0.2">
      <c r="B150" s="1020"/>
      <c r="C150" s="1020"/>
      <c r="D150" s="1020"/>
      <c r="E150" s="1020"/>
      <c r="F150" s="1020"/>
      <c r="G150" s="1020"/>
      <c r="H150" s="1020"/>
      <c r="I150" s="1020"/>
      <c r="J150" s="1020"/>
      <c r="K150" s="1020"/>
      <c r="L150" s="1020"/>
      <c r="M150" s="1020"/>
      <c r="N150" s="1020"/>
    </row>
    <row r="151" spans="2:14" ht="0" hidden="1" customHeight="1" x14ac:dyDescent="0.2">
      <c r="B151" s="1020"/>
      <c r="C151" s="1020"/>
      <c r="D151" s="1020"/>
      <c r="E151" s="1020"/>
      <c r="F151" s="1020"/>
      <c r="G151" s="1020"/>
      <c r="H151" s="1020"/>
      <c r="I151" s="1020"/>
      <c r="J151" s="1020"/>
      <c r="K151" s="1020"/>
      <c r="L151" s="1020"/>
      <c r="M151" s="1020"/>
      <c r="N151" s="1020"/>
    </row>
    <row r="152" spans="2:14" ht="0" hidden="1" customHeight="1" x14ac:dyDescent="0.2">
      <c r="B152" s="1020"/>
      <c r="C152" s="1020"/>
      <c r="D152" s="1020"/>
      <c r="E152" s="1020"/>
      <c r="F152" s="1020"/>
      <c r="G152" s="1020"/>
      <c r="H152" s="1020"/>
      <c r="I152" s="1020"/>
      <c r="J152" s="1020"/>
      <c r="K152" s="1020"/>
      <c r="L152" s="1020"/>
      <c r="M152" s="1020"/>
      <c r="N152" s="1020"/>
    </row>
    <row r="153" spans="2:14" ht="0" hidden="1" customHeight="1" x14ac:dyDescent="0.2">
      <c r="B153" s="11"/>
      <c r="C153" s="11"/>
      <c r="D153" s="11"/>
      <c r="E153" s="11"/>
      <c r="F153" s="11"/>
      <c r="G153" s="11"/>
      <c r="H153" s="11"/>
      <c r="I153" s="11"/>
      <c r="J153" s="11"/>
      <c r="K153" s="5"/>
      <c r="L153" s="5"/>
      <c r="M153" s="5"/>
      <c r="N153" s="5"/>
    </row>
  </sheetData>
  <mergeCells count="28">
    <mergeCell ref="B4:F4"/>
    <mergeCell ref="G4:K4"/>
    <mergeCell ref="B1:K2"/>
    <mergeCell ref="L1:L2"/>
    <mergeCell ref="N1:N2"/>
    <mergeCell ref="B3:F3"/>
    <mergeCell ref="G3:K3"/>
    <mergeCell ref="B47:N48"/>
    <mergeCell ref="B5:F5"/>
    <mergeCell ref="G5:K5"/>
    <mergeCell ref="B6:F6"/>
    <mergeCell ref="G20:J20"/>
    <mergeCell ref="G22:J22"/>
    <mergeCell ref="G23:J23"/>
    <mergeCell ref="G24:J24"/>
    <mergeCell ref="B29:N37"/>
    <mergeCell ref="B39:N45"/>
    <mergeCell ref="G21:J21"/>
    <mergeCell ref="B56:N75"/>
    <mergeCell ref="B77:N85"/>
    <mergeCell ref="B104:N111"/>
    <mergeCell ref="B128:N130"/>
    <mergeCell ref="B137:N152"/>
    <mergeCell ref="B96:N103"/>
    <mergeCell ref="B87:N94"/>
    <mergeCell ref="B113:N115"/>
    <mergeCell ref="B119:N121"/>
    <mergeCell ref="B116:N118"/>
  </mergeCells>
  <hyperlinks>
    <hyperlink ref="G21" r:id="rId1" xr:uid="{00000000-0004-0000-0200-000001000000}"/>
    <hyperlink ref="G22" r:id="rId2" xr:uid="{A3B134B9-3936-4979-8E6C-D6C3B8A32E90}"/>
    <hyperlink ref="G25" r:id="rId3" xr:uid="{E69254EA-7384-4533-8B8B-32D181486CEA}"/>
    <hyperlink ref="G26" r:id="rId4" xr:uid="{C0469576-0617-45EC-9254-E8BE2CF1DF7F}"/>
    <hyperlink ref="B3:F3" location="'Introduction - INT'!A1" tooltip="1. Introduction" display="1. Introduction" xr:uid="{20254B6B-E0D2-A346-8FD0-01955EEE65AF}"/>
    <hyperlink ref="B4:F4" location="'Introduction - USG'!A1" tooltip="2. Usage" display="2. Usage" xr:uid="{37790C4B-974C-C041-8A34-BD25F5108337}"/>
    <hyperlink ref="G4:K4" location="'Introduction - CHG'!A132" tooltip="Version 2.2" display="Version 2.2" xr:uid="{41BE019D-8D0F-FC4C-A866-08E6ECD17719}"/>
    <hyperlink ref="G3:K3" location="'Introduction - CHG'!A9" tooltip="Version 2.3" display="Version 2.3" xr:uid="{A25B84EA-0368-6D43-957D-71BC03608619}"/>
  </hyperlinks>
  <pageMargins left="0.7" right="0.7" top="0.75" bottom="0.75" header="0.3" footer="0.3"/>
  <pageSetup paperSize="9" orientation="portrait" r:id="rId5"/>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Blad4">
    <tabColor rgb="FF0070C0"/>
  </sheetPr>
  <dimension ref="A1:T56"/>
  <sheetViews>
    <sheetView showRowColHeaders="0" zoomScaleNormal="100" workbookViewId="0">
      <pane ySplit="7" topLeftCell="A13" activePane="bottomLeft" state="frozen"/>
      <selection activeCell="B6" sqref="B6:F6"/>
      <selection pane="bottomLeft" activeCell="B40" sqref="B40:N42"/>
    </sheetView>
  </sheetViews>
  <sheetFormatPr baseColWidth="10" defaultColWidth="0" defaultRowHeight="0" customHeight="1" zeroHeight="1" x14ac:dyDescent="0.2"/>
  <cols>
    <col min="1" max="1" width="5.83203125" style="5" customWidth="1"/>
    <col min="2" max="11" width="9.1640625" style="5" customWidth="1"/>
    <col min="12" max="12" width="20" style="5" customWidth="1"/>
    <col min="13" max="13" width="2.1640625" style="5" customWidth="1"/>
    <col min="14" max="14" width="20" style="5" customWidth="1"/>
    <col min="15" max="15" width="2.1640625" style="5" customWidth="1"/>
    <col min="16" max="16" width="57.1640625" style="5" customWidth="1"/>
    <col min="17" max="17" width="2.1640625" style="5" customWidth="1"/>
    <col min="18" max="18" width="110.83203125" style="5" customWidth="1"/>
    <col min="19" max="19" width="2.1640625" customWidth="1"/>
    <col min="20" max="20" width="0" hidden="1" customWidth="1"/>
    <col min="21" max="16384" width="9.1640625" hidden="1"/>
  </cols>
  <sheetData>
    <row r="1" spans="1:19" ht="20.25" customHeight="1" x14ac:dyDescent="0.2">
      <c r="A1" s="282"/>
      <c r="B1" s="1009" t="s">
        <v>1543</v>
      </c>
      <c r="C1" s="1010"/>
      <c r="D1" s="1010"/>
      <c r="E1" s="1010"/>
      <c r="F1" s="1010"/>
      <c r="G1" s="1010"/>
      <c r="H1" s="1010"/>
      <c r="I1" s="1010"/>
      <c r="J1" s="1010"/>
      <c r="K1" s="1010"/>
      <c r="L1" s="1001"/>
      <c r="M1" s="294"/>
      <c r="N1" s="1034"/>
      <c r="O1" s="283"/>
      <c r="P1" s="283"/>
      <c r="Q1" s="283"/>
      <c r="R1" s="283"/>
      <c r="S1" s="284"/>
    </row>
    <row r="2" spans="1:19" ht="20.25" customHeight="1" x14ac:dyDescent="0.2">
      <c r="A2" s="285"/>
      <c r="B2" s="1011"/>
      <c r="C2" s="1012"/>
      <c r="D2" s="1012"/>
      <c r="E2" s="1012"/>
      <c r="F2" s="1012"/>
      <c r="G2" s="1012"/>
      <c r="H2" s="1012"/>
      <c r="I2" s="1012"/>
      <c r="J2" s="1012"/>
      <c r="K2" s="1012"/>
      <c r="L2" s="1002"/>
      <c r="M2" s="279"/>
      <c r="N2" s="1002"/>
      <c r="O2" s="291"/>
      <c r="P2" s="291"/>
      <c r="Q2" s="291"/>
      <c r="R2" s="291"/>
      <c r="S2" s="292"/>
    </row>
    <row r="3" spans="1:19" ht="20.25" customHeight="1" x14ac:dyDescent="0.2">
      <c r="A3" s="285"/>
      <c r="B3" s="1008" t="s">
        <v>1569</v>
      </c>
      <c r="C3" s="997"/>
      <c r="D3" s="997"/>
      <c r="E3" s="997"/>
      <c r="F3" s="997"/>
      <c r="G3" s="1006" t="s">
        <v>7562</v>
      </c>
      <c r="H3" s="1007"/>
      <c r="I3" s="1007"/>
      <c r="J3" s="1007"/>
      <c r="K3" s="1007"/>
      <c r="L3" s="271"/>
      <c r="M3" s="271"/>
      <c r="N3" s="271"/>
      <c r="O3" s="286"/>
      <c r="P3" s="286"/>
      <c r="Q3" s="286"/>
      <c r="R3" s="286"/>
      <c r="S3" s="287"/>
    </row>
    <row r="4" spans="1:19" ht="20.25" customHeight="1" x14ac:dyDescent="0.2">
      <c r="A4" s="285"/>
      <c r="B4" s="1035" t="s">
        <v>1570</v>
      </c>
      <c r="C4" s="1036"/>
      <c r="D4" s="1036"/>
      <c r="E4" s="1036"/>
      <c r="F4" s="1036"/>
      <c r="G4" s="1006" t="s">
        <v>7480</v>
      </c>
      <c r="H4" s="1007"/>
      <c r="I4" s="1007"/>
      <c r="J4" s="1007"/>
      <c r="K4" s="1007"/>
      <c r="L4" s="271"/>
      <c r="M4" s="271"/>
      <c r="N4" s="271"/>
      <c r="O4" s="286"/>
      <c r="P4" s="286"/>
      <c r="Q4" s="286"/>
      <c r="R4" s="286"/>
      <c r="S4" s="287"/>
    </row>
    <row r="5" spans="1:19" ht="20.25" customHeight="1" x14ac:dyDescent="0.2">
      <c r="A5" s="285"/>
      <c r="B5" s="1024" t="s">
        <v>7561</v>
      </c>
      <c r="C5" s="1025"/>
      <c r="D5" s="1025"/>
      <c r="E5" s="1025"/>
      <c r="F5" s="1026"/>
      <c r="G5" s="1006"/>
      <c r="H5" s="1007"/>
      <c r="I5" s="1007"/>
      <c r="J5" s="1007"/>
      <c r="K5" s="1007"/>
      <c r="L5" s="271"/>
      <c r="M5" s="271"/>
      <c r="N5" s="271"/>
      <c r="O5" s="286"/>
      <c r="P5" s="286"/>
      <c r="Q5" s="286"/>
      <c r="R5" s="286"/>
      <c r="S5" s="287"/>
    </row>
    <row r="6" spans="1:19" ht="20.25" customHeight="1" x14ac:dyDescent="0.2">
      <c r="A6" s="285"/>
      <c r="B6" s="1008"/>
      <c r="C6" s="997"/>
      <c r="D6" s="997"/>
      <c r="E6" s="997"/>
      <c r="F6" s="997"/>
      <c r="G6" s="293"/>
      <c r="H6" s="271"/>
      <c r="I6" s="271"/>
      <c r="J6" s="271"/>
      <c r="K6" s="271"/>
      <c r="L6" s="271"/>
      <c r="M6" s="271"/>
      <c r="N6" s="271"/>
      <c r="O6" s="286"/>
      <c r="P6" s="286"/>
      <c r="Q6" s="286"/>
      <c r="R6" s="286"/>
      <c r="S6" s="287"/>
    </row>
    <row r="7" spans="1:19" ht="20.25" customHeight="1" thickBot="1" x14ac:dyDescent="0.25">
      <c r="A7" s="285"/>
      <c r="B7" s="286"/>
      <c r="C7" s="286"/>
      <c r="D7" s="286"/>
      <c r="E7" s="286"/>
      <c r="F7" s="286"/>
      <c r="G7" s="286"/>
      <c r="H7" s="286"/>
      <c r="I7" s="286"/>
      <c r="J7" s="286"/>
      <c r="K7" s="286"/>
      <c r="L7" s="286"/>
      <c r="M7" s="286"/>
      <c r="N7" s="286"/>
      <c r="O7" s="286"/>
      <c r="P7" s="286"/>
      <c r="Q7" s="286"/>
      <c r="R7" s="286"/>
      <c r="S7" s="290"/>
    </row>
    <row r="8" spans="1:19" ht="20.25" customHeight="1" x14ac:dyDescent="0.2">
      <c r="S8" s="13"/>
    </row>
    <row r="9" spans="1:19" s="2" customFormat="1" ht="20.25" customHeight="1" x14ac:dyDescent="0.2">
      <c r="A9" s="3"/>
      <c r="B9" s="83" t="s">
        <v>7352</v>
      </c>
      <c r="C9" s="3"/>
      <c r="D9" s="3"/>
      <c r="E9" s="81"/>
      <c r="F9" s="81"/>
      <c r="G9" s="3"/>
      <c r="H9" s="3"/>
      <c r="I9" s="3"/>
      <c r="J9" s="3"/>
      <c r="K9" s="3"/>
      <c r="L9" s="3"/>
      <c r="M9" s="3"/>
      <c r="N9" s="3"/>
      <c r="O9" s="3"/>
      <c r="P9" s="141"/>
      <c r="Q9" s="3"/>
      <c r="R9" s="3"/>
      <c r="S9" s="12"/>
    </row>
    <row r="10" spans="1:19" s="2" customFormat="1" ht="23" customHeight="1" x14ac:dyDescent="0.2">
      <c r="A10" s="3"/>
      <c r="B10" s="1031" t="s">
        <v>7353</v>
      </c>
      <c r="C10" s="1032"/>
      <c r="D10" s="1032"/>
      <c r="E10" s="1032"/>
      <c r="F10" s="1032"/>
      <c r="G10" s="1032"/>
      <c r="H10" s="1032"/>
      <c r="I10" s="1032"/>
      <c r="J10" s="1032"/>
      <c r="K10" s="1032"/>
      <c r="L10" s="1032"/>
      <c r="M10" s="1032"/>
      <c r="N10" s="1032"/>
      <c r="O10" s="3"/>
      <c r="P10" s="141"/>
      <c r="Q10" s="3"/>
      <c r="R10" s="3"/>
      <c r="S10" s="12"/>
    </row>
    <row r="11" spans="1:19" s="2" customFormat="1" ht="23" customHeight="1" x14ac:dyDescent="0.2">
      <c r="A11" s="3"/>
      <c r="B11" s="1032"/>
      <c r="C11" s="1032"/>
      <c r="D11" s="1032"/>
      <c r="E11" s="1032"/>
      <c r="F11" s="1032"/>
      <c r="G11" s="1032"/>
      <c r="H11" s="1032"/>
      <c r="I11" s="1032"/>
      <c r="J11" s="1032"/>
      <c r="K11" s="1032"/>
      <c r="L11" s="1032"/>
      <c r="M11" s="1032"/>
      <c r="N11" s="1032"/>
      <c r="O11" s="3"/>
      <c r="P11" s="141"/>
      <c r="Q11" s="3"/>
      <c r="R11" s="3"/>
      <c r="S11" s="12"/>
    </row>
    <row r="12" spans="1:19" s="2" customFormat="1" ht="23" customHeight="1" x14ac:dyDescent="0.2">
      <c r="A12" s="3"/>
      <c r="B12" s="1032"/>
      <c r="C12" s="1032"/>
      <c r="D12" s="1032"/>
      <c r="E12" s="1032"/>
      <c r="F12" s="1032"/>
      <c r="G12" s="1032"/>
      <c r="H12" s="1032"/>
      <c r="I12" s="1032"/>
      <c r="J12" s="1032"/>
      <c r="K12" s="1032"/>
      <c r="L12" s="1032"/>
      <c r="M12" s="1032"/>
      <c r="N12" s="1032"/>
      <c r="O12" s="3"/>
      <c r="P12" s="141"/>
      <c r="Q12" s="3"/>
      <c r="R12" s="3"/>
      <c r="S12" s="12"/>
    </row>
    <row r="13" spans="1:19" s="2" customFormat="1" ht="23" customHeight="1" x14ac:dyDescent="0.2">
      <c r="A13" s="3"/>
      <c r="B13" s="1032"/>
      <c r="C13" s="1032"/>
      <c r="D13" s="1032"/>
      <c r="E13" s="1032"/>
      <c r="F13" s="1032"/>
      <c r="G13" s="1032"/>
      <c r="H13" s="1032"/>
      <c r="I13" s="1032"/>
      <c r="J13" s="1032"/>
      <c r="K13" s="1032"/>
      <c r="L13" s="1032"/>
      <c r="M13" s="1032"/>
      <c r="N13" s="1032"/>
      <c r="O13" s="3"/>
      <c r="P13" s="141"/>
      <c r="Q13" s="3"/>
      <c r="R13" s="3"/>
      <c r="S13" s="12"/>
    </row>
    <row r="14" spans="1:19" s="2" customFormat="1" ht="23" customHeight="1" x14ac:dyDescent="0.2">
      <c r="A14" s="3"/>
      <c r="B14" s="1032"/>
      <c r="C14" s="1032"/>
      <c r="D14" s="1032"/>
      <c r="E14" s="1032"/>
      <c r="F14" s="1032"/>
      <c r="G14" s="1032"/>
      <c r="H14" s="1032"/>
      <c r="I14" s="1032"/>
      <c r="J14" s="1032"/>
      <c r="K14" s="1032"/>
      <c r="L14" s="1032"/>
      <c r="M14" s="1032"/>
      <c r="N14" s="1032"/>
      <c r="O14" s="3"/>
      <c r="P14" s="141"/>
      <c r="Q14" s="3"/>
      <c r="R14" s="3"/>
      <c r="S14" s="12"/>
    </row>
    <row r="15" spans="1:19" s="2" customFormat="1" ht="23" customHeight="1" x14ac:dyDescent="0.2">
      <c r="A15" s="3"/>
      <c r="B15" s="1032"/>
      <c r="C15" s="1032"/>
      <c r="D15" s="1032"/>
      <c r="E15" s="1032"/>
      <c r="F15" s="1032"/>
      <c r="G15" s="1032"/>
      <c r="H15" s="1032"/>
      <c r="I15" s="1032"/>
      <c r="J15" s="1032"/>
      <c r="K15" s="1032"/>
      <c r="L15" s="1032"/>
      <c r="M15" s="1032"/>
      <c r="N15" s="1032"/>
      <c r="O15" s="3"/>
      <c r="P15" s="141"/>
      <c r="Q15" s="3"/>
      <c r="R15" s="3"/>
      <c r="S15" s="12"/>
    </row>
    <row r="16" spans="1:19" s="2" customFormat="1" ht="23" customHeight="1" x14ac:dyDescent="0.2">
      <c r="A16" s="3"/>
      <c r="B16" s="1032"/>
      <c r="C16" s="1032"/>
      <c r="D16" s="1032"/>
      <c r="E16" s="1032"/>
      <c r="F16" s="1032"/>
      <c r="G16" s="1032"/>
      <c r="H16" s="1032"/>
      <c r="I16" s="1032"/>
      <c r="J16" s="1032"/>
      <c r="K16" s="1032"/>
      <c r="L16" s="1032"/>
      <c r="M16" s="1032"/>
      <c r="N16" s="1032"/>
      <c r="O16" s="3"/>
      <c r="P16" s="141"/>
      <c r="Q16" s="3"/>
      <c r="R16" s="3"/>
      <c r="S16" s="12"/>
    </row>
    <row r="17" spans="1:19" s="2" customFormat="1" ht="23" customHeight="1" x14ac:dyDescent="0.2">
      <c r="A17" s="3"/>
      <c r="B17" s="1032"/>
      <c r="C17" s="1032"/>
      <c r="D17" s="1032"/>
      <c r="E17" s="1032"/>
      <c r="F17" s="1032"/>
      <c r="G17" s="1032"/>
      <c r="H17" s="1032"/>
      <c r="I17" s="1032"/>
      <c r="J17" s="1032"/>
      <c r="K17" s="1032"/>
      <c r="L17" s="1032"/>
      <c r="M17" s="1032"/>
      <c r="N17" s="1032"/>
      <c r="O17" s="3"/>
      <c r="P17" s="141"/>
      <c r="Q17" s="3"/>
      <c r="R17" s="3"/>
      <c r="S17" s="12"/>
    </row>
    <row r="18" spans="1:19" s="2" customFormat="1" ht="23" customHeight="1" x14ac:dyDescent="0.2">
      <c r="A18" s="3"/>
      <c r="B18" s="1032"/>
      <c r="C18" s="1032"/>
      <c r="D18" s="1032"/>
      <c r="E18" s="1032"/>
      <c r="F18" s="1032"/>
      <c r="G18" s="1032"/>
      <c r="H18" s="1032"/>
      <c r="I18" s="1032"/>
      <c r="J18" s="1032"/>
      <c r="K18" s="1032"/>
      <c r="L18" s="1032"/>
      <c r="M18" s="1032"/>
      <c r="N18" s="1032"/>
      <c r="O18" s="3"/>
      <c r="P18" s="141"/>
      <c r="Q18" s="3"/>
      <c r="R18" s="3"/>
      <c r="S18" s="12"/>
    </row>
    <row r="19" spans="1:19" s="2" customFormat="1" ht="23" customHeight="1" x14ac:dyDescent="0.2">
      <c r="A19" s="3"/>
      <c r="B19" s="1032"/>
      <c r="C19" s="1032"/>
      <c r="D19" s="1032"/>
      <c r="E19" s="1032"/>
      <c r="F19" s="1032"/>
      <c r="G19" s="1032"/>
      <c r="H19" s="1032"/>
      <c r="I19" s="1032"/>
      <c r="J19" s="1032"/>
      <c r="K19" s="1032"/>
      <c r="L19" s="1032"/>
      <c r="M19" s="1032"/>
      <c r="N19" s="1032"/>
      <c r="O19" s="3"/>
      <c r="P19" s="141"/>
      <c r="Q19" s="3"/>
      <c r="R19" s="3"/>
      <c r="S19" s="12"/>
    </row>
    <row r="20" spans="1:19" s="2" customFormat="1" ht="23" customHeight="1" x14ac:dyDescent="0.2">
      <c r="A20" s="3"/>
      <c r="B20" s="1032"/>
      <c r="C20" s="1032"/>
      <c r="D20" s="1032"/>
      <c r="E20" s="1032"/>
      <c r="F20" s="1032"/>
      <c r="G20" s="1032"/>
      <c r="H20" s="1032"/>
      <c r="I20" s="1032"/>
      <c r="J20" s="1032"/>
      <c r="K20" s="1032"/>
      <c r="L20" s="1032"/>
      <c r="M20" s="1032"/>
      <c r="N20" s="1032"/>
      <c r="O20" s="3"/>
      <c r="P20" s="141"/>
      <c r="Q20" s="3"/>
      <c r="R20" s="3"/>
      <c r="S20" s="12"/>
    </row>
    <row r="21" spans="1:19" s="2" customFormat="1" ht="23" customHeight="1" x14ac:dyDescent="0.2">
      <c r="A21" s="3"/>
      <c r="B21" s="1032"/>
      <c r="C21" s="1032"/>
      <c r="D21" s="1032"/>
      <c r="E21" s="1032"/>
      <c r="F21" s="1032"/>
      <c r="G21" s="1032"/>
      <c r="H21" s="1032"/>
      <c r="I21" s="1032"/>
      <c r="J21" s="1032"/>
      <c r="K21" s="1032"/>
      <c r="L21" s="1032"/>
      <c r="M21" s="1032"/>
      <c r="N21" s="1032"/>
      <c r="O21" s="3"/>
      <c r="P21" s="141"/>
      <c r="Q21" s="3"/>
      <c r="R21" s="3"/>
      <c r="S21" s="12"/>
    </row>
    <row r="22" spans="1:19" s="2" customFormat="1" ht="23" customHeight="1" x14ac:dyDescent="0.2">
      <c r="A22" s="3"/>
      <c r="B22" s="1032"/>
      <c r="C22" s="1032"/>
      <c r="D22" s="1032"/>
      <c r="E22" s="1032"/>
      <c r="F22" s="1032"/>
      <c r="G22" s="1032"/>
      <c r="H22" s="1032"/>
      <c r="I22" s="1032"/>
      <c r="J22" s="1032"/>
      <c r="K22" s="1032"/>
      <c r="L22" s="1032"/>
      <c r="M22" s="1032"/>
      <c r="N22" s="1032"/>
      <c r="O22" s="3"/>
      <c r="P22" s="141"/>
      <c r="Q22" s="3"/>
      <c r="R22" s="3"/>
      <c r="S22" s="12"/>
    </row>
    <row r="23" spans="1:19" s="2" customFormat="1" ht="23" customHeight="1" x14ac:dyDescent="0.2">
      <c r="A23" s="3"/>
      <c r="B23" s="1032"/>
      <c r="C23" s="1032"/>
      <c r="D23" s="1032"/>
      <c r="E23" s="1032"/>
      <c r="F23" s="1032"/>
      <c r="G23" s="1032"/>
      <c r="H23" s="1032"/>
      <c r="I23" s="1032"/>
      <c r="J23" s="1032"/>
      <c r="K23" s="1032"/>
      <c r="L23" s="1032"/>
      <c r="M23" s="1032"/>
      <c r="N23" s="1032"/>
      <c r="O23" s="3"/>
      <c r="P23" s="141"/>
      <c r="Q23" s="3"/>
      <c r="R23" s="3"/>
      <c r="S23" s="12"/>
    </row>
    <row r="24" spans="1:19" s="2" customFormat="1" ht="23" customHeight="1" x14ac:dyDescent="0.2">
      <c r="A24" s="3"/>
      <c r="B24" s="1032"/>
      <c r="C24" s="1032"/>
      <c r="D24" s="1032"/>
      <c r="E24" s="1032"/>
      <c r="F24" s="1032"/>
      <c r="G24" s="1032"/>
      <c r="H24" s="1032"/>
      <c r="I24" s="1032"/>
      <c r="J24" s="1032"/>
      <c r="K24" s="1032"/>
      <c r="L24" s="1032"/>
      <c r="M24" s="1032"/>
      <c r="N24" s="1032"/>
      <c r="O24" s="3"/>
      <c r="P24" s="141"/>
      <c r="Q24" s="3"/>
      <c r="R24" s="3"/>
      <c r="S24" s="12"/>
    </row>
    <row r="25" spans="1:19" s="2" customFormat="1" ht="23" customHeight="1" x14ac:dyDescent="0.2">
      <c r="A25" s="3"/>
      <c r="B25" s="1032"/>
      <c r="C25" s="1032"/>
      <c r="D25" s="1032"/>
      <c r="E25" s="1032"/>
      <c r="F25" s="1032"/>
      <c r="G25" s="1032"/>
      <c r="H25" s="1032"/>
      <c r="I25" s="1032"/>
      <c r="J25" s="1032"/>
      <c r="K25" s="1032"/>
      <c r="L25" s="1032"/>
      <c r="M25" s="1032"/>
      <c r="N25" s="1032"/>
      <c r="O25" s="3"/>
      <c r="P25" s="141"/>
      <c r="Q25" s="3"/>
      <c r="R25" s="3"/>
      <c r="S25" s="12"/>
    </row>
    <row r="26" spans="1:19" s="2" customFormat="1" ht="23" customHeight="1" x14ac:dyDescent="0.2">
      <c r="A26" s="3"/>
      <c r="B26" s="1032"/>
      <c r="C26" s="1032"/>
      <c r="D26" s="1032"/>
      <c r="E26" s="1032"/>
      <c r="F26" s="1032"/>
      <c r="G26" s="1032"/>
      <c r="H26" s="1032"/>
      <c r="I26" s="1032"/>
      <c r="J26" s="1032"/>
      <c r="K26" s="1032"/>
      <c r="L26" s="1032"/>
      <c r="M26" s="1032"/>
      <c r="N26" s="1032"/>
      <c r="O26" s="3"/>
      <c r="P26" s="141"/>
      <c r="Q26" s="3"/>
      <c r="R26" s="3"/>
      <c r="S26" s="12"/>
    </row>
    <row r="27" spans="1:19" s="2" customFormat="1" ht="23" customHeight="1" x14ac:dyDescent="0.2">
      <c r="A27" s="3"/>
      <c r="B27" s="1032"/>
      <c r="C27" s="1032"/>
      <c r="D27" s="1032"/>
      <c r="E27" s="1032"/>
      <c r="F27" s="1032"/>
      <c r="G27" s="1032"/>
      <c r="H27" s="1032"/>
      <c r="I27" s="1032"/>
      <c r="J27" s="1032"/>
      <c r="K27" s="1032"/>
      <c r="L27" s="1032"/>
      <c r="M27" s="1032"/>
      <c r="N27" s="1032"/>
      <c r="O27" s="3"/>
      <c r="P27" s="141"/>
      <c r="Q27" s="3"/>
      <c r="R27" s="3"/>
      <c r="S27" s="12"/>
    </row>
    <row r="28" spans="1:19" s="2" customFormat="1" ht="23" customHeight="1" x14ac:dyDescent="0.2">
      <c r="A28" s="3"/>
      <c r="B28" s="1032"/>
      <c r="C28" s="1032"/>
      <c r="D28" s="1032"/>
      <c r="E28" s="1032"/>
      <c r="F28" s="1032"/>
      <c r="G28" s="1032"/>
      <c r="H28" s="1032"/>
      <c r="I28" s="1032"/>
      <c r="J28" s="1032"/>
      <c r="K28" s="1032"/>
      <c r="L28" s="1032"/>
      <c r="M28" s="1032"/>
      <c r="N28" s="1032"/>
      <c r="O28" s="3"/>
      <c r="P28" s="141"/>
      <c r="Q28" s="3"/>
      <c r="R28" s="3"/>
      <c r="S28" s="12"/>
    </row>
    <row r="29" spans="1:19" s="2" customFormat="1" ht="23" customHeight="1" x14ac:dyDescent="0.2">
      <c r="A29" s="3"/>
      <c r="B29" s="1032"/>
      <c r="C29" s="1032"/>
      <c r="D29" s="1032"/>
      <c r="E29" s="1032"/>
      <c r="F29" s="1032"/>
      <c r="G29" s="1032"/>
      <c r="H29" s="1032"/>
      <c r="I29" s="1032"/>
      <c r="J29" s="1032"/>
      <c r="K29" s="1032"/>
      <c r="L29" s="1032"/>
      <c r="M29" s="1032"/>
      <c r="N29" s="1032"/>
      <c r="O29" s="3"/>
      <c r="P29" s="141"/>
      <c r="Q29" s="3"/>
      <c r="R29" s="3"/>
      <c r="S29" s="12"/>
    </row>
    <row r="30" spans="1:19" s="2" customFormat="1" ht="23" customHeight="1" x14ac:dyDescent="0.2">
      <c r="A30" s="3"/>
      <c r="B30" s="1032"/>
      <c r="C30" s="1032"/>
      <c r="D30" s="1032"/>
      <c r="E30" s="1032"/>
      <c r="F30" s="1032"/>
      <c r="G30" s="1032"/>
      <c r="H30" s="1032"/>
      <c r="I30" s="1032"/>
      <c r="J30" s="1032"/>
      <c r="K30" s="1032"/>
      <c r="L30" s="1032"/>
      <c r="M30" s="1032"/>
      <c r="N30" s="1032"/>
      <c r="O30" s="3"/>
      <c r="P30" s="5"/>
      <c r="Q30" s="3"/>
      <c r="R30" s="3"/>
      <c r="S30" s="12"/>
    </row>
    <row r="31" spans="1:19" s="2" customFormat="1" ht="20.25" customHeight="1" x14ac:dyDescent="0.2">
      <c r="A31" s="3"/>
      <c r="B31" s="84" t="s">
        <v>7354</v>
      </c>
      <c r="C31" s="3"/>
      <c r="D31" s="3"/>
      <c r="E31" s="81"/>
      <c r="F31" s="81"/>
      <c r="G31" s="81"/>
      <c r="H31" s="81"/>
      <c r="I31" s="81"/>
      <c r="J31" s="81"/>
      <c r="K31" s="81"/>
      <c r="L31" s="81"/>
      <c r="M31" s="3"/>
      <c r="N31" s="3"/>
      <c r="O31" s="3"/>
      <c r="P31" s="141"/>
      <c r="Q31" s="3"/>
      <c r="R31" s="3"/>
      <c r="S31" s="3"/>
    </row>
    <row r="32" spans="1:19" s="2" customFormat="1" ht="21" customHeight="1" x14ac:dyDescent="0.2">
      <c r="A32" s="3"/>
      <c r="B32" s="1023" t="s">
        <v>7355</v>
      </c>
      <c r="C32" s="1023"/>
      <c r="D32" s="1023"/>
      <c r="E32" s="1023"/>
      <c r="F32" s="1023"/>
      <c r="G32" s="1023"/>
      <c r="H32" s="1023"/>
      <c r="I32" s="1023"/>
      <c r="J32" s="1023"/>
      <c r="K32" s="1023"/>
      <c r="L32" s="1023"/>
      <c r="M32" s="1023"/>
      <c r="N32" s="1023"/>
      <c r="O32" s="3"/>
      <c r="P32" s="141"/>
      <c r="Q32" s="3"/>
      <c r="R32" s="3"/>
      <c r="S32" s="12"/>
    </row>
    <row r="33" spans="1:19" s="2" customFormat="1" ht="21" customHeight="1" x14ac:dyDescent="0.2">
      <c r="A33" s="3"/>
      <c r="B33" s="1023"/>
      <c r="C33" s="1023"/>
      <c r="D33" s="1023"/>
      <c r="E33" s="1023"/>
      <c r="F33" s="1023"/>
      <c r="G33" s="1023"/>
      <c r="H33" s="1023"/>
      <c r="I33" s="1023"/>
      <c r="J33" s="1023"/>
      <c r="K33" s="1023"/>
      <c r="L33" s="1023"/>
      <c r="M33" s="1023"/>
      <c r="N33" s="1023"/>
      <c r="O33" s="3"/>
      <c r="P33" s="141"/>
      <c r="Q33" s="3"/>
      <c r="R33" s="3"/>
      <c r="S33" s="12"/>
    </row>
    <row r="34" spans="1:19" s="2" customFormat="1" ht="21" customHeight="1" x14ac:dyDescent="0.2">
      <c r="A34" s="3"/>
      <c r="B34" s="1023"/>
      <c r="C34" s="1023"/>
      <c r="D34" s="1023"/>
      <c r="E34" s="1023"/>
      <c r="F34" s="1023"/>
      <c r="G34" s="1023"/>
      <c r="H34" s="1023"/>
      <c r="I34" s="1023"/>
      <c r="J34" s="1023"/>
      <c r="K34" s="1023"/>
      <c r="L34" s="1023"/>
      <c r="M34" s="1023"/>
      <c r="N34" s="1023"/>
      <c r="O34" s="3"/>
      <c r="P34" s="141"/>
      <c r="Q34" s="3"/>
      <c r="R34" s="3"/>
      <c r="S34" s="12"/>
    </row>
    <row r="35" spans="1:19" s="2" customFormat="1" ht="21" customHeight="1" x14ac:dyDescent="0.2">
      <c r="A35" s="3"/>
      <c r="B35" s="1023"/>
      <c r="C35" s="1023"/>
      <c r="D35" s="1023"/>
      <c r="E35" s="1023"/>
      <c r="F35" s="1023"/>
      <c r="G35" s="1023"/>
      <c r="H35" s="1023"/>
      <c r="I35" s="1023"/>
      <c r="J35" s="1023"/>
      <c r="K35" s="1023"/>
      <c r="L35" s="1023"/>
      <c r="M35" s="1023"/>
      <c r="N35" s="1023"/>
      <c r="O35" s="3"/>
      <c r="P35" s="141"/>
      <c r="Q35" s="3"/>
      <c r="R35" s="3"/>
      <c r="S35" s="12"/>
    </row>
    <row r="36" spans="1:19" s="2" customFormat="1" ht="21" customHeight="1" x14ac:dyDescent="0.2">
      <c r="A36" s="3"/>
      <c r="B36" s="1023"/>
      <c r="C36" s="1023"/>
      <c r="D36" s="1023"/>
      <c r="E36" s="1023"/>
      <c r="F36" s="1023"/>
      <c r="G36" s="1023"/>
      <c r="H36" s="1023"/>
      <c r="I36" s="1023"/>
      <c r="J36" s="1023"/>
      <c r="K36" s="1023"/>
      <c r="L36" s="1023"/>
      <c r="M36" s="1023"/>
      <c r="N36" s="1023"/>
      <c r="O36" s="3"/>
      <c r="P36" s="3"/>
      <c r="Q36" s="3"/>
      <c r="R36" s="3"/>
      <c r="S36" s="12"/>
    </row>
    <row r="37" spans="1:19" s="2" customFormat="1" ht="21" customHeight="1" x14ac:dyDescent="0.2">
      <c r="A37" s="3"/>
      <c r="B37" s="1023"/>
      <c r="C37" s="1023"/>
      <c r="D37" s="1023"/>
      <c r="E37" s="1023"/>
      <c r="F37" s="1023"/>
      <c r="G37" s="1023"/>
      <c r="H37" s="1023"/>
      <c r="I37" s="1023"/>
      <c r="J37" s="1023"/>
      <c r="K37" s="1023"/>
      <c r="L37" s="1023"/>
      <c r="M37" s="1023"/>
      <c r="N37" s="1023"/>
      <c r="O37" s="3"/>
      <c r="P37" s="141"/>
      <c r="Q37" s="3"/>
      <c r="R37" s="3"/>
      <c r="S37" s="12"/>
    </row>
    <row r="38" spans="1:19" s="2" customFormat="1" ht="21" customHeight="1" x14ac:dyDescent="0.2">
      <c r="A38" s="3"/>
      <c r="B38" s="1023"/>
      <c r="C38" s="1023"/>
      <c r="D38" s="1023"/>
      <c r="E38" s="1023"/>
      <c r="F38" s="1023"/>
      <c r="G38" s="1023"/>
      <c r="H38" s="1023"/>
      <c r="I38" s="1023"/>
      <c r="J38" s="1023"/>
      <c r="K38" s="1023"/>
      <c r="L38" s="1023"/>
      <c r="M38" s="1023"/>
      <c r="N38" s="1023"/>
      <c r="O38" s="3"/>
      <c r="P38" s="141"/>
      <c r="Q38" s="3"/>
      <c r="R38" s="3"/>
      <c r="S38" s="12"/>
    </row>
    <row r="39" spans="1:19" s="2" customFormat="1" ht="20.25" customHeight="1" x14ac:dyDescent="0.2">
      <c r="A39" s="3"/>
      <c r="B39" s="83" t="s">
        <v>7356</v>
      </c>
      <c r="C39" s="831"/>
      <c r="D39" s="831"/>
      <c r="E39" s="831"/>
      <c r="F39" s="831"/>
      <c r="G39" s="831"/>
      <c r="H39" s="831"/>
      <c r="I39" s="831"/>
      <c r="J39" s="831"/>
      <c r="K39" s="831"/>
      <c r="L39" s="831"/>
      <c r="M39" s="831"/>
      <c r="N39" s="831"/>
      <c r="O39" s="3"/>
      <c r="P39" s="141"/>
      <c r="Q39" s="3"/>
      <c r="R39" s="3"/>
      <c r="S39" s="3"/>
    </row>
    <row r="40" spans="1:19" s="2" customFormat="1" ht="20.25" customHeight="1" x14ac:dyDescent="0.2">
      <c r="A40" s="3"/>
      <c r="B40" s="1031" t="s">
        <v>7357</v>
      </c>
      <c r="C40" s="1031"/>
      <c r="D40" s="1031"/>
      <c r="E40" s="1031"/>
      <c r="F40" s="1031"/>
      <c r="G40" s="1031"/>
      <c r="H40" s="1031"/>
      <c r="I40" s="1031"/>
      <c r="J40" s="1031"/>
      <c r="K40" s="1031"/>
      <c r="L40" s="1031"/>
      <c r="M40" s="1031"/>
      <c r="N40" s="1031"/>
      <c r="O40" s="3"/>
      <c r="P40" s="141"/>
      <c r="Q40" s="3"/>
      <c r="R40" s="3"/>
      <c r="S40" s="12"/>
    </row>
    <row r="41" spans="1:19" s="2" customFormat="1" ht="20.25" customHeight="1" x14ac:dyDescent="0.2">
      <c r="A41" s="3"/>
      <c r="B41" s="1031"/>
      <c r="C41" s="1031"/>
      <c r="D41" s="1031"/>
      <c r="E41" s="1031"/>
      <c r="F41" s="1031"/>
      <c r="G41" s="1031"/>
      <c r="H41" s="1031"/>
      <c r="I41" s="1031"/>
      <c r="J41" s="1031"/>
      <c r="K41" s="1031"/>
      <c r="L41" s="1031"/>
      <c r="M41" s="1031"/>
      <c r="N41" s="1031"/>
      <c r="O41" s="3"/>
      <c r="P41" s="141"/>
      <c r="Q41" s="3"/>
      <c r="R41" s="3"/>
      <c r="S41" s="12"/>
    </row>
    <row r="42" spans="1:19" s="2" customFormat="1" ht="20.25" customHeight="1" x14ac:dyDescent="0.2">
      <c r="A42" s="3"/>
      <c r="B42" s="1031"/>
      <c r="C42" s="1031"/>
      <c r="D42" s="1031"/>
      <c r="E42" s="1031"/>
      <c r="F42" s="1031"/>
      <c r="G42" s="1031"/>
      <c r="H42" s="1031"/>
      <c r="I42" s="1031"/>
      <c r="J42" s="1031"/>
      <c r="K42" s="1031"/>
      <c r="L42" s="1031"/>
      <c r="M42" s="1031"/>
      <c r="N42" s="1031"/>
      <c r="O42" s="3"/>
      <c r="P42" s="141"/>
      <c r="Q42" s="3"/>
      <c r="R42" s="3"/>
      <c r="S42" s="12"/>
    </row>
    <row r="43" spans="1:19" s="2" customFormat="1" ht="20.25" customHeight="1" x14ac:dyDescent="0.2">
      <c r="A43" s="3"/>
      <c r="B43" s="84" t="s">
        <v>7358</v>
      </c>
      <c r="C43" s="3"/>
      <c r="D43" s="3"/>
      <c r="E43" s="840"/>
      <c r="F43" s="840"/>
      <c r="G43" s="81"/>
      <c r="H43" s="81"/>
      <c r="I43" s="81"/>
      <c r="J43" s="81"/>
      <c r="K43" s="81"/>
      <c r="L43" s="81"/>
      <c r="M43" s="3"/>
      <c r="N43" s="3"/>
      <c r="O43" s="3"/>
      <c r="P43" s="141"/>
      <c r="Q43" s="3"/>
      <c r="R43" s="3"/>
      <c r="S43" s="12"/>
    </row>
    <row r="44" spans="1:19" s="2" customFormat="1" ht="23" customHeight="1" x14ac:dyDescent="0.2">
      <c r="A44" s="3"/>
      <c r="B44" s="1023" t="s">
        <v>7359</v>
      </c>
      <c r="C44" s="1023"/>
      <c r="D44" s="1023"/>
      <c r="E44" s="1023"/>
      <c r="F44" s="1023"/>
      <c r="G44" s="1023"/>
      <c r="H44" s="1023"/>
      <c r="I44" s="1023"/>
      <c r="J44" s="1023"/>
      <c r="K44" s="1023"/>
      <c r="L44" s="1023"/>
      <c r="M44" s="1023"/>
      <c r="N44" s="1023"/>
      <c r="O44" s="3"/>
      <c r="P44" s="3"/>
      <c r="Q44" s="3"/>
      <c r="R44" s="3"/>
      <c r="S44" s="12"/>
    </row>
    <row r="45" spans="1:19" s="2" customFormat="1" ht="23" customHeight="1" x14ac:dyDescent="0.2">
      <c r="A45" s="3"/>
      <c r="B45" s="1023"/>
      <c r="C45" s="1023"/>
      <c r="D45" s="1023"/>
      <c r="E45" s="1023"/>
      <c r="F45" s="1023"/>
      <c r="G45" s="1023"/>
      <c r="H45" s="1023"/>
      <c r="I45" s="1023"/>
      <c r="J45" s="1023"/>
      <c r="K45" s="1023"/>
      <c r="L45" s="1023"/>
      <c r="M45" s="1023"/>
      <c r="N45" s="1023"/>
      <c r="O45" s="3"/>
      <c r="P45" s="141"/>
      <c r="Q45" s="3"/>
      <c r="R45" s="3"/>
      <c r="S45" s="12"/>
    </row>
    <row r="46" spans="1:19" s="2" customFormat="1" ht="23" customHeight="1" x14ac:dyDescent="0.2">
      <c r="A46" s="3"/>
      <c r="B46" s="1023"/>
      <c r="C46" s="1023"/>
      <c r="D46" s="1023"/>
      <c r="E46" s="1023"/>
      <c r="F46" s="1023"/>
      <c r="G46" s="1023"/>
      <c r="H46" s="1023"/>
      <c r="I46" s="1023"/>
      <c r="J46" s="1023"/>
      <c r="K46" s="1023"/>
      <c r="L46" s="1023"/>
      <c r="M46" s="1023"/>
      <c r="N46" s="1023"/>
      <c r="O46" s="3"/>
      <c r="P46" s="141"/>
      <c r="Q46" s="3"/>
      <c r="R46" s="3"/>
      <c r="S46" s="12"/>
    </row>
    <row r="47" spans="1:19" s="2" customFormat="1" ht="23" customHeight="1" x14ac:dyDescent="0.2">
      <c r="A47" s="3"/>
      <c r="B47" s="1023"/>
      <c r="C47" s="1023"/>
      <c r="D47" s="1023"/>
      <c r="E47" s="1023"/>
      <c r="F47" s="1023"/>
      <c r="G47" s="1023"/>
      <c r="H47" s="1023"/>
      <c r="I47" s="1023"/>
      <c r="J47" s="1023"/>
      <c r="K47" s="1023"/>
      <c r="L47" s="1023"/>
      <c r="M47" s="1023"/>
      <c r="N47" s="1023"/>
      <c r="O47" s="3"/>
      <c r="P47" s="141"/>
      <c r="Q47" s="3"/>
      <c r="R47" s="3"/>
      <c r="S47" s="12"/>
    </row>
    <row r="48" spans="1:19" s="2" customFormat="1" ht="23" customHeight="1" x14ac:dyDescent="0.2">
      <c r="A48" s="3"/>
      <c r="B48" s="1023"/>
      <c r="C48" s="1023"/>
      <c r="D48" s="1023"/>
      <c r="E48" s="1023"/>
      <c r="F48" s="1023"/>
      <c r="G48" s="1023"/>
      <c r="H48" s="1023"/>
      <c r="I48" s="1023"/>
      <c r="J48" s="1023"/>
      <c r="K48" s="1023"/>
      <c r="L48" s="1023"/>
      <c r="M48" s="1023"/>
      <c r="N48" s="1023"/>
      <c r="O48" s="3"/>
      <c r="P48" s="141"/>
      <c r="Q48" s="3"/>
      <c r="R48" s="3"/>
      <c r="S48" s="12"/>
    </row>
    <row r="49" spans="1:19" s="2" customFormat="1" ht="20.25" customHeight="1" x14ac:dyDescent="0.2">
      <c r="A49" s="3"/>
      <c r="B49" s="84" t="s">
        <v>7360</v>
      </c>
      <c r="C49" s="3"/>
      <c r="D49" s="81"/>
      <c r="E49" s="3"/>
      <c r="F49" s="3"/>
      <c r="G49" s="81"/>
      <c r="H49" s="81"/>
      <c r="I49" s="81"/>
      <c r="J49" s="81"/>
      <c r="K49" s="81"/>
      <c r="L49" s="81"/>
      <c r="M49" s="3"/>
      <c r="N49" s="3"/>
      <c r="O49" s="3"/>
      <c r="P49" s="141"/>
      <c r="Q49" s="3"/>
      <c r="R49" s="3"/>
      <c r="S49" s="12"/>
    </row>
    <row r="50" spans="1:19" s="2" customFormat="1" ht="20.25" customHeight="1" x14ac:dyDescent="0.2">
      <c r="A50" s="3"/>
      <c r="B50" s="1023" t="s">
        <v>7361</v>
      </c>
      <c r="C50" s="1023"/>
      <c r="D50" s="1023"/>
      <c r="E50" s="1023"/>
      <c r="F50" s="1023"/>
      <c r="G50" s="1023"/>
      <c r="H50" s="1023"/>
      <c r="I50" s="1023"/>
      <c r="J50" s="1023"/>
      <c r="K50" s="1023"/>
      <c r="L50" s="1023"/>
      <c r="M50" s="1023"/>
      <c r="N50" s="1023"/>
      <c r="O50" s="3"/>
      <c r="P50" s="141"/>
      <c r="Q50" s="3"/>
      <c r="R50" s="3"/>
      <c r="S50" s="12"/>
    </row>
    <row r="51" spans="1:19" ht="20.25" customHeight="1" x14ac:dyDescent="0.2">
      <c r="A51" s="84"/>
      <c r="B51" s="1023"/>
      <c r="C51" s="1023"/>
      <c r="D51" s="1023"/>
      <c r="E51" s="1023"/>
      <c r="F51" s="1023"/>
      <c r="G51" s="1023"/>
      <c r="H51" s="1023"/>
      <c r="I51" s="1023"/>
      <c r="J51" s="1023"/>
      <c r="K51" s="1023"/>
      <c r="L51" s="1023"/>
      <c r="M51" s="1023"/>
      <c r="N51" s="1023"/>
      <c r="R51" s="11"/>
      <c r="S51" s="13"/>
    </row>
    <row r="52" spans="1:19" ht="20.25" customHeight="1" x14ac:dyDescent="0.2">
      <c r="A52" s="3"/>
      <c r="B52" s="83" t="s">
        <v>7362</v>
      </c>
      <c r="C52" s="3"/>
      <c r="D52" s="3"/>
      <c r="E52" s="81"/>
      <c r="F52" s="81"/>
      <c r="G52" s="3"/>
      <c r="H52" s="3"/>
      <c r="I52" s="3"/>
      <c r="J52" s="3"/>
      <c r="K52" s="3"/>
      <c r="L52" s="3"/>
      <c r="M52" s="3"/>
      <c r="N52" s="3"/>
      <c r="O52" s="3"/>
      <c r="P52" s="141"/>
      <c r="Q52" s="3"/>
      <c r="R52" s="3"/>
      <c r="S52" s="13"/>
    </row>
    <row r="53" spans="1:19" ht="23" customHeight="1" x14ac:dyDescent="0.2">
      <c r="A53" s="84"/>
      <c r="B53" s="1023" t="s">
        <v>7363</v>
      </c>
      <c r="C53" s="1023"/>
      <c r="D53" s="1023"/>
      <c r="E53" s="1023"/>
      <c r="F53" s="1023"/>
      <c r="G53" s="1023"/>
      <c r="H53" s="1023"/>
      <c r="I53" s="1023"/>
      <c r="J53" s="1023"/>
      <c r="K53" s="1023"/>
      <c r="L53" s="1023"/>
      <c r="M53" s="1023"/>
      <c r="N53" s="1023"/>
      <c r="R53" s="11"/>
      <c r="S53" s="13"/>
    </row>
    <row r="54" spans="1:19" ht="23" customHeight="1" x14ac:dyDescent="0.2">
      <c r="A54" s="84"/>
      <c r="B54" s="1023"/>
      <c r="C54" s="1023"/>
      <c r="D54" s="1023"/>
      <c r="E54" s="1023"/>
      <c r="F54" s="1023"/>
      <c r="G54" s="1023"/>
      <c r="H54" s="1023"/>
      <c r="I54" s="1023"/>
      <c r="J54" s="1023"/>
      <c r="K54" s="1023"/>
      <c r="L54" s="1023"/>
      <c r="M54" s="1023"/>
      <c r="N54" s="1023"/>
      <c r="R54" s="11"/>
      <c r="S54" s="13"/>
    </row>
    <row r="55" spans="1:19" ht="23" customHeight="1" x14ac:dyDescent="0.2">
      <c r="A55" s="84"/>
      <c r="B55" s="1023"/>
      <c r="C55" s="1023"/>
      <c r="D55" s="1023"/>
      <c r="E55" s="1023"/>
      <c r="F55" s="1023"/>
      <c r="G55" s="1023"/>
      <c r="H55" s="1023"/>
      <c r="I55" s="1023"/>
      <c r="J55" s="1023"/>
      <c r="K55" s="1023"/>
      <c r="L55" s="1023"/>
      <c r="M55" s="1023"/>
      <c r="N55" s="1023"/>
      <c r="R55" s="11"/>
      <c r="S55" s="13"/>
    </row>
    <row r="56" spans="1:19" s="752" customFormat="1" ht="23" customHeight="1" thickBot="1" x14ac:dyDescent="0.25">
      <c r="A56" s="10"/>
      <c r="B56" s="1037"/>
      <c r="C56" s="1037"/>
      <c r="D56" s="1037"/>
      <c r="E56" s="1037"/>
      <c r="F56" s="1037"/>
      <c r="G56" s="1037"/>
      <c r="H56" s="1037"/>
      <c r="I56" s="1037"/>
      <c r="J56" s="1037"/>
      <c r="K56" s="1037"/>
      <c r="L56" s="1037"/>
      <c r="M56" s="1037"/>
      <c r="N56" s="1037"/>
      <c r="O56" s="10"/>
      <c r="P56" s="10"/>
      <c r="Q56" s="10"/>
      <c r="R56" s="10"/>
      <c r="S56" s="14"/>
    </row>
  </sheetData>
  <mergeCells count="16">
    <mergeCell ref="B4:F4"/>
    <mergeCell ref="G4:K4"/>
    <mergeCell ref="B1:K2"/>
    <mergeCell ref="L1:L2"/>
    <mergeCell ref="N1:N2"/>
    <mergeCell ref="B3:F3"/>
    <mergeCell ref="G3:K3"/>
    <mergeCell ref="B53:N56"/>
    <mergeCell ref="B44:N48"/>
    <mergeCell ref="B10:N30"/>
    <mergeCell ref="B50:N51"/>
    <mergeCell ref="B5:F5"/>
    <mergeCell ref="G5:K5"/>
    <mergeCell ref="B6:F6"/>
    <mergeCell ref="B32:N38"/>
    <mergeCell ref="B40:N42"/>
  </mergeCells>
  <hyperlinks>
    <hyperlink ref="B3:F3" location="'Introduction - INT'!A1" tooltip="1. Introduction" display="1. Introduction" xr:uid="{27390F58-6AB3-CA4A-9356-ABA7F8DA767C}"/>
    <hyperlink ref="B4:F4" location="'Introduction - USG'!A1" tooltip="2. Usage" display="2. Usage" xr:uid="{D0CB7502-AE15-A34F-9CD4-5A326E40A4C5}"/>
    <hyperlink ref="G4:K4" location="'Introduction - CHG'!A132" tooltip="Version 2.2" display="Version 2.2" xr:uid="{C5D2A504-4022-B34D-82F1-8F58B54E92DF}"/>
    <hyperlink ref="G3:K3" location="'Introduction - CHG'!A9" tooltip="Version 2.3" display="Version 2.3" xr:uid="{047847F2-7B15-BA4B-BE48-F90CDA4A9EFD}"/>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FE931-851B-7B4B-898E-5AFA825FA9ED}">
  <sheetPr>
    <tabColor rgb="FF0070C0"/>
  </sheetPr>
  <dimension ref="A1:T189"/>
  <sheetViews>
    <sheetView showRowColHeaders="0" zoomScaleNormal="100" workbookViewId="0">
      <pane ySplit="7" topLeftCell="A106" activePane="bottomLeft" state="frozen"/>
      <selection pane="bottomLeft" activeCell="K138" sqref="K138"/>
    </sheetView>
  </sheetViews>
  <sheetFormatPr baseColWidth="10" defaultColWidth="0" defaultRowHeight="0"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57.1640625" customWidth="1"/>
    <col min="17" max="17" width="2.1640625" customWidth="1"/>
    <col min="18" max="18" width="110.83203125" customWidth="1"/>
    <col min="19" max="19" width="2.1640625" customWidth="1"/>
    <col min="20" max="20" width="0" hidden="1" customWidth="1"/>
    <col min="21" max="16384" width="9.1640625" hidden="1"/>
  </cols>
  <sheetData>
    <row r="1" spans="1:19" ht="20.25" customHeight="1" x14ac:dyDescent="0.2">
      <c r="A1" s="282"/>
      <c r="B1" s="1009" t="s">
        <v>1543</v>
      </c>
      <c r="C1" s="1010"/>
      <c r="D1" s="1010"/>
      <c r="E1" s="1010"/>
      <c r="F1" s="1010"/>
      <c r="G1" s="1010"/>
      <c r="H1" s="1010"/>
      <c r="I1" s="1010"/>
      <c r="J1" s="1010"/>
      <c r="K1" s="1010"/>
      <c r="L1" s="1001"/>
      <c r="M1" s="294"/>
      <c r="N1" s="1034"/>
      <c r="O1" s="283"/>
      <c r="P1" s="283"/>
      <c r="Q1" s="283"/>
      <c r="R1" s="283"/>
      <c r="S1" s="284"/>
    </row>
    <row r="2" spans="1:19" ht="20.25" customHeight="1" x14ac:dyDescent="0.2">
      <c r="A2" s="285"/>
      <c r="B2" s="1011"/>
      <c r="C2" s="1012"/>
      <c r="D2" s="1012"/>
      <c r="E2" s="1012"/>
      <c r="F2" s="1012"/>
      <c r="G2" s="1012"/>
      <c r="H2" s="1012"/>
      <c r="I2" s="1012"/>
      <c r="J2" s="1012"/>
      <c r="K2" s="1012"/>
      <c r="L2" s="1002"/>
      <c r="M2" s="279"/>
      <c r="N2" s="1002"/>
      <c r="O2" s="291"/>
      <c r="P2" s="291"/>
      <c r="Q2" s="291"/>
      <c r="R2" s="291"/>
      <c r="S2" s="292"/>
    </row>
    <row r="3" spans="1:19" ht="20.25" customHeight="1" x14ac:dyDescent="0.2">
      <c r="A3" s="285"/>
      <c r="B3" s="1008" t="s">
        <v>1569</v>
      </c>
      <c r="C3" s="997"/>
      <c r="D3" s="997"/>
      <c r="E3" s="997"/>
      <c r="F3" s="997"/>
      <c r="G3" s="1006" t="s">
        <v>7562</v>
      </c>
      <c r="H3" s="1007"/>
      <c r="I3" s="1007"/>
      <c r="J3" s="1007"/>
      <c r="K3" s="1007"/>
      <c r="L3" s="271"/>
      <c r="M3" s="271"/>
      <c r="N3" s="271"/>
      <c r="O3" s="286"/>
      <c r="P3" s="286"/>
      <c r="Q3" s="286"/>
      <c r="R3" s="286"/>
      <c r="S3" s="287"/>
    </row>
    <row r="4" spans="1:19" ht="20.25" customHeight="1" x14ac:dyDescent="0.2">
      <c r="A4" s="285"/>
      <c r="B4" s="1008" t="s">
        <v>1570</v>
      </c>
      <c r="C4" s="997"/>
      <c r="D4" s="997"/>
      <c r="E4" s="997"/>
      <c r="F4" s="997"/>
      <c r="G4" s="1006" t="s">
        <v>7480</v>
      </c>
      <c r="H4" s="1007"/>
      <c r="I4" s="1007"/>
      <c r="J4" s="1007"/>
      <c r="K4" s="1007"/>
      <c r="L4" s="271"/>
      <c r="M4" s="271"/>
      <c r="N4" s="271"/>
      <c r="O4" s="286"/>
      <c r="P4" s="286"/>
      <c r="Q4" s="286"/>
      <c r="R4" s="286"/>
      <c r="S4" s="287"/>
    </row>
    <row r="5" spans="1:19" ht="20.25" customHeight="1" x14ac:dyDescent="0.2">
      <c r="A5" s="285"/>
      <c r="B5" s="1003" t="s">
        <v>7561</v>
      </c>
      <c r="C5" s="1004"/>
      <c r="D5" s="1004"/>
      <c r="E5" s="1004"/>
      <c r="F5" s="1005"/>
      <c r="G5" s="1006"/>
      <c r="H5" s="1007"/>
      <c r="I5" s="1007"/>
      <c r="J5" s="1007"/>
      <c r="K5" s="1007"/>
      <c r="L5" s="271"/>
      <c r="M5" s="271"/>
      <c r="N5" s="271"/>
      <c r="O5" s="286"/>
      <c r="P5" s="286"/>
      <c r="Q5" s="286"/>
      <c r="R5" s="286"/>
      <c r="S5" s="287"/>
    </row>
    <row r="6" spans="1:19" ht="20.25" customHeight="1" x14ac:dyDescent="0.2">
      <c r="A6" s="285"/>
      <c r="B6" s="1008"/>
      <c r="C6" s="997"/>
      <c r="D6" s="997"/>
      <c r="E6" s="997"/>
      <c r="F6" s="997"/>
      <c r="G6" s="293"/>
      <c r="H6" s="271"/>
      <c r="I6" s="271"/>
      <c r="J6" s="271"/>
      <c r="K6" s="271"/>
      <c r="L6" s="271"/>
      <c r="M6" s="271"/>
      <c r="N6" s="271"/>
      <c r="O6" s="286"/>
      <c r="P6" s="286"/>
      <c r="Q6" s="286"/>
      <c r="R6" s="286"/>
      <c r="S6" s="287"/>
    </row>
    <row r="7" spans="1:19" ht="20.25" customHeight="1" thickBot="1" x14ac:dyDescent="0.25">
      <c r="A7" s="285"/>
      <c r="B7" s="286"/>
      <c r="C7" s="286"/>
      <c r="D7" s="286"/>
      <c r="E7" s="286"/>
      <c r="F7" s="286"/>
      <c r="G7" s="286"/>
      <c r="H7" s="286"/>
      <c r="I7" s="286"/>
      <c r="J7" s="286"/>
      <c r="K7" s="286"/>
      <c r="L7" s="286"/>
      <c r="M7" s="286"/>
      <c r="N7" s="286"/>
      <c r="O7" s="286"/>
      <c r="P7" s="286"/>
      <c r="Q7" s="286"/>
      <c r="R7" s="286"/>
      <c r="S7" s="290"/>
    </row>
    <row r="8" spans="1:19" ht="20.25" customHeight="1" x14ac:dyDescent="0.2">
      <c r="A8" s="5"/>
      <c r="B8" s="5"/>
      <c r="C8" s="5"/>
      <c r="D8" s="5"/>
      <c r="E8" s="5"/>
      <c r="F8" s="5"/>
      <c r="G8" s="5"/>
      <c r="H8" s="5"/>
      <c r="I8" s="5"/>
      <c r="J8" s="5"/>
      <c r="K8" s="5"/>
      <c r="L8" s="5"/>
      <c r="M8" s="5"/>
      <c r="N8" s="5"/>
      <c r="O8" s="5"/>
      <c r="P8" s="5"/>
      <c r="Q8" s="5"/>
      <c r="R8" s="5"/>
      <c r="S8" s="13"/>
    </row>
    <row r="9" spans="1:19" s="2" customFormat="1" ht="20.25" customHeight="1" x14ac:dyDescent="0.2">
      <c r="A9" s="3"/>
      <c r="B9" s="847" t="s">
        <v>7560</v>
      </c>
      <c r="C9" s="3"/>
      <c r="D9" s="3"/>
      <c r="E9" s="81"/>
      <c r="F9" s="81"/>
      <c r="G9" s="3"/>
      <c r="H9" s="3"/>
      <c r="I9" s="3"/>
      <c r="J9" s="3"/>
      <c r="K9" s="3"/>
      <c r="L9" s="3"/>
      <c r="M9" s="3"/>
      <c r="N9" s="3"/>
      <c r="O9" s="3"/>
      <c r="P9" s="141"/>
      <c r="Q9" s="3"/>
      <c r="R9" s="3"/>
      <c r="S9" s="12"/>
    </row>
    <row r="10" spans="1:19" s="2" customFormat="1" ht="20.25" customHeight="1" x14ac:dyDescent="0.2">
      <c r="A10" s="3"/>
      <c r="B10" s="848"/>
      <c r="C10" s="300"/>
      <c r="D10" s="300"/>
      <c r="E10" s="300"/>
      <c r="F10" s="300"/>
      <c r="G10" s="300"/>
      <c r="H10" s="300"/>
      <c r="I10" s="300"/>
      <c r="J10" s="300"/>
      <c r="K10" s="300"/>
      <c r="L10" s="300"/>
      <c r="M10" s="300"/>
      <c r="N10" s="300"/>
      <c r="O10" s="3"/>
      <c r="P10" s="141"/>
      <c r="Q10" s="3"/>
      <c r="R10" s="3"/>
      <c r="S10" s="12"/>
    </row>
    <row r="11" spans="1:19" s="2" customFormat="1" ht="20.25" customHeight="1" x14ac:dyDescent="0.2">
      <c r="A11" s="3"/>
      <c r="B11" s="848" t="s">
        <v>7479</v>
      </c>
      <c r="C11" s="300"/>
      <c r="D11" s="300"/>
      <c r="E11" s="300"/>
      <c r="F11" s="300"/>
      <c r="G11" s="300"/>
      <c r="H11" s="300"/>
      <c r="I11" s="300"/>
      <c r="J11" s="300"/>
      <c r="K11" s="300"/>
      <c r="L11" s="300"/>
      <c r="M11" s="300"/>
      <c r="N11" s="300"/>
      <c r="O11" s="3"/>
      <c r="P11" s="141"/>
      <c r="Q11" s="3"/>
      <c r="R11" s="3"/>
      <c r="S11" s="12"/>
    </row>
    <row r="12" spans="1:19" s="2" customFormat="1" ht="20.25" customHeight="1" x14ac:dyDescent="0.2">
      <c r="A12" s="3"/>
      <c r="B12" s="300"/>
      <c r="C12" s="300" t="s">
        <v>7478</v>
      </c>
      <c r="D12" s="300"/>
      <c r="E12" s="300"/>
      <c r="F12" s="300"/>
      <c r="G12" s="300"/>
      <c r="H12" s="300"/>
      <c r="I12" s="300"/>
      <c r="J12" s="300"/>
      <c r="K12" s="300"/>
      <c r="L12" s="300"/>
      <c r="M12" s="300"/>
      <c r="N12" s="300"/>
      <c r="O12" s="3"/>
      <c r="P12" s="141"/>
      <c r="Q12" s="3"/>
      <c r="R12" s="3"/>
      <c r="S12" s="12"/>
    </row>
    <row r="13" spans="1:19" s="2" customFormat="1" ht="20.25" customHeight="1" x14ac:dyDescent="0.2">
      <c r="A13" s="3"/>
      <c r="B13" s="300"/>
      <c r="C13" s="300"/>
      <c r="D13" s="300" t="s">
        <v>7559</v>
      </c>
      <c r="E13" s="300"/>
      <c r="F13" s="300"/>
      <c r="G13" s="300"/>
      <c r="H13" s="300"/>
      <c r="I13" s="300"/>
      <c r="J13" s="300"/>
      <c r="K13" s="300"/>
      <c r="L13" s="300"/>
      <c r="M13" s="300"/>
      <c r="N13" s="300"/>
      <c r="O13" s="3"/>
      <c r="P13" s="141"/>
      <c r="Q13" s="3"/>
      <c r="R13" s="3"/>
      <c r="S13" s="12"/>
    </row>
    <row r="14" spans="1:19" s="2" customFormat="1" ht="20.25" customHeight="1" x14ac:dyDescent="0.2">
      <c r="A14" s="3"/>
      <c r="B14" s="300"/>
      <c r="C14" s="300"/>
      <c r="D14" s="300" t="s">
        <v>7558</v>
      </c>
      <c r="E14" s="300"/>
      <c r="F14" s="300"/>
      <c r="G14" s="300"/>
      <c r="H14" s="300"/>
      <c r="I14" s="300"/>
      <c r="J14" s="300"/>
      <c r="K14" s="300"/>
      <c r="L14" s="300"/>
      <c r="M14" s="300"/>
      <c r="N14" s="300"/>
      <c r="O14" s="3"/>
      <c r="P14" s="141"/>
      <c r="Q14" s="3"/>
      <c r="R14" s="3"/>
      <c r="S14" s="12"/>
    </row>
    <row r="15" spans="1:19" s="2" customFormat="1" ht="20.25" customHeight="1" x14ac:dyDescent="0.2">
      <c r="A15" s="3"/>
      <c r="B15" s="300"/>
      <c r="C15" s="300"/>
      <c r="D15" s="300" t="s">
        <v>7557</v>
      </c>
      <c r="E15" s="300"/>
      <c r="F15" s="300"/>
      <c r="G15" s="300"/>
      <c r="H15" s="300"/>
      <c r="I15" s="300"/>
      <c r="J15" s="300"/>
      <c r="K15" s="300"/>
      <c r="L15" s="300"/>
      <c r="M15" s="300"/>
      <c r="N15" s="300"/>
      <c r="O15" s="3"/>
      <c r="P15" s="141"/>
      <c r="Q15" s="3"/>
      <c r="R15" s="3"/>
      <c r="S15" s="12"/>
    </row>
    <row r="16" spans="1:19" s="2" customFormat="1" ht="20.25" customHeight="1" x14ac:dyDescent="0.2">
      <c r="A16" s="3"/>
      <c r="B16" s="300"/>
      <c r="C16" s="300" t="s">
        <v>7476</v>
      </c>
      <c r="D16" s="300"/>
      <c r="E16" s="300"/>
      <c r="F16" s="300"/>
      <c r="G16" s="300"/>
      <c r="H16" s="300"/>
      <c r="I16" s="300"/>
      <c r="J16" s="300"/>
      <c r="K16" s="300"/>
      <c r="L16" s="300"/>
      <c r="M16" s="300"/>
      <c r="N16" s="300"/>
      <c r="O16" s="3"/>
      <c r="P16" s="141"/>
      <c r="Q16" s="3"/>
      <c r="R16" s="3"/>
      <c r="S16" s="12"/>
    </row>
    <row r="17" spans="1:19" s="2" customFormat="1" ht="20.25" customHeight="1" x14ac:dyDescent="0.2">
      <c r="A17" s="3"/>
      <c r="B17" s="300"/>
      <c r="C17" s="300"/>
      <c r="D17" s="300" t="s">
        <v>7556</v>
      </c>
      <c r="E17" s="300"/>
      <c r="F17" s="300"/>
      <c r="G17" s="300"/>
      <c r="H17" s="300"/>
      <c r="I17" s="300"/>
      <c r="J17" s="300"/>
      <c r="K17" s="300"/>
      <c r="L17" s="300"/>
      <c r="M17" s="300"/>
      <c r="N17" s="300"/>
      <c r="O17" s="3"/>
      <c r="P17" s="141"/>
      <c r="Q17" s="3"/>
      <c r="R17" s="3"/>
      <c r="S17" s="12"/>
    </row>
    <row r="18" spans="1:19" s="2" customFormat="1" ht="20.25" customHeight="1" x14ac:dyDescent="0.2">
      <c r="A18" s="3"/>
      <c r="B18" s="300"/>
      <c r="C18" s="300"/>
      <c r="D18" s="300" t="s">
        <v>7555</v>
      </c>
      <c r="E18" s="300"/>
      <c r="F18" s="300"/>
      <c r="G18" s="300"/>
      <c r="H18" s="300"/>
      <c r="I18" s="300"/>
      <c r="J18" s="300"/>
      <c r="K18" s="300"/>
      <c r="L18" s="300"/>
      <c r="M18" s="300"/>
      <c r="N18" s="300"/>
      <c r="O18" s="3"/>
      <c r="P18" s="141"/>
      <c r="Q18" s="3"/>
      <c r="R18" s="3"/>
      <c r="S18" s="12"/>
    </row>
    <row r="19" spans="1:19" s="2" customFormat="1" ht="20.25" customHeight="1" x14ac:dyDescent="0.2">
      <c r="A19" s="3"/>
      <c r="B19" s="848" t="s">
        <v>7473</v>
      </c>
      <c r="C19" s="300"/>
      <c r="D19" s="300"/>
      <c r="E19" s="300"/>
      <c r="F19" s="300"/>
      <c r="G19" s="300"/>
      <c r="H19" s="300"/>
      <c r="I19" s="300"/>
      <c r="J19" s="300"/>
      <c r="K19" s="300"/>
      <c r="L19" s="300"/>
      <c r="M19" s="300"/>
      <c r="N19" s="300"/>
      <c r="O19" s="3"/>
      <c r="P19" s="141"/>
      <c r="Q19" s="3"/>
      <c r="R19" s="3"/>
      <c r="S19" s="12"/>
    </row>
    <row r="20" spans="1:19" s="2" customFormat="1" ht="20.25" customHeight="1" x14ac:dyDescent="0.2">
      <c r="A20" s="3"/>
      <c r="B20" s="300"/>
      <c r="C20" s="300" t="s">
        <v>2798</v>
      </c>
      <c r="D20" s="300"/>
      <c r="E20" s="300"/>
      <c r="F20" s="300"/>
      <c r="G20" s="300"/>
      <c r="H20" s="300"/>
      <c r="I20" s="300"/>
      <c r="J20" s="300"/>
      <c r="K20" s="300"/>
      <c r="L20" s="300"/>
      <c r="M20" s="300"/>
      <c r="N20" s="300"/>
      <c r="O20" s="3"/>
      <c r="P20" s="141"/>
      <c r="Q20" s="3"/>
      <c r="R20" s="3"/>
      <c r="S20" s="12"/>
    </row>
    <row r="21" spans="1:19" s="2" customFormat="1" ht="20.25" customHeight="1" x14ac:dyDescent="0.2">
      <c r="A21" s="3"/>
      <c r="B21" s="300"/>
      <c r="C21" s="300"/>
      <c r="D21" s="300" t="s">
        <v>7554</v>
      </c>
      <c r="E21" s="300"/>
      <c r="F21" s="300"/>
      <c r="G21" s="300"/>
      <c r="H21" s="300"/>
      <c r="I21" s="300"/>
      <c r="J21" s="300"/>
      <c r="K21" s="300"/>
      <c r="L21" s="300"/>
      <c r="M21" s="300"/>
      <c r="N21" s="300"/>
      <c r="O21" s="3"/>
      <c r="P21" s="141"/>
      <c r="Q21" s="3"/>
      <c r="R21" s="3"/>
      <c r="S21" s="12"/>
    </row>
    <row r="22" spans="1:19" s="2" customFormat="1" ht="20.25" customHeight="1" x14ac:dyDescent="0.2">
      <c r="A22" s="3"/>
      <c r="B22" s="300"/>
      <c r="C22" s="300"/>
      <c r="D22" s="300" t="s">
        <v>7553</v>
      </c>
      <c r="E22" s="300"/>
      <c r="F22" s="300"/>
      <c r="G22" s="300"/>
      <c r="H22" s="300"/>
      <c r="I22" s="300"/>
      <c r="J22" s="300"/>
      <c r="K22" s="300"/>
      <c r="L22" s="300"/>
      <c r="M22" s="300"/>
      <c r="N22" s="300"/>
      <c r="O22" s="3"/>
      <c r="P22" s="141"/>
      <c r="Q22" s="3"/>
      <c r="R22" s="3"/>
      <c r="S22" s="12"/>
    </row>
    <row r="23" spans="1:19" s="2" customFormat="1" ht="20.25" customHeight="1" x14ac:dyDescent="0.2">
      <c r="A23" s="3"/>
      <c r="B23" s="300"/>
      <c r="C23" s="300"/>
      <c r="D23" s="300" t="s">
        <v>7552</v>
      </c>
      <c r="E23" s="300"/>
      <c r="F23" s="300"/>
      <c r="G23" s="300"/>
      <c r="H23" s="300"/>
      <c r="I23" s="300"/>
      <c r="J23" s="300"/>
      <c r="K23" s="300"/>
      <c r="L23" s="300"/>
      <c r="M23" s="300"/>
      <c r="N23" s="300"/>
      <c r="O23" s="3"/>
      <c r="P23" s="141"/>
      <c r="Q23" s="3"/>
      <c r="R23" s="3"/>
      <c r="S23" s="12"/>
    </row>
    <row r="24" spans="1:19" s="2" customFormat="1" ht="20.25" customHeight="1" x14ac:dyDescent="0.2">
      <c r="A24" s="3"/>
      <c r="B24" s="300"/>
      <c r="C24" s="300"/>
      <c r="D24" s="300"/>
      <c r="E24" s="300"/>
      <c r="F24" s="300"/>
      <c r="G24" s="300"/>
      <c r="H24" s="300"/>
      <c r="I24" s="300"/>
      <c r="J24" s="300"/>
      <c r="K24" s="300"/>
      <c r="L24" s="300"/>
      <c r="M24" s="300"/>
      <c r="N24" s="300"/>
      <c r="O24" s="3"/>
      <c r="P24" s="141"/>
      <c r="Q24" s="3"/>
      <c r="R24" s="3"/>
      <c r="S24" s="12"/>
    </row>
    <row r="25" spans="1:19" s="2" customFormat="1" ht="20.25" customHeight="1" x14ac:dyDescent="0.2">
      <c r="A25" s="3"/>
      <c r="B25" s="300"/>
      <c r="C25" s="300" t="s">
        <v>7467</v>
      </c>
      <c r="D25" s="300"/>
      <c r="E25" s="300"/>
      <c r="F25" s="300"/>
      <c r="G25" s="300"/>
      <c r="H25" s="300"/>
      <c r="I25" s="300"/>
      <c r="J25" s="300"/>
      <c r="K25" s="300"/>
      <c r="L25" s="300"/>
      <c r="M25" s="300"/>
      <c r="N25" s="300"/>
      <c r="O25" s="3"/>
      <c r="P25" s="141"/>
      <c r="Q25" s="3"/>
      <c r="R25" s="3"/>
      <c r="S25" s="12"/>
    </row>
    <row r="26" spans="1:19" s="2" customFormat="1" ht="20.25" customHeight="1" x14ac:dyDescent="0.2">
      <c r="A26" s="3"/>
      <c r="B26" s="300"/>
      <c r="C26" s="300"/>
      <c r="D26" s="300" t="s">
        <v>7551</v>
      </c>
      <c r="E26" s="300"/>
      <c r="F26" s="300"/>
      <c r="G26" s="300"/>
      <c r="H26" s="300"/>
      <c r="I26" s="300"/>
      <c r="J26" s="300"/>
      <c r="K26" s="300"/>
      <c r="L26" s="300"/>
      <c r="M26" s="300"/>
      <c r="N26" s="300"/>
      <c r="O26" s="3"/>
      <c r="P26" s="141"/>
      <c r="Q26" s="3"/>
      <c r="R26" s="3"/>
      <c r="S26" s="12"/>
    </row>
    <row r="27" spans="1:19" s="2" customFormat="1" ht="20.25" customHeight="1" x14ac:dyDescent="0.2">
      <c r="A27" s="3"/>
      <c r="B27" s="300"/>
      <c r="C27" s="300"/>
      <c r="D27" s="300" t="s">
        <v>7550</v>
      </c>
      <c r="E27" s="300"/>
      <c r="F27" s="300"/>
      <c r="G27" s="300"/>
      <c r="H27" s="300"/>
      <c r="I27" s="300"/>
      <c r="J27" s="300"/>
      <c r="K27" s="300"/>
      <c r="L27" s="300"/>
      <c r="M27" s="300"/>
      <c r="N27" s="300"/>
      <c r="O27" s="3"/>
      <c r="P27" s="141"/>
      <c r="Q27" s="3"/>
      <c r="R27" s="3"/>
      <c r="S27" s="12"/>
    </row>
    <row r="28" spans="1:19" s="2" customFormat="1" ht="20.25" customHeight="1" x14ac:dyDescent="0.2">
      <c r="A28" s="3"/>
      <c r="B28" s="300"/>
      <c r="C28" s="300"/>
      <c r="D28" s="300" t="s">
        <v>7549</v>
      </c>
      <c r="E28" s="300"/>
      <c r="F28" s="300"/>
      <c r="G28" s="300"/>
      <c r="H28" s="300"/>
      <c r="I28" s="300"/>
      <c r="J28" s="300"/>
      <c r="K28" s="300"/>
      <c r="L28" s="300"/>
      <c r="M28" s="300"/>
      <c r="N28" s="300"/>
      <c r="O28" s="3"/>
      <c r="P28" s="141"/>
      <c r="Q28" s="3"/>
      <c r="R28" s="3"/>
      <c r="S28" s="12"/>
    </row>
    <row r="29" spans="1:19" s="2" customFormat="1" ht="20.25" customHeight="1" x14ac:dyDescent="0.2">
      <c r="A29" s="3"/>
      <c r="B29" s="300"/>
      <c r="C29" s="300"/>
      <c r="D29" s="300"/>
      <c r="E29" s="300"/>
      <c r="F29" s="300"/>
      <c r="G29" s="300"/>
      <c r="H29" s="300"/>
      <c r="I29" s="300"/>
      <c r="J29" s="300"/>
      <c r="K29" s="300"/>
      <c r="L29" s="300"/>
      <c r="M29" s="300"/>
      <c r="N29" s="300"/>
      <c r="O29" s="3"/>
      <c r="P29" s="141"/>
      <c r="Q29" s="3"/>
      <c r="R29" s="3"/>
      <c r="S29" s="12"/>
    </row>
    <row r="30" spans="1:19" s="2" customFormat="1" ht="20.25" customHeight="1" x14ac:dyDescent="0.2">
      <c r="A30" s="3"/>
      <c r="B30" s="848" t="s">
        <v>7465</v>
      </c>
      <c r="C30" s="300"/>
      <c r="D30" s="300"/>
      <c r="E30" s="300"/>
      <c r="F30" s="300"/>
      <c r="G30" s="300"/>
      <c r="H30" s="300"/>
      <c r="I30" s="300"/>
      <c r="J30" s="300"/>
      <c r="K30" s="300"/>
      <c r="L30" s="300"/>
      <c r="M30" s="300"/>
      <c r="N30" s="300"/>
      <c r="O30" s="3"/>
      <c r="P30" s="141"/>
      <c r="Q30" s="3"/>
      <c r="R30" s="3"/>
      <c r="S30" s="12"/>
    </row>
    <row r="31" spans="1:19" s="2" customFormat="1" ht="20.25" customHeight="1" x14ac:dyDescent="0.2">
      <c r="A31" s="3"/>
      <c r="B31" s="848"/>
      <c r="C31" s="300" t="s">
        <v>7548</v>
      </c>
      <c r="D31" s="300"/>
      <c r="E31" s="300"/>
      <c r="F31" s="300"/>
      <c r="G31" s="300"/>
      <c r="H31" s="300"/>
      <c r="I31" s="300"/>
      <c r="J31" s="300"/>
      <c r="K31" s="300"/>
      <c r="L31" s="300"/>
      <c r="M31" s="300"/>
      <c r="N31" s="300"/>
      <c r="O31" s="3"/>
      <c r="P31" s="141"/>
      <c r="Q31" s="3"/>
      <c r="R31" s="3"/>
      <c r="S31" s="12"/>
    </row>
    <row r="32" spans="1:19" s="2" customFormat="1" ht="20.25" customHeight="1" x14ac:dyDescent="0.2">
      <c r="A32" s="3"/>
      <c r="B32" s="848"/>
      <c r="C32" s="300"/>
      <c r="D32" s="300" t="s">
        <v>7547</v>
      </c>
      <c r="E32" s="300"/>
      <c r="F32" s="300"/>
      <c r="G32" s="300"/>
      <c r="H32" s="300"/>
      <c r="I32" s="300"/>
      <c r="J32" s="300"/>
      <c r="K32" s="300"/>
      <c r="L32" s="300"/>
      <c r="M32" s="300"/>
      <c r="N32" s="300"/>
      <c r="O32" s="3"/>
      <c r="P32" s="141"/>
      <c r="Q32" s="3"/>
      <c r="R32" s="3"/>
      <c r="S32" s="12"/>
    </row>
    <row r="33" spans="1:19" s="2" customFormat="1" ht="20.25" customHeight="1" x14ac:dyDescent="0.2">
      <c r="A33" s="3"/>
      <c r="B33" s="848"/>
      <c r="C33" s="300"/>
      <c r="D33" s="300" t="s">
        <v>7546</v>
      </c>
      <c r="E33" s="300"/>
      <c r="F33" s="300"/>
      <c r="G33" s="300"/>
      <c r="H33" s="300"/>
      <c r="I33" s="300"/>
      <c r="J33" s="300"/>
      <c r="K33" s="300"/>
      <c r="L33" s="300"/>
      <c r="M33" s="300"/>
      <c r="N33" s="300"/>
      <c r="O33" s="3"/>
      <c r="P33" s="141"/>
      <c r="Q33" s="3"/>
      <c r="R33" s="3"/>
      <c r="S33" s="12"/>
    </row>
    <row r="34" spans="1:19" s="2" customFormat="1" ht="20.25" customHeight="1" x14ac:dyDescent="0.2">
      <c r="A34" s="3"/>
      <c r="B34" s="848"/>
      <c r="C34" s="300"/>
      <c r="D34" s="300" t="s">
        <v>7545</v>
      </c>
      <c r="E34" s="300"/>
      <c r="F34" s="300"/>
      <c r="G34" s="300"/>
      <c r="H34" s="300"/>
      <c r="I34" s="300"/>
      <c r="J34" s="300"/>
      <c r="K34" s="300"/>
      <c r="L34" s="300"/>
      <c r="M34" s="300"/>
      <c r="N34" s="300"/>
      <c r="O34" s="3"/>
      <c r="P34" s="141"/>
      <c r="Q34" s="3"/>
      <c r="R34" s="3"/>
      <c r="S34" s="12"/>
    </row>
    <row r="35" spans="1:19" s="2" customFormat="1" ht="20.25" customHeight="1" x14ac:dyDescent="0.2">
      <c r="A35" s="3"/>
      <c r="B35" s="848"/>
      <c r="C35" s="300"/>
      <c r="D35" s="300" t="s">
        <v>7544</v>
      </c>
      <c r="E35" s="300"/>
      <c r="F35" s="300"/>
      <c r="G35" s="300"/>
      <c r="H35" s="300"/>
      <c r="I35" s="300"/>
      <c r="J35" s="300"/>
      <c r="K35" s="300"/>
      <c r="L35" s="300"/>
      <c r="M35" s="300"/>
      <c r="N35" s="300"/>
      <c r="O35" s="3"/>
      <c r="P35" s="141"/>
      <c r="Q35" s="3"/>
      <c r="R35" s="3"/>
      <c r="S35" s="12"/>
    </row>
    <row r="36" spans="1:19" s="2" customFormat="1" ht="20.25" customHeight="1" x14ac:dyDescent="0.2">
      <c r="A36" s="3"/>
      <c r="B36" s="848"/>
      <c r="C36" s="300"/>
      <c r="D36" s="300"/>
      <c r="E36" s="300"/>
      <c r="F36" s="300"/>
      <c r="G36" s="300"/>
      <c r="H36" s="300"/>
      <c r="I36" s="300"/>
      <c r="J36" s="300"/>
      <c r="K36" s="300"/>
      <c r="L36" s="300"/>
      <c r="M36" s="300"/>
      <c r="N36" s="300"/>
      <c r="O36" s="3"/>
      <c r="P36" s="141"/>
      <c r="Q36" s="3"/>
      <c r="R36" s="3"/>
      <c r="S36" s="12"/>
    </row>
    <row r="37" spans="1:19" s="2" customFormat="1" ht="20.25" customHeight="1" x14ac:dyDescent="0.2">
      <c r="A37" s="3"/>
      <c r="B37" s="848"/>
      <c r="C37" s="300" t="s">
        <v>7464</v>
      </c>
      <c r="D37" s="300"/>
      <c r="E37" s="300"/>
      <c r="F37" s="300"/>
      <c r="G37" s="300"/>
      <c r="H37" s="300"/>
      <c r="I37" s="300"/>
      <c r="J37" s="300"/>
      <c r="K37" s="300"/>
      <c r="L37" s="300"/>
      <c r="M37" s="300"/>
      <c r="N37" s="300"/>
      <c r="O37" s="3"/>
      <c r="P37" s="141"/>
      <c r="Q37" s="3"/>
      <c r="R37" s="3"/>
      <c r="S37" s="12"/>
    </row>
    <row r="38" spans="1:19" s="2" customFormat="1" ht="20.25" customHeight="1" x14ac:dyDescent="0.2">
      <c r="A38" s="3"/>
      <c r="B38" s="848"/>
      <c r="C38" s="300"/>
      <c r="D38" s="300" t="s">
        <v>7543</v>
      </c>
      <c r="E38" s="300"/>
      <c r="F38" s="300"/>
      <c r="G38" s="300"/>
      <c r="H38" s="300"/>
      <c r="I38" s="300"/>
      <c r="J38" s="300"/>
      <c r="K38" s="300"/>
      <c r="L38" s="300"/>
      <c r="M38" s="300"/>
      <c r="N38" s="300"/>
      <c r="O38" s="3"/>
      <c r="P38" s="141"/>
      <c r="Q38" s="3"/>
      <c r="R38" s="3"/>
      <c r="S38" s="12"/>
    </row>
    <row r="39" spans="1:19" s="2" customFormat="1" ht="20.25" customHeight="1" x14ac:dyDescent="0.2">
      <c r="A39" s="3"/>
      <c r="B39" s="848"/>
      <c r="C39" s="300"/>
      <c r="D39" s="300" t="s">
        <v>7542</v>
      </c>
      <c r="E39" s="300"/>
      <c r="F39" s="300"/>
      <c r="G39" s="300"/>
      <c r="H39" s="300"/>
      <c r="I39" s="300"/>
      <c r="J39" s="300"/>
      <c r="K39" s="300"/>
      <c r="L39" s="300"/>
      <c r="M39" s="300"/>
      <c r="N39" s="300"/>
      <c r="O39" s="3"/>
      <c r="P39" s="141"/>
      <c r="Q39" s="3"/>
      <c r="R39" s="3"/>
      <c r="S39" s="12"/>
    </row>
    <row r="40" spans="1:19" s="2" customFormat="1" ht="20.25" customHeight="1" x14ac:dyDescent="0.2">
      <c r="A40" s="3"/>
      <c r="B40" s="848"/>
      <c r="C40" s="300"/>
      <c r="D40" s="300" t="s">
        <v>7541</v>
      </c>
      <c r="E40" s="300"/>
      <c r="F40" s="300"/>
      <c r="G40" s="300"/>
      <c r="H40" s="300"/>
      <c r="I40" s="300"/>
      <c r="J40" s="300"/>
      <c r="K40" s="300"/>
      <c r="L40" s="300"/>
      <c r="M40" s="300"/>
      <c r="N40" s="300"/>
      <c r="O40" s="3"/>
      <c r="P40" s="141"/>
      <c r="Q40" s="3"/>
      <c r="R40" s="3"/>
      <c r="S40" s="12"/>
    </row>
    <row r="41" spans="1:19" s="2" customFormat="1" ht="20.25" customHeight="1" x14ac:dyDescent="0.2">
      <c r="A41" s="3"/>
      <c r="B41" s="848"/>
      <c r="C41" s="300"/>
      <c r="D41" s="300"/>
      <c r="E41" s="300"/>
      <c r="F41" s="300"/>
      <c r="G41" s="300"/>
      <c r="H41" s="300"/>
      <c r="I41" s="300"/>
      <c r="J41" s="300"/>
      <c r="K41" s="300"/>
      <c r="L41" s="300"/>
      <c r="M41" s="300"/>
      <c r="N41" s="300"/>
      <c r="O41" s="3"/>
      <c r="P41" s="141"/>
      <c r="Q41" s="3"/>
      <c r="R41" s="3"/>
      <c r="S41" s="12"/>
    </row>
    <row r="42" spans="1:19" s="2" customFormat="1" ht="20.25" customHeight="1" x14ac:dyDescent="0.2">
      <c r="A42" s="3"/>
      <c r="B42" s="848"/>
      <c r="C42" s="300" t="s">
        <v>7540</v>
      </c>
      <c r="D42" s="300"/>
      <c r="E42" s="300"/>
      <c r="F42" s="300"/>
      <c r="G42" s="300"/>
      <c r="H42" s="300"/>
      <c r="I42" s="300"/>
      <c r="J42" s="300"/>
      <c r="K42" s="300"/>
      <c r="L42" s="300"/>
      <c r="M42" s="300"/>
      <c r="N42" s="300"/>
      <c r="O42" s="3"/>
      <c r="P42" s="141"/>
      <c r="Q42" s="3"/>
      <c r="R42" s="3"/>
      <c r="S42" s="12"/>
    </row>
    <row r="43" spans="1:19" s="2" customFormat="1" ht="20.25" customHeight="1" x14ac:dyDescent="0.2">
      <c r="A43" s="3"/>
      <c r="B43" s="848"/>
      <c r="C43" s="300"/>
      <c r="D43" s="300" t="s">
        <v>7539</v>
      </c>
      <c r="E43" s="300"/>
      <c r="F43" s="300"/>
      <c r="G43" s="300"/>
      <c r="H43" s="300"/>
      <c r="I43" s="300"/>
      <c r="J43" s="300"/>
      <c r="K43" s="300"/>
      <c r="L43" s="300"/>
      <c r="M43" s="300"/>
      <c r="N43" s="300"/>
      <c r="O43" s="3"/>
      <c r="P43" s="141"/>
      <c r="Q43" s="3"/>
      <c r="R43" s="3"/>
      <c r="S43" s="12"/>
    </row>
    <row r="44" spans="1:19" s="2" customFormat="1" ht="20.25" customHeight="1" x14ac:dyDescent="0.2">
      <c r="A44" s="3"/>
      <c r="B44" s="848"/>
      <c r="C44" s="300"/>
      <c r="D44" s="300" t="s">
        <v>7538</v>
      </c>
      <c r="E44" s="300"/>
      <c r="F44" s="300"/>
      <c r="G44" s="300"/>
      <c r="H44" s="300"/>
      <c r="I44" s="300"/>
      <c r="J44" s="300"/>
      <c r="K44" s="300"/>
      <c r="L44" s="300"/>
      <c r="M44" s="300"/>
      <c r="N44" s="300"/>
      <c r="O44" s="3"/>
      <c r="P44" s="141"/>
      <c r="Q44" s="3"/>
      <c r="R44" s="3"/>
      <c r="S44" s="12"/>
    </row>
    <row r="45" spans="1:19" s="2" customFormat="1" ht="20.25" customHeight="1" x14ac:dyDescent="0.2">
      <c r="A45" s="3"/>
      <c r="B45" s="848"/>
      <c r="C45" s="300"/>
      <c r="D45" s="300" t="s">
        <v>7537</v>
      </c>
      <c r="E45" s="300"/>
      <c r="F45" s="300"/>
      <c r="G45" s="300"/>
      <c r="H45" s="300"/>
      <c r="I45" s="300"/>
      <c r="J45" s="300"/>
      <c r="K45" s="300"/>
      <c r="L45" s="300"/>
      <c r="M45" s="300"/>
      <c r="N45" s="300"/>
      <c r="O45" s="3"/>
      <c r="P45" s="141"/>
      <c r="Q45" s="3"/>
      <c r="R45" s="3"/>
      <c r="S45" s="12"/>
    </row>
    <row r="46" spans="1:19" s="2" customFormat="1" ht="20.25" customHeight="1" x14ac:dyDescent="0.2">
      <c r="A46" s="3"/>
      <c r="B46" s="848"/>
      <c r="C46" s="300"/>
      <c r="D46" s="300"/>
      <c r="E46" s="300"/>
      <c r="F46" s="300"/>
      <c r="G46" s="300"/>
      <c r="H46" s="300"/>
      <c r="I46" s="300"/>
      <c r="J46" s="300"/>
      <c r="K46" s="300"/>
      <c r="L46" s="300"/>
      <c r="M46" s="300"/>
      <c r="N46" s="300"/>
      <c r="O46" s="3"/>
      <c r="P46" s="141"/>
      <c r="Q46" s="3"/>
      <c r="R46" s="3"/>
      <c r="S46" s="12"/>
    </row>
    <row r="47" spans="1:19" s="2" customFormat="1" ht="20.25" customHeight="1" x14ac:dyDescent="0.2">
      <c r="A47" s="3"/>
      <c r="B47" s="848"/>
      <c r="C47" s="300" t="s">
        <v>7452</v>
      </c>
      <c r="D47" s="300"/>
      <c r="E47" s="300"/>
      <c r="F47" s="300"/>
      <c r="G47" s="300"/>
      <c r="H47" s="300"/>
      <c r="I47" s="300"/>
      <c r="J47" s="300"/>
      <c r="K47" s="300"/>
      <c r="L47" s="300"/>
      <c r="M47" s="300"/>
      <c r="N47" s="300"/>
      <c r="O47" s="3"/>
      <c r="P47" s="141"/>
      <c r="Q47" s="3"/>
      <c r="R47" s="3"/>
      <c r="S47" s="12"/>
    </row>
    <row r="48" spans="1:19" s="2" customFormat="1" ht="20.25" customHeight="1" x14ac:dyDescent="0.2">
      <c r="A48" s="3"/>
      <c r="B48" s="848"/>
      <c r="C48" s="300"/>
      <c r="D48" s="300" t="s">
        <v>7536</v>
      </c>
      <c r="E48" s="300"/>
      <c r="F48" s="300"/>
      <c r="G48" s="300"/>
      <c r="H48" s="300"/>
      <c r="I48" s="300"/>
      <c r="J48" s="300"/>
      <c r="K48" s="300"/>
      <c r="L48" s="300"/>
      <c r="M48" s="300"/>
      <c r="N48" s="300"/>
      <c r="O48" s="3"/>
      <c r="P48" s="141"/>
      <c r="Q48" s="3"/>
      <c r="R48" s="3"/>
      <c r="S48" s="12"/>
    </row>
    <row r="49" spans="1:19" s="2" customFormat="1" ht="20.25" customHeight="1" x14ac:dyDescent="0.2">
      <c r="A49" s="3"/>
      <c r="B49" s="848"/>
      <c r="C49" s="300"/>
      <c r="D49" s="300" t="s">
        <v>7535</v>
      </c>
      <c r="E49" s="300"/>
      <c r="F49" s="300"/>
      <c r="G49" s="300"/>
      <c r="H49" s="300"/>
      <c r="I49" s="300"/>
      <c r="J49" s="300"/>
      <c r="K49" s="300"/>
      <c r="L49" s="300"/>
      <c r="M49" s="300"/>
      <c r="N49" s="300"/>
      <c r="O49" s="3"/>
      <c r="P49" s="141"/>
      <c r="Q49" s="3"/>
      <c r="R49" s="3"/>
      <c r="S49" s="12"/>
    </row>
    <row r="50" spans="1:19" s="2" customFormat="1" ht="20.25" customHeight="1" x14ac:dyDescent="0.2">
      <c r="A50" s="3"/>
      <c r="B50" s="848"/>
      <c r="C50" s="300"/>
      <c r="D50" s="300"/>
      <c r="E50" s="300"/>
      <c r="F50" s="300"/>
      <c r="G50" s="300"/>
      <c r="H50" s="300"/>
      <c r="I50" s="300"/>
      <c r="J50" s="300"/>
      <c r="K50" s="300"/>
      <c r="L50" s="300"/>
      <c r="M50" s="300"/>
      <c r="N50" s="300"/>
      <c r="O50" s="3"/>
      <c r="P50" s="141"/>
      <c r="Q50" s="3"/>
      <c r="R50" s="3"/>
      <c r="S50" s="12"/>
    </row>
    <row r="51" spans="1:19" s="2" customFormat="1" ht="20.25" customHeight="1" x14ac:dyDescent="0.2">
      <c r="A51" s="3"/>
      <c r="B51" s="848" t="s">
        <v>7450</v>
      </c>
      <c r="C51" s="300"/>
      <c r="D51" s="300"/>
      <c r="E51" s="300"/>
      <c r="F51" s="300"/>
      <c r="G51" s="300"/>
      <c r="H51" s="300"/>
      <c r="I51" s="300"/>
      <c r="J51" s="300"/>
      <c r="K51" s="300"/>
      <c r="L51" s="300"/>
      <c r="M51" s="300"/>
      <c r="N51" s="300"/>
      <c r="O51" s="3"/>
      <c r="P51" s="141"/>
      <c r="Q51" s="3"/>
      <c r="R51" s="3"/>
      <c r="S51" s="12"/>
    </row>
    <row r="52" spans="1:19" s="2" customFormat="1" ht="20.25" customHeight="1" x14ac:dyDescent="0.2">
      <c r="A52" s="3"/>
      <c r="B52" s="300"/>
      <c r="C52" s="300" t="s">
        <v>7534</v>
      </c>
      <c r="D52" s="300"/>
      <c r="E52" s="300"/>
      <c r="F52" s="300"/>
      <c r="G52" s="300"/>
      <c r="H52" s="300"/>
      <c r="I52" s="300"/>
      <c r="J52" s="300"/>
      <c r="K52" s="300"/>
      <c r="L52" s="300"/>
      <c r="M52" s="300"/>
      <c r="N52" s="300"/>
      <c r="O52" s="3"/>
      <c r="P52" s="141"/>
      <c r="Q52" s="3"/>
      <c r="R52" s="3"/>
      <c r="S52" s="12"/>
    </row>
    <row r="53" spans="1:19" s="2" customFormat="1" ht="20.25" customHeight="1" x14ac:dyDescent="0.2">
      <c r="A53" s="3"/>
      <c r="B53" s="300"/>
      <c r="C53" s="300" t="s">
        <v>7533</v>
      </c>
      <c r="D53" s="300"/>
      <c r="E53" s="300"/>
      <c r="F53" s="300"/>
      <c r="G53" s="300"/>
      <c r="H53" s="300"/>
      <c r="I53" s="300"/>
      <c r="J53" s="300"/>
      <c r="K53" s="300"/>
      <c r="L53" s="300"/>
      <c r="M53" s="300"/>
      <c r="N53" s="300"/>
      <c r="O53" s="3"/>
      <c r="P53" s="141"/>
      <c r="Q53" s="3"/>
      <c r="R53" s="3"/>
      <c r="S53" s="12"/>
    </row>
    <row r="54" spans="1:19" s="2" customFormat="1" ht="20.25" customHeight="1" x14ac:dyDescent="0.2">
      <c r="A54" s="3"/>
      <c r="B54" s="300"/>
      <c r="C54" s="300" t="s">
        <v>7532</v>
      </c>
      <c r="D54" s="300"/>
      <c r="E54" s="300"/>
      <c r="F54" s="300"/>
      <c r="G54" s="300"/>
      <c r="H54" s="300"/>
      <c r="I54" s="300"/>
      <c r="J54" s="300"/>
      <c r="K54" s="300"/>
      <c r="L54" s="300"/>
      <c r="M54" s="300"/>
      <c r="N54" s="300"/>
      <c r="O54" s="3"/>
      <c r="P54" s="141"/>
      <c r="Q54" s="3"/>
      <c r="R54" s="3"/>
      <c r="S54" s="12"/>
    </row>
    <row r="55" spans="1:19" s="2" customFormat="1" ht="20.25" customHeight="1" x14ac:dyDescent="0.2">
      <c r="A55" s="3"/>
      <c r="B55" s="300"/>
      <c r="C55" s="300"/>
      <c r="D55" s="300"/>
      <c r="E55" s="300"/>
      <c r="F55" s="300"/>
      <c r="G55" s="300"/>
      <c r="H55" s="300"/>
      <c r="I55" s="300"/>
      <c r="J55" s="300"/>
      <c r="K55" s="300"/>
      <c r="L55" s="300"/>
      <c r="M55" s="300"/>
      <c r="N55" s="300"/>
      <c r="O55" s="3"/>
      <c r="P55" s="141"/>
      <c r="Q55" s="3"/>
      <c r="R55" s="3"/>
      <c r="S55" s="12"/>
    </row>
    <row r="56" spans="1:19" s="2" customFormat="1" ht="20.25" customHeight="1" x14ac:dyDescent="0.2">
      <c r="A56" s="3"/>
      <c r="B56" s="300"/>
      <c r="C56" s="300" t="s">
        <v>7531</v>
      </c>
      <c r="D56" s="300"/>
      <c r="E56" s="300"/>
      <c r="F56" s="300"/>
      <c r="G56" s="300"/>
      <c r="H56" s="300"/>
      <c r="I56" s="300"/>
      <c r="J56" s="300"/>
      <c r="K56" s="300"/>
      <c r="L56" s="300"/>
      <c r="M56" s="300"/>
      <c r="N56" s="300"/>
      <c r="O56" s="3"/>
      <c r="P56" s="141"/>
      <c r="Q56" s="3"/>
      <c r="R56" s="3"/>
      <c r="S56" s="12"/>
    </row>
    <row r="57" spans="1:19" s="2" customFormat="1" ht="20.25" customHeight="1" x14ac:dyDescent="0.2">
      <c r="A57" s="3"/>
      <c r="B57" s="300"/>
      <c r="C57" s="300"/>
      <c r="D57" s="300" t="s">
        <v>7530</v>
      </c>
      <c r="E57" s="300"/>
      <c r="F57" s="300"/>
      <c r="G57" s="300"/>
      <c r="H57" s="300"/>
      <c r="I57" s="300"/>
      <c r="J57" s="300"/>
      <c r="K57" s="300"/>
      <c r="L57" s="300"/>
      <c r="M57" s="300"/>
      <c r="N57" s="300"/>
      <c r="O57" s="3"/>
      <c r="P57" s="141"/>
      <c r="Q57" s="3"/>
      <c r="R57" s="3"/>
      <c r="S57" s="12"/>
    </row>
    <row r="58" spans="1:19" s="2" customFormat="1" ht="20.25" customHeight="1" x14ac:dyDescent="0.2">
      <c r="A58" s="3"/>
      <c r="B58" s="300"/>
      <c r="C58" s="300"/>
      <c r="D58" s="300" t="s">
        <v>7525</v>
      </c>
      <c r="E58" s="300"/>
      <c r="F58" s="300"/>
      <c r="G58" s="300"/>
      <c r="H58" s="300"/>
      <c r="I58" s="300"/>
      <c r="J58" s="300"/>
      <c r="K58" s="300"/>
      <c r="L58" s="300"/>
      <c r="M58" s="300"/>
      <c r="N58" s="300"/>
      <c r="O58" s="3"/>
      <c r="P58" s="141"/>
      <c r="Q58" s="3"/>
      <c r="R58" s="3"/>
      <c r="S58" s="12"/>
    </row>
    <row r="59" spans="1:19" s="2" customFormat="1" ht="20.25" customHeight="1" x14ac:dyDescent="0.2">
      <c r="A59" s="3"/>
      <c r="B59" s="300"/>
      <c r="C59" s="300"/>
      <c r="D59" s="300"/>
      <c r="E59" s="300"/>
      <c r="F59" s="300"/>
      <c r="G59" s="300"/>
      <c r="H59" s="300"/>
      <c r="I59" s="300"/>
      <c r="J59" s="300"/>
      <c r="K59" s="300"/>
      <c r="L59" s="300"/>
      <c r="M59" s="300"/>
      <c r="N59" s="300"/>
      <c r="O59" s="3"/>
      <c r="P59" s="141"/>
      <c r="Q59" s="3"/>
      <c r="R59" s="3"/>
      <c r="S59" s="12"/>
    </row>
    <row r="60" spans="1:19" s="2" customFormat="1" ht="20.25" customHeight="1" x14ac:dyDescent="0.2">
      <c r="A60" s="3"/>
      <c r="B60" s="300"/>
      <c r="C60" s="300" t="s">
        <v>7529</v>
      </c>
      <c r="D60" s="300"/>
      <c r="E60" s="300"/>
      <c r="F60" s="300"/>
      <c r="G60" s="300"/>
      <c r="H60" s="300"/>
      <c r="I60" s="300"/>
      <c r="J60" s="300"/>
      <c r="K60" s="300"/>
      <c r="L60" s="300"/>
      <c r="M60" s="300"/>
      <c r="N60" s="300"/>
      <c r="O60" s="3"/>
      <c r="P60" s="141"/>
      <c r="Q60" s="3"/>
      <c r="R60" s="3"/>
      <c r="S60" s="12"/>
    </row>
    <row r="61" spans="1:19" s="2" customFormat="1" ht="20.25" customHeight="1" x14ac:dyDescent="0.2">
      <c r="A61" s="3"/>
      <c r="B61" s="300"/>
      <c r="C61" s="300"/>
      <c r="D61" s="300" t="s">
        <v>7528</v>
      </c>
      <c r="E61" s="300"/>
      <c r="F61" s="300"/>
      <c r="G61" s="300"/>
      <c r="H61" s="300"/>
      <c r="I61" s="300"/>
      <c r="J61" s="300"/>
      <c r="K61" s="300"/>
      <c r="L61" s="300"/>
      <c r="M61" s="300"/>
      <c r="N61" s="300"/>
      <c r="O61" s="3"/>
      <c r="P61" s="141"/>
      <c r="Q61" s="3"/>
      <c r="R61" s="3"/>
      <c r="S61" s="12"/>
    </row>
    <row r="62" spans="1:19" s="2" customFormat="1" ht="20.25" customHeight="1" x14ac:dyDescent="0.2">
      <c r="A62" s="3"/>
      <c r="B62" s="300"/>
      <c r="C62" s="300"/>
      <c r="D62" s="300"/>
      <c r="E62" s="300"/>
      <c r="F62" s="300"/>
      <c r="G62" s="300"/>
      <c r="H62" s="300"/>
      <c r="I62" s="300"/>
      <c r="J62" s="300"/>
      <c r="K62" s="300"/>
      <c r="L62" s="300"/>
      <c r="M62" s="300"/>
      <c r="N62" s="300"/>
      <c r="O62" s="3"/>
      <c r="P62" s="141"/>
      <c r="Q62" s="3"/>
      <c r="R62" s="3"/>
      <c r="S62" s="12"/>
    </row>
    <row r="63" spans="1:19" s="2" customFormat="1" ht="20.25" customHeight="1" x14ac:dyDescent="0.2">
      <c r="A63" s="3"/>
      <c r="B63" s="300"/>
      <c r="C63" s="300" t="s">
        <v>7527</v>
      </c>
      <c r="D63" s="300"/>
      <c r="E63" s="300"/>
      <c r="F63" s="300"/>
      <c r="G63" s="300"/>
      <c r="H63" s="300"/>
      <c r="I63" s="300"/>
      <c r="J63" s="300"/>
      <c r="K63" s="300"/>
      <c r="L63" s="300"/>
      <c r="M63" s="300"/>
      <c r="N63" s="300"/>
      <c r="O63" s="3"/>
      <c r="P63" s="141"/>
      <c r="Q63" s="3"/>
      <c r="R63" s="3"/>
      <c r="S63" s="12"/>
    </row>
    <row r="64" spans="1:19" s="2" customFormat="1" ht="20.25" customHeight="1" x14ac:dyDescent="0.2">
      <c r="A64" s="3"/>
      <c r="B64" s="300"/>
      <c r="C64" s="300"/>
      <c r="D64" s="300" t="s">
        <v>7526</v>
      </c>
      <c r="E64" s="300"/>
      <c r="F64" s="300"/>
      <c r="G64" s="300"/>
      <c r="H64" s="300"/>
      <c r="I64" s="300"/>
      <c r="J64" s="300"/>
      <c r="K64" s="300"/>
      <c r="L64" s="300"/>
      <c r="M64" s="300"/>
      <c r="N64" s="300"/>
      <c r="O64" s="3"/>
      <c r="P64" s="141"/>
      <c r="Q64" s="3"/>
      <c r="R64" s="3"/>
      <c r="S64" s="12"/>
    </row>
    <row r="65" spans="1:19" s="2" customFormat="1" ht="20.25" customHeight="1" x14ac:dyDescent="0.2">
      <c r="A65" s="3"/>
      <c r="B65" s="300"/>
      <c r="C65" s="300"/>
      <c r="D65" s="300"/>
      <c r="E65" s="300"/>
      <c r="F65" s="300"/>
      <c r="G65" s="300"/>
      <c r="H65" s="300"/>
      <c r="I65" s="300"/>
      <c r="J65" s="300"/>
      <c r="K65" s="300"/>
      <c r="L65" s="300"/>
      <c r="M65" s="300"/>
      <c r="N65" s="300"/>
      <c r="O65" s="3"/>
      <c r="P65" s="141"/>
      <c r="Q65" s="3"/>
      <c r="R65" s="3"/>
      <c r="S65" s="12"/>
    </row>
    <row r="66" spans="1:19" s="2" customFormat="1" ht="20.25" customHeight="1" x14ac:dyDescent="0.2">
      <c r="A66" s="3"/>
      <c r="B66" s="300"/>
      <c r="C66" s="300" t="s">
        <v>2958</v>
      </c>
      <c r="D66" s="300"/>
      <c r="E66" s="300"/>
      <c r="F66" s="300"/>
      <c r="G66" s="300"/>
      <c r="H66" s="300"/>
      <c r="I66" s="300"/>
      <c r="J66" s="300"/>
      <c r="K66" s="300"/>
      <c r="L66" s="300"/>
      <c r="M66" s="300"/>
      <c r="N66" s="300"/>
      <c r="O66" s="3"/>
      <c r="P66" s="141"/>
      <c r="Q66" s="3"/>
      <c r="R66" s="3"/>
      <c r="S66" s="12"/>
    </row>
    <row r="67" spans="1:19" s="2" customFormat="1" ht="20.25" customHeight="1" x14ac:dyDescent="0.2">
      <c r="A67" s="3"/>
      <c r="B67" s="300"/>
      <c r="C67" s="300"/>
      <c r="D67" s="300" t="s">
        <v>7525</v>
      </c>
      <c r="E67" s="300"/>
      <c r="F67" s="300"/>
      <c r="G67" s="300"/>
      <c r="H67" s="300"/>
      <c r="I67" s="300"/>
      <c r="J67" s="300"/>
      <c r="K67" s="300"/>
      <c r="L67" s="300"/>
      <c r="M67" s="300"/>
      <c r="N67" s="300"/>
      <c r="O67" s="3"/>
      <c r="P67" s="141"/>
      <c r="Q67" s="3"/>
      <c r="R67" s="3"/>
      <c r="S67" s="12"/>
    </row>
    <row r="68" spans="1:19" s="2" customFormat="1" ht="20.25" customHeight="1" x14ac:dyDescent="0.2">
      <c r="A68" s="3"/>
      <c r="B68" s="300"/>
      <c r="C68" s="300"/>
      <c r="D68" s="300" t="s">
        <v>7524</v>
      </c>
      <c r="E68" s="300"/>
      <c r="F68" s="300"/>
      <c r="G68" s="300"/>
      <c r="H68" s="300"/>
      <c r="I68" s="300"/>
      <c r="J68" s="300"/>
      <c r="K68" s="300"/>
      <c r="L68" s="300"/>
      <c r="M68" s="300"/>
      <c r="N68" s="300"/>
      <c r="O68" s="3"/>
      <c r="P68" s="141"/>
      <c r="Q68" s="3"/>
      <c r="R68" s="3"/>
      <c r="S68" s="12"/>
    </row>
    <row r="69" spans="1:19" s="2" customFormat="1" ht="20.25" customHeight="1" x14ac:dyDescent="0.2">
      <c r="A69" s="3"/>
      <c r="B69" s="300"/>
      <c r="C69" s="300"/>
      <c r="D69" s="300"/>
      <c r="E69" s="300"/>
      <c r="F69" s="300"/>
      <c r="G69" s="300"/>
      <c r="H69" s="300"/>
      <c r="I69" s="300"/>
      <c r="J69" s="300"/>
      <c r="K69" s="300"/>
      <c r="L69" s="300"/>
      <c r="M69" s="300"/>
      <c r="N69" s="300"/>
      <c r="O69" s="3"/>
      <c r="P69" s="141"/>
      <c r="Q69" s="3"/>
      <c r="R69" s="3"/>
      <c r="S69" s="12"/>
    </row>
    <row r="70" spans="1:19" s="2" customFormat="1" ht="20.25" customHeight="1" x14ac:dyDescent="0.2">
      <c r="A70" s="3"/>
      <c r="B70" s="848" t="s">
        <v>7448</v>
      </c>
      <c r="C70" s="300"/>
      <c r="D70" s="300"/>
      <c r="E70" s="300"/>
      <c r="F70" s="300"/>
      <c r="G70" s="300"/>
      <c r="H70" s="300"/>
      <c r="I70" s="300"/>
      <c r="J70" s="300"/>
      <c r="K70" s="300"/>
      <c r="L70" s="300"/>
      <c r="M70" s="300"/>
      <c r="N70" s="300"/>
      <c r="O70" s="3"/>
      <c r="P70" s="141"/>
      <c r="Q70" s="3"/>
      <c r="R70" s="3"/>
      <c r="S70" s="12"/>
    </row>
    <row r="71" spans="1:19" s="2" customFormat="1" ht="20.25" customHeight="1" x14ac:dyDescent="0.2">
      <c r="A71" s="3"/>
      <c r="B71" s="300"/>
      <c r="C71" s="300" t="s">
        <v>7523</v>
      </c>
      <c r="D71" s="300"/>
      <c r="E71" s="300"/>
      <c r="F71" s="300"/>
      <c r="G71" s="300"/>
      <c r="H71" s="300"/>
      <c r="I71" s="300"/>
      <c r="J71" s="300"/>
      <c r="K71" s="300"/>
      <c r="L71" s="300"/>
      <c r="M71" s="300"/>
      <c r="N71" s="300"/>
      <c r="O71" s="3"/>
      <c r="P71" s="141"/>
      <c r="Q71" s="3"/>
      <c r="R71" s="3"/>
      <c r="S71" s="12"/>
    </row>
    <row r="72" spans="1:19" s="2" customFormat="1" ht="20.25" customHeight="1" x14ac:dyDescent="0.2">
      <c r="A72" s="3"/>
      <c r="B72" s="300"/>
      <c r="C72" s="300" t="s">
        <v>7522</v>
      </c>
      <c r="D72" s="300"/>
      <c r="E72" s="300"/>
      <c r="F72" s="300"/>
      <c r="G72" s="300"/>
      <c r="H72" s="300"/>
      <c r="I72" s="300"/>
      <c r="J72" s="300"/>
      <c r="K72" s="300"/>
      <c r="L72" s="300"/>
      <c r="M72" s="300"/>
      <c r="N72" s="300"/>
      <c r="O72" s="3"/>
      <c r="P72" s="141"/>
      <c r="Q72" s="3"/>
      <c r="R72" s="3"/>
      <c r="S72" s="12"/>
    </row>
    <row r="73" spans="1:19" s="2" customFormat="1" ht="20.25" customHeight="1" x14ac:dyDescent="0.2">
      <c r="A73" s="3"/>
      <c r="B73" s="300"/>
      <c r="C73" s="300"/>
      <c r="D73" s="300" t="s">
        <v>7521</v>
      </c>
      <c r="E73" s="300"/>
      <c r="F73" s="300"/>
      <c r="G73" s="300"/>
      <c r="H73" s="300"/>
      <c r="I73" s="300"/>
      <c r="J73" s="300"/>
      <c r="K73" s="300"/>
      <c r="L73" s="300"/>
      <c r="M73" s="300"/>
      <c r="N73" s="300"/>
      <c r="O73" s="3"/>
      <c r="P73" s="141"/>
      <c r="Q73" s="3"/>
      <c r="R73" s="3"/>
      <c r="S73" s="12"/>
    </row>
    <row r="74" spans="1:19" s="2" customFormat="1" ht="20.25" customHeight="1" x14ac:dyDescent="0.2">
      <c r="A74" s="3"/>
      <c r="B74" s="300"/>
      <c r="C74" s="300"/>
      <c r="D74" s="300"/>
      <c r="E74" s="300"/>
      <c r="F74" s="300"/>
      <c r="G74" s="300"/>
      <c r="H74" s="300"/>
      <c r="I74" s="300"/>
      <c r="J74" s="300"/>
      <c r="K74" s="300"/>
      <c r="L74" s="300"/>
      <c r="M74" s="300"/>
      <c r="N74" s="300"/>
      <c r="O74" s="3"/>
      <c r="P74" s="141"/>
      <c r="Q74" s="3"/>
      <c r="R74" s="3"/>
      <c r="S74" s="12"/>
    </row>
    <row r="75" spans="1:19" s="2" customFormat="1" ht="20.25" customHeight="1" x14ac:dyDescent="0.2">
      <c r="A75" s="3"/>
      <c r="B75" s="848" t="s">
        <v>7520</v>
      </c>
      <c r="C75" s="300"/>
      <c r="D75" s="300"/>
      <c r="E75" s="300"/>
      <c r="F75" s="300"/>
      <c r="G75" s="300"/>
      <c r="H75" s="300"/>
      <c r="I75" s="300"/>
      <c r="J75" s="300"/>
      <c r="K75" s="300"/>
      <c r="L75" s="300"/>
      <c r="M75" s="300"/>
      <c r="N75" s="300"/>
      <c r="O75" s="3"/>
      <c r="P75" s="141"/>
      <c r="Q75" s="3"/>
      <c r="R75" s="3"/>
      <c r="S75" s="12"/>
    </row>
    <row r="76" spans="1:19" s="2" customFormat="1" ht="20.25" customHeight="1" x14ac:dyDescent="0.2">
      <c r="A76" s="3"/>
      <c r="B76" s="300"/>
      <c r="C76" s="300" t="s">
        <v>7513</v>
      </c>
      <c r="D76" s="300"/>
      <c r="E76" s="300"/>
      <c r="F76" s="300"/>
      <c r="G76" s="300"/>
      <c r="H76" s="300"/>
      <c r="I76" s="300"/>
      <c r="J76" s="300"/>
      <c r="K76" s="300"/>
      <c r="L76" s="300"/>
      <c r="M76" s="300"/>
      <c r="N76" s="300"/>
      <c r="O76" s="3"/>
      <c r="P76" s="141"/>
      <c r="Q76" s="3"/>
      <c r="R76" s="3"/>
      <c r="S76" s="12"/>
    </row>
    <row r="77" spans="1:19" s="2" customFormat="1" ht="20.25" customHeight="1" x14ac:dyDescent="0.2">
      <c r="A77" s="3"/>
      <c r="B77" s="300"/>
      <c r="C77" s="300" t="s">
        <v>7519</v>
      </c>
      <c r="D77" s="300"/>
      <c r="E77" s="300"/>
      <c r="F77" s="300"/>
      <c r="G77" s="300"/>
      <c r="H77" s="300"/>
      <c r="I77" s="300"/>
      <c r="J77" s="300"/>
      <c r="K77" s="300"/>
      <c r="L77" s="300"/>
      <c r="M77" s="300"/>
      <c r="N77" s="300"/>
      <c r="O77" s="3"/>
      <c r="P77" s="141"/>
      <c r="Q77" s="3"/>
      <c r="R77" s="3"/>
      <c r="S77" s="12"/>
    </row>
    <row r="78" spans="1:19" s="2" customFormat="1" ht="20.25" customHeight="1" x14ac:dyDescent="0.2">
      <c r="A78" s="3"/>
      <c r="B78" s="300"/>
      <c r="C78" s="300" t="s">
        <v>7518</v>
      </c>
      <c r="D78" s="300"/>
      <c r="E78" s="300"/>
      <c r="F78" s="300"/>
      <c r="G78" s="300"/>
      <c r="H78" s="300"/>
      <c r="I78" s="300"/>
      <c r="J78" s="300"/>
      <c r="K78" s="300"/>
      <c r="L78" s="300"/>
      <c r="M78" s="300"/>
      <c r="N78" s="300"/>
      <c r="O78" s="3"/>
      <c r="P78" s="141"/>
      <c r="Q78" s="3"/>
      <c r="R78" s="3"/>
      <c r="S78" s="12"/>
    </row>
    <row r="79" spans="1:19" s="2" customFormat="1" ht="20.25" customHeight="1" x14ac:dyDescent="0.2">
      <c r="A79" s="3"/>
      <c r="B79" s="300"/>
      <c r="C79" s="300"/>
      <c r="D79" s="300"/>
      <c r="E79" s="300"/>
      <c r="F79" s="300"/>
      <c r="G79" s="300"/>
      <c r="H79" s="300"/>
      <c r="I79" s="300"/>
      <c r="J79" s="300"/>
      <c r="K79" s="300"/>
      <c r="L79" s="300"/>
      <c r="M79" s="300"/>
      <c r="N79" s="300"/>
      <c r="O79" s="3"/>
      <c r="P79" s="141"/>
      <c r="Q79" s="3"/>
      <c r="R79" s="3"/>
      <c r="S79" s="12"/>
    </row>
    <row r="80" spans="1:19" s="2" customFormat="1" ht="20.25" customHeight="1" x14ac:dyDescent="0.2">
      <c r="A80" s="3"/>
      <c r="B80" s="848" t="s">
        <v>7444</v>
      </c>
      <c r="C80" s="300"/>
      <c r="D80" s="300"/>
      <c r="E80" s="300"/>
      <c r="F80" s="300"/>
      <c r="G80" s="300"/>
      <c r="H80" s="300"/>
      <c r="I80" s="300"/>
      <c r="J80" s="300"/>
      <c r="K80" s="300"/>
      <c r="L80" s="300"/>
      <c r="M80" s="300"/>
      <c r="N80" s="300"/>
      <c r="O80" s="3"/>
      <c r="P80" s="141"/>
      <c r="Q80" s="3"/>
      <c r="R80" s="3"/>
      <c r="S80" s="12"/>
    </row>
    <row r="81" spans="1:19" s="2" customFormat="1" ht="20.25" customHeight="1" x14ac:dyDescent="0.2">
      <c r="A81" s="3"/>
      <c r="B81" s="300"/>
      <c r="C81" s="300" t="s">
        <v>7517</v>
      </c>
      <c r="D81" s="300"/>
      <c r="E81" s="300"/>
      <c r="F81" s="300"/>
      <c r="G81" s="300"/>
      <c r="H81" s="300"/>
      <c r="I81" s="300"/>
      <c r="J81" s="300"/>
      <c r="K81" s="300"/>
      <c r="L81" s="300"/>
      <c r="M81" s="300"/>
      <c r="N81" s="300"/>
      <c r="O81" s="3"/>
      <c r="P81" s="141"/>
      <c r="Q81" s="3"/>
      <c r="R81" s="3"/>
      <c r="S81" s="12"/>
    </row>
    <row r="82" spans="1:19" s="2" customFormat="1" ht="20.25" customHeight="1" x14ac:dyDescent="0.2">
      <c r="A82" s="3"/>
      <c r="B82" s="300"/>
      <c r="C82" s="300" t="s">
        <v>7516</v>
      </c>
      <c r="D82" s="300"/>
      <c r="E82" s="300"/>
      <c r="F82" s="300"/>
      <c r="G82" s="300"/>
      <c r="H82" s="300"/>
      <c r="I82" s="300"/>
      <c r="J82" s="300"/>
      <c r="K82" s="300"/>
      <c r="L82" s="300"/>
      <c r="M82" s="300"/>
      <c r="N82" s="300"/>
      <c r="O82" s="3"/>
      <c r="P82" s="141"/>
      <c r="Q82" s="3"/>
      <c r="R82" s="3"/>
      <c r="S82" s="12"/>
    </row>
    <row r="83" spans="1:19" s="2" customFormat="1" ht="20.25" customHeight="1" x14ac:dyDescent="0.2">
      <c r="A83" s="3"/>
      <c r="B83" s="300"/>
      <c r="C83" s="300" t="s">
        <v>7515</v>
      </c>
      <c r="D83" s="300"/>
      <c r="E83" s="300"/>
      <c r="F83" s="300"/>
      <c r="G83" s="300"/>
      <c r="H83" s="300"/>
      <c r="I83" s="300"/>
      <c r="J83" s="300"/>
      <c r="K83" s="300"/>
      <c r="L83" s="300"/>
      <c r="M83" s="300"/>
      <c r="N83" s="300"/>
      <c r="O83" s="3"/>
      <c r="P83" s="141"/>
      <c r="Q83" s="3"/>
      <c r="R83" s="3"/>
      <c r="S83" s="12"/>
    </row>
    <row r="84" spans="1:19" s="2" customFormat="1" ht="20.25" customHeight="1" x14ac:dyDescent="0.2">
      <c r="A84" s="3"/>
      <c r="B84" s="300"/>
      <c r="C84" s="300"/>
      <c r="D84" s="300"/>
      <c r="E84" s="300"/>
      <c r="F84" s="300"/>
      <c r="G84" s="300"/>
      <c r="H84" s="300"/>
      <c r="I84" s="300"/>
      <c r="J84" s="300"/>
      <c r="K84" s="300"/>
      <c r="L84" s="300"/>
      <c r="M84" s="300"/>
      <c r="N84" s="300"/>
      <c r="O84" s="3"/>
      <c r="P84" s="141"/>
      <c r="Q84" s="3"/>
      <c r="R84" s="3"/>
      <c r="S84" s="12"/>
    </row>
    <row r="85" spans="1:19" s="2" customFormat="1" ht="20.25" customHeight="1" x14ac:dyDescent="0.2">
      <c r="A85" s="3"/>
      <c r="B85" s="848" t="s">
        <v>7439</v>
      </c>
      <c r="C85" s="300"/>
      <c r="D85" s="300"/>
      <c r="E85" s="300"/>
      <c r="F85" s="300"/>
      <c r="G85" s="300"/>
      <c r="H85" s="300"/>
      <c r="I85" s="300"/>
      <c r="J85" s="300"/>
      <c r="K85" s="300"/>
      <c r="L85" s="300"/>
      <c r="M85" s="300"/>
      <c r="N85" s="300"/>
      <c r="O85" s="3"/>
      <c r="P85" s="141"/>
      <c r="Q85" s="3"/>
      <c r="R85" s="3"/>
      <c r="S85" s="12"/>
    </row>
    <row r="86" spans="1:19" s="2" customFormat="1" ht="20.25" customHeight="1" x14ac:dyDescent="0.2">
      <c r="A86" s="3"/>
      <c r="B86" s="300"/>
      <c r="C86" s="300" t="s">
        <v>7514</v>
      </c>
      <c r="D86" s="300"/>
      <c r="E86" s="300"/>
      <c r="F86" s="300"/>
      <c r="G86" s="300"/>
      <c r="H86" s="300"/>
      <c r="I86" s="300"/>
      <c r="J86" s="300"/>
      <c r="K86" s="300"/>
      <c r="L86" s="300"/>
      <c r="M86" s="300"/>
      <c r="N86" s="300"/>
      <c r="O86" s="3"/>
      <c r="P86" s="141"/>
      <c r="Q86" s="3"/>
      <c r="R86" s="3"/>
      <c r="S86" s="12"/>
    </row>
    <row r="87" spans="1:19" s="2" customFormat="1" ht="20.25" customHeight="1" x14ac:dyDescent="0.2">
      <c r="A87" s="3"/>
      <c r="B87" s="300"/>
      <c r="C87" s="300" t="s">
        <v>7513</v>
      </c>
      <c r="D87" s="300"/>
      <c r="E87" s="300"/>
      <c r="F87" s="300"/>
      <c r="G87" s="300"/>
      <c r="H87" s="300"/>
      <c r="I87" s="300"/>
      <c r="J87" s="300"/>
      <c r="K87" s="300"/>
      <c r="L87" s="300"/>
      <c r="M87" s="300"/>
      <c r="N87" s="300"/>
      <c r="O87" s="3"/>
      <c r="P87" s="141"/>
      <c r="Q87" s="3"/>
      <c r="R87" s="3"/>
      <c r="S87" s="12"/>
    </row>
    <row r="88" spans="1:19" s="2" customFormat="1" ht="20.25" customHeight="1" x14ac:dyDescent="0.2">
      <c r="A88" s="3"/>
      <c r="B88" s="300"/>
      <c r="C88" s="300" t="s">
        <v>7512</v>
      </c>
      <c r="D88" s="300"/>
      <c r="E88" s="300"/>
      <c r="F88" s="300"/>
      <c r="G88" s="300"/>
      <c r="H88" s="300"/>
      <c r="I88" s="300"/>
      <c r="J88" s="300"/>
      <c r="K88" s="300"/>
      <c r="L88" s="300"/>
      <c r="M88" s="300"/>
      <c r="N88" s="300"/>
      <c r="O88" s="3"/>
      <c r="P88" s="141"/>
      <c r="Q88" s="3"/>
      <c r="R88" s="3"/>
      <c r="S88" s="12"/>
    </row>
    <row r="89" spans="1:19" s="2" customFormat="1" ht="20.25" customHeight="1" x14ac:dyDescent="0.2">
      <c r="A89" s="3"/>
      <c r="B89" s="300"/>
      <c r="C89" s="300" t="s">
        <v>7511</v>
      </c>
      <c r="D89" s="300"/>
      <c r="E89" s="300"/>
      <c r="F89" s="300"/>
      <c r="G89" s="300"/>
      <c r="H89" s="300"/>
      <c r="I89" s="300"/>
      <c r="J89" s="300"/>
      <c r="K89" s="300"/>
      <c r="L89" s="300"/>
      <c r="M89" s="300"/>
      <c r="N89" s="300"/>
      <c r="O89" s="3"/>
      <c r="P89" s="141"/>
      <c r="Q89" s="3"/>
      <c r="R89" s="3"/>
      <c r="S89" s="12"/>
    </row>
    <row r="90" spans="1:19" s="2" customFormat="1" ht="20.25" customHeight="1" x14ac:dyDescent="0.2">
      <c r="A90" s="3"/>
      <c r="B90" s="300"/>
      <c r="C90" s="300" t="s">
        <v>7510</v>
      </c>
      <c r="D90" s="300"/>
      <c r="E90" s="300"/>
      <c r="F90" s="300"/>
      <c r="G90" s="300"/>
      <c r="H90" s="300"/>
      <c r="I90" s="300"/>
      <c r="J90" s="300"/>
      <c r="K90" s="300"/>
      <c r="L90" s="300"/>
      <c r="M90" s="300"/>
      <c r="N90" s="300"/>
      <c r="O90" s="3"/>
      <c r="P90" s="141"/>
      <c r="Q90" s="3"/>
      <c r="R90" s="3"/>
      <c r="S90" s="12"/>
    </row>
    <row r="91" spans="1:19" s="2" customFormat="1" ht="20.25" customHeight="1" x14ac:dyDescent="0.2">
      <c r="A91" s="3"/>
      <c r="B91" s="300"/>
      <c r="C91" s="300" t="s">
        <v>7509</v>
      </c>
      <c r="D91" s="300"/>
      <c r="E91" s="300"/>
      <c r="F91" s="300"/>
      <c r="G91" s="300"/>
      <c r="H91" s="300"/>
      <c r="I91" s="300"/>
      <c r="J91" s="300"/>
      <c r="K91" s="300"/>
      <c r="L91" s="300"/>
      <c r="M91" s="300"/>
      <c r="N91" s="300"/>
      <c r="O91" s="3"/>
      <c r="P91" s="141"/>
      <c r="Q91" s="3"/>
      <c r="R91" s="3"/>
      <c r="S91" s="12"/>
    </row>
    <row r="92" spans="1:19" s="2" customFormat="1" ht="20.25" customHeight="1" x14ac:dyDescent="0.2">
      <c r="A92" s="3"/>
      <c r="B92" s="300"/>
      <c r="C92" s="300"/>
      <c r="D92" s="300"/>
      <c r="E92" s="300"/>
      <c r="F92" s="300"/>
      <c r="G92" s="300"/>
      <c r="H92" s="300"/>
      <c r="I92" s="300"/>
      <c r="J92" s="300"/>
      <c r="K92" s="300"/>
      <c r="L92" s="300"/>
      <c r="M92" s="300"/>
      <c r="N92" s="300"/>
      <c r="O92" s="3"/>
      <c r="P92" s="141"/>
      <c r="Q92" s="3"/>
      <c r="R92" s="3"/>
      <c r="S92" s="12"/>
    </row>
    <row r="93" spans="1:19" s="2" customFormat="1" ht="20.25" customHeight="1" x14ac:dyDescent="0.2">
      <c r="A93" s="3"/>
      <c r="B93" s="848" t="s">
        <v>7508</v>
      </c>
      <c r="C93" s="300"/>
      <c r="D93" s="300"/>
      <c r="E93" s="300"/>
      <c r="F93" s="300"/>
      <c r="G93" s="300"/>
      <c r="H93" s="300"/>
      <c r="I93" s="300"/>
      <c r="J93" s="300"/>
      <c r="K93" s="300"/>
      <c r="L93" s="300"/>
      <c r="M93" s="300"/>
      <c r="N93" s="300"/>
      <c r="O93" s="3"/>
      <c r="P93" s="141"/>
      <c r="Q93" s="3"/>
      <c r="R93" s="3"/>
      <c r="S93" s="12"/>
    </row>
    <row r="94" spans="1:19" s="2" customFormat="1" ht="20.25" customHeight="1" x14ac:dyDescent="0.2">
      <c r="A94" s="3"/>
      <c r="B94" s="300"/>
      <c r="C94" s="300" t="s">
        <v>7507</v>
      </c>
      <c r="D94" s="300"/>
      <c r="E94" s="300"/>
      <c r="F94" s="300"/>
      <c r="G94" s="300"/>
      <c r="H94" s="300"/>
      <c r="I94" s="300"/>
      <c r="J94" s="300"/>
      <c r="K94" s="300"/>
      <c r="L94" s="300"/>
      <c r="M94" s="300"/>
      <c r="N94" s="300"/>
      <c r="O94" s="3"/>
      <c r="P94" s="141"/>
      <c r="Q94" s="3"/>
      <c r="R94" s="3"/>
      <c r="S94" s="12"/>
    </row>
    <row r="95" spans="1:19" s="2" customFormat="1" ht="20.25" customHeight="1" x14ac:dyDescent="0.2">
      <c r="A95" s="3"/>
      <c r="B95" s="300"/>
      <c r="C95" s="300"/>
      <c r="D95" s="300"/>
      <c r="E95" s="300"/>
      <c r="F95" s="300"/>
      <c r="G95" s="300"/>
      <c r="H95" s="300"/>
      <c r="I95" s="300"/>
      <c r="J95" s="300"/>
      <c r="K95" s="300"/>
      <c r="L95" s="300"/>
      <c r="M95" s="300"/>
      <c r="N95" s="300"/>
      <c r="O95" s="3"/>
      <c r="P95" s="141"/>
      <c r="Q95" s="3"/>
      <c r="R95" s="3"/>
      <c r="S95" s="12"/>
    </row>
    <row r="96" spans="1:19" s="2" customFormat="1" ht="20.25" customHeight="1" x14ac:dyDescent="0.2">
      <c r="A96" s="3"/>
      <c r="B96" s="843" t="s">
        <v>7506</v>
      </c>
      <c r="C96" s="300"/>
      <c r="D96" s="300"/>
      <c r="E96" s="300"/>
      <c r="F96" s="300"/>
      <c r="G96" s="300"/>
      <c r="H96" s="300"/>
      <c r="I96" s="300"/>
      <c r="J96" s="300"/>
      <c r="K96" s="300"/>
      <c r="L96" s="300"/>
      <c r="M96" s="300"/>
      <c r="N96" s="300"/>
      <c r="O96" s="3"/>
      <c r="P96" s="141"/>
      <c r="Q96" s="3"/>
      <c r="R96" s="3"/>
      <c r="S96" s="12"/>
    </row>
    <row r="97" spans="1:19" s="2" customFormat="1" ht="20.25" customHeight="1" x14ac:dyDescent="0.2">
      <c r="A97" s="3"/>
      <c r="B97" s="300"/>
      <c r="C97" s="300" t="s">
        <v>7563</v>
      </c>
      <c r="D97" s="300"/>
      <c r="E97" s="300"/>
      <c r="F97" s="300"/>
      <c r="G97" s="300"/>
      <c r="H97" s="300"/>
      <c r="I97" s="300"/>
      <c r="J97" s="300"/>
      <c r="K97" s="300"/>
      <c r="L97" s="300"/>
      <c r="M97" s="300"/>
      <c r="N97" s="300"/>
      <c r="O97" s="3"/>
      <c r="P97" s="141"/>
      <c r="Q97" s="3"/>
      <c r="R97" s="3"/>
      <c r="S97" s="12"/>
    </row>
    <row r="98" spans="1:19" s="2" customFormat="1" ht="20.25" customHeight="1" x14ac:dyDescent="0.2">
      <c r="A98" s="3"/>
      <c r="B98" s="300"/>
      <c r="C98" s="300"/>
      <c r="D98" s="300"/>
      <c r="E98" s="300"/>
      <c r="F98" s="300"/>
      <c r="G98" s="300"/>
      <c r="H98" s="300"/>
      <c r="I98" s="300"/>
      <c r="J98" s="300"/>
      <c r="K98" s="300"/>
      <c r="L98" s="300"/>
      <c r="M98" s="300"/>
      <c r="N98" s="300"/>
      <c r="O98" s="3"/>
      <c r="P98" s="141"/>
      <c r="Q98" s="3"/>
      <c r="R98" s="3"/>
      <c r="S98" s="12"/>
    </row>
    <row r="99" spans="1:19" s="2" customFormat="1" ht="20.25" customHeight="1" x14ac:dyDescent="0.2">
      <c r="A99" s="3"/>
      <c r="B99" s="843" t="s">
        <v>7505</v>
      </c>
      <c r="C99" s="300"/>
      <c r="D99" s="300"/>
      <c r="E99" s="300"/>
      <c r="F99" s="300"/>
      <c r="G99" s="300"/>
      <c r="H99" s="300"/>
      <c r="I99" s="300"/>
      <c r="J99" s="300"/>
      <c r="K99" s="300"/>
      <c r="L99" s="300"/>
      <c r="M99" s="300"/>
      <c r="N99" s="300"/>
      <c r="O99" s="3"/>
      <c r="P99" s="141"/>
      <c r="Q99" s="3"/>
      <c r="R99" s="3"/>
      <c r="S99" s="12"/>
    </row>
    <row r="100" spans="1:19" s="2" customFormat="1" ht="20.25" customHeight="1" x14ac:dyDescent="0.2">
      <c r="A100" s="3"/>
      <c r="B100" s="300"/>
      <c r="C100" s="300"/>
      <c r="D100" s="300"/>
      <c r="E100" s="300"/>
      <c r="F100" s="300"/>
      <c r="G100" s="300"/>
      <c r="H100" s="300"/>
      <c r="I100" s="300"/>
      <c r="J100" s="300"/>
      <c r="K100" s="300"/>
      <c r="L100" s="300"/>
      <c r="M100" s="300"/>
      <c r="N100" s="300"/>
      <c r="O100" s="3"/>
      <c r="P100" s="141"/>
      <c r="Q100" s="3"/>
      <c r="R100" s="3"/>
      <c r="S100" s="12"/>
    </row>
    <row r="101" spans="1:19" s="2" customFormat="1" ht="20.25" customHeight="1" x14ac:dyDescent="0.2">
      <c r="A101" s="3"/>
      <c r="B101" s="848" t="s">
        <v>7504</v>
      </c>
      <c r="C101" s="300"/>
      <c r="D101" s="300"/>
      <c r="E101" s="300"/>
      <c r="F101" s="300"/>
      <c r="G101" s="300"/>
      <c r="H101" s="300"/>
      <c r="I101" s="300"/>
      <c r="J101" s="300"/>
      <c r="K101" s="300"/>
      <c r="L101" s="300"/>
      <c r="M101" s="300"/>
      <c r="N101" s="300"/>
      <c r="O101" s="3"/>
      <c r="P101" s="141"/>
      <c r="Q101" s="3"/>
      <c r="R101" s="3"/>
      <c r="S101" s="12"/>
    </row>
    <row r="102" spans="1:19" s="2" customFormat="1" ht="20.25" customHeight="1" x14ac:dyDescent="0.2">
      <c r="A102" s="3"/>
      <c r="B102" s="848"/>
      <c r="C102" s="300" t="s">
        <v>7503</v>
      </c>
      <c r="D102" s="300"/>
      <c r="E102" s="300"/>
      <c r="F102" s="300"/>
      <c r="G102" s="300"/>
      <c r="H102" s="300"/>
      <c r="I102" s="300"/>
      <c r="J102" s="300"/>
      <c r="K102" s="300"/>
      <c r="L102" s="300"/>
      <c r="M102" s="300"/>
      <c r="N102" s="300"/>
      <c r="O102" s="3"/>
      <c r="P102" s="141"/>
      <c r="Q102" s="3"/>
      <c r="R102" s="3"/>
      <c r="S102" s="12"/>
    </row>
    <row r="103" spans="1:19" s="2" customFormat="1" ht="20.25" customHeight="1" x14ac:dyDescent="0.2">
      <c r="A103" s="3"/>
      <c r="B103" s="848"/>
      <c r="C103" s="300"/>
      <c r="D103" s="300" t="s">
        <v>7502</v>
      </c>
      <c r="E103" s="300"/>
      <c r="F103" s="300"/>
      <c r="G103" s="300"/>
      <c r="H103" s="300"/>
      <c r="I103" s="300"/>
      <c r="J103" s="300"/>
      <c r="K103" s="300"/>
      <c r="L103" s="300"/>
      <c r="M103" s="300"/>
      <c r="N103" s="300"/>
      <c r="O103" s="3"/>
      <c r="P103" s="141"/>
      <c r="Q103" s="3"/>
      <c r="R103" s="3"/>
      <c r="S103" s="12"/>
    </row>
    <row r="104" spans="1:19" s="2" customFormat="1" ht="20.25" customHeight="1" x14ac:dyDescent="0.2">
      <c r="A104" s="3"/>
      <c r="B104" s="848"/>
      <c r="C104" s="300"/>
      <c r="D104" s="300"/>
      <c r="E104" s="300"/>
      <c r="F104" s="300"/>
      <c r="G104" s="300"/>
      <c r="H104" s="300"/>
      <c r="I104" s="300"/>
      <c r="J104" s="300"/>
      <c r="K104" s="300"/>
      <c r="L104" s="300"/>
      <c r="M104" s="300"/>
      <c r="N104" s="300"/>
      <c r="O104" s="3"/>
      <c r="P104" s="141"/>
      <c r="Q104" s="3"/>
      <c r="R104" s="3"/>
      <c r="S104" s="12"/>
    </row>
    <row r="105" spans="1:19" s="2" customFormat="1" ht="20.25" customHeight="1" x14ac:dyDescent="0.2">
      <c r="A105" s="3"/>
      <c r="B105" s="300"/>
      <c r="C105" s="300" t="s">
        <v>7501</v>
      </c>
      <c r="D105" s="300"/>
      <c r="E105" s="300"/>
      <c r="F105" s="300"/>
      <c r="G105" s="300"/>
      <c r="H105" s="300"/>
      <c r="I105" s="300"/>
      <c r="J105" s="300"/>
      <c r="K105" s="300"/>
      <c r="L105" s="300"/>
      <c r="M105" s="300"/>
      <c r="N105" s="300"/>
      <c r="O105" s="3"/>
      <c r="P105" s="141"/>
      <c r="Q105" s="3"/>
      <c r="R105" s="3"/>
      <c r="S105" s="12"/>
    </row>
    <row r="106" spans="1:19" s="2" customFormat="1" ht="20.25" customHeight="1" x14ac:dyDescent="0.2">
      <c r="A106" s="3"/>
      <c r="B106" s="300"/>
      <c r="C106" s="300"/>
      <c r="D106" s="300" t="s">
        <v>7500</v>
      </c>
      <c r="E106" s="300"/>
      <c r="F106" s="300"/>
      <c r="G106" s="300"/>
      <c r="H106" s="300"/>
      <c r="I106" s="300"/>
      <c r="J106" s="300"/>
      <c r="K106" s="300"/>
      <c r="L106" s="300"/>
      <c r="M106" s="300"/>
      <c r="N106" s="300"/>
      <c r="O106" s="3"/>
      <c r="P106" s="141"/>
      <c r="Q106" s="3"/>
      <c r="R106" s="3"/>
      <c r="S106" s="12"/>
    </row>
    <row r="107" spans="1:19" s="2" customFormat="1" ht="20.25" customHeight="1" x14ac:dyDescent="0.2">
      <c r="A107" s="3"/>
      <c r="B107" s="300"/>
      <c r="C107" s="300"/>
      <c r="D107" s="300" t="s">
        <v>7499</v>
      </c>
      <c r="E107" s="300"/>
      <c r="F107" s="300"/>
      <c r="G107" s="300"/>
      <c r="H107" s="300"/>
      <c r="I107" s="300"/>
      <c r="J107" s="300"/>
      <c r="K107" s="300"/>
      <c r="L107" s="300"/>
      <c r="M107" s="300"/>
      <c r="N107" s="300"/>
      <c r="O107" s="3"/>
      <c r="P107" s="141"/>
      <c r="Q107" s="3"/>
      <c r="R107" s="3"/>
      <c r="S107" s="12"/>
    </row>
    <row r="108" spans="1:19" s="2" customFormat="1" ht="20.25" customHeight="1" x14ac:dyDescent="0.2">
      <c r="A108" s="3"/>
      <c r="B108" s="300"/>
      <c r="C108" s="300"/>
      <c r="D108" s="300" t="s">
        <v>7498</v>
      </c>
      <c r="E108" s="300"/>
      <c r="F108" s="300"/>
      <c r="G108" s="300"/>
      <c r="H108" s="300"/>
      <c r="I108" s="300"/>
      <c r="J108" s="300"/>
      <c r="K108" s="300"/>
      <c r="L108" s="300"/>
      <c r="M108" s="300"/>
      <c r="N108" s="300"/>
      <c r="O108" s="3"/>
      <c r="P108" s="141"/>
      <c r="Q108" s="3"/>
      <c r="R108" s="3"/>
      <c r="S108" s="12"/>
    </row>
    <row r="109" spans="1:19" s="2" customFormat="1" ht="20.25" customHeight="1" x14ac:dyDescent="0.2">
      <c r="A109" s="3"/>
      <c r="B109" s="300"/>
      <c r="C109" s="300"/>
      <c r="D109" s="300"/>
      <c r="E109" s="300"/>
      <c r="F109" s="300"/>
      <c r="G109" s="300"/>
      <c r="H109" s="300"/>
      <c r="I109" s="300"/>
      <c r="J109" s="300"/>
      <c r="K109" s="300"/>
      <c r="L109" s="300"/>
      <c r="M109" s="300"/>
      <c r="N109" s="300"/>
      <c r="O109" s="3"/>
      <c r="P109" s="141"/>
      <c r="Q109" s="3"/>
      <c r="R109" s="3"/>
      <c r="S109" s="12"/>
    </row>
    <row r="110" spans="1:19" s="2" customFormat="1" ht="20.25" customHeight="1" x14ac:dyDescent="0.2">
      <c r="A110" s="3"/>
      <c r="B110" s="300"/>
      <c r="C110" s="300" t="s">
        <v>7497</v>
      </c>
      <c r="D110" s="300"/>
      <c r="E110" s="300"/>
      <c r="F110" s="300"/>
      <c r="G110" s="300"/>
      <c r="H110" s="300"/>
      <c r="I110" s="300"/>
      <c r="J110" s="300"/>
      <c r="K110" s="300"/>
      <c r="L110" s="300"/>
      <c r="M110" s="300"/>
      <c r="N110" s="300"/>
      <c r="O110" s="3"/>
      <c r="P110" s="141"/>
      <c r="Q110" s="3"/>
      <c r="R110" s="3"/>
      <c r="S110" s="12"/>
    </row>
    <row r="111" spans="1:19" s="2" customFormat="1" ht="20.25" customHeight="1" x14ac:dyDescent="0.2">
      <c r="A111" s="3"/>
      <c r="B111" s="300"/>
      <c r="C111" s="300"/>
      <c r="D111" s="300" t="s">
        <v>7496</v>
      </c>
      <c r="E111" s="300"/>
      <c r="F111" s="300"/>
      <c r="G111" s="300"/>
      <c r="H111" s="300"/>
      <c r="I111" s="300"/>
      <c r="J111" s="300"/>
      <c r="K111" s="300"/>
      <c r="L111" s="300"/>
      <c r="M111" s="300"/>
      <c r="N111" s="300"/>
      <c r="O111" s="3"/>
      <c r="P111" s="141"/>
      <c r="Q111" s="3"/>
      <c r="R111" s="3"/>
      <c r="S111" s="12"/>
    </row>
    <row r="112" spans="1:19" s="2" customFormat="1" ht="20.25" customHeight="1" x14ac:dyDescent="0.2">
      <c r="A112" s="3"/>
      <c r="B112" s="300"/>
      <c r="C112" s="300"/>
      <c r="D112" s="300"/>
      <c r="E112" s="300"/>
      <c r="F112" s="300"/>
      <c r="G112" s="300"/>
      <c r="H112" s="300"/>
      <c r="I112" s="300"/>
      <c r="J112" s="300"/>
      <c r="K112" s="300"/>
      <c r="L112" s="300"/>
      <c r="M112" s="300"/>
      <c r="N112" s="300"/>
      <c r="O112" s="3"/>
      <c r="P112" s="141"/>
      <c r="Q112" s="3"/>
      <c r="R112" s="3"/>
      <c r="S112" s="12"/>
    </row>
    <row r="113" spans="1:19" s="2" customFormat="1" ht="20.25" customHeight="1" x14ac:dyDescent="0.2">
      <c r="A113" s="3"/>
      <c r="B113" s="300"/>
      <c r="C113" s="300" t="s">
        <v>7495</v>
      </c>
      <c r="D113" s="300"/>
      <c r="E113" s="300"/>
      <c r="F113" s="300"/>
      <c r="G113" s="300"/>
      <c r="H113" s="300"/>
      <c r="I113" s="300"/>
      <c r="J113" s="300"/>
      <c r="K113" s="300"/>
      <c r="L113" s="300"/>
      <c r="M113" s="300"/>
      <c r="N113" s="300"/>
      <c r="O113" s="3"/>
      <c r="P113" s="141"/>
      <c r="Q113" s="3"/>
      <c r="R113" s="3"/>
      <c r="S113" s="12"/>
    </row>
    <row r="114" spans="1:19" s="2" customFormat="1" ht="20.25" customHeight="1" x14ac:dyDescent="0.2">
      <c r="A114" s="3"/>
      <c r="B114" s="300"/>
      <c r="C114" s="300"/>
      <c r="D114" s="300" t="s">
        <v>7494</v>
      </c>
      <c r="E114" s="300"/>
      <c r="F114" s="300"/>
      <c r="G114" s="300"/>
      <c r="H114" s="300"/>
      <c r="I114" s="300"/>
      <c r="J114" s="300"/>
      <c r="K114" s="300"/>
      <c r="L114" s="300"/>
      <c r="M114" s="300"/>
      <c r="N114" s="300"/>
      <c r="O114" s="3"/>
      <c r="P114" s="141"/>
      <c r="Q114" s="3"/>
      <c r="R114" s="3"/>
      <c r="S114" s="12"/>
    </row>
    <row r="115" spans="1:19" s="2" customFormat="1" ht="20.25" customHeight="1" x14ac:dyDescent="0.2">
      <c r="A115" s="3"/>
      <c r="B115" s="300"/>
      <c r="C115" s="300"/>
      <c r="D115" s="300"/>
      <c r="E115" s="300"/>
      <c r="F115" s="300"/>
      <c r="G115" s="300"/>
      <c r="H115" s="300"/>
      <c r="I115" s="300"/>
      <c r="J115" s="300"/>
      <c r="K115" s="300"/>
      <c r="L115" s="300"/>
      <c r="M115" s="300"/>
      <c r="N115" s="300"/>
      <c r="O115" s="3"/>
      <c r="P115" s="141"/>
      <c r="Q115" s="3"/>
      <c r="R115" s="3"/>
      <c r="S115" s="12"/>
    </row>
    <row r="116" spans="1:19" s="2" customFormat="1" ht="20.25" customHeight="1" x14ac:dyDescent="0.2">
      <c r="A116" s="3"/>
      <c r="B116" s="300"/>
      <c r="C116" s="300" t="s">
        <v>7493</v>
      </c>
      <c r="D116" s="300"/>
      <c r="E116" s="300"/>
      <c r="F116" s="300"/>
      <c r="G116" s="300"/>
      <c r="H116" s="300"/>
      <c r="I116" s="300"/>
      <c r="J116" s="300"/>
      <c r="K116" s="300"/>
      <c r="L116" s="300"/>
      <c r="M116" s="300"/>
      <c r="N116" s="300"/>
      <c r="O116" s="3"/>
      <c r="P116" s="141"/>
      <c r="Q116" s="3"/>
      <c r="R116" s="3"/>
      <c r="S116" s="12"/>
    </row>
    <row r="117" spans="1:19" s="2" customFormat="1" ht="20.25" customHeight="1" x14ac:dyDescent="0.2">
      <c r="A117" s="3"/>
      <c r="B117" s="300"/>
      <c r="C117" s="300"/>
      <c r="D117" s="300" t="s">
        <v>7492</v>
      </c>
      <c r="E117" s="300"/>
      <c r="F117" s="300"/>
      <c r="G117" s="300"/>
      <c r="H117" s="300"/>
      <c r="I117" s="300"/>
      <c r="J117" s="300"/>
      <c r="K117" s="300"/>
      <c r="L117" s="300"/>
      <c r="M117" s="300"/>
      <c r="N117" s="300"/>
      <c r="O117" s="3"/>
      <c r="P117" s="141"/>
      <c r="Q117" s="3"/>
      <c r="R117" s="3"/>
      <c r="S117" s="12"/>
    </row>
    <row r="118" spans="1:19" s="2" customFormat="1" ht="20.25" customHeight="1" x14ac:dyDescent="0.2">
      <c r="A118" s="3"/>
      <c r="B118" s="300"/>
      <c r="C118" s="300"/>
      <c r="D118" s="300" t="s">
        <v>7491</v>
      </c>
      <c r="E118" s="300"/>
      <c r="F118" s="300"/>
      <c r="G118" s="300"/>
      <c r="H118" s="300"/>
      <c r="I118" s="300"/>
      <c r="J118" s="300"/>
      <c r="K118" s="300"/>
      <c r="L118" s="300"/>
      <c r="M118" s="300"/>
      <c r="N118" s="300"/>
      <c r="O118" s="3"/>
      <c r="P118" s="141"/>
      <c r="Q118" s="3"/>
      <c r="R118" s="3"/>
      <c r="S118" s="12"/>
    </row>
    <row r="119" spans="1:19" s="2" customFormat="1" ht="20.25" customHeight="1" x14ac:dyDescent="0.2">
      <c r="A119" s="3"/>
      <c r="B119" s="300"/>
      <c r="C119" s="300"/>
      <c r="D119" s="300" t="s">
        <v>7490</v>
      </c>
      <c r="E119" s="300"/>
      <c r="F119" s="300"/>
      <c r="G119" s="300"/>
      <c r="H119" s="300"/>
      <c r="I119" s="300"/>
      <c r="J119" s="300"/>
      <c r="K119" s="300"/>
      <c r="L119" s="300"/>
      <c r="M119" s="300"/>
      <c r="N119" s="300"/>
      <c r="O119" s="3"/>
      <c r="P119" s="141"/>
      <c r="Q119" s="3"/>
      <c r="R119" s="3"/>
      <c r="S119" s="12"/>
    </row>
    <row r="120" spans="1:19" s="2" customFormat="1" ht="20.25" customHeight="1" x14ac:dyDescent="0.2">
      <c r="A120" s="3"/>
      <c r="B120" s="300"/>
      <c r="C120" s="300"/>
      <c r="D120" s="300"/>
      <c r="E120" s="300"/>
      <c r="F120" s="300"/>
      <c r="G120" s="300"/>
      <c r="H120" s="300"/>
      <c r="I120" s="300"/>
      <c r="J120" s="300"/>
      <c r="K120" s="300"/>
      <c r="L120" s="300"/>
      <c r="M120" s="300"/>
      <c r="N120" s="300"/>
      <c r="O120" s="3"/>
      <c r="P120" s="141"/>
      <c r="Q120" s="3"/>
      <c r="R120" s="3"/>
      <c r="S120" s="12"/>
    </row>
    <row r="121" spans="1:19" s="2" customFormat="1" ht="20.25" customHeight="1" x14ac:dyDescent="0.2">
      <c r="A121" s="3"/>
      <c r="B121" s="848" t="s">
        <v>7489</v>
      </c>
      <c r="C121" s="300"/>
      <c r="D121" s="300"/>
      <c r="E121" s="300"/>
      <c r="F121" s="300"/>
      <c r="G121" s="300"/>
      <c r="H121" s="300"/>
      <c r="I121" s="300"/>
      <c r="J121" s="300"/>
      <c r="K121" s="300"/>
      <c r="L121" s="300"/>
      <c r="M121" s="300"/>
      <c r="N121" s="300"/>
      <c r="O121" s="3"/>
      <c r="P121" s="141"/>
      <c r="Q121" s="3"/>
      <c r="R121" s="3"/>
      <c r="S121" s="12"/>
    </row>
    <row r="122" spans="1:19" s="2" customFormat="1" ht="20.25" customHeight="1" x14ac:dyDescent="0.2">
      <c r="A122" s="3"/>
      <c r="B122" s="300"/>
      <c r="C122" s="300" t="s">
        <v>7488</v>
      </c>
      <c r="D122" s="300"/>
      <c r="E122" s="300"/>
      <c r="F122" s="300"/>
      <c r="G122" s="300"/>
      <c r="H122" s="300"/>
      <c r="I122" s="300"/>
      <c r="J122" s="300"/>
      <c r="K122" s="300"/>
      <c r="L122" s="300"/>
      <c r="M122" s="300"/>
      <c r="N122" s="300"/>
      <c r="O122" s="3"/>
      <c r="P122" s="141"/>
      <c r="Q122" s="3"/>
      <c r="R122" s="3"/>
      <c r="S122" s="12"/>
    </row>
    <row r="123" spans="1:19" s="2" customFormat="1" ht="20.25" customHeight="1" x14ac:dyDescent="0.2">
      <c r="A123" s="3"/>
      <c r="B123" s="300"/>
      <c r="C123" s="300" t="s">
        <v>7487</v>
      </c>
      <c r="D123" s="300"/>
      <c r="E123" s="300"/>
      <c r="F123" s="300"/>
      <c r="G123" s="300"/>
      <c r="H123" s="300"/>
      <c r="I123" s="300"/>
      <c r="J123" s="300"/>
      <c r="K123" s="300"/>
      <c r="L123" s="300"/>
      <c r="M123" s="300"/>
      <c r="N123" s="300"/>
      <c r="O123" s="3"/>
      <c r="P123" s="141"/>
      <c r="Q123" s="3"/>
      <c r="R123" s="3"/>
      <c r="S123" s="12"/>
    </row>
    <row r="124" spans="1:19" s="2" customFormat="1" ht="20.25" customHeight="1" x14ac:dyDescent="0.2">
      <c r="A124" s="3"/>
      <c r="B124" s="300"/>
      <c r="C124" s="300"/>
      <c r="D124" s="300"/>
      <c r="E124" s="300"/>
      <c r="F124" s="300"/>
      <c r="G124" s="300"/>
      <c r="H124" s="300"/>
      <c r="I124" s="300"/>
      <c r="J124" s="300"/>
      <c r="K124" s="300"/>
      <c r="L124" s="300"/>
      <c r="M124" s="300"/>
      <c r="N124" s="300"/>
      <c r="O124" s="3"/>
      <c r="P124" s="141"/>
      <c r="Q124" s="3"/>
      <c r="R124" s="3"/>
      <c r="S124" s="12"/>
    </row>
    <row r="125" spans="1:19" s="2" customFormat="1" ht="20.25" customHeight="1" x14ac:dyDescent="0.2">
      <c r="A125" s="3"/>
      <c r="B125" s="848" t="s">
        <v>7439</v>
      </c>
      <c r="C125" s="300"/>
      <c r="D125" s="300"/>
      <c r="E125" s="300"/>
      <c r="F125" s="300"/>
      <c r="G125" s="300"/>
      <c r="H125" s="300"/>
      <c r="I125" s="300"/>
      <c r="J125" s="300"/>
      <c r="K125" s="300"/>
      <c r="L125" s="300"/>
      <c r="M125" s="300"/>
      <c r="N125" s="300"/>
      <c r="O125" s="3"/>
      <c r="P125" s="141"/>
      <c r="Q125" s="3"/>
      <c r="R125" s="3"/>
      <c r="S125" s="12"/>
    </row>
    <row r="126" spans="1:19" s="2" customFormat="1" ht="20.25" customHeight="1" x14ac:dyDescent="0.2">
      <c r="A126" s="3"/>
      <c r="B126" s="300"/>
      <c r="C126" s="300" t="s">
        <v>7486</v>
      </c>
      <c r="D126" s="300"/>
      <c r="E126" s="300"/>
      <c r="F126" s="300"/>
      <c r="G126" s="300"/>
      <c r="H126" s="300"/>
      <c r="I126" s="300"/>
      <c r="J126" s="300"/>
      <c r="K126" s="300"/>
      <c r="L126" s="300"/>
      <c r="M126" s="300"/>
      <c r="N126" s="300"/>
      <c r="O126" s="3"/>
      <c r="P126" s="141"/>
      <c r="Q126" s="3"/>
      <c r="R126" s="3"/>
      <c r="S126" s="12"/>
    </row>
    <row r="127" spans="1:19" s="2" customFormat="1" ht="20.25" customHeight="1" x14ac:dyDescent="0.2">
      <c r="A127" s="3"/>
      <c r="B127" s="300"/>
      <c r="C127" s="300" t="s">
        <v>7485</v>
      </c>
      <c r="D127" s="300"/>
      <c r="E127" s="300"/>
      <c r="F127" s="300"/>
      <c r="G127" s="300"/>
      <c r="H127" s="300"/>
      <c r="I127" s="300"/>
      <c r="J127" s="300"/>
      <c r="K127" s="300"/>
      <c r="L127" s="300"/>
      <c r="M127" s="300"/>
      <c r="N127" s="300"/>
      <c r="O127" s="3"/>
      <c r="P127" s="141"/>
      <c r="Q127" s="3"/>
      <c r="R127" s="3"/>
      <c r="S127" s="12"/>
    </row>
    <row r="128" spans="1:19" s="2" customFormat="1" ht="20.25" customHeight="1" x14ac:dyDescent="0.2">
      <c r="A128" s="3"/>
      <c r="B128" s="300"/>
      <c r="C128" s="300" t="s">
        <v>7484</v>
      </c>
      <c r="D128" s="300"/>
      <c r="E128" s="300"/>
      <c r="F128" s="300"/>
      <c r="G128" s="300"/>
      <c r="H128" s="300"/>
      <c r="I128" s="300"/>
      <c r="J128" s="300"/>
      <c r="K128" s="300"/>
      <c r="L128" s="300"/>
      <c r="M128" s="300"/>
      <c r="N128" s="300"/>
      <c r="O128" s="3"/>
      <c r="P128" s="141"/>
      <c r="Q128" s="3"/>
      <c r="R128" s="3"/>
      <c r="S128" s="12"/>
    </row>
    <row r="129" spans="1:19" s="2" customFormat="1" ht="20.25" customHeight="1" x14ac:dyDescent="0.2">
      <c r="A129" s="3"/>
      <c r="B129" s="300"/>
      <c r="C129" s="300" t="s">
        <v>7483</v>
      </c>
      <c r="D129" s="300"/>
      <c r="E129" s="300"/>
      <c r="F129" s="300"/>
      <c r="G129" s="300"/>
      <c r="H129" s="300"/>
      <c r="I129" s="300"/>
      <c r="J129" s="300"/>
      <c r="K129" s="300"/>
      <c r="L129" s="300"/>
      <c r="M129" s="300"/>
      <c r="N129" s="300"/>
      <c r="O129" s="3"/>
      <c r="P129" s="141"/>
      <c r="Q129" s="3"/>
      <c r="R129" s="3"/>
      <c r="S129" s="12"/>
    </row>
    <row r="130" spans="1:19" s="2" customFormat="1" ht="20.25" customHeight="1" x14ac:dyDescent="0.2">
      <c r="A130" s="3"/>
      <c r="B130" s="300"/>
      <c r="C130" s="300"/>
      <c r="D130" s="300"/>
      <c r="E130" s="300"/>
      <c r="F130" s="300"/>
      <c r="G130" s="300"/>
      <c r="H130" s="300"/>
      <c r="I130" s="300"/>
      <c r="J130" s="300"/>
      <c r="K130" s="300"/>
      <c r="L130" s="300"/>
      <c r="M130" s="300"/>
      <c r="N130" s="300"/>
      <c r="O130" s="3"/>
      <c r="P130" s="141"/>
      <c r="Q130" s="3"/>
      <c r="R130" s="3"/>
      <c r="S130" s="12"/>
    </row>
    <row r="131" spans="1:19" s="2" customFormat="1" ht="20.25" customHeight="1" x14ac:dyDescent="0.2">
      <c r="A131" s="3"/>
      <c r="B131" s="843" t="s">
        <v>7482</v>
      </c>
      <c r="C131" s="300"/>
      <c r="D131" s="300"/>
      <c r="E131" s="300"/>
      <c r="F131" s="300"/>
      <c r="G131" s="300"/>
      <c r="H131" s="300"/>
      <c r="I131" s="300"/>
      <c r="J131" s="300"/>
      <c r="K131" s="300"/>
      <c r="L131" s="300"/>
      <c r="M131" s="300"/>
      <c r="N131" s="300"/>
      <c r="O131" s="3"/>
      <c r="P131" s="141"/>
      <c r="Q131" s="3"/>
      <c r="R131" s="3"/>
      <c r="S131" s="12"/>
    </row>
    <row r="132" spans="1:19" s="2" customFormat="1" ht="20.25" customHeight="1" x14ac:dyDescent="0.2">
      <c r="A132" s="3"/>
      <c r="B132" s="300"/>
      <c r="C132" s="300"/>
      <c r="D132" s="300"/>
      <c r="E132" s="300"/>
      <c r="F132" s="300"/>
      <c r="G132" s="300"/>
      <c r="H132" s="300"/>
      <c r="I132" s="300"/>
      <c r="J132" s="300"/>
      <c r="K132" s="300"/>
      <c r="L132" s="300"/>
      <c r="M132" s="300"/>
      <c r="N132" s="300"/>
      <c r="O132" s="3"/>
      <c r="P132" s="141"/>
      <c r="Q132" s="3"/>
      <c r="R132" s="3"/>
      <c r="S132" s="12"/>
    </row>
    <row r="133" spans="1:19" s="2" customFormat="1" ht="20.25" customHeight="1" x14ac:dyDescent="0.2">
      <c r="A133" s="3"/>
      <c r="B133" s="300" t="s">
        <v>7481</v>
      </c>
      <c r="C133" s="300"/>
      <c r="D133" s="300"/>
      <c r="E133" s="300"/>
      <c r="F133" s="300"/>
      <c r="G133" s="300"/>
      <c r="H133" s="300"/>
      <c r="I133" s="300"/>
      <c r="J133" s="300"/>
      <c r="K133" s="300"/>
      <c r="L133" s="300"/>
      <c r="M133" s="300"/>
      <c r="N133" s="300"/>
      <c r="O133" s="3"/>
      <c r="P133" s="141"/>
      <c r="Q133" s="3"/>
      <c r="R133" s="3"/>
      <c r="S133" s="12"/>
    </row>
    <row r="134" spans="1:19" s="2" customFormat="1" ht="20.25" customHeight="1" x14ac:dyDescent="0.2">
      <c r="A134" s="3"/>
      <c r="B134" s="300"/>
      <c r="C134" s="300"/>
      <c r="D134" s="300"/>
      <c r="E134" s="300"/>
      <c r="F134" s="300"/>
      <c r="G134" s="300"/>
      <c r="H134" s="300"/>
      <c r="I134" s="300"/>
      <c r="J134" s="300"/>
      <c r="K134" s="300"/>
      <c r="L134" s="300"/>
      <c r="M134" s="300"/>
      <c r="N134" s="300"/>
      <c r="O134" s="3"/>
      <c r="P134" s="141"/>
      <c r="Q134" s="3"/>
      <c r="R134" s="3"/>
      <c r="S134" s="12"/>
    </row>
    <row r="135" spans="1:19" s="2" customFormat="1" ht="20.25" customHeight="1" x14ac:dyDescent="0.2">
      <c r="A135" s="3"/>
      <c r="B135" s="848" t="s">
        <v>7480</v>
      </c>
      <c r="C135" s="300"/>
      <c r="D135" s="300"/>
      <c r="E135" s="300"/>
      <c r="F135" s="300"/>
      <c r="G135" s="300"/>
      <c r="H135" s="300"/>
      <c r="I135" s="300"/>
      <c r="J135" s="300"/>
      <c r="K135" s="300"/>
      <c r="L135" s="300"/>
      <c r="M135" s="300"/>
      <c r="N135" s="300"/>
      <c r="O135" s="3"/>
      <c r="P135" s="141"/>
      <c r="Q135" s="3"/>
      <c r="R135" s="3"/>
      <c r="S135" s="3"/>
    </row>
    <row r="136" spans="1:19" s="2" customFormat="1" ht="20.25" customHeight="1" x14ac:dyDescent="0.2">
      <c r="A136" s="3"/>
      <c r="B136" s="848"/>
      <c r="C136" s="300"/>
      <c r="D136" s="300"/>
      <c r="E136" s="300"/>
      <c r="F136" s="300"/>
      <c r="G136" s="300"/>
      <c r="H136" s="300"/>
      <c r="I136" s="300"/>
      <c r="J136" s="300"/>
      <c r="K136" s="300"/>
      <c r="L136" s="300"/>
      <c r="M136" s="300"/>
      <c r="N136" s="300"/>
      <c r="O136" s="3"/>
      <c r="P136" s="141"/>
      <c r="Q136" s="3"/>
      <c r="R136" s="3"/>
      <c r="S136" s="12"/>
    </row>
    <row r="137" spans="1:19" s="2" customFormat="1" ht="20.25" customHeight="1" x14ac:dyDescent="0.2">
      <c r="A137" s="3"/>
      <c r="B137" s="848" t="s">
        <v>7479</v>
      </c>
      <c r="C137" s="300"/>
      <c r="D137" s="300"/>
      <c r="E137" s="300"/>
      <c r="F137" s="300"/>
      <c r="G137" s="300"/>
      <c r="H137" s="300"/>
      <c r="I137" s="300"/>
      <c r="J137" s="300"/>
      <c r="K137" s="300"/>
      <c r="L137" s="300"/>
      <c r="M137" s="300"/>
      <c r="N137" s="300"/>
      <c r="O137" s="3"/>
      <c r="P137" s="141"/>
      <c r="Q137" s="3"/>
      <c r="R137" s="3"/>
      <c r="S137" s="12"/>
    </row>
    <row r="138" spans="1:19" s="2" customFormat="1" ht="20.25" customHeight="1" x14ac:dyDescent="0.2">
      <c r="A138" s="3"/>
      <c r="B138" s="300"/>
      <c r="C138" s="300" t="s">
        <v>7478</v>
      </c>
      <c r="D138" s="300"/>
      <c r="E138" s="300"/>
      <c r="F138" s="300"/>
      <c r="G138" s="300"/>
      <c r="H138" s="300"/>
      <c r="I138" s="300"/>
      <c r="J138" s="300"/>
      <c r="K138" s="300"/>
      <c r="L138" s="300"/>
      <c r="M138" s="300"/>
      <c r="N138" s="300"/>
      <c r="O138" s="3"/>
      <c r="P138" s="141"/>
      <c r="Q138" s="3"/>
      <c r="R138" s="3"/>
      <c r="S138" s="12"/>
    </row>
    <row r="139" spans="1:19" s="2" customFormat="1" ht="20.25" customHeight="1" x14ac:dyDescent="0.2">
      <c r="A139" s="3"/>
      <c r="B139" s="300"/>
      <c r="C139" s="300"/>
      <c r="D139" s="300" t="s">
        <v>7477</v>
      </c>
      <c r="E139" s="300"/>
      <c r="F139" s="300"/>
      <c r="G139" s="300"/>
      <c r="H139" s="300"/>
      <c r="I139" s="300"/>
      <c r="J139" s="300"/>
      <c r="K139" s="300"/>
      <c r="L139" s="300"/>
      <c r="M139" s="300"/>
      <c r="N139" s="300"/>
      <c r="O139" s="3"/>
      <c r="P139" s="141"/>
      <c r="Q139" s="3"/>
      <c r="R139" s="3"/>
      <c r="S139" s="12"/>
    </row>
    <row r="140" spans="1:19" s="2" customFormat="1" ht="20.25" customHeight="1" x14ac:dyDescent="0.2">
      <c r="A140" s="3"/>
      <c r="B140" s="300"/>
      <c r="C140" s="300" t="s">
        <v>7476</v>
      </c>
      <c r="D140" s="300"/>
      <c r="E140" s="300"/>
      <c r="F140" s="300"/>
      <c r="G140" s="300"/>
      <c r="H140" s="300"/>
      <c r="I140" s="300"/>
      <c r="J140" s="300"/>
      <c r="K140" s="300"/>
      <c r="L140" s="300"/>
      <c r="M140" s="300"/>
      <c r="N140" s="300"/>
      <c r="O140" s="3"/>
      <c r="P140" s="3"/>
      <c r="Q140" s="3"/>
      <c r="R140" s="3"/>
      <c r="S140" s="12"/>
    </row>
    <row r="141" spans="1:19" s="2" customFormat="1" ht="20.25" customHeight="1" x14ac:dyDescent="0.2">
      <c r="A141" s="3"/>
      <c r="B141" s="300"/>
      <c r="C141" s="300"/>
      <c r="D141" s="300" t="s">
        <v>7475</v>
      </c>
      <c r="E141" s="300"/>
      <c r="F141" s="300"/>
      <c r="G141" s="300"/>
      <c r="H141" s="300"/>
      <c r="I141" s="300"/>
      <c r="J141" s="300"/>
      <c r="K141" s="300"/>
      <c r="L141" s="300"/>
      <c r="M141" s="300"/>
      <c r="N141" s="300"/>
      <c r="O141" s="3"/>
      <c r="P141" s="141"/>
      <c r="Q141" s="3"/>
      <c r="R141" s="3"/>
      <c r="S141" s="12"/>
    </row>
    <row r="142" spans="1:19" s="2" customFormat="1" ht="20.25" customHeight="1" x14ac:dyDescent="0.2">
      <c r="A142" s="3"/>
      <c r="B142" s="300"/>
      <c r="C142" s="300"/>
      <c r="D142" s="300" t="s">
        <v>7474</v>
      </c>
      <c r="E142" s="300"/>
      <c r="F142" s="300"/>
      <c r="G142" s="300"/>
      <c r="H142" s="300"/>
      <c r="I142" s="300"/>
      <c r="J142" s="300"/>
      <c r="K142" s="300"/>
      <c r="L142" s="300"/>
      <c r="M142" s="300"/>
      <c r="N142" s="300"/>
      <c r="O142" s="3"/>
      <c r="P142" s="141"/>
      <c r="Q142" s="3"/>
      <c r="R142" s="3"/>
      <c r="S142" s="12"/>
    </row>
    <row r="143" spans="1:19" s="2" customFormat="1" ht="20.25" customHeight="1" x14ac:dyDescent="0.2">
      <c r="A143" s="3"/>
      <c r="B143" s="848" t="s">
        <v>7473</v>
      </c>
      <c r="C143" s="300"/>
      <c r="D143" s="300"/>
      <c r="E143" s="300"/>
      <c r="F143" s="300"/>
      <c r="G143" s="300"/>
      <c r="H143" s="300"/>
      <c r="I143" s="300"/>
      <c r="J143" s="300"/>
      <c r="K143" s="300"/>
      <c r="L143" s="300"/>
      <c r="M143" s="300"/>
      <c r="N143" s="300"/>
      <c r="O143" s="3"/>
      <c r="P143" s="141"/>
      <c r="Q143" s="3"/>
      <c r="R143" s="3"/>
      <c r="S143" s="12"/>
    </row>
    <row r="144" spans="1:19" s="2" customFormat="1" ht="20.25" customHeight="1" x14ac:dyDescent="0.2">
      <c r="A144" s="3"/>
      <c r="B144" s="300"/>
      <c r="C144" s="300" t="s">
        <v>7472</v>
      </c>
      <c r="D144" s="300"/>
      <c r="E144" s="300"/>
      <c r="F144" s="300"/>
      <c r="G144" s="300"/>
      <c r="H144" s="300"/>
      <c r="I144" s="300"/>
      <c r="J144" s="300"/>
      <c r="K144" s="300"/>
      <c r="L144" s="300"/>
      <c r="M144" s="300"/>
      <c r="N144" s="300"/>
      <c r="O144" s="3"/>
      <c r="P144" s="141"/>
      <c r="Q144" s="3"/>
      <c r="R144" s="3"/>
      <c r="S144" s="12"/>
    </row>
    <row r="145" spans="1:19" s="2" customFormat="1" ht="20.25" customHeight="1" x14ac:dyDescent="0.2">
      <c r="A145" s="3"/>
      <c r="B145" s="300"/>
      <c r="C145" s="300"/>
      <c r="D145" s="300" t="s">
        <v>7471</v>
      </c>
      <c r="E145" s="300"/>
      <c r="F145" s="300"/>
      <c r="G145" s="300"/>
      <c r="H145" s="300"/>
      <c r="I145" s="300"/>
      <c r="J145" s="300"/>
      <c r="K145" s="300"/>
      <c r="L145" s="300"/>
      <c r="M145" s="300"/>
      <c r="N145" s="300"/>
      <c r="O145" s="3"/>
      <c r="P145" s="141"/>
      <c r="Q145" s="3"/>
      <c r="R145" s="3"/>
      <c r="S145" s="12"/>
    </row>
    <row r="146" spans="1:19" s="2" customFormat="1" ht="20.25" customHeight="1" x14ac:dyDescent="0.2">
      <c r="A146" s="3"/>
      <c r="B146" s="300"/>
      <c r="C146" s="300" t="s">
        <v>7470</v>
      </c>
      <c r="D146" s="300"/>
      <c r="E146" s="300"/>
      <c r="F146" s="300"/>
      <c r="G146" s="300"/>
      <c r="H146" s="300"/>
      <c r="I146" s="300"/>
      <c r="J146" s="300"/>
      <c r="K146" s="300"/>
      <c r="L146" s="300"/>
      <c r="M146" s="300"/>
      <c r="N146" s="300"/>
      <c r="O146" s="3"/>
      <c r="P146" s="141"/>
      <c r="Q146" s="3"/>
      <c r="R146" s="3"/>
      <c r="S146" s="12"/>
    </row>
    <row r="147" spans="1:19" s="2" customFormat="1" ht="20.25" customHeight="1" x14ac:dyDescent="0.2">
      <c r="A147" s="3"/>
      <c r="B147" s="300"/>
      <c r="C147" s="300"/>
      <c r="D147" s="300" t="s">
        <v>7469</v>
      </c>
      <c r="E147" s="300"/>
      <c r="F147" s="300"/>
      <c r="G147" s="300"/>
      <c r="H147" s="300"/>
      <c r="I147" s="300"/>
      <c r="J147" s="300"/>
      <c r="K147" s="300"/>
      <c r="L147" s="300"/>
      <c r="M147" s="300"/>
      <c r="N147" s="300"/>
      <c r="O147" s="3"/>
      <c r="P147" s="141"/>
      <c r="Q147" s="3"/>
      <c r="R147" s="3"/>
      <c r="S147" s="12"/>
    </row>
    <row r="148" spans="1:19" s="2" customFormat="1" ht="20.25" customHeight="1" x14ac:dyDescent="0.2">
      <c r="A148" s="3"/>
      <c r="B148" s="300"/>
      <c r="C148" s="300"/>
      <c r="D148" s="300" t="s">
        <v>7468</v>
      </c>
      <c r="E148" s="300"/>
      <c r="F148" s="300"/>
      <c r="G148" s="300"/>
      <c r="H148" s="300"/>
      <c r="I148" s="300"/>
      <c r="J148" s="300"/>
      <c r="K148" s="300"/>
      <c r="L148" s="300"/>
      <c r="M148" s="300"/>
      <c r="N148" s="300"/>
      <c r="O148" s="3"/>
      <c r="P148" s="141"/>
      <c r="Q148" s="3"/>
      <c r="R148" s="3"/>
      <c r="S148" s="12"/>
    </row>
    <row r="149" spans="1:19" s="2" customFormat="1" ht="20.25" customHeight="1" x14ac:dyDescent="0.2">
      <c r="A149" s="3"/>
      <c r="B149" s="300"/>
      <c r="C149" s="300" t="s">
        <v>7467</v>
      </c>
      <c r="D149" s="300"/>
      <c r="E149" s="300"/>
      <c r="F149" s="300"/>
      <c r="G149" s="300"/>
      <c r="H149" s="300"/>
      <c r="I149" s="300"/>
      <c r="J149" s="300"/>
      <c r="K149" s="300"/>
      <c r="L149" s="300"/>
      <c r="M149" s="300"/>
      <c r="N149" s="300"/>
      <c r="O149" s="3"/>
      <c r="P149" s="141"/>
      <c r="Q149" s="3"/>
      <c r="R149" s="3"/>
      <c r="S149" s="12"/>
    </row>
    <row r="150" spans="1:19" s="2" customFormat="1" ht="20.25" customHeight="1" x14ac:dyDescent="0.2">
      <c r="A150" s="3"/>
      <c r="B150" s="300"/>
      <c r="C150" s="300"/>
      <c r="D150" s="300" t="s">
        <v>7466</v>
      </c>
      <c r="E150" s="300"/>
      <c r="F150" s="300"/>
      <c r="G150" s="300"/>
      <c r="H150" s="300"/>
      <c r="I150" s="300"/>
      <c r="J150" s="300"/>
      <c r="K150" s="300"/>
      <c r="L150" s="300"/>
      <c r="M150" s="300"/>
      <c r="N150" s="300"/>
      <c r="O150" s="3"/>
      <c r="P150" s="141"/>
      <c r="Q150" s="3"/>
      <c r="R150" s="3"/>
      <c r="S150" s="12"/>
    </row>
    <row r="151" spans="1:19" s="2" customFormat="1" ht="20.25" customHeight="1" x14ac:dyDescent="0.2">
      <c r="A151" s="3"/>
      <c r="B151" s="300"/>
      <c r="C151" s="300"/>
      <c r="D151" s="300"/>
      <c r="E151" s="300"/>
      <c r="F151" s="300"/>
      <c r="G151" s="300"/>
      <c r="H151" s="300"/>
      <c r="I151" s="300"/>
      <c r="J151" s="300"/>
      <c r="K151" s="300"/>
      <c r="L151" s="300"/>
      <c r="M151" s="300"/>
      <c r="N151" s="300"/>
      <c r="O151" s="3"/>
      <c r="P151" s="141"/>
      <c r="Q151" s="3"/>
      <c r="R151" s="3"/>
      <c r="S151" s="12"/>
    </row>
    <row r="152" spans="1:19" s="2" customFormat="1" ht="20.25" customHeight="1" x14ac:dyDescent="0.2">
      <c r="A152" s="3"/>
      <c r="B152" s="848" t="s">
        <v>7465</v>
      </c>
      <c r="C152" s="300"/>
      <c r="D152" s="300"/>
      <c r="E152" s="300"/>
      <c r="F152" s="300"/>
      <c r="G152" s="300"/>
      <c r="H152" s="300"/>
      <c r="I152" s="300"/>
      <c r="J152" s="300"/>
      <c r="K152" s="300"/>
      <c r="L152" s="300"/>
      <c r="M152" s="300"/>
      <c r="N152" s="300"/>
      <c r="O152" s="3"/>
      <c r="P152" s="141"/>
      <c r="Q152" s="3"/>
      <c r="R152" s="3"/>
      <c r="S152" s="12"/>
    </row>
    <row r="153" spans="1:19" s="2" customFormat="1" ht="20.25" customHeight="1" x14ac:dyDescent="0.2">
      <c r="A153" s="3"/>
      <c r="B153" s="848"/>
      <c r="C153" s="300" t="s">
        <v>7464</v>
      </c>
      <c r="D153" s="300"/>
      <c r="E153" s="300"/>
      <c r="F153" s="300"/>
      <c r="G153" s="300"/>
      <c r="H153" s="300"/>
      <c r="I153" s="300"/>
      <c r="J153" s="300"/>
      <c r="K153" s="300"/>
      <c r="L153" s="300"/>
      <c r="M153" s="300"/>
      <c r="N153" s="300"/>
      <c r="O153" s="3"/>
      <c r="P153" s="141"/>
      <c r="Q153" s="3"/>
      <c r="R153" s="3"/>
      <c r="S153" s="12"/>
    </row>
    <row r="154" spans="1:19" s="2" customFormat="1" ht="20.25" customHeight="1" x14ac:dyDescent="0.2">
      <c r="A154" s="3"/>
      <c r="B154" s="848"/>
      <c r="C154" s="300"/>
      <c r="D154" s="300" t="s">
        <v>7463</v>
      </c>
      <c r="E154" s="300"/>
      <c r="F154" s="300"/>
      <c r="G154" s="300"/>
      <c r="H154" s="300"/>
      <c r="I154" s="300"/>
      <c r="J154" s="300"/>
      <c r="K154" s="300"/>
      <c r="L154" s="300"/>
      <c r="M154" s="300"/>
      <c r="N154" s="300"/>
      <c r="O154" s="3"/>
      <c r="P154" s="141"/>
      <c r="Q154" s="3"/>
      <c r="R154" s="3"/>
      <c r="S154" s="12"/>
    </row>
    <row r="155" spans="1:19" s="2" customFormat="1" ht="20.25" customHeight="1" x14ac:dyDescent="0.2">
      <c r="A155" s="3"/>
      <c r="B155" s="848"/>
      <c r="C155" s="300"/>
      <c r="D155" s="300" t="s">
        <v>7462</v>
      </c>
      <c r="E155" s="300"/>
      <c r="F155" s="300"/>
      <c r="G155" s="300"/>
      <c r="H155" s="300"/>
      <c r="I155" s="300"/>
      <c r="J155" s="300"/>
      <c r="K155" s="300"/>
      <c r="L155" s="300"/>
      <c r="M155" s="300"/>
      <c r="N155" s="300"/>
      <c r="O155" s="3"/>
      <c r="P155" s="141"/>
      <c r="Q155" s="3"/>
      <c r="R155" s="3"/>
      <c r="S155" s="12"/>
    </row>
    <row r="156" spans="1:19" s="2" customFormat="1" ht="20.25" customHeight="1" x14ac:dyDescent="0.2">
      <c r="A156" s="3"/>
      <c r="B156" s="848"/>
      <c r="C156" s="300"/>
      <c r="D156" s="300" t="s">
        <v>7461</v>
      </c>
      <c r="E156" s="300"/>
      <c r="F156" s="300"/>
      <c r="G156" s="300"/>
      <c r="H156" s="300"/>
      <c r="I156" s="300"/>
      <c r="J156" s="300"/>
      <c r="K156" s="300"/>
      <c r="L156" s="300"/>
      <c r="M156" s="300"/>
      <c r="N156" s="300"/>
      <c r="O156" s="3"/>
      <c r="P156" s="141"/>
      <c r="Q156" s="3"/>
      <c r="R156" s="3"/>
      <c r="S156" s="12"/>
    </row>
    <row r="157" spans="1:19" s="2" customFormat="1" ht="20.25" customHeight="1" x14ac:dyDescent="0.2">
      <c r="A157" s="3"/>
      <c r="B157" s="848"/>
      <c r="C157" s="300" t="s">
        <v>7460</v>
      </c>
      <c r="D157" s="300"/>
      <c r="E157" s="300"/>
      <c r="F157" s="300"/>
      <c r="G157" s="300"/>
      <c r="H157" s="300"/>
      <c r="I157" s="300"/>
      <c r="J157" s="300"/>
      <c r="K157" s="300"/>
      <c r="L157" s="300"/>
      <c r="M157" s="300"/>
      <c r="N157" s="300"/>
      <c r="O157" s="3"/>
      <c r="P157" s="141"/>
      <c r="Q157" s="3"/>
      <c r="R157" s="3"/>
      <c r="S157" s="12"/>
    </row>
    <row r="158" spans="1:19" s="2" customFormat="1" ht="20.25" customHeight="1" x14ac:dyDescent="0.2">
      <c r="A158" s="3"/>
      <c r="B158" s="848"/>
      <c r="C158" s="300"/>
      <c r="D158" s="300" t="s">
        <v>7459</v>
      </c>
      <c r="E158" s="300"/>
      <c r="F158" s="300"/>
      <c r="G158" s="300"/>
      <c r="H158" s="300"/>
      <c r="I158" s="300"/>
      <c r="J158" s="300"/>
      <c r="K158" s="300"/>
      <c r="L158" s="300"/>
      <c r="M158" s="300"/>
      <c r="N158" s="300"/>
      <c r="O158" s="3"/>
      <c r="P158" s="141"/>
      <c r="Q158" s="3"/>
      <c r="R158" s="3"/>
      <c r="S158" s="12"/>
    </row>
    <row r="159" spans="1:19" s="2" customFormat="1" ht="20.25" customHeight="1" x14ac:dyDescent="0.2">
      <c r="A159" s="3"/>
      <c r="B159" s="848"/>
      <c r="C159" s="300"/>
      <c r="D159" s="300" t="s">
        <v>7458</v>
      </c>
      <c r="E159" s="300"/>
      <c r="F159" s="300"/>
      <c r="G159" s="300"/>
      <c r="H159" s="300"/>
      <c r="I159" s="300"/>
      <c r="J159" s="300"/>
      <c r="K159" s="300"/>
      <c r="L159" s="300"/>
      <c r="M159" s="300"/>
      <c r="N159" s="300"/>
      <c r="O159" s="3"/>
      <c r="P159" s="141"/>
      <c r="Q159" s="3"/>
      <c r="R159" s="3"/>
      <c r="S159" s="12"/>
    </row>
    <row r="160" spans="1:19" s="2" customFormat="1" ht="20.25" customHeight="1" x14ac:dyDescent="0.2">
      <c r="A160" s="3"/>
      <c r="B160" s="848"/>
      <c r="C160" s="300"/>
      <c r="D160" s="300" t="s">
        <v>7457</v>
      </c>
      <c r="E160" s="300"/>
      <c r="F160" s="300"/>
      <c r="G160" s="300"/>
      <c r="H160" s="300"/>
      <c r="I160" s="300"/>
      <c r="J160" s="300"/>
      <c r="K160" s="300"/>
      <c r="L160" s="300"/>
      <c r="M160" s="300"/>
      <c r="N160" s="300"/>
      <c r="O160" s="3"/>
      <c r="P160" s="141"/>
      <c r="Q160" s="3"/>
      <c r="R160" s="3"/>
      <c r="S160" s="12"/>
    </row>
    <row r="161" spans="1:19" s="2" customFormat="1" ht="20.25" customHeight="1" x14ac:dyDescent="0.2">
      <c r="A161" s="3"/>
      <c r="B161" s="848"/>
      <c r="C161" s="300" t="s">
        <v>7456</v>
      </c>
      <c r="D161" s="300"/>
      <c r="E161" s="300"/>
      <c r="F161" s="300"/>
      <c r="G161" s="300"/>
      <c r="H161" s="300"/>
      <c r="I161" s="300"/>
      <c r="J161" s="300"/>
      <c r="K161" s="300"/>
      <c r="L161" s="300"/>
      <c r="M161" s="300"/>
      <c r="N161" s="300"/>
      <c r="O161" s="3"/>
      <c r="P161" s="141"/>
      <c r="Q161" s="3"/>
      <c r="R161" s="3"/>
      <c r="S161" s="12"/>
    </row>
    <row r="162" spans="1:19" s="2" customFormat="1" ht="20.25" customHeight="1" x14ac:dyDescent="0.2">
      <c r="A162" s="3"/>
      <c r="B162" s="848"/>
      <c r="C162" s="300"/>
      <c r="D162" s="300" t="s">
        <v>7455</v>
      </c>
      <c r="E162" s="300"/>
      <c r="F162" s="300"/>
      <c r="G162" s="300"/>
      <c r="H162" s="300"/>
      <c r="I162" s="300"/>
      <c r="J162" s="300"/>
      <c r="K162" s="300"/>
      <c r="L162" s="300"/>
      <c r="M162" s="300"/>
      <c r="N162" s="300"/>
      <c r="O162" s="3"/>
      <c r="P162" s="141"/>
      <c r="Q162" s="3"/>
      <c r="R162" s="3"/>
      <c r="S162" s="12"/>
    </row>
    <row r="163" spans="1:19" s="2" customFormat="1" ht="20.25" customHeight="1" x14ac:dyDescent="0.2">
      <c r="A163" s="3"/>
      <c r="B163" s="848"/>
      <c r="C163" s="300"/>
      <c r="D163" s="300" t="s">
        <v>7454</v>
      </c>
      <c r="E163" s="300"/>
      <c r="F163" s="300"/>
      <c r="G163" s="300"/>
      <c r="H163" s="300"/>
      <c r="I163" s="300"/>
      <c r="J163" s="300"/>
      <c r="K163" s="300"/>
      <c r="L163" s="300"/>
      <c r="M163" s="300"/>
      <c r="N163" s="300"/>
      <c r="O163" s="3"/>
      <c r="P163" s="141"/>
      <c r="Q163" s="3"/>
      <c r="R163" s="3"/>
      <c r="S163" s="12"/>
    </row>
    <row r="164" spans="1:19" s="2" customFormat="1" ht="20.25" customHeight="1" x14ac:dyDescent="0.2">
      <c r="A164" s="3"/>
      <c r="B164" s="848"/>
      <c r="C164" s="300"/>
      <c r="D164" s="300" t="s">
        <v>7453</v>
      </c>
      <c r="E164" s="300"/>
      <c r="F164" s="300"/>
      <c r="G164" s="300"/>
      <c r="H164" s="300"/>
      <c r="I164" s="300"/>
      <c r="J164" s="300"/>
      <c r="K164" s="300"/>
      <c r="L164" s="300"/>
      <c r="M164" s="300"/>
      <c r="N164" s="300"/>
      <c r="O164" s="3"/>
      <c r="P164" s="141"/>
      <c r="Q164" s="3"/>
      <c r="R164" s="3"/>
      <c r="S164" s="12"/>
    </row>
    <row r="165" spans="1:19" s="2" customFormat="1" ht="20.25" customHeight="1" x14ac:dyDescent="0.2">
      <c r="A165" s="3"/>
      <c r="B165" s="848"/>
      <c r="C165" s="300" t="s">
        <v>7452</v>
      </c>
      <c r="D165" s="300"/>
      <c r="E165" s="300"/>
      <c r="F165" s="300"/>
      <c r="G165" s="300"/>
      <c r="H165" s="300"/>
      <c r="I165" s="300"/>
      <c r="J165" s="300"/>
      <c r="K165" s="300"/>
      <c r="L165" s="300"/>
      <c r="M165" s="300"/>
      <c r="N165" s="300"/>
      <c r="O165" s="3"/>
      <c r="P165" s="141"/>
      <c r="Q165" s="3"/>
      <c r="R165" s="3"/>
      <c r="S165" s="12"/>
    </row>
    <row r="166" spans="1:19" s="2" customFormat="1" ht="20.25" customHeight="1" x14ac:dyDescent="0.2">
      <c r="A166" s="3"/>
      <c r="B166" s="848"/>
      <c r="C166" s="300"/>
      <c r="D166" s="300" t="s">
        <v>7451</v>
      </c>
      <c r="E166" s="300"/>
      <c r="F166" s="300"/>
      <c r="G166" s="300"/>
      <c r="H166" s="300"/>
      <c r="I166" s="300"/>
      <c r="J166" s="300"/>
      <c r="K166" s="300"/>
      <c r="L166" s="300"/>
      <c r="M166" s="300"/>
      <c r="N166" s="300"/>
      <c r="O166" s="3"/>
      <c r="P166" s="141"/>
      <c r="Q166" s="3"/>
      <c r="R166" s="3"/>
      <c r="S166" s="12"/>
    </row>
    <row r="167" spans="1:19" s="2" customFormat="1" ht="20.25" customHeight="1" x14ac:dyDescent="0.2">
      <c r="A167" s="3"/>
      <c r="B167" s="848"/>
      <c r="C167" s="300"/>
      <c r="D167" s="300"/>
      <c r="E167" s="300"/>
      <c r="F167" s="300"/>
      <c r="G167" s="300"/>
      <c r="H167" s="300"/>
      <c r="I167" s="300"/>
      <c r="J167" s="300"/>
      <c r="K167" s="300"/>
      <c r="L167" s="300"/>
      <c r="M167" s="300"/>
      <c r="N167" s="300"/>
      <c r="O167" s="3"/>
      <c r="P167" s="141"/>
      <c r="Q167" s="3"/>
      <c r="R167" s="3"/>
      <c r="S167" s="12"/>
    </row>
    <row r="168" spans="1:19" s="2" customFormat="1" ht="20.25" customHeight="1" x14ac:dyDescent="0.2">
      <c r="A168" s="3"/>
      <c r="B168" s="848" t="s">
        <v>7450</v>
      </c>
      <c r="C168" s="300"/>
      <c r="D168" s="300"/>
      <c r="E168" s="300"/>
      <c r="F168" s="300"/>
      <c r="G168" s="300"/>
      <c r="H168" s="300"/>
      <c r="I168" s="300"/>
      <c r="J168" s="300"/>
      <c r="K168" s="300"/>
      <c r="L168" s="300"/>
      <c r="M168" s="300"/>
      <c r="N168" s="300"/>
      <c r="O168" s="3"/>
      <c r="P168" s="141"/>
      <c r="Q168" s="3"/>
      <c r="R168" s="3"/>
      <c r="S168" s="12"/>
    </row>
    <row r="169" spans="1:19" s="2" customFormat="1" ht="20.25" customHeight="1" x14ac:dyDescent="0.2">
      <c r="A169" s="3"/>
      <c r="B169" s="300"/>
      <c r="C169" s="300" t="s">
        <v>7449</v>
      </c>
      <c r="D169" s="300"/>
      <c r="E169" s="300"/>
      <c r="F169" s="300"/>
      <c r="G169" s="300"/>
      <c r="H169" s="300"/>
      <c r="I169" s="300"/>
      <c r="J169" s="300"/>
      <c r="K169" s="300"/>
      <c r="L169" s="300"/>
      <c r="M169" s="300"/>
      <c r="N169" s="300"/>
      <c r="O169" s="3"/>
      <c r="P169" s="141"/>
      <c r="Q169" s="3"/>
      <c r="R169" s="3"/>
      <c r="S169" s="12"/>
    </row>
    <row r="170" spans="1:19" s="2" customFormat="1" ht="20.25" customHeight="1" x14ac:dyDescent="0.2">
      <c r="A170" s="3"/>
      <c r="B170" s="300"/>
      <c r="C170" s="300"/>
      <c r="D170" s="300"/>
      <c r="E170" s="300"/>
      <c r="F170" s="300"/>
      <c r="G170" s="300"/>
      <c r="H170" s="300"/>
      <c r="I170" s="300"/>
      <c r="J170" s="300"/>
      <c r="K170" s="300"/>
      <c r="L170" s="300"/>
      <c r="M170" s="300"/>
      <c r="N170" s="300"/>
      <c r="O170" s="3"/>
      <c r="P170" s="141"/>
      <c r="Q170" s="3"/>
      <c r="R170" s="3"/>
      <c r="S170" s="12"/>
    </row>
    <row r="171" spans="1:19" s="2" customFormat="1" ht="20.25" customHeight="1" x14ac:dyDescent="0.2">
      <c r="A171" s="3"/>
      <c r="B171" s="848" t="s">
        <v>7448</v>
      </c>
      <c r="C171" s="300"/>
      <c r="D171" s="300"/>
      <c r="E171" s="300"/>
      <c r="F171" s="300"/>
      <c r="G171" s="300"/>
      <c r="H171" s="300"/>
      <c r="I171" s="300"/>
      <c r="J171" s="300"/>
      <c r="K171" s="300"/>
      <c r="L171" s="300"/>
      <c r="M171" s="300"/>
      <c r="N171" s="300"/>
      <c r="O171" s="3"/>
      <c r="P171" s="141"/>
      <c r="Q171" s="3"/>
      <c r="R171" s="3"/>
      <c r="S171" s="12"/>
    </row>
    <row r="172" spans="1:19" s="2" customFormat="1" ht="20.25" customHeight="1" x14ac:dyDescent="0.2">
      <c r="A172" s="3"/>
      <c r="B172" s="300"/>
      <c r="C172" s="300" t="s">
        <v>7447</v>
      </c>
      <c r="D172" s="300"/>
      <c r="E172" s="300"/>
      <c r="F172" s="300"/>
      <c r="G172" s="300"/>
      <c r="H172" s="300"/>
      <c r="I172" s="300"/>
      <c r="J172" s="300"/>
      <c r="K172" s="300"/>
      <c r="L172" s="300"/>
      <c r="M172" s="300"/>
      <c r="N172" s="300"/>
      <c r="O172" s="3"/>
      <c r="P172" s="141"/>
      <c r="Q172" s="3"/>
      <c r="R172" s="3"/>
      <c r="S172" s="12"/>
    </row>
    <row r="173" spans="1:19" s="2" customFormat="1" ht="20.25" customHeight="1" x14ac:dyDescent="0.2">
      <c r="A173" s="3"/>
      <c r="B173" s="300"/>
      <c r="C173" s="300" t="s">
        <v>125</v>
      </c>
      <c r="D173" s="300"/>
      <c r="E173" s="300"/>
      <c r="F173" s="300"/>
      <c r="G173" s="300"/>
      <c r="H173" s="300"/>
      <c r="I173" s="300"/>
      <c r="J173" s="300"/>
      <c r="K173" s="300"/>
      <c r="L173" s="300"/>
      <c r="M173" s="300"/>
      <c r="N173" s="300"/>
      <c r="O173" s="3"/>
      <c r="P173" s="141"/>
      <c r="Q173" s="3"/>
      <c r="R173" s="3"/>
      <c r="S173" s="12"/>
    </row>
    <row r="174" spans="1:19" s="2" customFormat="1" ht="20.25" customHeight="1" x14ac:dyDescent="0.2">
      <c r="A174" s="3"/>
      <c r="B174" s="300"/>
      <c r="C174" s="300"/>
      <c r="D174" s="300" t="s">
        <v>7446</v>
      </c>
      <c r="E174" s="300"/>
      <c r="F174" s="300"/>
      <c r="G174" s="300"/>
      <c r="H174" s="300"/>
      <c r="I174" s="300"/>
      <c r="J174" s="300"/>
      <c r="K174" s="300"/>
      <c r="L174" s="300"/>
      <c r="M174" s="300"/>
      <c r="N174" s="300"/>
      <c r="O174" s="3"/>
      <c r="P174" s="141"/>
      <c r="Q174" s="3"/>
      <c r="R174" s="3"/>
      <c r="S174" s="12"/>
    </row>
    <row r="175" spans="1:19" s="2" customFormat="1" ht="20.25" customHeight="1" x14ac:dyDescent="0.2">
      <c r="A175" s="3"/>
      <c r="B175" s="300"/>
      <c r="C175" s="300"/>
      <c r="D175" s="300" t="s">
        <v>7445</v>
      </c>
      <c r="E175" s="300"/>
      <c r="F175" s="300"/>
      <c r="G175" s="300"/>
      <c r="H175" s="300"/>
      <c r="I175" s="300"/>
      <c r="J175" s="300"/>
      <c r="K175" s="300"/>
      <c r="L175" s="300"/>
      <c r="M175" s="300"/>
      <c r="N175" s="300"/>
      <c r="O175" s="3"/>
      <c r="P175" s="141"/>
      <c r="Q175" s="3"/>
      <c r="R175" s="3"/>
      <c r="S175" s="12"/>
    </row>
    <row r="176" spans="1:19" s="2" customFormat="1" ht="20.25" customHeight="1" x14ac:dyDescent="0.2">
      <c r="A176" s="3"/>
      <c r="B176" s="300"/>
      <c r="C176" s="300"/>
      <c r="D176" s="300"/>
      <c r="E176" s="300"/>
      <c r="F176" s="300"/>
      <c r="G176" s="300"/>
      <c r="H176" s="300"/>
      <c r="I176" s="300"/>
      <c r="J176" s="300"/>
      <c r="K176" s="300"/>
      <c r="L176" s="300"/>
      <c r="M176" s="300"/>
      <c r="N176" s="300"/>
      <c r="O176" s="3"/>
      <c r="P176" s="141"/>
      <c r="Q176" s="3"/>
      <c r="R176" s="3"/>
      <c r="S176" s="12"/>
    </row>
    <row r="177" spans="1:19" s="2" customFormat="1" ht="20.25" customHeight="1" x14ac:dyDescent="0.2">
      <c r="A177" s="3"/>
      <c r="B177" s="848" t="s">
        <v>7444</v>
      </c>
      <c r="C177" s="300"/>
      <c r="D177" s="300"/>
      <c r="E177" s="300"/>
      <c r="F177" s="300"/>
      <c r="G177" s="300"/>
      <c r="H177" s="300"/>
      <c r="I177" s="300"/>
      <c r="J177" s="300"/>
      <c r="K177" s="300"/>
      <c r="L177" s="300"/>
      <c r="M177" s="300"/>
      <c r="N177" s="300"/>
      <c r="O177" s="3"/>
      <c r="P177" s="141"/>
      <c r="Q177" s="3"/>
      <c r="R177" s="3"/>
      <c r="S177" s="12"/>
    </row>
    <row r="178" spans="1:19" s="2" customFormat="1" ht="20.25" customHeight="1" x14ac:dyDescent="0.2">
      <c r="A178" s="3"/>
      <c r="B178" s="300"/>
      <c r="C178" s="300" t="s">
        <v>7443</v>
      </c>
      <c r="D178" s="300"/>
      <c r="E178" s="300"/>
      <c r="F178" s="300"/>
      <c r="G178" s="300"/>
      <c r="H178" s="300"/>
      <c r="I178" s="300"/>
      <c r="J178" s="300"/>
      <c r="K178" s="300"/>
      <c r="L178" s="300"/>
      <c r="M178" s="300"/>
      <c r="N178" s="300"/>
      <c r="O178" s="3"/>
      <c r="P178" s="141"/>
      <c r="Q178" s="3"/>
      <c r="R178" s="3"/>
      <c r="S178" s="12"/>
    </row>
    <row r="179" spans="1:19" s="2" customFormat="1" ht="20.25" customHeight="1" x14ac:dyDescent="0.2">
      <c r="A179" s="3"/>
      <c r="B179" s="300"/>
      <c r="C179" s="300" t="s">
        <v>7442</v>
      </c>
      <c r="D179" s="300"/>
      <c r="E179" s="300"/>
      <c r="F179" s="300"/>
      <c r="G179" s="300"/>
      <c r="H179" s="300"/>
      <c r="I179" s="300"/>
      <c r="J179" s="300"/>
      <c r="K179" s="300"/>
      <c r="L179" s="300"/>
      <c r="M179" s="300"/>
      <c r="N179" s="300"/>
      <c r="O179" s="3"/>
      <c r="P179" s="141"/>
      <c r="Q179" s="3"/>
      <c r="R179" s="3"/>
      <c r="S179" s="12"/>
    </row>
    <row r="180" spans="1:19" s="2" customFormat="1" ht="20.25" customHeight="1" x14ac:dyDescent="0.2">
      <c r="A180" s="3"/>
      <c r="B180" s="300"/>
      <c r="C180" s="300" t="s">
        <v>7441</v>
      </c>
      <c r="D180" s="300"/>
      <c r="E180" s="300"/>
      <c r="F180" s="300"/>
      <c r="G180" s="300"/>
      <c r="H180" s="300"/>
      <c r="I180" s="300"/>
      <c r="J180" s="300"/>
      <c r="K180" s="300"/>
      <c r="L180" s="300"/>
      <c r="M180" s="300"/>
      <c r="N180" s="300"/>
      <c r="O180" s="3"/>
      <c r="P180" s="141"/>
      <c r="Q180" s="3"/>
      <c r="R180" s="3"/>
      <c r="S180" s="12"/>
    </row>
    <row r="181" spans="1:19" s="2" customFormat="1" ht="20.25" customHeight="1" x14ac:dyDescent="0.2">
      <c r="A181" s="3"/>
      <c r="B181" s="300"/>
      <c r="C181" s="300" t="s">
        <v>7440</v>
      </c>
      <c r="D181" s="300"/>
      <c r="E181" s="300"/>
      <c r="F181" s="300"/>
      <c r="G181" s="300"/>
      <c r="H181" s="300"/>
      <c r="I181" s="300"/>
      <c r="J181" s="300"/>
      <c r="K181" s="300"/>
      <c r="L181" s="300"/>
      <c r="M181" s="300"/>
      <c r="N181" s="300"/>
      <c r="O181" s="3"/>
      <c r="P181" s="141"/>
      <c r="Q181" s="3"/>
      <c r="R181" s="3"/>
      <c r="S181" s="12"/>
    </row>
    <row r="182" spans="1:19" s="2" customFormat="1" ht="20.25" customHeight="1" x14ac:dyDescent="0.2">
      <c r="A182" s="3"/>
      <c r="B182" s="300"/>
      <c r="C182" s="300"/>
      <c r="D182" s="300"/>
      <c r="E182" s="300"/>
      <c r="F182" s="300"/>
      <c r="G182" s="300"/>
      <c r="H182" s="300"/>
      <c r="I182" s="300"/>
      <c r="J182" s="300"/>
      <c r="K182" s="300"/>
      <c r="L182" s="300"/>
      <c r="M182" s="300"/>
      <c r="N182" s="300"/>
      <c r="O182" s="3"/>
      <c r="P182" s="141"/>
      <c r="Q182" s="3"/>
      <c r="R182" s="3"/>
      <c r="S182" s="12"/>
    </row>
    <row r="183" spans="1:19" s="2" customFormat="1" ht="20.25" customHeight="1" x14ac:dyDescent="0.2">
      <c r="A183" s="3"/>
      <c r="B183" s="848" t="s">
        <v>7439</v>
      </c>
      <c r="C183" s="300"/>
      <c r="D183" s="300"/>
      <c r="E183" s="300"/>
      <c r="F183" s="300"/>
      <c r="G183" s="300"/>
      <c r="H183" s="300"/>
      <c r="I183" s="300"/>
      <c r="J183" s="300"/>
      <c r="K183" s="300"/>
      <c r="L183" s="300"/>
      <c r="M183" s="300"/>
      <c r="N183" s="300"/>
      <c r="O183" s="3"/>
      <c r="P183" s="141"/>
      <c r="Q183" s="3"/>
      <c r="R183" s="3"/>
      <c r="S183" s="12"/>
    </row>
    <row r="184" spans="1:19" s="2" customFormat="1" ht="20.25" customHeight="1" x14ac:dyDescent="0.2">
      <c r="A184" s="3"/>
      <c r="B184" s="300"/>
      <c r="C184" s="300" t="s">
        <v>7438</v>
      </c>
      <c r="D184" s="300"/>
      <c r="E184" s="300"/>
      <c r="F184" s="300"/>
      <c r="G184" s="300"/>
      <c r="H184" s="300"/>
      <c r="I184" s="300"/>
      <c r="J184" s="300"/>
      <c r="K184" s="300"/>
      <c r="L184" s="300"/>
      <c r="M184" s="300"/>
      <c r="N184" s="300"/>
      <c r="O184" s="3"/>
      <c r="P184" s="141"/>
      <c r="Q184" s="3"/>
      <c r="R184" s="3"/>
      <c r="S184" s="12"/>
    </row>
    <row r="185" spans="1:19" s="2" customFormat="1" ht="20.25" customHeight="1" x14ac:dyDescent="0.2">
      <c r="A185" s="3"/>
      <c r="B185" s="300"/>
      <c r="C185" s="300" t="s">
        <v>7437</v>
      </c>
      <c r="D185" s="300"/>
      <c r="E185" s="300"/>
      <c r="F185" s="300"/>
      <c r="G185" s="300"/>
      <c r="H185" s="300"/>
      <c r="I185" s="300"/>
      <c r="J185" s="300"/>
      <c r="K185" s="300"/>
      <c r="L185" s="300"/>
      <c r="M185" s="300"/>
      <c r="N185" s="300"/>
      <c r="O185" s="3"/>
      <c r="P185" s="141"/>
      <c r="Q185" s="3"/>
      <c r="R185" s="3"/>
      <c r="S185" s="12"/>
    </row>
    <row r="186" spans="1:19" s="2" customFormat="1" ht="20.25" customHeight="1" x14ac:dyDescent="0.2">
      <c r="A186" s="3"/>
      <c r="B186" s="300"/>
      <c r="C186" s="300"/>
      <c r="D186" s="300"/>
      <c r="E186" s="300"/>
      <c r="F186" s="300"/>
      <c r="G186" s="300"/>
      <c r="H186" s="300"/>
      <c r="I186" s="300"/>
      <c r="J186" s="300"/>
      <c r="K186" s="300"/>
      <c r="L186" s="300"/>
      <c r="M186" s="300"/>
      <c r="N186" s="300"/>
      <c r="O186" s="3"/>
      <c r="P186" s="141"/>
      <c r="Q186" s="3"/>
      <c r="R186" s="3"/>
      <c r="S186" s="12"/>
    </row>
    <row r="187" spans="1:19" s="2" customFormat="1" ht="20.25" customHeight="1" x14ac:dyDescent="0.2">
      <c r="A187" s="3"/>
      <c r="B187" s="848" t="s">
        <v>7436</v>
      </c>
      <c r="C187" s="300"/>
      <c r="D187" s="300"/>
      <c r="E187" s="300"/>
      <c r="F187" s="300"/>
      <c r="G187" s="300"/>
      <c r="H187" s="300"/>
      <c r="I187" s="300"/>
      <c r="J187" s="300"/>
      <c r="K187" s="300"/>
      <c r="L187" s="300"/>
      <c r="M187" s="300"/>
      <c r="N187" s="300"/>
      <c r="O187" s="3"/>
      <c r="P187" s="141"/>
      <c r="Q187" s="3"/>
      <c r="R187" s="3"/>
      <c r="S187" s="12"/>
    </row>
    <row r="188" spans="1:19" s="2" customFormat="1" ht="20.25" customHeight="1" x14ac:dyDescent="0.2">
      <c r="A188" s="3"/>
      <c r="B188" s="300"/>
      <c r="C188" s="300" t="s">
        <v>7435</v>
      </c>
      <c r="D188" s="300"/>
      <c r="E188" s="300"/>
      <c r="F188" s="300"/>
      <c r="G188" s="300"/>
      <c r="H188" s="300"/>
      <c r="I188" s="300"/>
      <c r="J188" s="300"/>
      <c r="K188" s="300"/>
      <c r="L188" s="300"/>
      <c r="M188" s="300"/>
      <c r="N188" s="300"/>
      <c r="O188" s="3"/>
      <c r="P188" s="141"/>
      <c r="Q188" s="3"/>
      <c r="R188" s="3"/>
      <c r="S188" s="12"/>
    </row>
    <row r="189" spans="1:19" s="752" customFormat="1" ht="20.25" customHeight="1" thickBot="1" x14ac:dyDescent="0.25">
      <c r="A189" s="10"/>
      <c r="B189" s="851"/>
      <c r="C189" s="851"/>
      <c r="D189" s="851"/>
      <c r="E189" s="851"/>
      <c r="F189" s="851"/>
      <c r="G189" s="851"/>
      <c r="H189" s="851"/>
      <c r="I189" s="851"/>
      <c r="J189" s="851"/>
      <c r="K189" s="851"/>
      <c r="L189" s="851"/>
      <c r="M189" s="851"/>
      <c r="N189" s="851"/>
      <c r="O189" s="10"/>
      <c r="P189" s="10"/>
      <c r="Q189" s="10"/>
      <c r="R189" s="10"/>
      <c r="S189" s="14"/>
    </row>
  </sheetData>
  <mergeCells count="10">
    <mergeCell ref="N1:N2"/>
    <mergeCell ref="B3:F3"/>
    <mergeCell ref="G3:K3"/>
    <mergeCell ref="B4:F4"/>
    <mergeCell ref="G4:K4"/>
    <mergeCell ref="B5:F5"/>
    <mergeCell ref="G5:K5"/>
    <mergeCell ref="B6:F6"/>
    <mergeCell ref="B1:K2"/>
    <mergeCell ref="L1:L2"/>
  </mergeCells>
  <hyperlinks>
    <hyperlink ref="B3:F3" location="'Introduction - INT'!A1" tooltip="1. Introduction" display="1. Introduction" xr:uid="{C5DCFA2C-6A50-684A-B17C-0D86D37FD262}"/>
    <hyperlink ref="B4:F4" location="'Introduction - USG'!A1" tooltip="2. Usage" display="2. Usage" xr:uid="{967FB08B-E5C1-5948-91D8-F6DA4665DBF0}"/>
    <hyperlink ref="G4:K4" location="'Introduction - CHG'!A132" tooltip="Version 2.2" display="Version 2.2" xr:uid="{F532472E-8750-2C4E-B1BF-C178CA351C83}"/>
    <hyperlink ref="G3:K3" location="'Introduction - CHG'!A9" tooltip="Version 2.3" display="Version 2.3" xr:uid="{F0945B11-9F05-AE43-8FA1-FA1CACD625AC}"/>
  </hyperlink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Blad5">
    <tabColor rgb="FF0070C0"/>
  </sheetPr>
  <dimension ref="A1:T124"/>
  <sheetViews>
    <sheetView showRowColHeaders="0" workbookViewId="0">
      <pane ySplit="7" topLeftCell="A21" activePane="bottomLeft" state="frozen"/>
      <selection activeCell="B6" sqref="B6:F6"/>
      <selection pane="bottomLeft" activeCell="L28" sqref="L28"/>
    </sheetView>
  </sheetViews>
  <sheetFormatPr baseColWidth="10" defaultColWidth="0" defaultRowHeight="0"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57.1640625" customWidth="1"/>
    <col min="17" max="17" width="2.1640625" customWidth="1"/>
    <col min="18" max="18" width="110.83203125" customWidth="1"/>
    <col min="19" max="19" width="2.1640625" customWidth="1"/>
    <col min="20" max="20" width="0" hidden="1" customWidth="1"/>
    <col min="21" max="16384" width="9.1640625" hidden="1"/>
  </cols>
  <sheetData>
    <row r="1" spans="1:19" ht="20.25" customHeight="1" x14ac:dyDescent="0.2">
      <c r="A1" s="282"/>
      <c r="B1" s="1009" t="s">
        <v>509</v>
      </c>
      <c r="C1" s="1010"/>
      <c r="D1" s="1010"/>
      <c r="E1" s="1010"/>
      <c r="F1" s="1010"/>
      <c r="G1" s="1010"/>
      <c r="H1" s="1010"/>
      <c r="I1" s="1010"/>
      <c r="J1" s="1010"/>
      <c r="K1" s="1010"/>
      <c r="L1" s="1001"/>
      <c r="M1" s="294"/>
      <c r="N1" s="1034"/>
      <c r="O1" s="283"/>
      <c r="P1" s="283"/>
      <c r="Q1" s="283"/>
      <c r="R1" s="283"/>
      <c r="S1" s="284"/>
    </row>
    <row r="2" spans="1:19" ht="20.25" customHeight="1" x14ac:dyDescent="0.2">
      <c r="A2" s="285"/>
      <c r="B2" s="1011"/>
      <c r="C2" s="1012"/>
      <c r="D2" s="1012"/>
      <c r="E2" s="1012"/>
      <c r="F2" s="1012"/>
      <c r="G2" s="1012"/>
      <c r="H2" s="1012"/>
      <c r="I2" s="1012"/>
      <c r="J2" s="1012"/>
      <c r="K2" s="1012"/>
      <c r="L2" s="1002"/>
      <c r="M2" s="279"/>
      <c r="N2" s="1002"/>
      <c r="O2" s="291"/>
      <c r="P2" s="291"/>
      <c r="Q2" s="291"/>
      <c r="R2" s="291"/>
      <c r="S2" s="292"/>
    </row>
    <row r="3" spans="1:19" ht="20.25" customHeight="1" x14ac:dyDescent="0.2">
      <c r="A3" s="285"/>
      <c r="B3" s="1003" t="s">
        <v>1567</v>
      </c>
      <c r="C3" s="1004"/>
      <c r="D3" s="1004"/>
      <c r="E3" s="1004"/>
      <c r="F3" s="1005"/>
      <c r="G3" s="1006"/>
      <c r="H3" s="1007"/>
      <c r="I3" s="1007"/>
      <c r="J3" s="1007"/>
      <c r="K3" s="1007"/>
      <c r="L3" s="271"/>
      <c r="M3" s="271"/>
      <c r="N3" s="271"/>
      <c r="O3" s="286"/>
      <c r="P3" s="286"/>
      <c r="Q3" s="286"/>
      <c r="R3" s="286"/>
      <c r="S3" s="287"/>
    </row>
    <row r="4" spans="1:19" ht="20.25" customHeight="1" x14ac:dyDescent="0.2">
      <c r="A4" s="285"/>
      <c r="B4" s="1008" t="s">
        <v>1568</v>
      </c>
      <c r="C4" s="997"/>
      <c r="D4" s="997"/>
      <c r="E4" s="997"/>
      <c r="F4" s="997"/>
      <c r="G4" s="1006"/>
      <c r="H4" s="1007"/>
      <c r="I4" s="1007"/>
      <c r="J4" s="1007"/>
      <c r="K4" s="1007"/>
      <c r="L4" s="271"/>
      <c r="M4" s="271"/>
      <c r="N4" s="271"/>
      <c r="O4" s="286"/>
      <c r="P4" s="286"/>
      <c r="Q4" s="286"/>
      <c r="R4" s="286"/>
      <c r="S4" s="287"/>
    </row>
    <row r="5" spans="1:19" ht="20.25" customHeight="1" x14ac:dyDescent="0.2">
      <c r="A5" s="285"/>
      <c r="B5" s="1008"/>
      <c r="C5" s="997"/>
      <c r="D5" s="997"/>
      <c r="E5" s="997"/>
      <c r="F5" s="997"/>
      <c r="G5" s="1006"/>
      <c r="H5" s="1007"/>
      <c r="I5" s="1007"/>
      <c r="J5" s="1007"/>
      <c r="K5" s="1007"/>
      <c r="L5" s="271"/>
      <c r="M5" s="271"/>
      <c r="N5" s="271"/>
      <c r="O5" s="286"/>
      <c r="P5" s="286"/>
      <c r="Q5" s="286"/>
      <c r="R5" s="286"/>
      <c r="S5" s="287"/>
    </row>
    <row r="6" spans="1:19" ht="20.25" customHeight="1" x14ac:dyDescent="0.2">
      <c r="A6" s="285"/>
      <c r="B6" s="1008"/>
      <c r="C6" s="997"/>
      <c r="D6" s="997"/>
      <c r="E6" s="997"/>
      <c r="F6" s="997"/>
      <c r="G6" s="293"/>
      <c r="H6" s="271"/>
      <c r="I6" s="271"/>
      <c r="J6" s="271"/>
      <c r="K6" s="271"/>
      <c r="L6" s="271"/>
      <c r="M6" s="271"/>
      <c r="N6" s="271"/>
      <c r="O6" s="286"/>
      <c r="P6" s="286"/>
      <c r="Q6" s="286"/>
      <c r="R6" s="286"/>
      <c r="S6" s="287"/>
    </row>
    <row r="7" spans="1:19" ht="20.25" customHeight="1" thickBot="1" x14ac:dyDescent="0.25">
      <c r="A7" s="285"/>
      <c r="B7" s="286"/>
      <c r="C7" s="286"/>
      <c r="D7" s="286"/>
      <c r="E7" s="286"/>
      <c r="F7" s="286"/>
      <c r="G7" s="286"/>
      <c r="H7" s="286"/>
      <c r="I7" s="286"/>
      <c r="J7" s="286"/>
      <c r="K7" s="286"/>
      <c r="L7" s="286"/>
      <c r="M7" s="286"/>
      <c r="N7" s="286"/>
      <c r="O7" s="286"/>
      <c r="P7" s="286"/>
      <c r="Q7" s="286"/>
      <c r="R7" s="286"/>
      <c r="S7" s="290"/>
    </row>
    <row r="8" spans="1:19" ht="20.25" customHeight="1" x14ac:dyDescent="0.2">
      <c r="A8" s="5"/>
      <c r="B8" s="849" t="s">
        <v>7314</v>
      </c>
      <c r="C8" s="5"/>
      <c r="D8" s="5"/>
      <c r="E8" s="5"/>
      <c r="F8" s="5"/>
      <c r="G8" s="5"/>
      <c r="H8" s="5"/>
      <c r="I8" s="5"/>
      <c r="J8" s="5"/>
      <c r="K8" s="5"/>
      <c r="L8" s="5"/>
      <c r="M8" s="5"/>
      <c r="N8" s="5"/>
      <c r="O8" s="5"/>
      <c r="P8" s="5"/>
      <c r="Q8" s="5"/>
      <c r="R8" s="5"/>
      <c r="S8" s="29"/>
    </row>
    <row r="9" spans="1:19" ht="20.25" customHeight="1" x14ac:dyDescent="0.2">
      <c r="A9" s="5"/>
      <c r="B9" s="5"/>
      <c r="C9" s="5"/>
      <c r="D9" s="5"/>
      <c r="E9" s="5"/>
      <c r="F9" s="5"/>
      <c r="G9" s="5"/>
      <c r="H9" s="5"/>
      <c r="I9" s="5"/>
      <c r="J9" s="5"/>
      <c r="K9" s="5"/>
      <c r="L9" s="5"/>
      <c r="M9" s="5"/>
      <c r="N9" s="5"/>
      <c r="O9" s="5"/>
      <c r="P9" s="5"/>
      <c r="Q9" s="5"/>
      <c r="R9" s="5"/>
      <c r="S9" s="13"/>
    </row>
    <row r="10" spans="1:19" s="2" customFormat="1" ht="20.25" customHeight="1" x14ac:dyDescent="0.2">
      <c r="A10" s="84"/>
      <c r="B10" s="84" t="s">
        <v>7318</v>
      </c>
      <c r="C10" s="7"/>
      <c r="D10" s="299"/>
      <c r="E10" s="299"/>
      <c r="F10" s="299"/>
      <c r="G10" s="299"/>
      <c r="H10" s="299"/>
      <c r="I10" s="299"/>
      <c r="J10" s="299"/>
      <c r="K10" s="299"/>
      <c r="L10" s="299"/>
      <c r="M10" s="3"/>
      <c r="N10" s="84"/>
      <c r="O10" s="84"/>
      <c r="P10" s="84"/>
      <c r="Q10" s="84"/>
      <c r="R10" s="83"/>
      <c r="S10" s="95"/>
    </row>
    <row r="11" spans="1:19" s="2" customFormat="1" ht="20.25" customHeight="1" x14ac:dyDescent="0.2">
      <c r="A11" s="3"/>
      <c r="B11" s="7" t="s">
        <v>7319</v>
      </c>
      <c r="C11" s="7"/>
      <c r="D11" s="7"/>
      <c r="E11" s="7"/>
      <c r="F11" s="7"/>
      <c r="G11" s="1043"/>
      <c r="H11" s="1040"/>
      <c r="I11" s="1040"/>
      <c r="J11" s="1040"/>
      <c r="K11" s="7"/>
      <c r="L11" s="7"/>
      <c r="M11" s="7"/>
      <c r="N11" s="7"/>
      <c r="O11" s="3"/>
      <c r="P11" s="141"/>
      <c r="Q11" s="3"/>
      <c r="R11" s="3"/>
      <c r="S11" s="12"/>
    </row>
    <row r="12" spans="1:19" s="2" customFormat="1" ht="20.25" customHeight="1" x14ac:dyDescent="0.2">
      <c r="A12" s="3"/>
      <c r="B12" s="842" t="s">
        <v>7320</v>
      </c>
      <c r="C12" s="3"/>
      <c r="D12" s="3"/>
      <c r="E12" s="81"/>
      <c r="F12" s="81"/>
      <c r="G12" s="1040"/>
      <c r="H12" s="1040"/>
      <c r="I12" s="1040"/>
      <c r="J12" s="1040"/>
      <c r="K12" s="3"/>
      <c r="L12" s="3"/>
      <c r="M12" s="3"/>
      <c r="N12" s="3"/>
      <c r="O12" s="3"/>
      <c r="P12" s="141"/>
      <c r="Q12" s="3"/>
      <c r="R12" s="3"/>
      <c r="S12" s="12"/>
    </row>
    <row r="13" spans="1:19" s="2" customFormat="1" ht="20.25" customHeight="1" x14ac:dyDescent="0.2">
      <c r="A13" s="3"/>
      <c r="B13" s="842"/>
      <c r="C13" s="3"/>
      <c r="D13" s="3"/>
      <c r="E13" s="81"/>
      <c r="F13" s="81"/>
      <c r="G13" s="1040"/>
      <c r="H13" s="1040"/>
      <c r="I13" s="1040"/>
      <c r="J13" s="1040"/>
      <c r="K13" s="3"/>
      <c r="L13" s="3"/>
      <c r="M13" s="3"/>
      <c r="N13" s="3"/>
      <c r="O13" s="3"/>
      <c r="P13" s="141"/>
      <c r="Q13" s="3"/>
      <c r="R13" s="3"/>
      <c r="S13" s="12"/>
    </row>
    <row r="14" spans="1:19" s="2" customFormat="1" ht="20.25" customHeight="1" x14ac:dyDescent="0.2">
      <c r="A14" s="3"/>
      <c r="B14" s="842"/>
      <c r="C14" s="3"/>
      <c r="D14" s="3"/>
      <c r="E14" s="81"/>
      <c r="F14" s="81"/>
      <c r="G14" s="1040"/>
      <c r="H14" s="1040"/>
      <c r="I14" s="1040"/>
      <c r="J14" s="1040"/>
      <c r="K14" s="3"/>
      <c r="L14" s="3"/>
      <c r="M14" s="3"/>
      <c r="N14" s="3"/>
      <c r="O14" s="3"/>
      <c r="P14" s="141"/>
      <c r="Q14" s="3"/>
      <c r="R14" s="3"/>
      <c r="S14" s="12"/>
    </row>
    <row r="15" spans="1:19" s="2" customFormat="1" ht="20.25" customHeight="1" x14ac:dyDescent="0.2">
      <c r="A15" s="3"/>
      <c r="B15" s="842"/>
      <c r="C15" s="3"/>
      <c r="D15" s="3"/>
      <c r="E15" s="81"/>
      <c r="F15" s="81"/>
      <c r="G15" s="1040"/>
      <c r="H15" s="1040"/>
      <c r="I15" s="1040"/>
      <c r="J15" s="1040"/>
      <c r="K15" s="3"/>
      <c r="L15" s="3"/>
      <c r="M15" s="3"/>
      <c r="N15" s="3"/>
      <c r="O15" s="3"/>
      <c r="P15" s="141"/>
      <c r="Q15" s="3"/>
      <c r="R15" s="3"/>
      <c r="S15" s="12"/>
    </row>
    <row r="16" spans="1:19" s="2" customFormat="1" ht="20.25" customHeight="1" x14ac:dyDescent="0.2">
      <c r="A16" s="3"/>
      <c r="B16" s="842" t="s">
        <v>7321</v>
      </c>
      <c r="C16" s="3"/>
      <c r="D16" s="3"/>
      <c r="E16" s="81"/>
      <c r="F16" s="81"/>
      <c r="G16" s="1040"/>
      <c r="H16" s="1040"/>
      <c r="I16" s="1040"/>
      <c r="J16" s="1040"/>
      <c r="K16" s="3"/>
      <c r="L16" s="3"/>
      <c r="M16" s="3"/>
      <c r="N16" s="3"/>
      <c r="O16" s="3"/>
      <c r="P16" s="141"/>
      <c r="Q16" s="3"/>
      <c r="R16" s="3"/>
      <c r="S16" s="12"/>
    </row>
    <row r="17" spans="1:19" s="2" customFormat="1" ht="20.25" customHeight="1" x14ac:dyDescent="0.2">
      <c r="A17" s="3"/>
      <c r="B17" s="7" t="s">
        <v>7322</v>
      </c>
      <c r="C17" s="3"/>
      <c r="D17" s="3"/>
      <c r="E17" s="81"/>
      <c r="F17" s="81"/>
      <c r="G17" s="1040"/>
      <c r="H17" s="1040"/>
      <c r="I17" s="1040"/>
      <c r="J17" s="1040"/>
      <c r="K17" s="3"/>
      <c r="L17" s="3"/>
      <c r="M17" s="3"/>
      <c r="N17" s="3"/>
      <c r="O17" s="3"/>
      <c r="P17" s="141"/>
      <c r="Q17" s="3"/>
      <c r="R17" s="3"/>
      <c r="S17" s="12"/>
    </row>
    <row r="18" spans="1:19" s="2" customFormat="1" ht="20.25" customHeight="1" x14ac:dyDescent="0.2">
      <c r="A18" s="3"/>
      <c r="B18" s="7"/>
      <c r="C18" s="3"/>
      <c r="D18" s="3"/>
      <c r="E18" s="81"/>
      <c r="F18" s="81"/>
      <c r="G18" s="1040"/>
      <c r="H18" s="1040"/>
      <c r="I18" s="1040"/>
      <c r="J18" s="1040"/>
      <c r="K18" s="3"/>
      <c r="L18" s="3"/>
      <c r="M18" s="3"/>
      <c r="N18" s="3"/>
      <c r="O18" s="3"/>
      <c r="P18" s="141"/>
      <c r="Q18" s="3"/>
      <c r="R18" s="3"/>
      <c r="S18" s="12"/>
    </row>
    <row r="19" spans="1:19" s="2" customFormat="1" ht="20.25" customHeight="1" x14ac:dyDescent="0.2">
      <c r="A19" s="3"/>
      <c r="B19" s="7"/>
      <c r="C19" s="3"/>
      <c r="D19" s="3"/>
      <c r="E19" s="81"/>
      <c r="F19" s="81"/>
      <c r="G19" s="1040"/>
      <c r="H19" s="1040"/>
      <c r="I19" s="1040"/>
      <c r="J19" s="1040"/>
      <c r="K19" s="3"/>
      <c r="L19" s="3"/>
      <c r="M19" s="3"/>
      <c r="N19" s="3"/>
      <c r="O19" s="3"/>
      <c r="P19" s="141"/>
      <c r="Q19" s="3"/>
      <c r="R19" s="3"/>
      <c r="S19" s="12"/>
    </row>
    <row r="20" spans="1:19" s="2" customFormat="1" ht="20.25" customHeight="1" x14ac:dyDescent="0.2">
      <c r="A20" s="3"/>
      <c r="B20" s="7"/>
      <c r="C20" s="3"/>
      <c r="D20" s="3"/>
      <c r="E20" s="81"/>
      <c r="F20" s="81"/>
      <c r="G20" s="1040"/>
      <c r="H20" s="1040"/>
      <c r="I20" s="1040"/>
      <c r="J20" s="1040"/>
      <c r="K20" s="3"/>
      <c r="L20" s="3"/>
      <c r="M20" s="3"/>
      <c r="N20" s="3"/>
      <c r="O20" s="3"/>
      <c r="P20" s="141"/>
      <c r="Q20" s="3"/>
      <c r="R20" s="3"/>
      <c r="S20" s="12"/>
    </row>
    <row r="21" spans="1:19" s="2" customFormat="1" ht="20.25" customHeight="1" x14ac:dyDescent="0.2">
      <c r="A21" s="3"/>
      <c r="B21" s="842" t="s">
        <v>7323</v>
      </c>
      <c r="C21" s="3"/>
      <c r="D21" s="3"/>
      <c r="E21" s="81"/>
      <c r="F21" s="81"/>
      <c r="G21" s="1040"/>
      <c r="H21" s="1040"/>
      <c r="I21" s="1040"/>
      <c r="J21" s="1040"/>
      <c r="K21" s="3"/>
      <c r="L21" s="3"/>
      <c r="M21" s="3"/>
      <c r="N21" s="3"/>
      <c r="O21" s="3"/>
      <c r="P21" s="141"/>
      <c r="Q21" s="3"/>
      <c r="R21" s="3"/>
      <c r="S21" s="12"/>
    </row>
    <row r="22" spans="1:19" s="2" customFormat="1" ht="20.25" customHeight="1" x14ac:dyDescent="0.2">
      <c r="A22" s="3"/>
      <c r="B22" s="7"/>
      <c r="C22" s="3"/>
      <c r="D22" s="3"/>
      <c r="E22" s="81"/>
      <c r="F22" s="81"/>
      <c r="G22" s="1040"/>
      <c r="H22" s="1040"/>
      <c r="I22" s="1040"/>
      <c r="J22" s="1040"/>
      <c r="K22" s="3"/>
      <c r="L22" s="3"/>
      <c r="M22" s="3"/>
      <c r="N22" s="3"/>
      <c r="O22" s="3"/>
      <c r="P22" s="141"/>
      <c r="Q22" s="3"/>
      <c r="R22" s="3"/>
      <c r="S22" s="12"/>
    </row>
    <row r="23" spans="1:19" s="2" customFormat="1" ht="20.25" customHeight="1" x14ac:dyDescent="0.2">
      <c r="A23" s="3"/>
      <c r="B23" s="7"/>
      <c r="C23" s="3"/>
      <c r="D23" s="3"/>
      <c r="E23" s="81"/>
      <c r="F23" s="81"/>
      <c r="G23" s="1040"/>
      <c r="H23" s="1040"/>
      <c r="I23" s="1040"/>
      <c r="J23" s="1040"/>
      <c r="K23" s="3"/>
      <c r="L23" s="3"/>
      <c r="M23" s="3"/>
      <c r="N23" s="3"/>
      <c r="O23" s="3"/>
      <c r="P23" s="141"/>
      <c r="Q23" s="3"/>
      <c r="R23" s="3"/>
      <c r="S23" s="12"/>
    </row>
    <row r="24" spans="1:19" s="2" customFormat="1" ht="20.25" customHeight="1" x14ac:dyDescent="0.2">
      <c r="A24" s="3"/>
      <c r="B24" s="7"/>
      <c r="C24" s="3"/>
      <c r="D24" s="3"/>
      <c r="E24" s="81"/>
      <c r="F24" s="81"/>
      <c r="G24" s="1040"/>
      <c r="H24" s="1040"/>
      <c r="I24" s="1040"/>
      <c r="J24" s="1040"/>
      <c r="K24" s="3"/>
      <c r="L24" s="3"/>
      <c r="M24" s="3"/>
      <c r="N24" s="3"/>
      <c r="O24" s="3"/>
      <c r="P24" s="141"/>
      <c r="Q24" s="3"/>
      <c r="R24" s="3"/>
      <c r="S24" s="12"/>
    </row>
    <row r="25" spans="1:19" s="2" customFormat="1" ht="20.25" customHeight="1" x14ac:dyDescent="0.2">
      <c r="A25" s="3"/>
      <c r="B25" s="7" t="s">
        <v>7324</v>
      </c>
      <c r="C25" s="3"/>
      <c r="D25" s="3"/>
      <c r="E25" s="81"/>
      <c r="F25" s="81"/>
      <c r="G25" s="1041"/>
      <c r="H25" s="1041"/>
      <c r="I25" s="1041"/>
      <c r="J25" s="1041"/>
      <c r="K25" s="7" t="s">
        <v>7317</v>
      </c>
      <c r="L25" s="3"/>
      <c r="M25" s="3"/>
      <c r="N25" s="3"/>
      <c r="O25" s="3"/>
      <c r="P25" s="141"/>
      <c r="Q25" s="3"/>
      <c r="R25" s="3"/>
      <c r="S25" s="12"/>
    </row>
    <row r="26" spans="1:19" s="2" customFormat="1" ht="20.25" customHeight="1" x14ac:dyDescent="0.2">
      <c r="A26" s="3"/>
      <c r="B26" s="7" t="s">
        <v>7325</v>
      </c>
      <c r="C26" s="3"/>
      <c r="D26" s="3"/>
      <c r="E26" s="81"/>
      <c r="F26" s="81"/>
      <c r="G26" s="1041"/>
      <c r="H26" s="1041"/>
      <c r="I26" s="1041"/>
      <c r="J26" s="1041"/>
      <c r="K26" s="7" t="s">
        <v>7317</v>
      </c>
      <c r="L26" s="7"/>
      <c r="M26" s="3"/>
      <c r="N26" s="84"/>
      <c r="O26" s="84"/>
      <c r="P26" s="84"/>
      <c r="Q26" s="84"/>
      <c r="R26" s="83"/>
      <c r="S26" s="12"/>
    </row>
    <row r="27" spans="1:19" s="2" customFormat="1" ht="20.25" customHeight="1" x14ac:dyDescent="0.2">
      <c r="A27" s="3"/>
      <c r="B27" s="7"/>
      <c r="C27" s="3"/>
      <c r="D27" s="3"/>
      <c r="E27" s="81"/>
      <c r="F27" s="81"/>
      <c r="G27" s="81"/>
      <c r="H27" s="3"/>
      <c r="I27" s="81"/>
      <c r="J27" s="3"/>
      <c r="K27" s="3"/>
      <c r="L27" s="3"/>
      <c r="M27" s="3"/>
      <c r="N27" s="3"/>
      <c r="O27" s="3"/>
      <c r="P27" s="3"/>
      <c r="Q27" s="3"/>
      <c r="R27" s="3"/>
      <c r="S27" s="12"/>
    </row>
    <row r="28" spans="1:19" s="2" customFormat="1" ht="20.25" customHeight="1" x14ac:dyDescent="0.2">
      <c r="A28" s="3"/>
      <c r="B28" s="84" t="s">
        <v>7326</v>
      </c>
      <c r="C28" s="3"/>
      <c r="D28" s="3"/>
      <c r="E28" s="81"/>
      <c r="F28" s="81"/>
      <c r="G28" s="81"/>
      <c r="H28" s="3"/>
      <c r="I28" s="81"/>
      <c r="J28" s="3"/>
      <c r="K28" s="3"/>
      <c r="L28" s="3"/>
      <c r="M28" s="3"/>
      <c r="N28" s="3"/>
      <c r="O28" s="3"/>
      <c r="P28" s="141"/>
      <c r="Q28" s="3"/>
      <c r="R28" s="3"/>
      <c r="S28" s="12"/>
    </row>
    <row r="29" spans="1:19" s="2" customFormat="1" ht="20.25" customHeight="1" x14ac:dyDescent="0.2">
      <c r="A29" s="3"/>
      <c r="B29" s="842" t="s">
        <v>7330</v>
      </c>
      <c r="C29" s="3"/>
      <c r="D29" s="3"/>
      <c r="E29" s="81"/>
      <c r="F29" s="81"/>
      <c r="G29" s="1041"/>
      <c r="H29" s="1041"/>
      <c r="I29" s="1041"/>
      <c r="J29" s="1041"/>
      <c r="K29" s="3"/>
      <c r="L29" s="3"/>
      <c r="M29" s="3"/>
      <c r="N29" s="3"/>
      <c r="O29" s="3"/>
      <c r="P29" s="141"/>
      <c r="Q29" s="3"/>
      <c r="R29" s="3"/>
      <c r="S29" s="12"/>
    </row>
    <row r="30" spans="1:19" s="2" customFormat="1" ht="20.25" customHeight="1" x14ac:dyDescent="0.2">
      <c r="A30" s="3"/>
      <c r="B30" s="842" t="s">
        <v>7327</v>
      </c>
      <c r="C30" s="3"/>
      <c r="D30" s="3"/>
      <c r="E30" s="840"/>
      <c r="F30" s="81"/>
      <c r="G30" s="1041"/>
      <c r="H30" s="1041"/>
      <c r="I30" s="1041"/>
      <c r="J30" s="1041"/>
      <c r="K30" s="3"/>
      <c r="L30" s="3"/>
      <c r="M30" s="3"/>
      <c r="N30" s="3"/>
      <c r="O30" s="3"/>
      <c r="P30" s="141"/>
      <c r="Q30" s="3"/>
      <c r="R30" s="3"/>
      <c r="S30" s="12"/>
    </row>
    <row r="31" spans="1:19" s="2" customFormat="1" ht="20.25" customHeight="1" x14ac:dyDescent="0.2">
      <c r="A31" s="3"/>
      <c r="B31" s="842" t="s">
        <v>7328</v>
      </c>
      <c r="C31" s="3"/>
      <c r="D31" s="3"/>
      <c r="E31" s="840"/>
      <c r="F31" s="81"/>
      <c r="G31" s="1041"/>
      <c r="H31" s="1041"/>
      <c r="I31" s="1041"/>
      <c r="J31" s="1041"/>
      <c r="K31" s="3"/>
      <c r="L31" s="3"/>
      <c r="M31" s="3"/>
      <c r="N31" s="3"/>
      <c r="O31" s="3"/>
      <c r="P31" s="141"/>
      <c r="Q31" s="3"/>
      <c r="R31" s="3"/>
      <c r="S31" s="12"/>
    </row>
    <row r="32" spans="1:19" s="2" customFormat="1" ht="20.25" customHeight="1" x14ac:dyDescent="0.2">
      <c r="A32" s="3"/>
      <c r="B32" s="842" t="s">
        <v>7329</v>
      </c>
      <c r="C32" s="3"/>
      <c r="D32" s="3"/>
      <c r="E32" s="840"/>
      <c r="F32" s="81"/>
      <c r="G32" s="1041"/>
      <c r="H32" s="1041"/>
      <c r="I32" s="1041"/>
      <c r="J32" s="1041"/>
      <c r="K32" s="3"/>
      <c r="L32" s="3"/>
      <c r="M32" s="3"/>
      <c r="N32" s="3"/>
      <c r="O32" s="3"/>
      <c r="P32" s="141"/>
      <c r="Q32" s="3"/>
      <c r="R32" s="3"/>
      <c r="S32" s="12"/>
    </row>
    <row r="33" spans="1:19" s="2" customFormat="1" ht="20.25" customHeight="1" x14ac:dyDescent="0.2">
      <c r="A33" s="3"/>
      <c r="B33" s="842" t="s">
        <v>7331</v>
      </c>
      <c r="C33" s="3"/>
      <c r="D33" s="3"/>
      <c r="E33" s="840"/>
      <c r="F33" s="81"/>
      <c r="G33" s="1041"/>
      <c r="H33" s="1041"/>
      <c r="I33" s="1041"/>
      <c r="J33" s="1041"/>
      <c r="K33" s="7" t="s">
        <v>7317</v>
      </c>
      <c r="L33" s="3"/>
      <c r="M33" s="3"/>
      <c r="N33" s="3"/>
      <c r="O33" s="3"/>
      <c r="P33" s="141"/>
      <c r="Q33" s="3"/>
      <c r="R33" s="3"/>
      <c r="S33" s="12"/>
    </row>
    <row r="34" spans="1:19" s="2" customFormat="1" ht="20.25" customHeight="1" x14ac:dyDescent="0.2">
      <c r="A34" s="3"/>
      <c r="B34" s="842" t="s">
        <v>7332</v>
      </c>
      <c r="C34" s="3"/>
      <c r="D34" s="3"/>
      <c r="E34" s="840"/>
      <c r="F34" s="81"/>
      <c r="G34" s="1041"/>
      <c r="H34" s="1041"/>
      <c r="I34" s="1041"/>
      <c r="J34" s="1041"/>
      <c r="K34" s="3"/>
      <c r="L34" s="3"/>
      <c r="M34" s="3"/>
      <c r="N34" s="3"/>
      <c r="O34" s="3"/>
      <c r="P34" s="141"/>
      <c r="Q34" s="3"/>
      <c r="R34" s="3"/>
      <c r="S34" s="12"/>
    </row>
    <row r="35" spans="1:19" s="2" customFormat="1" ht="20.25" customHeight="1" x14ac:dyDescent="0.2">
      <c r="A35" s="3"/>
      <c r="B35" s="842" t="s">
        <v>7333</v>
      </c>
      <c r="C35" s="3"/>
      <c r="D35" s="3"/>
      <c r="E35" s="840"/>
      <c r="F35" s="81"/>
      <c r="G35" s="1041"/>
      <c r="H35" s="1041"/>
      <c r="I35" s="1041"/>
      <c r="J35" s="1041"/>
      <c r="K35" s="3"/>
      <c r="L35" s="3"/>
      <c r="M35" s="3"/>
      <c r="N35" s="3"/>
      <c r="O35" s="3"/>
      <c r="P35" s="141"/>
      <c r="Q35" s="3"/>
      <c r="R35" s="3"/>
      <c r="S35" s="12"/>
    </row>
    <row r="36" spans="1:19" s="2" customFormat="1" ht="20.25" customHeight="1" x14ac:dyDescent="0.2">
      <c r="A36" s="3"/>
      <c r="B36" s="842"/>
      <c r="C36" s="3"/>
      <c r="D36" s="3"/>
      <c r="E36" s="840"/>
      <c r="F36" s="81"/>
      <c r="G36" s="81"/>
      <c r="H36" s="81"/>
      <c r="I36" s="840"/>
      <c r="J36" s="81"/>
      <c r="K36" s="3"/>
      <c r="L36" s="3"/>
      <c r="M36" s="3"/>
      <c r="N36" s="3"/>
      <c r="O36" s="3"/>
      <c r="P36" s="141"/>
      <c r="Q36" s="3"/>
      <c r="R36" s="3"/>
      <c r="S36" s="12"/>
    </row>
    <row r="37" spans="1:19" s="2" customFormat="1" ht="20.25" customHeight="1" x14ac:dyDescent="0.2">
      <c r="A37" s="3"/>
      <c r="B37" s="84" t="s">
        <v>7334</v>
      </c>
      <c r="C37" s="3"/>
      <c r="D37" s="3"/>
      <c r="E37" s="840"/>
      <c r="F37" s="81"/>
      <c r="G37" s="81"/>
      <c r="H37" s="3"/>
      <c r="I37" s="840"/>
      <c r="J37" s="3"/>
      <c r="K37" s="3"/>
      <c r="L37" s="3"/>
      <c r="M37" s="3"/>
      <c r="N37" s="3"/>
      <c r="O37" s="3"/>
      <c r="P37" s="3"/>
      <c r="Q37" s="3"/>
      <c r="R37" s="3"/>
      <c r="S37" s="12"/>
    </row>
    <row r="38" spans="1:19" s="2" customFormat="1" ht="20.25" customHeight="1" x14ac:dyDescent="0.2">
      <c r="A38" s="3"/>
      <c r="B38" s="7" t="s">
        <v>7335</v>
      </c>
      <c r="C38" s="3"/>
      <c r="D38" s="3"/>
      <c r="E38" s="840"/>
      <c r="F38" s="81"/>
      <c r="G38" s="1042">
        <v>3</v>
      </c>
      <c r="H38" s="1042"/>
      <c r="I38" s="1042"/>
      <c r="J38" s="1042"/>
      <c r="K38" s="7" t="s">
        <v>7316</v>
      </c>
      <c r="L38" s="3"/>
      <c r="M38" s="3"/>
      <c r="N38" s="3"/>
      <c r="O38" s="3"/>
      <c r="P38" s="141"/>
      <c r="Q38" s="3"/>
      <c r="R38" s="3"/>
      <c r="S38" s="12"/>
    </row>
    <row r="39" spans="1:19" s="2" customFormat="1" ht="20.25" customHeight="1" x14ac:dyDescent="0.2">
      <c r="A39" s="3"/>
      <c r="B39" s="7" t="s">
        <v>7336</v>
      </c>
      <c r="C39" s="3"/>
      <c r="D39" s="3"/>
      <c r="E39" s="81"/>
      <c r="F39" s="81"/>
      <c r="G39" s="1042">
        <v>3</v>
      </c>
      <c r="H39" s="1042"/>
      <c r="I39" s="1042"/>
      <c r="J39" s="1042"/>
      <c r="K39" s="7" t="s">
        <v>7316</v>
      </c>
      <c r="L39" s="3"/>
      <c r="M39" s="3"/>
      <c r="N39" s="3"/>
      <c r="O39" s="3"/>
      <c r="P39" s="141"/>
      <c r="Q39" s="3"/>
      <c r="R39" s="3"/>
      <c r="S39" s="12"/>
    </row>
    <row r="40" spans="1:19" s="2" customFormat="1" ht="20.25" customHeight="1" x14ac:dyDescent="0.2">
      <c r="A40" s="3"/>
      <c r="B40" s="7" t="s">
        <v>7337</v>
      </c>
      <c r="C40" s="3"/>
      <c r="D40" s="3"/>
      <c r="E40" s="840"/>
      <c r="F40" s="840"/>
      <c r="G40" s="1042">
        <v>3</v>
      </c>
      <c r="H40" s="1042"/>
      <c r="I40" s="1042"/>
      <c r="J40" s="1042"/>
      <c r="K40" s="7" t="s">
        <v>7316</v>
      </c>
      <c r="L40" s="3"/>
      <c r="M40" s="3"/>
      <c r="N40" s="3"/>
      <c r="O40" s="3"/>
      <c r="P40" s="141"/>
      <c r="Q40" s="3"/>
      <c r="R40" s="3"/>
      <c r="S40" s="12"/>
    </row>
    <row r="41" spans="1:19" s="2" customFormat="1" ht="20.25" customHeight="1" x14ac:dyDescent="0.2">
      <c r="A41" s="3"/>
      <c r="B41" s="7" t="s">
        <v>7338</v>
      </c>
      <c r="C41" s="3"/>
      <c r="D41" s="3"/>
      <c r="E41" s="840"/>
      <c r="F41" s="840"/>
      <c r="G41" s="1042">
        <v>3</v>
      </c>
      <c r="H41" s="1042"/>
      <c r="I41" s="1042"/>
      <c r="J41" s="1042"/>
      <c r="K41" s="7" t="s">
        <v>7316</v>
      </c>
      <c r="L41" s="3"/>
      <c r="M41" s="3"/>
      <c r="N41" s="3"/>
      <c r="O41" s="3"/>
      <c r="P41" s="141"/>
      <c r="Q41" s="3"/>
      <c r="R41" s="3"/>
      <c r="S41" s="12"/>
    </row>
    <row r="42" spans="1:19" s="2" customFormat="1" ht="20.25" customHeight="1" x14ac:dyDescent="0.2">
      <c r="A42" s="3"/>
      <c r="B42" s="7" t="s">
        <v>7339</v>
      </c>
      <c r="C42" s="3"/>
      <c r="D42" s="3"/>
      <c r="E42" s="840"/>
      <c r="F42" s="840"/>
      <c r="G42" s="1042">
        <v>3</v>
      </c>
      <c r="H42" s="1042"/>
      <c r="I42" s="1042"/>
      <c r="J42" s="1042"/>
      <c r="K42" s="7" t="s">
        <v>7316</v>
      </c>
      <c r="L42" s="3"/>
      <c r="M42" s="3"/>
      <c r="N42" s="3"/>
      <c r="O42" s="3"/>
      <c r="P42" s="3"/>
      <c r="Q42" s="3"/>
      <c r="R42" s="3"/>
      <c r="S42" s="12"/>
    </row>
    <row r="43" spans="1:19" s="2" customFormat="1" ht="20.25" customHeight="1" x14ac:dyDescent="0.2">
      <c r="A43" s="3"/>
      <c r="B43" s="7" t="s">
        <v>7340</v>
      </c>
      <c r="C43" s="3"/>
      <c r="D43" s="3"/>
      <c r="E43" s="840"/>
      <c r="F43" s="840"/>
      <c r="G43" s="1038">
        <f>IFERROR(SUM(G38:J42)/5, 0)</f>
        <v>3</v>
      </c>
      <c r="H43" s="1038"/>
      <c r="I43" s="1038"/>
      <c r="J43" s="1038"/>
      <c r="K43" s="3"/>
      <c r="L43" s="3"/>
      <c r="M43" s="3"/>
      <c r="N43" s="3"/>
      <c r="O43" s="3"/>
      <c r="P43" s="141"/>
      <c r="Q43" s="3"/>
      <c r="R43" s="3"/>
      <c r="S43" s="12"/>
    </row>
    <row r="44" spans="1:19" s="2" customFormat="1" ht="20.25" customHeight="1" x14ac:dyDescent="0.2">
      <c r="A44" s="3"/>
      <c r="B44" s="7"/>
      <c r="C44" s="3"/>
      <c r="D44" s="3"/>
      <c r="E44" s="840"/>
      <c r="F44" s="840"/>
      <c r="G44" s="3"/>
      <c r="H44" s="3"/>
      <c r="I44" s="3"/>
      <c r="J44" s="3"/>
      <c r="K44" s="3"/>
      <c r="L44" s="3"/>
      <c r="M44" s="3"/>
      <c r="N44" s="3"/>
      <c r="O44" s="3"/>
      <c r="P44" s="141"/>
      <c r="Q44" s="3"/>
      <c r="R44" s="3"/>
      <c r="S44" s="12"/>
    </row>
    <row r="45" spans="1:19" s="2" customFormat="1" ht="20.25" customHeight="1" x14ac:dyDescent="0.2">
      <c r="A45" s="3"/>
      <c r="B45" s="84" t="s">
        <v>7341</v>
      </c>
      <c r="C45" s="3"/>
      <c r="D45" s="3"/>
      <c r="E45" s="840"/>
      <c r="F45" s="840"/>
      <c r="G45" s="3"/>
      <c r="H45" s="3"/>
      <c r="I45" s="3"/>
      <c r="J45" s="3"/>
      <c r="K45" s="3"/>
      <c r="L45" s="3"/>
      <c r="M45" s="3"/>
      <c r="N45" s="3"/>
      <c r="O45" s="3"/>
      <c r="P45" s="141"/>
      <c r="Q45" s="3"/>
      <c r="R45" s="3"/>
      <c r="S45" s="12"/>
    </row>
    <row r="46" spans="1:19" s="2" customFormat="1" ht="20.25" customHeight="1" x14ac:dyDescent="0.2">
      <c r="A46" s="3"/>
      <c r="B46" s="7" t="s">
        <v>7342</v>
      </c>
      <c r="C46" s="3"/>
      <c r="D46" s="3"/>
      <c r="E46" s="840"/>
      <c r="F46" s="840"/>
      <c r="G46" s="1042">
        <v>2</v>
      </c>
      <c r="H46" s="1042"/>
      <c r="I46" s="1042"/>
      <c r="J46" s="1042"/>
      <c r="K46" s="7" t="s">
        <v>7315</v>
      </c>
      <c r="L46" s="3"/>
      <c r="M46" s="3"/>
      <c r="N46" s="3"/>
      <c r="O46" s="3"/>
      <c r="P46" s="141"/>
      <c r="Q46" s="3"/>
      <c r="R46" s="3"/>
      <c r="S46" s="12"/>
    </row>
    <row r="47" spans="1:19" s="2" customFormat="1" ht="20.25" customHeight="1" x14ac:dyDescent="0.2">
      <c r="A47" s="3"/>
      <c r="B47" s="7" t="s">
        <v>7343</v>
      </c>
      <c r="C47" s="3"/>
      <c r="D47" s="3"/>
      <c r="E47" s="840"/>
      <c r="F47" s="840"/>
      <c r="G47" s="1042">
        <v>2</v>
      </c>
      <c r="H47" s="1042"/>
      <c r="I47" s="1042"/>
      <c r="J47" s="1042"/>
      <c r="K47" s="7" t="s">
        <v>7315</v>
      </c>
      <c r="L47" s="3"/>
      <c r="M47" s="3"/>
      <c r="N47" s="3"/>
      <c r="O47" s="3"/>
      <c r="P47" s="141"/>
      <c r="Q47" s="3"/>
      <c r="R47" s="3"/>
      <c r="S47" s="12"/>
    </row>
    <row r="48" spans="1:19" s="2" customFormat="1" ht="20.25" customHeight="1" x14ac:dyDescent="0.2">
      <c r="A48" s="3"/>
      <c r="B48" s="7" t="s">
        <v>7344</v>
      </c>
      <c r="C48" s="3"/>
      <c r="D48" s="3"/>
      <c r="E48" s="840"/>
      <c r="F48" s="840"/>
      <c r="G48" s="1038">
        <f>IFERROR(SUM(G46:J47)/COUNT(G46:J47), 0)</f>
        <v>2</v>
      </c>
      <c r="H48" s="1038"/>
      <c r="I48" s="1038"/>
      <c r="J48" s="1038"/>
      <c r="K48" s="3"/>
      <c r="L48" s="3"/>
      <c r="M48" s="3"/>
      <c r="N48" s="3"/>
      <c r="O48" s="3"/>
      <c r="P48" s="141"/>
      <c r="Q48" s="3"/>
      <c r="R48" s="3"/>
      <c r="S48" s="12"/>
    </row>
    <row r="49" spans="1:19" s="2" customFormat="1" ht="20.25" customHeight="1" x14ac:dyDescent="0.2">
      <c r="A49" s="3"/>
      <c r="B49" s="7"/>
      <c r="C49" s="3"/>
      <c r="D49" s="3"/>
      <c r="E49" s="840"/>
      <c r="F49" s="840"/>
      <c r="G49" s="3"/>
      <c r="H49" s="3"/>
      <c r="I49" s="3"/>
      <c r="J49" s="3"/>
      <c r="K49" s="3"/>
      <c r="L49" s="3"/>
      <c r="M49" s="3"/>
      <c r="N49" s="3"/>
      <c r="O49" s="3"/>
      <c r="P49" s="141"/>
      <c r="Q49" s="3"/>
      <c r="R49" s="3"/>
      <c r="S49" s="12"/>
    </row>
    <row r="50" spans="1:19" s="2" customFormat="1" ht="20.25" customHeight="1" x14ac:dyDescent="0.2">
      <c r="A50" s="3"/>
      <c r="B50" s="300" t="s">
        <v>7345</v>
      </c>
      <c r="C50" s="3"/>
      <c r="D50" s="81"/>
      <c r="E50" s="3"/>
      <c r="F50" s="3"/>
      <c r="G50" s="1039"/>
      <c r="H50" s="1039"/>
      <c r="I50" s="1039"/>
      <c r="J50" s="1039"/>
      <c r="K50" s="1039"/>
      <c r="L50" s="1039"/>
      <c r="M50" s="3"/>
      <c r="N50" s="3"/>
      <c r="O50" s="3"/>
      <c r="P50" s="141"/>
      <c r="Q50" s="3"/>
      <c r="R50" s="3"/>
      <c r="S50" s="12"/>
    </row>
    <row r="51" spans="1:19" s="2" customFormat="1" ht="20.25" customHeight="1" x14ac:dyDescent="0.2">
      <c r="A51" s="3"/>
      <c r="B51" s="850"/>
      <c r="C51" s="11"/>
      <c r="D51" s="3"/>
      <c r="E51" s="3"/>
      <c r="F51" s="841"/>
      <c r="G51" s="1039"/>
      <c r="H51" s="1039"/>
      <c r="I51" s="1039"/>
      <c r="J51" s="1039"/>
      <c r="K51" s="1039"/>
      <c r="L51" s="1039"/>
      <c r="M51" s="3"/>
      <c r="N51" s="3"/>
      <c r="O51" s="3"/>
      <c r="P51" s="141"/>
      <c r="Q51" s="3"/>
      <c r="R51" s="3"/>
      <c r="S51" s="12"/>
    </row>
    <row r="52" spans="1:19" s="2" customFormat="1" ht="20.25" customHeight="1" x14ac:dyDescent="0.2">
      <c r="A52" s="3"/>
      <c r="B52" s="841"/>
      <c r="C52" s="11"/>
      <c r="D52" s="3"/>
      <c r="E52" s="3"/>
      <c r="F52" s="841"/>
      <c r="G52" s="1039"/>
      <c r="H52" s="1039"/>
      <c r="I52" s="1039"/>
      <c r="J52" s="1039"/>
      <c r="K52" s="1039"/>
      <c r="L52" s="1039"/>
      <c r="M52" s="3"/>
      <c r="N52" s="3"/>
      <c r="O52" s="3"/>
      <c r="P52" s="141"/>
      <c r="Q52" s="3"/>
      <c r="R52" s="3"/>
      <c r="S52" s="12"/>
    </row>
    <row r="53" spans="1:19" s="2" customFormat="1" ht="20.25" customHeight="1" x14ac:dyDescent="0.2">
      <c r="A53" s="3"/>
      <c r="B53" s="11"/>
      <c r="C53" s="842"/>
      <c r="D53" s="3"/>
      <c r="E53" s="3"/>
      <c r="F53" s="11"/>
      <c r="G53" s="1039"/>
      <c r="H53" s="1039"/>
      <c r="I53" s="1039"/>
      <c r="J53" s="1039"/>
      <c r="K53" s="1039"/>
      <c r="L53" s="1039"/>
      <c r="M53" s="3"/>
      <c r="N53" s="3"/>
      <c r="O53" s="3"/>
      <c r="P53" s="3"/>
      <c r="Q53" s="3"/>
      <c r="R53" s="3"/>
      <c r="S53" s="12"/>
    </row>
    <row r="54" spans="1:19" s="752" customFormat="1" ht="20.25" customHeight="1" thickBot="1" x14ac:dyDescent="0.25">
      <c r="A54" s="10"/>
      <c r="B54" s="30"/>
      <c r="C54" s="30"/>
      <c r="D54" s="30"/>
      <c r="E54" s="30"/>
      <c r="F54" s="30"/>
      <c r="G54" s="30"/>
      <c r="H54" s="30"/>
      <c r="I54" s="30"/>
      <c r="J54" s="30"/>
      <c r="K54" s="10"/>
      <c r="L54" s="10"/>
      <c r="M54" s="10"/>
      <c r="N54" s="10"/>
      <c r="O54" s="10"/>
      <c r="P54" s="10"/>
      <c r="Q54" s="10"/>
      <c r="R54" s="10"/>
      <c r="S54" s="14"/>
    </row>
    <row r="55" spans="1:19" ht="15" hidden="1" x14ac:dyDescent="0.2"/>
    <row r="56" spans="1:19" ht="15" hidden="1" x14ac:dyDescent="0.2"/>
    <row r="57" spans="1:19" ht="15" hidden="1" x14ac:dyDescent="0.2"/>
    <row r="58" spans="1:19" ht="15" hidden="1" x14ac:dyDescent="0.2"/>
    <row r="59" spans="1:19" ht="15" hidden="1" x14ac:dyDescent="0.2"/>
    <row r="60" spans="1:19" ht="15" hidden="1" x14ac:dyDescent="0.2"/>
    <row r="61" spans="1:19" ht="15" hidden="1" x14ac:dyDescent="0.2"/>
    <row r="62" spans="1:19" ht="15" hidden="1" customHeight="1" x14ac:dyDescent="0.2"/>
    <row r="63" spans="1:19" ht="15" hidden="1" customHeight="1" x14ac:dyDescent="0.2"/>
    <row r="64" spans="1:19" ht="15" hidden="1" customHeight="1" x14ac:dyDescent="0.2"/>
    <row r="65" ht="15" hidden="1" customHeight="1" x14ac:dyDescent="0.2"/>
    <row r="66" ht="15" hidden="1" customHeight="1" x14ac:dyDescent="0.2"/>
    <row r="67" ht="15" hidden="1" customHeight="1" x14ac:dyDescent="0.2"/>
    <row r="68" ht="15" hidden="1" customHeight="1" x14ac:dyDescent="0.2"/>
    <row r="69" ht="15" hidden="1" customHeight="1" x14ac:dyDescent="0.2"/>
    <row r="70" ht="15" hidden="1" customHeight="1" x14ac:dyDescent="0.2"/>
    <row r="71" ht="15" hidden="1" customHeight="1" x14ac:dyDescent="0.2"/>
    <row r="72" ht="15" hidden="1" customHeight="1" x14ac:dyDescent="0.2"/>
    <row r="73" ht="15" hidden="1" customHeight="1" x14ac:dyDescent="0.2"/>
    <row r="74" ht="15" hidden="1" customHeight="1" x14ac:dyDescent="0.2"/>
    <row r="75" ht="15" hidden="1" customHeight="1" x14ac:dyDescent="0.2"/>
    <row r="76" ht="15" hidden="1" customHeight="1" x14ac:dyDescent="0.2"/>
    <row r="77" ht="15" hidden="1" customHeight="1" x14ac:dyDescent="0.2"/>
    <row r="78" ht="15" hidden="1" customHeight="1" x14ac:dyDescent="0.2"/>
    <row r="79" ht="15" hidden="1" customHeight="1" x14ac:dyDescent="0.2"/>
    <row r="80" ht="15" hidden="1" customHeight="1" x14ac:dyDescent="0.2"/>
    <row r="81" ht="15" hidden="1" customHeight="1" x14ac:dyDescent="0.2"/>
    <row r="82" ht="15" hidden="1" customHeight="1" x14ac:dyDescent="0.2"/>
    <row r="83" ht="15" hidden="1" customHeight="1" x14ac:dyDescent="0.2"/>
    <row r="84" ht="15" hidden="1" customHeight="1" x14ac:dyDescent="0.2"/>
    <row r="85" ht="15" hidden="1" customHeight="1" x14ac:dyDescent="0.2"/>
    <row r="86" ht="15" hidden="1" customHeight="1" x14ac:dyDescent="0.2"/>
    <row r="87" ht="15" hidden="1" customHeight="1" x14ac:dyDescent="0.2"/>
    <row r="88" ht="15" hidden="1" customHeight="1" x14ac:dyDescent="0.2"/>
    <row r="89" ht="15" hidden="1" customHeight="1" x14ac:dyDescent="0.2"/>
    <row r="90" ht="15" hidden="1" customHeight="1" x14ac:dyDescent="0.2"/>
    <row r="91" ht="15" hidden="1" customHeight="1" x14ac:dyDescent="0.2"/>
    <row r="92" ht="15" hidden="1" customHeight="1" x14ac:dyDescent="0.2"/>
    <row r="93" ht="15" hidden="1" customHeight="1" x14ac:dyDescent="0.2"/>
    <row r="94" ht="15" hidden="1" customHeight="1" x14ac:dyDescent="0.2"/>
    <row r="95" ht="15" hidden="1" customHeight="1" x14ac:dyDescent="0.2"/>
    <row r="96" ht="15" hidden="1" customHeight="1" x14ac:dyDescent="0.2"/>
    <row r="97" ht="15" hidden="1" customHeight="1" x14ac:dyDescent="0.2"/>
    <row r="98" ht="15" hidden="1" customHeight="1" x14ac:dyDescent="0.2"/>
    <row r="99" ht="15" hidden="1" customHeight="1" x14ac:dyDescent="0.2"/>
    <row r="100" ht="15" hidden="1" customHeight="1" x14ac:dyDescent="0.2"/>
    <row r="101" ht="15" hidden="1" customHeight="1" x14ac:dyDescent="0.2"/>
    <row r="102" ht="15" hidden="1" customHeight="1" x14ac:dyDescent="0.2"/>
    <row r="103" ht="15" hidden="1" customHeight="1" x14ac:dyDescent="0.2"/>
    <row r="104" ht="15" hidden="1" customHeight="1" x14ac:dyDescent="0.2"/>
    <row r="105" ht="15" hidden="1" customHeight="1" x14ac:dyDescent="0.2"/>
    <row r="106" ht="15" hidden="1" customHeight="1" x14ac:dyDescent="0.2"/>
    <row r="107" ht="15" hidden="1" customHeight="1" x14ac:dyDescent="0.2"/>
    <row r="108" ht="15" hidden="1" customHeight="1" x14ac:dyDescent="0.2"/>
    <row r="109" ht="15" hidden="1" customHeight="1" x14ac:dyDescent="0.2"/>
    <row r="110" ht="15" hidden="1" customHeight="1" x14ac:dyDescent="0.2"/>
    <row r="111" ht="15" hidden="1" customHeight="1" x14ac:dyDescent="0.2"/>
    <row r="112" ht="15" hidden="1" customHeight="1" x14ac:dyDescent="0.2"/>
    <row r="113" ht="15" hidden="1" customHeight="1" x14ac:dyDescent="0.2"/>
    <row r="114" ht="15" hidden="1" customHeight="1" x14ac:dyDescent="0.2"/>
    <row r="115" ht="15" hidden="1" customHeight="1" x14ac:dyDescent="0.2"/>
    <row r="116" ht="15" hidden="1" customHeight="1" x14ac:dyDescent="0.2"/>
    <row r="117" ht="15" hidden="1" customHeight="1" x14ac:dyDescent="0.2"/>
    <row r="118" ht="15" hidden="1" customHeight="1" x14ac:dyDescent="0.2"/>
    <row r="119" ht="15" hidden="1" customHeight="1" x14ac:dyDescent="0.2"/>
    <row r="120" ht="15" hidden="1" customHeight="1" x14ac:dyDescent="0.2"/>
    <row r="121" ht="15" hidden="1" customHeight="1" x14ac:dyDescent="0.2"/>
    <row r="122" ht="15" hidden="1" customHeight="1" x14ac:dyDescent="0.2"/>
    <row r="123" ht="15" hidden="1" customHeight="1" x14ac:dyDescent="0.2"/>
    <row r="124" ht="15" hidden="1" customHeight="1" x14ac:dyDescent="0.2"/>
  </sheetData>
  <mergeCells count="34">
    <mergeCell ref="G25:J25"/>
    <mergeCell ref="G26:J26"/>
    <mergeCell ref="G34:J34"/>
    <mergeCell ref="G47:J47"/>
    <mergeCell ref="G33:J33"/>
    <mergeCell ref="G32:J32"/>
    <mergeCell ref="G31:J31"/>
    <mergeCell ref="B1:K2"/>
    <mergeCell ref="L1:L2"/>
    <mergeCell ref="N1:N2"/>
    <mergeCell ref="B3:F3"/>
    <mergeCell ref="G3:K3"/>
    <mergeCell ref="B5:F5"/>
    <mergeCell ref="G5:K5"/>
    <mergeCell ref="B6:F6"/>
    <mergeCell ref="G11:J11"/>
    <mergeCell ref="B4:F4"/>
    <mergeCell ref="G4:K4"/>
    <mergeCell ref="G48:J48"/>
    <mergeCell ref="G50:L53"/>
    <mergeCell ref="G12:J15"/>
    <mergeCell ref="G17:J20"/>
    <mergeCell ref="G21:J24"/>
    <mergeCell ref="G35:J35"/>
    <mergeCell ref="G43:J43"/>
    <mergeCell ref="G16:J16"/>
    <mergeCell ref="G29:J29"/>
    <mergeCell ref="G30:J30"/>
    <mergeCell ref="G38:J38"/>
    <mergeCell ref="G39:J39"/>
    <mergeCell ref="G40:J40"/>
    <mergeCell ref="G41:J41"/>
    <mergeCell ref="G42:J42"/>
    <mergeCell ref="G46:J46"/>
  </mergeCells>
  <dataValidations xWindow="668" yWindow="1384" count="2">
    <dataValidation type="decimal" allowBlank="1" showInputMessage="1" showErrorMessage="1" errorTitle="Invalid value" error="Maturity target must be between 1 and 5" sqref="G38:J42" xr:uid="{00000000-0002-0000-0400-000000000000}">
      <formula1>1</formula1>
      <formula2>5</formula2>
    </dataValidation>
    <dataValidation type="decimal" allowBlank="1" showInputMessage="1" showErrorMessage="1" errorTitle="Invalid value" error="Capability target must be between 1 and 3" sqref="G46:J47" xr:uid="{92AED3CE-57E2-48F2-9F4E-EC5DEA6F0DB3}">
      <formula1>1</formula1>
      <formula2>3</formula2>
    </dataValidation>
  </dataValidations>
  <hyperlinks>
    <hyperlink ref="B4:F4" location="'General - SCP'!A1" tooltip="2. Scope" display="2. Scope" xr:uid="{00000000-0004-0000-0400-000000000000}"/>
  </hyperlink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xWindow="668" yWindow="1384" count="7">
        <x14:dataValidation type="list" allowBlank="1" showInputMessage="1" showErrorMessage="1" xr:uid="{061E0B36-74D2-4BF3-AF6F-86004C67A0E7}">
          <x14:formula1>
            <xm:f>_Input!$C$60:$C$65</xm:f>
          </x14:formula1>
          <xm:sqref>G29:J29</xm:sqref>
        </x14:dataValidation>
        <x14:dataValidation type="list" allowBlank="1" showInputMessage="1" showErrorMessage="1" xr:uid="{550A0553-30C2-4C65-860E-4DA8CC9B0EA1}">
          <x14:formula1>
            <xm:f>_Input!$C$68:$C$82</xm:f>
          </x14:formula1>
          <xm:sqref>G30:J30</xm:sqref>
        </x14:dataValidation>
        <x14:dataValidation type="list" allowBlank="1" showInputMessage="1" showErrorMessage="1" promptTitle="Assessment style" prompt="Self-assessment: performed by organisation_x000a_Guided self-assessment: performed by organisation with help from external advisor_x000a_3rd party assessment: performed by external party" xr:uid="{0325CCC9-1BF7-40EB-ABE5-267DA5B6B509}">
          <x14:formula1>
            <xm:f>_Input!$C$56:$C$58</xm:f>
          </x14:formula1>
          <xm:sqref>G26:J26</xm:sqref>
        </x14:dataValidation>
        <x14:dataValidation type="list" allowBlank="1" showInputMessage="1" showErrorMessage="1" xr:uid="{55620850-EEA9-4721-82EC-1299A3EEB629}">
          <x14:formula1>
            <xm:f>_Input!$C$90:$C$97</xm:f>
          </x14:formula1>
          <xm:sqref>G34:J34</xm:sqref>
        </x14:dataValidation>
        <x14:dataValidation type="list" allowBlank="1" showInputMessage="1" showErrorMessage="1" promptTitle="SOC organisational model" prompt="For more information, see 11 strategies of a world-class cybersecurity operations center:_x000a__x000a_https://www.mitre.org/sites/default/files/publications/11-strategies-of-a-world-class-cybersecurity-operations-center.pdf_x000a__x000a_page 54-55" xr:uid="{A6945079-30D0-41E6-B1BA-F5B5290F4CCE}">
          <x14:formula1>
            <xm:f>_Input!$C$99:$C$106</xm:f>
          </x14:formula1>
          <xm:sqref>G33:J33</xm:sqref>
        </x14:dataValidation>
        <x14:dataValidation type="list" allowBlank="1" showInputMessage="1" showErrorMessage="1" xr:uid="{D286A86C-4716-4E33-A678-0CF890086420}">
          <x14:formula1>
            <xm:f>_Input!$C$108:$C$111</xm:f>
          </x14:formula1>
          <xm:sqref>G35:J35</xm:sqref>
        </x14:dataValidation>
        <x14:dataValidation type="list" allowBlank="1" showInputMessage="1" showErrorMessage="1" promptTitle="Assessment type" prompt="Quick scan: quick insight into approximate maturity_x000a_Scoped assessment: only some elements assessed for a particular purpose_x000a_Initial assessment: establish maturity baseline_x000a_Progress assessment: establish maturity progress since baseline_x000a_" xr:uid="{CB424C5F-7D43-4692-A912-4EA76C2FC7BB}">
          <x14:formula1>
            <xm:f>_Input!$C$51:$C$54</xm:f>
          </x14:formula1>
          <xm:sqref>G25:J25</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Blad6">
    <tabColor rgb="FF0070C0"/>
  </sheetPr>
  <dimension ref="A1:T24"/>
  <sheetViews>
    <sheetView showRowColHeaders="0" workbookViewId="0">
      <pane ySplit="7" topLeftCell="A8" activePane="bottomLeft" state="frozen"/>
      <selection activeCell="B6" sqref="B6:F6"/>
      <selection pane="bottomLeft" activeCell="B14" sqref="B14"/>
    </sheetView>
  </sheetViews>
  <sheetFormatPr baseColWidth="10" defaultColWidth="0" defaultRowHeight="20.25" customHeight="1" zeroHeight="1" x14ac:dyDescent="0.2"/>
  <cols>
    <col min="1" max="1" width="5.83203125" customWidth="1"/>
    <col min="2" max="2" width="30.83203125" customWidth="1"/>
    <col min="3" max="11" width="9.1640625" customWidth="1"/>
    <col min="12" max="12" width="20" customWidth="1"/>
    <col min="13" max="13" width="2.1640625" customWidth="1"/>
    <col min="14" max="14" width="20" customWidth="1"/>
    <col min="15" max="15" width="2.1640625" customWidth="1"/>
    <col min="16" max="16" width="57.1640625" customWidth="1"/>
    <col min="17" max="17" width="2.1640625" customWidth="1"/>
    <col min="18" max="18" width="110.83203125" customWidth="1"/>
    <col min="19" max="19" width="2.1640625" customWidth="1"/>
    <col min="20" max="20" width="0" hidden="1" customWidth="1"/>
    <col min="21" max="16384" width="9.1640625" hidden="1"/>
  </cols>
  <sheetData>
    <row r="1" spans="1:19" ht="20.25" customHeight="1" x14ac:dyDescent="0.2">
      <c r="A1" s="282"/>
      <c r="B1" s="1009" t="s">
        <v>509</v>
      </c>
      <c r="C1" s="1010"/>
      <c r="D1" s="1010"/>
      <c r="E1" s="1010"/>
      <c r="F1" s="1010"/>
      <c r="G1" s="1010"/>
      <c r="H1" s="1010"/>
      <c r="I1" s="1010"/>
      <c r="J1" s="1010"/>
      <c r="K1" s="1010"/>
      <c r="L1" s="1001"/>
      <c r="M1" s="294"/>
      <c r="N1" s="1034"/>
      <c r="O1" s="283"/>
      <c r="P1" s="283"/>
      <c r="Q1" s="283"/>
      <c r="R1" s="283"/>
      <c r="S1" s="284"/>
    </row>
    <row r="2" spans="1:19" ht="20.25" customHeight="1" x14ac:dyDescent="0.2">
      <c r="A2" s="285"/>
      <c r="B2" s="1011"/>
      <c r="C2" s="1012"/>
      <c r="D2" s="1012"/>
      <c r="E2" s="1012"/>
      <c r="F2" s="1012"/>
      <c r="G2" s="1012"/>
      <c r="H2" s="1012"/>
      <c r="I2" s="1012"/>
      <c r="J2" s="1012"/>
      <c r="K2" s="1012"/>
      <c r="L2" s="1002"/>
      <c r="M2" s="279"/>
      <c r="N2" s="1002"/>
      <c r="O2" s="291"/>
      <c r="P2" s="291"/>
      <c r="Q2" s="291"/>
      <c r="R2" s="291"/>
      <c r="S2" s="292"/>
    </row>
    <row r="3" spans="1:19" ht="20.25" customHeight="1" x14ac:dyDescent="0.2">
      <c r="A3" s="285"/>
      <c r="B3" s="1008" t="s">
        <v>1567</v>
      </c>
      <c r="C3" s="997"/>
      <c r="D3" s="997"/>
      <c r="E3" s="997"/>
      <c r="F3" s="997"/>
      <c r="G3" s="1006"/>
      <c r="H3" s="1007"/>
      <c r="I3" s="1007"/>
      <c r="J3" s="1007"/>
      <c r="K3" s="1007"/>
      <c r="L3" s="271"/>
      <c r="M3" s="271"/>
      <c r="N3" s="271"/>
      <c r="O3" s="286"/>
      <c r="P3" s="286"/>
      <c r="Q3" s="286"/>
      <c r="R3" s="286"/>
      <c r="S3" s="287"/>
    </row>
    <row r="4" spans="1:19" ht="20.25" customHeight="1" x14ac:dyDescent="0.2">
      <c r="A4" s="285"/>
      <c r="B4" s="1003" t="s">
        <v>1568</v>
      </c>
      <c r="C4" s="1004"/>
      <c r="D4" s="1004"/>
      <c r="E4" s="1004"/>
      <c r="F4" s="1005"/>
      <c r="G4" s="1006"/>
      <c r="H4" s="1007"/>
      <c r="I4" s="1007"/>
      <c r="J4" s="1007"/>
      <c r="K4" s="1007"/>
      <c r="L4" s="271"/>
      <c r="M4" s="271"/>
      <c r="N4" s="271"/>
      <c r="O4" s="286"/>
      <c r="P4" s="286"/>
      <c r="Q4" s="286"/>
      <c r="R4" s="286"/>
      <c r="S4" s="287"/>
    </row>
    <row r="5" spans="1:19" ht="20.25" customHeight="1" x14ac:dyDescent="0.2">
      <c r="A5" s="285"/>
      <c r="B5" s="1008"/>
      <c r="C5" s="997"/>
      <c r="D5" s="997"/>
      <c r="E5" s="997"/>
      <c r="F5" s="997"/>
      <c r="G5" s="1006"/>
      <c r="H5" s="1007"/>
      <c r="I5" s="1007"/>
      <c r="J5" s="1007"/>
      <c r="K5" s="1007"/>
      <c r="L5" s="271"/>
      <c r="M5" s="271"/>
      <c r="N5" s="271"/>
      <c r="O5" s="286"/>
      <c r="P5" s="286"/>
      <c r="Q5" s="286"/>
      <c r="R5" s="286"/>
      <c r="S5" s="287"/>
    </row>
    <row r="6" spans="1:19" ht="20.25" customHeight="1" x14ac:dyDescent="0.2">
      <c r="A6" s="285"/>
      <c r="B6" s="1008"/>
      <c r="C6" s="997"/>
      <c r="D6" s="997"/>
      <c r="E6" s="997"/>
      <c r="F6" s="997"/>
      <c r="G6" s="293"/>
      <c r="H6" s="271"/>
      <c r="I6" s="271"/>
      <c r="J6" s="271"/>
      <c r="K6" s="271"/>
      <c r="L6" s="271"/>
      <c r="M6" s="271"/>
      <c r="N6" s="271"/>
      <c r="O6" s="286"/>
      <c r="P6" s="286"/>
      <c r="Q6" s="286"/>
      <c r="R6" s="286"/>
      <c r="S6" s="287"/>
    </row>
    <row r="7" spans="1:19" ht="20.25" customHeight="1" thickBot="1" x14ac:dyDescent="0.25">
      <c r="A7" s="288"/>
      <c r="B7" s="289"/>
      <c r="C7" s="289"/>
      <c r="D7" s="289"/>
      <c r="E7" s="289"/>
      <c r="F7" s="289"/>
      <c r="G7" s="289"/>
      <c r="H7" s="289"/>
      <c r="I7" s="289"/>
      <c r="J7" s="289"/>
      <c r="K7" s="289"/>
      <c r="L7" s="289"/>
      <c r="M7" s="289"/>
      <c r="N7" s="289"/>
      <c r="O7" s="289"/>
      <c r="P7" s="289"/>
      <c r="Q7" s="289"/>
      <c r="R7" s="289"/>
      <c r="S7" s="290"/>
    </row>
    <row r="8" spans="1:19" ht="20.25" customHeight="1" x14ac:dyDescent="0.2">
      <c r="A8" s="27"/>
      <c r="B8" s="301" t="s">
        <v>7302</v>
      </c>
      <c r="C8" s="28"/>
      <c r="D8" s="28"/>
      <c r="E8" s="28"/>
      <c r="F8" s="28"/>
      <c r="G8" s="28"/>
      <c r="H8" s="28"/>
      <c r="I8" s="28"/>
      <c r="J8" s="28"/>
      <c r="K8" s="28"/>
      <c r="L8" s="28"/>
      <c r="M8" s="28"/>
      <c r="N8" s="28"/>
      <c r="O8" s="28"/>
      <c r="P8" s="28"/>
      <c r="Q8" s="28"/>
      <c r="R8" s="28"/>
      <c r="S8" s="29"/>
    </row>
    <row r="9" spans="1:19" s="2" customFormat="1" ht="20.25" customHeight="1" x14ac:dyDescent="0.2">
      <c r="A9" s="84"/>
      <c r="B9" s="84"/>
      <c r="C9" s="7"/>
      <c r="D9" s="299"/>
      <c r="E9" s="299"/>
      <c r="F9" s="299"/>
      <c r="G9" s="299"/>
      <c r="H9" s="299"/>
      <c r="I9" s="299"/>
      <c r="J9" s="299"/>
      <c r="K9" s="299"/>
      <c r="L9" s="299"/>
      <c r="M9" s="3"/>
      <c r="N9" s="84"/>
      <c r="O9" s="84"/>
      <c r="P9" s="84"/>
      <c r="Q9" s="84"/>
      <c r="R9" s="83"/>
      <c r="S9" s="95"/>
    </row>
    <row r="10" spans="1:19" s="2" customFormat="1" ht="20.25" customHeight="1" x14ac:dyDescent="0.2">
      <c r="A10" s="3"/>
      <c r="B10" s="83" t="s">
        <v>510</v>
      </c>
      <c r="C10" s="7"/>
      <c r="D10" s="7"/>
      <c r="E10" s="7"/>
      <c r="F10" s="7"/>
      <c r="G10" s="7"/>
      <c r="H10" s="855"/>
      <c r="I10" s="7"/>
      <c r="J10" s="84" t="s">
        <v>118</v>
      </c>
      <c r="K10" s="7"/>
      <c r="L10" s="7"/>
      <c r="M10" s="7"/>
      <c r="N10" s="7"/>
      <c r="O10" s="3"/>
      <c r="P10" s="141"/>
      <c r="Q10" s="3"/>
      <c r="R10" s="3"/>
      <c r="S10" s="3"/>
    </row>
    <row r="11" spans="1:19" s="2" customFormat="1" ht="60" customHeight="1" x14ac:dyDescent="0.2">
      <c r="A11" s="3"/>
      <c r="B11" s="990" t="s">
        <v>8059</v>
      </c>
      <c r="C11" s="3"/>
      <c r="D11" s="3"/>
      <c r="E11" s="81"/>
      <c r="F11" s="81"/>
      <c r="G11" s="7"/>
      <c r="H11" s="7"/>
      <c r="I11" s="7"/>
      <c r="J11" s="20" t="s">
        <v>7303</v>
      </c>
      <c r="K11" s="300"/>
      <c r="L11" s="7"/>
      <c r="M11" s="3"/>
      <c r="N11" s="3"/>
      <c r="O11" s="3"/>
      <c r="P11" s="141"/>
      <c r="Q11" s="3"/>
      <c r="R11" s="3"/>
      <c r="S11" s="3"/>
    </row>
    <row r="12" spans="1:19" s="2" customFormat="1" ht="20.25" customHeight="1" x14ac:dyDescent="0.2">
      <c r="A12" s="3"/>
      <c r="B12" s="3" t="s">
        <v>8060</v>
      </c>
      <c r="C12" s="3"/>
      <c r="D12" s="3"/>
      <c r="E12" s="81"/>
      <c r="F12" s="81"/>
      <c r="G12" s="7"/>
      <c r="H12" s="7"/>
      <c r="I12" s="7"/>
      <c r="J12" s="20" t="s">
        <v>7304</v>
      </c>
      <c r="K12" s="300"/>
      <c r="L12" s="7"/>
      <c r="M12" s="3"/>
      <c r="N12" s="3"/>
      <c r="O12" s="3"/>
      <c r="P12" s="141"/>
      <c r="Q12" s="3"/>
      <c r="R12" s="3"/>
      <c r="S12" s="3"/>
    </row>
    <row r="13" spans="1:19" s="2" customFormat="1" ht="20.25" customHeight="1" x14ac:dyDescent="0.2">
      <c r="A13" s="3"/>
      <c r="B13" s="3" t="s">
        <v>8061</v>
      </c>
      <c r="C13" s="3"/>
      <c r="D13" s="3"/>
      <c r="E13" s="81"/>
      <c r="F13" s="81"/>
      <c r="G13" s="7"/>
      <c r="H13" s="7"/>
      <c r="I13" s="7"/>
      <c r="J13" s="20" t="s">
        <v>7305</v>
      </c>
      <c r="K13" s="300"/>
      <c r="L13" s="7"/>
      <c r="M13" s="3"/>
      <c r="N13" s="3"/>
      <c r="O13" s="3"/>
      <c r="P13" s="141"/>
      <c r="Q13" s="3"/>
      <c r="R13" s="3"/>
      <c r="S13" s="3"/>
    </row>
    <row r="14" spans="1:19" s="2" customFormat="1" ht="20.25" customHeight="1" x14ac:dyDescent="0.2">
      <c r="A14" s="3"/>
      <c r="B14" s="3" t="s">
        <v>8062</v>
      </c>
      <c r="C14" s="3"/>
      <c r="D14" s="3"/>
      <c r="E14" s="81"/>
      <c r="F14" s="81"/>
      <c r="G14" s="7"/>
      <c r="H14" s="7"/>
      <c r="I14" s="7"/>
      <c r="J14" s="20" t="s">
        <v>7306</v>
      </c>
      <c r="K14" s="300"/>
      <c r="L14" s="7"/>
      <c r="M14" s="3"/>
      <c r="N14" s="3"/>
      <c r="O14" s="3"/>
      <c r="P14" s="141"/>
      <c r="Q14" s="3"/>
      <c r="R14" s="3"/>
      <c r="S14" s="3"/>
    </row>
    <row r="15" spans="1:19" s="2" customFormat="1" ht="20.25" customHeight="1" x14ac:dyDescent="0.2">
      <c r="A15" s="3"/>
      <c r="B15" s="3"/>
      <c r="C15" s="3"/>
      <c r="D15" s="3"/>
      <c r="E15" s="81"/>
      <c r="F15" s="81"/>
      <c r="G15" s="7"/>
      <c r="H15" s="7"/>
      <c r="I15" s="7"/>
      <c r="J15" s="20"/>
      <c r="K15" s="300"/>
      <c r="L15" s="7"/>
      <c r="M15" s="3"/>
      <c r="N15" s="3"/>
      <c r="O15" s="3"/>
      <c r="P15" s="141"/>
      <c r="Q15" s="3"/>
      <c r="R15" s="3"/>
      <c r="S15" s="3"/>
    </row>
    <row r="16" spans="1:19" s="2" customFormat="1" ht="20.25" customHeight="1" x14ac:dyDescent="0.2">
      <c r="A16" s="3"/>
      <c r="B16" s="84" t="s">
        <v>511</v>
      </c>
      <c r="C16" s="3"/>
      <c r="D16" s="3"/>
      <c r="E16" s="81"/>
      <c r="F16" s="81"/>
      <c r="G16" s="7"/>
      <c r="H16" s="7"/>
      <c r="I16" s="7"/>
      <c r="J16" s="843" t="s">
        <v>118</v>
      </c>
      <c r="K16" s="300"/>
      <c r="L16" s="7"/>
      <c r="M16" s="3"/>
      <c r="N16" s="3"/>
      <c r="O16" s="3"/>
      <c r="P16" s="141"/>
      <c r="Q16" s="3"/>
      <c r="R16" s="3"/>
      <c r="S16" s="3"/>
    </row>
    <row r="17" spans="1:19" s="2" customFormat="1" ht="20.25" customHeight="1" x14ac:dyDescent="0.2">
      <c r="A17" s="3"/>
      <c r="B17" s="3" t="s">
        <v>122</v>
      </c>
      <c r="C17" s="3"/>
      <c r="D17" s="3"/>
      <c r="E17" s="81"/>
      <c r="F17" s="81"/>
      <c r="G17" s="7"/>
      <c r="H17" s="7"/>
      <c r="I17" s="7"/>
      <c r="J17" s="20" t="s">
        <v>7307</v>
      </c>
      <c r="K17" s="300"/>
      <c r="L17" s="7"/>
      <c r="M17" s="3"/>
      <c r="N17" s="3"/>
      <c r="O17" s="3"/>
      <c r="P17" s="141"/>
      <c r="Q17" s="3"/>
      <c r="R17" s="3"/>
      <c r="S17" s="3"/>
    </row>
    <row r="18" spans="1:19" s="2" customFormat="1" ht="20.25" customHeight="1" x14ac:dyDescent="0.2">
      <c r="A18" s="3"/>
      <c r="B18" s="3" t="s">
        <v>123</v>
      </c>
      <c r="C18" s="3"/>
      <c r="D18" s="3"/>
      <c r="E18" s="81"/>
      <c r="F18" s="81"/>
      <c r="G18" s="7"/>
      <c r="H18" s="7"/>
      <c r="I18" s="7"/>
      <c r="J18" s="20" t="s">
        <v>7308</v>
      </c>
      <c r="K18" s="300"/>
      <c r="L18" s="7"/>
      <c r="M18" s="3"/>
      <c r="N18" s="3"/>
      <c r="O18" s="3"/>
      <c r="P18" s="141"/>
      <c r="Q18" s="3"/>
      <c r="R18" s="3"/>
      <c r="S18" s="3"/>
    </row>
    <row r="19" spans="1:19" s="2" customFormat="1" ht="20.25" customHeight="1" x14ac:dyDescent="0.2">
      <c r="A19" s="3"/>
      <c r="B19" s="3" t="s">
        <v>124</v>
      </c>
      <c r="C19" s="3"/>
      <c r="D19" s="3"/>
      <c r="E19" s="81"/>
      <c r="F19" s="81"/>
      <c r="G19" s="7"/>
      <c r="H19" s="7"/>
      <c r="I19" s="7"/>
      <c r="J19" s="20" t="s">
        <v>7309</v>
      </c>
      <c r="K19" s="300"/>
      <c r="L19" s="7"/>
      <c r="M19" s="3"/>
      <c r="N19" s="3"/>
      <c r="O19" s="3"/>
      <c r="P19" s="141"/>
      <c r="Q19" s="3"/>
      <c r="R19" s="3"/>
      <c r="S19" s="3"/>
    </row>
    <row r="20" spans="1:19" s="2" customFormat="1" ht="20.25" customHeight="1" x14ac:dyDescent="0.2">
      <c r="A20" s="3"/>
      <c r="B20" s="3" t="s">
        <v>125</v>
      </c>
      <c r="C20" s="3"/>
      <c r="D20" s="3"/>
      <c r="E20" s="81"/>
      <c r="F20" s="81"/>
      <c r="G20" s="7"/>
      <c r="H20" s="7"/>
      <c r="I20" s="7"/>
      <c r="J20" s="20" t="s">
        <v>7310</v>
      </c>
      <c r="K20" s="300"/>
      <c r="L20" s="7"/>
      <c r="M20" s="3"/>
      <c r="N20" s="3"/>
      <c r="O20" s="3"/>
      <c r="P20" s="141"/>
      <c r="Q20" s="3"/>
      <c r="R20" s="3"/>
      <c r="S20" s="3"/>
    </row>
    <row r="21" spans="1:19" s="2" customFormat="1" ht="20.25" customHeight="1" x14ac:dyDescent="0.2">
      <c r="A21" s="3"/>
      <c r="B21" s="3" t="s">
        <v>705</v>
      </c>
      <c r="C21" s="3"/>
      <c r="D21" s="3"/>
      <c r="E21" s="81"/>
      <c r="F21" s="81"/>
      <c r="G21" s="7"/>
      <c r="H21" s="7"/>
      <c r="I21" s="7"/>
      <c r="J21" s="20" t="s">
        <v>7311</v>
      </c>
      <c r="K21" s="300"/>
      <c r="L21" s="7"/>
      <c r="M21" s="3"/>
      <c r="N21" s="3"/>
      <c r="O21" s="3"/>
      <c r="P21" s="141"/>
      <c r="Q21" s="3"/>
      <c r="R21" s="3"/>
      <c r="S21" s="3"/>
    </row>
    <row r="22" spans="1:19" s="2" customFormat="1" ht="20.25" customHeight="1" x14ac:dyDescent="0.2">
      <c r="A22" s="3"/>
      <c r="B22" s="3" t="s">
        <v>126</v>
      </c>
      <c r="C22" s="3"/>
      <c r="D22" s="3"/>
      <c r="E22" s="81"/>
      <c r="F22" s="81"/>
      <c r="G22" s="7"/>
      <c r="H22" s="7"/>
      <c r="I22" s="7"/>
      <c r="J22" s="20" t="s">
        <v>7312</v>
      </c>
      <c r="K22" s="300"/>
      <c r="L22" s="7"/>
      <c r="M22" s="3"/>
      <c r="N22" s="3"/>
      <c r="O22" s="3"/>
      <c r="P22" s="141"/>
      <c r="Q22" s="3"/>
      <c r="R22" s="3"/>
      <c r="S22" s="3"/>
    </row>
    <row r="23" spans="1:19" s="2" customFormat="1" ht="20.25" customHeight="1" x14ac:dyDescent="0.2">
      <c r="A23" s="3"/>
      <c r="B23" s="3" t="s">
        <v>437</v>
      </c>
      <c r="C23" s="3"/>
      <c r="D23" s="3"/>
      <c r="E23" s="81"/>
      <c r="F23" s="81"/>
      <c r="G23" s="7"/>
      <c r="H23" s="7"/>
      <c r="I23" s="7"/>
      <c r="J23" s="20" t="s">
        <v>7313</v>
      </c>
      <c r="K23" s="300"/>
      <c r="L23" s="7"/>
      <c r="M23" s="3"/>
      <c r="N23" s="3"/>
      <c r="O23" s="3"/>
      <c r="P23" s="141"/>
      <c r="Q23" s="3"/>
      <c r="R23" s="3"/>
      <c r="S23" s="3"/>
    </row>
    <row r="24" spans="1:19" s="858" customFormat="1" ht="20.25" customHeight="1" thickBot="1" x14ac:dyDescent="0.25">
      <c r="A24" s="854"/>
      <c r="B24" s="856"/>
      <c r="C24" s="854"/>
      <c r="D24" s="854"/>
      <c r="E24" s="857"/>
      <c r="F24" s="857"/>
      <c r="G24" s="856"/>
      <c r="H24" s="856"/>
      <c r="I24" s="856"/>
      <c r="J24" s="856"/>
      <c r="K24" s="856"/>
      <c r="L24" s="856"/>
      <c r="M24" s="854"/>
      <c r="N24" s="854"/>
      <c r="O24" s="854"/>
      <c r="P24" s="854"/>
      <c r="Q24" s="854"/>
      <c r="R24" s="854"/>
      <c r="S24" s="854"/>
    </row>
  </sheetData>
  <mergeCells count="10">
    <mergeCell ref="N1:N2"/>
    <mergeCell ref="B3:F3"/>
    <mergeCell ref="G3:K3"/>
    <mergeCell ref="B4:F4"/>
    <mergeCell ref="G4:K4"/>
    <mergeCell ref="B5:F5"/>
    <mergeCell ref="G5:K5"/>
    <mergeCell ref="B6:F6"/>
    <mergeCell ref="B1:K2"/>
    <mergeCell ref="L1:L2"/>
  </mergeCells>
  <hyperlinks>
    <hyperlink ref="B3:F3" location="'General - PRO'!A1" tooltip="1. Profile" display="1. Profile" xr:uid="{00000000-0004-0000-0500-000000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7829" r:id="rId4" name="Drop Down 5">
              <controlPr defaultSize="0" autoLine="0" autoPict="0">
                <anchor moveWithCells="1">
                  <from>
                    <xdr:col>6</xdr:col>
                    <xdr:colOff>444500</xdr:colOff>
                    <xdr:row>13</xdr:row>
                    <xdr:rowOff>12700</xdr:rowOff>
                  </from>
                  <to>
                    <xdr:col>8</xdr:col>
                    <xdr:colOff>558800</xdr:colOff>
                    <xdr:row>13</xdr:row>
                    <xdr:rowOff>228600</xdr:rowOff>
                  </to>
                </anchor>
              </controlPr>
            </control>
          </mc:Choice>
        </mc:AlternateContent>
        <mc:AlternateContent xmlns:mc="http://schemas.openxmlformats.org/markup-compatibility/2006">
          <mc:Choice Requires="x14">
            <control shapeId="77830" r:id="rId5" name="Drop Down 6">
              <controlPr defaultSize="0" autoLine="0" autoPict="0">
                <anchor moveWithCells="1">
                  <from>
                    <xdr:col>6</xdr:col>
                    <xdr:colOff>444500</xdr:colOff>
                    <xdr:row>12</xdr:row>
                    <xdr:rowOff>12700</xdr:rowOff>
                  </from>
                  <to>
                    <xdr:col>8</xdr:col>
                    <xdr:colOff>558800</xdr:colOff>
                    <xdr:row>12</xdr:row>
                    <xdr:rowOff>228600</xdr:rowOff>
                  </to>
                </anchor>
              </controlPr>
            </control>
          </mc:Choice>
        </mc:AlternateContent>
        <mc:AlternateContent xmlns:mc="http://schemas.openxmlformats.org/markup-compatibility/2006">
          <mc:Choice Requires="x14">
            <control shapeId="77831" r:id="rId6" name="Drop Down 7">
              <controlPr defaultSize="0" autoLine="0" autoPict="0">
                <anchor moveWithCells="1">
                  <from>
                    <xdr:col>6</xdr:col>
                    <xdr:colOff>444500</xdr:colOff>
                    <xdr:row>11</xdr:row>
                    <xdr:rowOff>12700</xdr:rowOff>
                  </from>
                  <to>
                    <xdr:col>8</xdr:col>
                    <xdr:colOff>558800</xdr:colOff>
                    <xdr:row>11</xdr:row>
                    <xdr:rowOff>228600</xdr:rowOff>
                  </to>
                </anchor>
              </controlPr>
            </control>
          </mc:Choice>
        </mc:AlternateContent>
        <mc:AlternateContent xmlns:mc="http://schemas.openxmlformats.org/markup-compatibility/2006">
          <mc:Choice Requires="x14">
            <control shapeId="77832" r:id="rId7" name="Drop Down 8">
              <controlPr defaultSize="0" autoLine="0" autoPict="0">
                <anchor moveWithCells="1">
                  <from>
                    <xdr:col>6</xdr:col>
                    <xdr:colOff>444500</xdr:colOff>
                    <xdr:row>10</xdr:row>
                    <xdr:rowOff>12700</xdr:rowOff>
                  </from>
                  <to>
                    <xdr:col>8</xdr:col>
                    <xdr:colOff>558800</xdr:colOff>
                    <xdr:row>10</xdr:row>
                    <xdr:rowOff>228600</xdr:rowOff>
                  </to>
                </anchor>
              </controlPr>
            </control>
          </mc:Choice>
        </mc:AlternateContent>
        <mc:AlternateContent xmlns:mc="http://schemas.openxmlformats.org/markup-compatibility/2006">
          <mc:Choice Requires="x14">
            <control shapeId="77833" r:id="rId8" name="Drop Down 9">
              <controlPr defaultSize="0" autoLine="0" autoPict="0">
                <anchor moveWithCells="1">
                  <from>
                    <xdr:col>6</xdr:col>
                    <xdr:colOff>444500</xdr:colOff>
                    <xdr:row>16</xdr:row>
                    <xdr:rowOff>12700</xdr:rowOff>
                  </from>
                  <to>
                    <xdr:col>8</xdr:col>
                    <xdr:colOff>558800</xdr:colOff>
                    <xdr:row>16</xdr:row>
                    <xdr:rowOff>228600</xdr:rowOff>
                  </to>
                </anchor>
              </controlPr>
            </control>
          </mc:Choice>
        </mc:AlternateContent>
        <mc:AlternateContent xmlns:mc="http://schemas.openxmlformats.org/markup-compatibility/2006">
          <mc:Choice Requires="x14">
            <control shapeId="77838" r:id="rId9" name="Drop Down 14">
              <controlPr defaultSize="0" autoLine="0" autoPict="0">
                <anchor moveWithCells="1">
                  <from>
                    <xdr:col>6</xdr:col>
                    <xdr:colOff>444500</xdr:colOff>
                    <xdr:row>22</xdr:row>
                    <xdr:rowOff>12700</xdr:rowOff>
                  </from>
                  <to>
                    <xdr:col>8</xdr:col>
                    <xdr:colOff>558800</xdr:colOff>
                    <xdr:row>22</xdr:row>
                    <xdr:rowOff>228600</xdr:rowOff>
                  </to>
                </anchor>
              </controlPr>
            </control>
          </mc:Choice>
        </mc:AlternateContent>
        <mc:AlternateContent xmlns:mc="http://schemas.openxmlformats.org/markup-compatibility/2006">
          <mc:Choice Requires="x14">
            <control shapeId="77839" r:id="rId10" name="Drop Down 15">
              <controlPr defaultSize="0" autoLine="0" autoPict="0">
                <anchor moveWithCells="1">
                  <from>
                    <xdr:col>6</xdr:col>
                    <xdr:colOff>444500</xdr:colOff>
                    <xdr:row>21</xdr:row>
                    <xdr:rowOff>12700</xdr:rowOff>
                  </from>
                  <to>
                    <xdr:col>8</xdr:col>
                    <xdr:colOff>558800</xdr:colOff>
                    <xdr:row>21</xdr:row>
                    <xdr:rowOff>228600</xdr:rowOff>
                  </to>
                </anchor>
              </controlPr>
            </control>
          </mc:Choice>
        </mc:AlternateContent>
        <mc:AlternateContent xmlns:mc="http://schemas.openxmlformats.org/markup-compatibility/2006">
          <mc:Choice Requires="x14">
            <control shapeId="77840" r:id="rId11" name="Drop Down 16">
              <controlPr defaultSize="0" autoLine="0" autoPict="0">
                <anchor moveWithCells="1">
                  <from>
                    <xdr:col>6</xdr:col>
                    <xdr:colOff>444500</xdr:colOff>
                    <xdr:row>20</xdr:row>
                    <xdr:rowOff>12700</xdr:rowOff>
                  </from>
                  <to>
                    <xdr:col>8</xdr:col>
                    <xdr:colOff>558800</xdr:colOff>
                    <xdr:row>20</xdr:row>
                    <xdr:rowOff>228600</xdr:rowOff>
                  </to>
                </anchor>
              </controlPr>
            </control>
          </mc:Choice>
        </mc:AlternateContent>
        <mc:AlternateContent xmlns:mc="http://schemas.openxmlformats.org/markup-compatibility/2006">
          <mc:Choice Requires="x14">
            <control shapeId="77841" r:id="rId12" name="Drop Down 17">
              <controlPr defaultSize="0" autoLine="0" autoPict="0">
                <anchor moveWithCells="1">
                  <from>
                    <xdr:col>6</xdr:col>
                    <xdr:colOff>444500</xdr:colOff>
                    <xdr:row>19</xdr:row>
                    <xdr:rowOff>12700</xdr:rowOff>
                  </from>
                  <to>
                    <xdr:col>8</xdr:col>
                    <xdr:colOff>558800</xdr:colOff>
                    <xdr:row>19</xdr:row>
                    <xdr:rowOff>228600</xdr:rowOff>
                  </to>
                </anchor>
              </controlPr>
            </control>
          </mc:Choice>
        </mc:AlternateContent>
        <mc:AlternateContent xmlns:mc="http://schemas.openxmlformats.org/markup-compatibility/2006">
          <mc:Choice Requires="x14">
            <control shapeId="77842" r:id="rId13" name="Drop Down 18">
              <controlPr defaultSize="0" autoLine="0" autoPict="0">
                <anchor moveWithCells="1">
                  <from>
                    <xdr:col>6</xdr:col>
                    <xdr:colOff>444500</xdr:colOff>
                    <xdr:row>18</xdr:row>
                    <xdr:rowOff>12700</xdr:rowOff>
                  </from>
                  <to>
                    <xdr:col>8</xdr:col>
                    <xdr:colOff>558800</xdr:colOff>
                    <xdr:row>18</xdr:row>
                    <xdr:rowOff>228600</xdr:rowOff>
                  </to>
                </anchor>
              </controlPr>
            </control>
          </mc:Choice>
        </mc:AlternateContent>
        <mc:AlternateContent xmlns:mc="http://schemas.openxmlformats.org/markup-compatibility/2006">
          <mc:Choice Requires="x14">
            <control shapeId="77844" r:id="rId14" name="Drop Down 20">
              <controlPr defaultSize="0" autoLine="0" autoPict="0">
                <anchor moveWithCells="1">
                  <from>
                    <xdr:col>6</xdr:col>
                    <xdr:colOff>444500</xdr:colOff>
                    <xdr:row>17</xdr:row>
                    <xdr:rowOff>12700</xdr:rowOff>
                  </from>
                  <to>
                    <xdr:col>8</xdr:col>
                    <xdr:colOff>558800</xdr:colOff>
                    <xdr:row>17</xdr:row>
                    <xdr:rowOff>228600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49FFA-106A-1646-A5B4-A24AA2163BA3}">
  <sheetPr>
    <tabColor rgb="FF0070C0"/>
  </sheetPr>
  <dimension ref="A1:Z187"/>
  <sheetViews>
    <sheetView showRowColHeaders="0" topLeftCell="M1" zoomScaleNormal="100" workbookViewId="0">
      <pane ySplit="11" topLeftCell="A12" activePane="bottomLeft" state="frozen"/>
      <selection pane="bottomLeft" sqref="A1:XFD11"/>
    </sheetView>
  </sheetViews>
  <sheetFormatPr baseColWidth="10" defaultColWidth="0" defaultRowHeight="20.25"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26" s="412" customFormat="1" ht="20.25" customHeight="1" x14ac:dyDescent="0.2">
      <c r="A1" s="282"/>
      <c r="B1" s="1009" t="s">
        <v>7282</v>
      </c>
      <c r="C1" s="1010"/>
      <c r="D1" s="1010"/>
      <c r="E1" s="1010"/>
      <c r="F1" s="1010"/>
      <c r="G1" s="1010"/>
      <c r="H1" s="1010"/>
      <c r="I1" s="1010"/>
      <c r="J1" s="1010"/>
      <c r="K1" s="1010"/>
      <c r="L1" s="1001"/>
      <c r="M1" s="294"/>
      <c r="N1" s="1001"/>
      <c r="O1" s="283"/>
      <c r="P1" s="283"/>
      <c r="Q1" s="283"/>
      <c r="R1" s="284"/>
      <c r="S1" s="294"/>
      <c r="T1" s="1001"/>
      <c r="U1" s="294"/>
      <c r="V1" s="1001"/>
      <c r="W1" s="283"/>
      <c r="X1" s="283"/>
      <c r="Y1" s="283"/>
      <c r="Z1" s="284"/>
    </row>
    <row r="2" spans="1:26" ht="20.25" customHeight="1" x14ac:dyDescent="0.2">
      <c r="A2" s="285"/>
      <c r="B2" s="1011"/>
      <c r="C2" s="1012"/>
      <c r="D2" s="1012"/>
      <c r="E2" s="1012"/>
      <c r="F2" s="1012"/>
      <c r="G2" s="1012"/>
      <c r="H2" s="1012"/>
      <c r="I2" s="1012"/>
      <c r="J2" s="1012"/>
      <c r="K2" s="1012"/>
      <c r="L2" s="1002"/>
      <c r="M2" s="279"/>
      <c r="N2" s="1002"/>
      <c r="O2" s="291"/>
      <c r="P2" s="291"/>
      <c r="Q2" s="291"/>
      <c r="R2" s="292"/>
      <c r="S2" s="279"/>
      <c r="T2" s="1002"/>
      <c r="U2" s="279"/>
      <c r="V2" s="1002"/>
      <c r="W2" s="291"/>
      <c r="X2" s="291"/>
      <c r="Y2" s="291"/>
      <c r="Z2" s="292"/>
    </row>
    <row r="3" spans="1:26" ht="20.25" customHeight="1" x14ac:dyDescent="0.2">
      <c r="A3" s="285"/>
      <c r="B3" s="1058" t="s">
        <v>7284</v>
      </c>
      <c r="C3" s="1059"/>
      <c r="D3" s="1059"/>
      <c r="E3" s="1059"/>
      <c r="F3" s="1059"/>
      <c r="G3" s="1056" t="s">
        <v>7292</v>
      </c>
      <c r="H3" s="1057"/>
      <c r="I3" s="1057"/>
      <c r="J3" s="1057"/>
      <c r="K3" s="1057"/>
      <c r="L3" s="271"/>
      <c r="M3" s="271"/>
      <c r="N3" s="271"/>
      <c r="O3" s="286"/>
      <c r="P3" s="286"/>
      <c r="Q3" s="286"/>
      <c r="R3" s="287"/>
      <c r="S3" s="281"/>
      <c r="T3" s="271"/>
      <c r="U3" s="271"/>
      <c r="V3" s="271"/>
      <c r="W3" s="286"/>
      <c r="X3" s="286"/>
      <c r="Y3" s="286"/>
      <c r="Z3" s="287"/>
    </row>
    <row r="4" spans="1:26" ht="20.25" customHeight="1" x14ac:dyDescent="0.2">
      <c r="A4" s="285"/>
      <c r="B4" s="1056" t="s">
        <v>7283</v>
      </c>
      <c r="C4" s="1057"/>
      <c r="D4" s="1057"/>
      <c r="E4" s="1057"/>
      <c r="F4" s="1057"/>
      <c r="G4" s="1056" t="s">
        <v>7293</v>
      </c>
      <c r="H4" s="1057"/>
      <c r="I4" s="1057"/>
      <c r="J4" s="1057"/>
      <c r="K4" s="1057"/>
      <c r="L4" s="271"/>
      <c r="M4" s="271"/>
      <c r="N4" s="271"/>
      <c r="O4" s="286"/>
      <c r="P4" s="286"/>
      <c r="Q4" s="286"/>
      <c r="R4" s="287"/>
      <c r="S4" s="280"/>
      <c r="T4" s="271"/>
      <c r="U4" s="271"/>
      <c r="V4" s="271"/>
      <c r="W4" s="286"/>
      <c r="X4" s="286"/>
      <c r="Y4" s="286"/>
      <c r="Z4" s="287"/>
    </row>
    <row r="5" spans="1:26" ht="20.25" customHeight="1" x14ac:dyDescent="0.2">
      <c r="A5" s="285"/>
      <c r="B5" s="1056" t="s">
        <v>7285</v>
      </c>
      <c r="C5" s="1057"/>
      <c r="D5" s="1057"/>
      <c r="E5" s="1057"/>
      <c r="F5" s="1057"/>
      <c r="G5" s="1056" t="s">
        <v>7294</v>
      </c>
      <c r="H5" s="1057"/>
      <c r="I5" s="1057"/>
      <c r="J5" s="1057"/>
      <c r="K5" s="1057"/>
      <c r="L5" s="271"/>
      <c r="M5" s="271"/>
      <c r="N5" s="271"/>
      <c r="O5" s="286"/>
      <c r="P5" s="286"/>
      <c r="Q5" s="286"/>
      <c r="R5" s="287"/>
      <c r="S5" s="280"/>
      <c r="T5" s="271"/>
      <c r="U5" s="271"/>
      <c r="V5" s="271"/>
      <c r="W5" s="286"/>
      <c r="X5" s="286"/>
      <c r="Y5" s="286"/>
      <c r="Z5" s="287"/>
    </row>
    <row r="6" spans="1:26" ht="20.25" customHeight="1" x14ac:dyDescent="0.2">
      <c r="A6" s="285"/>
      <c r="B6" s="1056" t="s">
        <v>7286</v>
      </c>
      <c r="C6" s="1057"/>
      <c r="D6" s="1057"/>
      <c r="E6" s="1057"/>
      <c r="F6" s="1057"/>
      <c r="G6" s="1056" t="s">
        <v>7295</v>
      </c>
      <c r="H6" s="1057"/>
      <c r="I6" s="1057"/>
      <c r="J6" s="1057"/>
      <c r="K6" s="1057"/>
      <c r="L6" s="271"/>
      <c r="M6" s="271"/>
      <c r="N6" s="271"/>
      <c r="O6" s="286"/>
      <c r="P6" s="286"/>
      <c r="Q6" s="286"/>
      <c r="R6" s="287"/>
      <c r="S6" s="271"/>
      <c r="T6" s="271"/>
      <c r="U6" s="271"/>
      <c r="V6" s="271"/>
      <c r="W6" s="286"/>
      <c r="X6" s="286"/>
      <c r="Y6" s="286"/>
      <c r="Z6" s="287"/>
    </row>
    <row r="7" spans="1:26" ht="20.25" customHeight="1" x14ac:dyDescent="0.2">
      <c r="A7" s="286"/>
      <c r="B7" s="1000" t="s">
        <v>7287</v>
      </c>
      <c r="C7" s="1000"/>
      <c r="D7" s="1000"/>
      <c r="E7" s="1000"/>
      <c r="F7" s="1000"/>
      <c r="G7" s="1056" t="s">
        <v>7296</v>
      </c>
      <c r="H7" s="1057"/>
      <c r="I7" s="1057"/>
      <c r="J7" s="1057"/>
      <c r="K7" s="1057"/>
      <c r="L7" s="286"/>
      <c r="M7" s="286"/>
      <c r="N7" s="286"/>
      <c r="O7" s="286"/>
      <c r="P7" s="286"/>
      <c r="Q7" s="286"/>
      <c r="R7" s="286"/>
      <c r="S7" s="286"/>
      <c r="T7" s="286"/>
      <c r="U7" s="286"/>
      <c r="V7" s="286"/>
      <c r="W7" s="286"/>
      <c r="X7" s="286"/>
      <c r="Y7" s="286"/>
      <c r="Z7" s="286"/>
    </row>
    <row r="8" spans="1:26" ht="20.25" customHeight="1" x14ac:dyDescent="0.2">
      <c r="A8" s="286"/>
      <c r="B8" s="1000" t="s">
        <v>7288</v>
      </c>
      <c r="C8" s="1000"/>
      <c r="D8" s="1000"/>
      <c r="E8" s="1000"/>
      <c r="F8" s="1000"/>
      <c r="G8" s="1056" t="s">
        <v>7297</v>
      </c>
      <c r="H8" s="1057"/>
      <c r="I8" s="1057"/>
      <c r="J8" s="1057"/>
      <c r="K8" s="1057"/>
      <c r="L8" s="286"/>
      <c r="M8" s="286"/>
      <c r="N8" s="286"/>
      <c r="O8" s="286"/>
      <c r="P8" s="286"/>
      <c r="Q8" s="286"/>
      <c r="R8" s="286"/>
      <c r="S8" s="286"/>
      <c r="T8" s="286"/>
      <c r="U8" s="286"/>
      <c r="V8" s="286"/>
      <c r="W8" s="286"/>
      <c r="X8" s="286"/>
      <c r="Y8" s="286"/>
      <c r="Z8" s="286"/>
    </row>
    <row r="9" spans="1:26" ht="20.25" customHeight="1" x14ac:dyDescent="0.2">
      <c r="A9" s="286"/>
      <c r="B9" s="1056" t="s">
        <v>7291</v>
      </c>
      <c r="C9" s="1057"/>
      <c r="D9" s="1057"/>
      <c r="E9" s="1057"/>
      <c r="F9" s="1057"/>
      <c r="G9" s="286"/>
      <c r="H9" s="286"/>
      <c r="I9" s="286"/>
      <c r="J9" s="286"/>
      <c r="K9" s="286"/>
      <c r="L9" s="286"/>
      <c r="M9" s="286"/>
      <c r="N9" s="286"/>
      <c r="O9" s="286"/>
      <c r="P9" s="286"/>
      <c r="Q9" s="286"/>
      <c r="R9" s="286"/>
      <c r="S9" s="286"/>
      <c r="T9" s="286"/>
      <c r="U9" s="286"/>
      <c r="V9" s="286"/>
      <c r="W9" s="286"/>
      <c r="X9" s="286"/>
      <c r="Y9" s="286"/>
      <c r="Z9" s="286"/>
    </row>
    <row r="10" spans="1:26" ht="20.25" customHeight="1" x14ac:dyDescent="0.2">
      <c r="A10" s="286"/>
      <c r="B10" s="286"/>
      <c r="C10" s="286"/>
      <c r="D10" s="286"/>
      <c r="E10" s="286"/>
      <c r="F10" s="286"/>
      <c r="G10" s="286"/>
      <c r="H10" s="286"/>
      <c r="I10" s="286"/>
      <c r="J10" s="286"/>
      <c r="K10" s="286"/>
      <c r="L10" s="286"/>
      <c r="M10" s="286"/>
      <c r="N10" s="286"/>
      <c r="O10" s="286"/>
      <c r="P10" s="286"/>
      <c r="Q10" s="286"/>
      <c r="R10" s="286"/>
      <c r="S10" s="286"/>
      <c r="T10" s="286"/>
      <c r="U10" s="286"/>
      <c r="V10" s="286"/>
      <c r="W10" s="286"/>
      <c r="X10" s="286"/>
      <c r="Y10" s="286"/>
      <c r="Z10" s="286"/>
    </row>
    <row r="11" spans="1:26" ht="20.25" customHeight="1" thickBot="1" x14ac:dyDescent="0.25">
      <c r="A11" s="288"/>
      <c r="B11" s="289"/>
      <c r="C11" s="289"/>
      <c r="D11" s="289"/>
      <c r="E11" s="289"/>
      <c r="F11" s="289"/>
      <c r="G11" s="289"/>
      <c r="H11" s="289"/>
      <c r="I11" s="289"/>
      <c r="J11" s="289"/>
      <c r="K11" s="289"/>
      <c r="L11" s="289"/>
      <c r="M11" s="289"/>
      <c r="N11" s="289"/>
      <c r="O11" s="289"/>
      <c r="P11" s="289"/>
      <c r="Q11" s="289"/>
      <c r="R11" s="290"/>
      <c r="S11" s="289"/>
      <c r="T11" s="289"/>
      <c r="U11" s="289"/>
      <c r="V11" s="289"/>
      <c r="W11" s="289"/>
      <c r="X11" s="289"/>
      <c r="Y11" s="289"/>
      <c r="Z11" s="290"/>
    </row>
    <row r="12" spans="1:26" ht="20.25" customHeight="1" x14ac:dyDescent="0.2">
      <c r="A12" s="112"/>
      <c r="B12" s="113"/>
      <c r="C12" s="113"/>
      <c r="D12" s="113"/>
      <c r="E12" s="113"/>
      <c r="F12" s="113"/>
      <c r="G12" s="113"/>
      <c r="H12" s="113"/>
      <c r="I12" s="113"/>
      <c r="J12" s="113"/>
      <c r="K12" s="113"/>
      <c r="L12" s="113"/>
      <c r="M12" s="113"/>
      <c r="N12" s="113"/>
      <c r="O12" s="113"/>
      <c r="P12" s="113"/>
      <c r="Q12" s="113"/>
      <c r="R12" s="114"/>
    </row>
    <row r="13" spans="1:26" ht="20.25" customHeight="1" x14ac:dyDescent="0.2">
      <c r="A13" s="125">
        <v>5</v>
      </c>
      <c r="B13" s="123" t="s">
        <v>3851</v>
      </c>
      <c r="C13" s="123"/>
      <c r="D13" s="123"/>
      <c r="E13" s="123"/>
      <c r="F13" s="123"/>
      <c r="G13" s="123"/>
      <c r="H13" s="123"/>
      <c r="I13" s="123"/>
      <c r="J13" s="123"/>
      <c r="K13" s="123"/>
      <c r="L13" s="126" t="s">
        <v>3603</v>
      </c>
      <c r="M13" s="123"/>
      <c r="N13" s="126" t="s">
        <v>3607</v>
      </c>
      <c r="O13" s="123"/>
      <c r="P13" s="127" t="s">
        <v>3604</v>
      </c>
      <c r="Q13" s="126" t="s">
        <v>3605</v>
      </c>
      <c r="R13" s="115"/>
    </row>
    <row r="14" spans="1:26" ht="20.25" customHeight="1" x14ac:dyDescent="0.2">
      <c r="A14" s="438"/>
      <c r="B14" s="110" t="s">
        <v>686</v>
      </c>
      <c r="C14" s="108"/>
      <c r="D14" s="108"/>
      <c r="E14" s="108"/>
      <c r="F14" s="108"/>
      <c r="G14" s="108"/>
      <c r="H14" s="108"/>
      <c r="I14" s="108"/>
      <c r="J14" s="108"/>
      <c r="K14" s="108"/>
      <c r="L14" s="109"/>
      <c r="M14" s="108"/>
      <c r="N14" s="109"/>
      <c r="O14" s="108"/>
      <c r="P14" s="128"/>
      <c r="Q14" s="109"/>
      <c r="R14" s="115"/>
    </row>
    <row r="15" spans="1:26" ht="20.25" customHeight="1" x14ac:dyDescent="0.2">
      <c r="A15" s="116"/>
      <c r="B15" s="105" t="s">
        <v>6</v>
      </c>
      <c r="C15" s="309" t="s">
        <v>58</v>
      </c>
      <c r="D15" s="105"/>
      <c r="E15" s="105"/>
      <c r="F15" s="105"/>
      <c r="G15" s="105"/>
      <c r="H15" s="105"/>
      <c r="I15" s="105"/>
      <c r="J15" s="105"/>
      <c r="K15" s="105"/>
      <c r="L15" s="103"/>
      <c r="M15" s="105"/>
      <c r="N15" s="103"/>
      <c r="O15" s="105"/>
      <c r="P15" s="308"/>
      <c r="Q15" s="103"/>
      <c r="R15" s="115"/>
    </row>
    <row r="16" spans="1:26" ht="20.25" customHeight="1" x14ac:dyDescent="0.2">
      <c r="A16" s="116"/>
      <c r="B16" s="120" t="s">
        <v>1618</v>
      </c>
      <c r="C16" s="118" t="s">
        <v>1584</v>
      </c>
      <c r="D16" s="118"/>
      <c r="E16" s="118"/>
      <c r="F16" s="118"/>
      <c r="G16" s="118"/>
      <c r="H16" s="118"/>
      <c r="I16" s="118"/>
      <c r="J16" s="118"/>
      <c r="K16" s="118"/>
      <c r="L16" s="103"/>
      <c r="M16" s="105"/>
      <c r="N16" s="103"/>
      <c r="O16" s="105"/>
      <c r="P16" s="308" t="str">
        <f>VLOOKUP(_Output!D502,_Guidance!B1331:C1336,2,FALSE)</f>
        <v>All elements of ownership described, not assigned</v>
      </c>
      <c r="Q16" s="265" t="s">
        <v>1609</v>
      </c>
      <c r="R16" s="115"/>
    </row>
    <row r="17" spans="1:18" ht="20.25" customHeight="1" x14ac:dyDescent="0.2">
      <c r="A17" s="116"/>
      <c r="B17" s="120" t="s">
        <v>1619</v>
      </c>
      <c r="C17" s="118" t="s">
        <v>1608</v>
      </c>
      <c r="D17" s="119"/>
      <c r="E17" s="119"/>
      <c r="F17" s="119"/>
      <c r="G17" s="119"/>
      <c r="H17" s="119"/>
      <c r="I17" s="119"/>
      <c r="J17" s="119"/>
      <c r="K17" s="119"/>
      <c r="L17" s="103"/>
      <c r="M17" s="105"/>
      <c r="N17" s="103"/>
      <c r="O17" s="105"/>
      <c r="P17" s="308" t="str">
        <f>VLOOKUP(_Output!D503,_Guidance!B1337:C1342,2,FALSE)</f>
        <v>Technical ownership fully described, assigned and formally approved</v>
      </c>
      <c r="Q17" s="265" t="s">
        <v>1610</v>
      </c>
      <c r="R17" s="115"/>
    </row>
    <row r="18" spans="1:18" ht="20.25" customHeight="1" x14ac:dyDescent="0.2">
      <c r="A18" s="116"/>
      <c r="B18" s="124" t="s">
        <v>18</v>
      </c>
      <c r="C18" s="119" t="s">
        <v>1586</v>
      </c>
      <c r="D18" s="118"/>
      <c r="E18" s="118"/>
      <c r="F18" s="118"/>
      <c r="G18" s="118"/>
      <c r="H18" s="118"/>
      <c r="I18" s="118"/>
      <c r="J18" s="118"/>
      <c r="K18" s="118"/>
      <c r="L18" s="103"/>
      <c r="M18" s="105"/>
      <c r="N18" s="103"/>
      <c r="O18" s="105"/>
      <c r="P18" s="308"/>
      <c r="Q18" s="265"/>
      <c r="R18" s="115"/>
    </row>
    <row r="19" spans="1:18" ht="20.25" customHeight="1" x14ac:dyDescent="0.2">
      <c r="A19" s="116"/>
      <c r="B19" s="120" t="s">
        <v>19</v>
      </c>
      <c r="C19" s="118" t="s">
        <v>1888</v>
      </c>
      <c r="D19" s="118"/>
      <c r="E19" s="118"/>
      <c r="F19" s="118"/>
      <c r="G19" s="118"/>
      <c r="H19" s="118"/>
      <c r="I19" s="118"/>
      <c r="J19" s="118"/>
      <c r="K19" s="118"/>
      <c r="L19" s="103"/>
      <c r="M19" s="105"/>
      <c r="N19" s="103"/>
      <c r="O19" s="105"/>
      <c r="P19" s="308" t="str">
        <f>VLOOKUP(_Output!D505,_Guidance!B1343:C1348,2,FALSE)</f>
        <v>Single document, full technical description of analytics system</v>
      </c>
      <c r="Q19" s="265" t="s">
        <v>1647</v>
      </c>
      <c r="R19" s="115"/>
    </row>
    <row r="20" spans="1:18" ht="20.25" customHeight="1" x14ac:dyDescent="0.2">
      <c r="A20" s="116"/>
      <c r="B20" s="120" t="s">
        <v>21</v>
      </c>
      <c r="C20" s="118" t="s">
        <v>1889</v>
      </c>
      <c r="D20" s="118"/>
      <c r="E20" s="118"/>
      <c r="F20" s="118"/>
      <c r="G20" s="118"/>
      <c r="H20" s="118"/>
      <c r="I20" s="118"/>
      <c r="J20" s="118"/>
      <c r="K20" s="118"/>
      <c r="L20" s="103"/>
      <c r="M20" s="105"/>
      <c r="N20" s="103"/>
      <c r="O20" s="105"/>
      <c r="P20" s="308" t="str">
        <f>VLOOKUP(_Output!D506,_Guidance!B1349:C1354,2,FALSE)</f>
        <v>Single document, full functional description of analytics system</v>
      </c>
      <c r="Q20" s="265" t="s">
        <v>2982</v>
      </c>
      <c r="R20" s="115"/>
    </row>
    <row r="21" spans="1:18" ht="20.25" customHeight="1" x14ac:dyDescent="0.2">
      <c r="A21" s="116"/>
      <c r="B21" s="124" t="s">
        <v>53</v>
      </c>
      <c r="C21" s="119" t="s">
        <v>1587</v>
      </c>
      <c r="D21" s="118"/>
      <c r="E21" s="118"/>
      <c r="F21" s="118"/>
      <c r="G21" s="118"/>
      <c r="H21" s="118"/>
      <c r="I21" s="118"/>
      <c r="J21" s="118"/>
      <c r="K21" s="118"/>
      <c r="L21" s="103"/>
      <c r="M21" s="105"/>
      <c r="N21" s="103"/>
      <c r="O21" s="105"/>
      <c r="P21" s="308"/>
      <c r="Q21" s="265"/>
      <c r="R21" s="115"/>
    </row>
    <row r="22" spans="1:18" ht="20.25" customHeight="1" x14ac:dyDescent="0.2">
      <c r="A22" s="116"/>
      <c r="B22" s="120" t="s">
        <v>1620</v>
      </c>
      <c r="C22" s="118" t="s">
        <v>1588</v>
      </c>
      <c r="D22" s="118"/>
      <c r="E22" s="118"/>
      <c r="F22" s="118"/>
      <c r="G22" s="118"/>
      <c r="H22" s="118"/>
      <c r="I22" s="118"/>
      <c r="J22" s="118"/>
      <c r="K22" s="118"/>
      <c r="L22" s="103"/>
      <c r="M22" s="105"/>
      <c r="N22" s="103"/>
      <c r="O22" s="105"/>
      <c r="P22" s="308" t="str">
        <f>VLOOKUP(_Output!D508,_Guidance!B1355:C1360,2,FALSE)</f>
        <v>Sufficient dedicated personnel available &amp; documented, not formalized</v>
      </c>
      <c r="Q22" s="265" t="s">
        <v>1847</v>
      </c>
      <c r="R22" s="115"/>
    </row>
    <row r="23" spans="1:18" ht="20.25" customHeight="1" x14ac:dyDescent="0.2">
      <c r="A23" s="116"/>
      <c r="B23" s="120" t="s">
        <v>1621</v>
      </c>
      <c r="C23" s="118" t="s">
        <v>1589</v>
      </c>
      <c r="D23" s="118"/>
      <c r="E23" s="118"/>
      <c r="F23" s="118"/>
      <c r="G23" s="118"/>
      <c r="H23" s="118"/>
      <c r="I23" s="118"/>
      <c r="J23" s="118"/>
      <c r="K23" s="118"/>
      <c r="L23" s="103"/>
      <c r="M23" s="105"/>
      <c r="N23" s="103"/>
      <c r="O23" s="105"/>
      <c r="P23" s="308" t="str">
        <f>VLOOKUP(_Output!D509,_Guidance!B1361:C1366,2,FALSE)</f>
        <v>Training part of training program, all key personnel trained</v>
      </c>
      <c r="Q23" s="265" t="s">
        <v>1611</v>
      </c>
      <c r="R23" s="115"/>
    </row>
    <row r="24" spans="1:18" ht="20.25" customHeight="1" x14ac:dyDescent="0.2">
      <c r="A24" s="116"/>
      <c r="B24" s="120" t="s">
        <v>1622</v>
      </c>
      <c r="C24" s="118" t="s">
        <v>1590</v>
      </c>
      <c r="D24" s="118"/>
      <c r="E24" s="118"/>
      <c r="F24" s="118"/>
      <c r="G24" s="118"/>
      <c r="H24" s="118"/>
      <c r="I24" s="118"/>
      <c r="J24" s="118"/>
      <c r="K24" s="118"/>
      <c r="L24" s="103"/>
      <c r="M24" s="105"/>
      <c r="N24" s="103"/>
      <c r="O24" s="105"/>
      <c r="P24" s="308" t="str">
        <f>VLOOKUP(_Output!D510,_Guidance!B1367:C1372,2,FALSE)</f>
        <v>Certification part of certification program, all key personnel certified</v>
      </c>
      <c r="Q24" s="265" t="s">
        <v>1612</v>
      </c>
      <c r="R24" s="115"/>
    </row>
    <row r="25" spans="1:18" ht="20.25" customHeight="1" x14ac:dyDescent="0.2">
      <c r="A25" s="116"/>
      <c r="B25" s="120" t="s">
        <v>1623</v>
      </c>
      <c r="C25" s="118" t="s">
        <v>1591</v>
      </c>
      <c r="D25" s="118"/>
      <c r="E25" s="118"/>
      <c r="F25" s="118"/>
      <c r="G25" s="118"/>
      <c r="H25" s="118"/>
      <c r="I25" s="118"/>
      <c r="J25" s="118"/>
      <c r="K25" s="118"/>
      <c r="L25" s="103"/>
      <c r="M25" s="105"/>
      <c r="N25" s="103"/>
      <c r="O25" s="105"/>
      <c r="P25" s="308" t="str">
        <f>VLOOKUP(_Output!D511,_Guidance!B1373:C1378,2,FALSE)</f>
        <v>Support contract in place, covering basic SOC requirements</v>
      </c>
      <c r="Q25" s="265" t="s">
        <v>1613</v>
      </c>
      <c r="R25" s="115"/>
    </row>
    <row r="26" spans="1:18" ht="20.25" customHeight="1" x14ac:dyDescent="0.2">
      <c r="A26" s="116"/>
      <c r="B26" s="124" t="s">
        <v>54</v>
      </c>
      <c r="C26" s="119" t="s">
        <v>2882</v>
      </c>
      <c r="D26" s="118"/>
      <c r="E26" s="118"/>
      <c r="F26" s="118"/>
      <c r="G26" s="118"/>
      <c r="H26" s="118"/>
      <c r="I26" s="118"/>
      <c r="J26" s="118"/>
      <c r="K26" s="118"/>
      <c r="L26" s="103"/>
      <c r="M26" s="105"/>
      <c r="N26" s="103"/>
      <c r="O26" s="105"/>
      <c r="P26" s="308"/>
      <c r="Q26" s="265"/>
      <c r="R26" s="115"/>
    </row>
    <row r="27" spans="1:18" ht="20.25" customHeight="1" x14ac:dyDescent="0.2">
      <c r="A27" s="116"/>
      <c r="B27" s="120" t="s">
        <v>1624</v>
      </c>
      <c r="C27" s="118" t="s">
        <v>1933</v>
      </c>
      <c r="D27" s="118"/>
      <c r="E27" s="118"/>
      <c r="F27" s="118"/>
      <c r="G27" s="118"/>
      <c r="H27" s="118"/>
      <c r="I27" s="118"/>
      <c r="J27" s="118"/>
      <c r="K27" s="118"/>
      <c r="L27" s="103"/>
      <c r="M27" s="105"/>
      <c r="N27" s="103"/>
      <c r="O27" s="105"/>
      <c r="P27" s="308" t="str">
        <f>VLOOKUP(_Output!D1132,_Guidance!B1379:C1384,2,FALSE)</f>
        <v>System maintenance done structurally, following procedures</v>
      </c>
      <c r="Q27" s="265" t="s">
        <v>2230</v>
      </c>
      <c r="R27" s="115"/>
    </row>
    <row r="28" spans="1:18" ht="20.25" customHeight="1" x14ac:dyDescent="0.2">
      <c r="A28" s="116"/>
      <c r="B28" s="120" t="s">
        <v>1625</v>
      </c>
      <c r="C28" s="118" t="s">
        <v>1923</v>
      </c>
      <c r="D28" s="118"/>
      <c r="E28" s="118"/>
      <c r="F28" s="118"/>
      <c r="G28" s="118"/>
      <c r="H28" s="118"/>
      <c r="I28" s="118"/>
      <c r="J28" s="118"/>
      <c r="K28" s="118"/>
      <c r="L28" s="103"/>
      <c r="M28" s="105"/>
      <c r="N28" s="103"/>
      <c r="O28" s="105"/>
      <c r="P28" s="308" t="str">
        <f>VLOOKUP(_Output!D1133,_Guidance!B1385:C1390,2,FALSE)</f>
        <v>Remote maintenance controlled, in a documented process</v>
      </c>
      <c r="Q28" s="265" t="s">
        <v>2231</v>
      </c>
      <c r="R28" s="115"/>
    </row>
    <row r="29" spans="1:18" ht="20.25" customHeight="1" x14ac:dyDescent="0.2">
      <c r="A29" s="116"/>
      <c r="B29" s="120" t="s">
        <v>1626</v>
      </c>
      <c r="C29" s="118" t="s">
        <v>2883</v>
      </c>
      <c r="D29" s="118"/>
      <c r="E29" s="118"/>
      <c r="F29" s="118"/>
      <c r="G29" s="118"/>
      <c r="H29" s="118"/>
      <c r="I29" s="118"/>
      <c r="J29" s="118"/>
      <c r="K29" s="118"/>
      <c r="L29" s="103"/>
      <c r="M29" s="105"/>
      <c r="N29" s="103"/>
      <c r="O29" s="105"/>
      <c r="P29" s="308" t="str">
        <f>VLOOKUP(_Output!D1134,_Guidance!B1391:C1396,2,FALSE)</f>
        <v>All maintenance executed through changes, no formal approval</v>
      </c>
      <c r="Q29" s="265" t="s">
        <v>2884</v>
      </c>
      <c r="R29" s="115"/>
    </row>
    <row r="30" spans="1:18" ht="20.25" customHeight="1" x14ac:dyDescent="0.2">
      <c r="A30" s="116"/>
      <c r="B30" s="120" t="s">
        <v>1627</v>
      </c>
      <c r="C30" s="118" t="s">
        <v>2250</v>
      </c>
      <c r="D30" s="118"/>
      <c r="E30" s="118"/>
      <c r="F30" s="118"/>
      <c r="G30" s="118"/>
      <c r="H30" s="118"/>
      <c r="I30" s="118"/>
      <c r="J30" s="118"/>
      <c r="K30" s="118"/>
      <c r="L30" s="103"/>
      <c r="M30" s="105"/>
      <c r="N30" s="103"/>
      <c r="O30" s="105"/>
      <c r="P30" s="308" t="str">
        <f>VLOOKUP(_Output!D1135,_Guidance!B1397:C1402,2,FALSE)</f>
        <v>Maintenance windows used sometimes</v>
      </c>
      <c r="Q30" s="265" t="s">
        <v>2233</v>
      </c>
      <c r="R30" s="115"/>
    </row>
    <row r="31" spans="1:18" ht="20.25" customHeight="1" x14ac:dyDescent="0.2">
      <c r="A31" s="116"/>
      <c r="B31" s="120" t="s">
        <v>1808</v>
      </c>
      <c r="C31" s="118" t="s">
        <v>1925</v>
      </c>
      <c r="D31" s="118"/>
      <c r="E31" s="118"/>
      <c r="F31" s="118"/>
      <c r="G31" s="118"/>
      <c r="H31" s="118"/>
      <c r="I31" s="118"/>
      <c r="J31" s="118"/>
      <c r="K31" s="118"/>
      <c r="L31" s="103"/>
      <c r="M31" s="105"/>
      <c r="N31" s="103"/>
      <c r="O31" s="105"/>
      <c r="P31" s="308" t="str">
        <f>VLOOKUP(_Output!D1136,_Guidance!B1403:C1408,2,FALSE)</f>
        <v>Authorized tooling used, updated before maintenance</v>
      </c>
      <c r="Q31" s="265" t="s">
        <v>2234</v>
      </c>
      <c r="R31" s="115"/>
    </row>
    <row r="32" spans="1:18" ht="20.25" customHeight="1" x14ac:dyDescent="0.2">
      <c r="A32" s="116"/>
      <c r="B32" s="124" t="s">
        <v>148</v>
      </c>
      <c r="C32" s="119" t="s">
        <v>1592</v>
      </c>
      <c r="D32" s="118"/>
      <c r="E32" s="118"/>
      <c r="F32" s="118"/>
      <c r="G32" s="118"/>
      <c r="H32" s="118"/>
      <c r="I32" s="118"/>
      <c r="J32" s="118"/>
      <c r="K32" s="118"/>
      <c r="L32" s="103"/>
      <c r="M32" s="105"/>
      <c r="N32" s="103"/>
      <c r="O32" s="105"/>
      <c r="P32" s="308"/>
      <c r="Q32" s="265"/>
      <c r="R32" s="115"/>
    </row>
    <row r="33" spans="1:18" ht="20.25" customHeight="1" x14ac:dyDescent="0.2">
      <c r="A33" s="116"/>
      <c r="B33" s="120" t="s">
        <v>1628</v>
      </c>
      <c r="C33" s="118" t="s">
        <v>1798</v>
      </c>
      <c r="D33" s="118"/>
      <c r="E33" s="118"/>
      <c r="F33" s="118"/>
      <c r="G33" s="118"/>
      <c r="H33" s="118"/>
      <c r="I33" s="118"/>
      <c r="J33" s="118"/>
      <c r="K33" s="118"/>
      <c r="L33" s="103"/>
      <c r="M33" s="105"/>
      <c r="N33" s="103"/>
      <c r="O33" s="105"/>
      <c r="P33" s="308" t="str">
        <f>VLOOKUP(_Output!D513,_Guidance!B1409:C1414,2,FALSE)</f>
        <v>Fully automated HA in place, not aligned with business continuity plans</v>
      </c>
      <c r="Q33" s="265" t="s">
        <v>2980</v>
      </c>
      <c r="R33" s="115"/>
    </row>
    <row r="34" spans="1:18" ht="20.25" customHeight="1" x14ac:dyDescent="0.2">
      <c r="A34" s="116"/>
      <c r="B34" s="120" t="s">
        <v>1629</v>
      </c>
      <c r="C34" s="118" t="s">
        <v>1594</v>
      </c>
      <c r="D34" s="118"/>
      <c r="E34" s="118"/>
      <c r="F34" s="118"/>
      <c r="G34" s="118"/>
      <c r="H34" s="118"/>
      <c r="I34" s="118"/>
      <c r="J34" s="118"/>
      <c r="K34" s="118"/>
      <c r="L34" s="103"/>
      <c r="M34" s="105"/>
      <c r="N34" s="103"/>
      <c r="O34" s="105"/>
      <c r="P34" s="308" t="str">
        <f>VLOOKUP(_Output!D514,_Guidance!B1415:C1420,2,FALSE)</f>
        <v>Weekly backup routine in place</v>
      </c>
      <c r="Q34" s="265" t="s">
        <v>2981</v>
      </c>
      <c r="R34" s="115"/>
    </row>
    <row r="35" spans="1:18" ht="20.25" customHeight="1" x14ac:dyDescent="0.2">
      <c r="A35" s="116"/>
      <c r="B35" s="120" t="s">
        <v>2307</v>
      </c>
      <c r="C35" s="118" t="s">
        <v>1597</v>
      </c>
      <c r="D35" s="122"/>
      <c r="E35" s="122"/>
      <c r="F35" s="122"/>
      <c r="G35" s="122"/>
      <c r="H35" s="122"/>
      <c r="I35" s="122"/>
      <c r="J35" s="122"/>
      <c r="K35" s="122"/>
      <c r="L35" s="265"/>
      <c r="M35" s="306"/>
      <c r="N35" s="107"/>
      <c r="O35" s="306"/>
      <c r="P35" s="308" t="str">
        <f>VLOOKUP(_Output!D515,_Guidance!B1421:C1426,2,FALSE)</f>
        <v>Daily backup routine in place</v>
      </c>
      <c r="Q35" s="265" t="s">
        <v>1766</v>
      </c>
      <c r="R35" s="115"/>
    </row>
    <row r="36" spans="1:18" ht="20.25" customHeight="1" x14ac:dyDescent="0.2">
      <c r="A36" s="116"/>
      <c r="B36" s="120" t="s">
        <v>2308</v>
      </c>
      <c r="C36" s="118" t="s">
        <v>1599</v>
      </c>
      <c r="D36" s="118"/>
      <c r="E36" s="118"/>
      <c r="F36" s="118"/>
      <c r="G36" s="118"/>
      <c r="H36" s="118"/>
      <c r="I36" s="118"/>
      <c r="J36" s="118"/>
      <c r="K36" s="118"/>
      <c r="L36" s="103"/>
      <c r="M36" s="105"/>
      <c r="N36" s="103"/>
      <c r="O36" s="105"/>
      <c r="P36" s="308" t="str">
        <f>VLOOKUP(_Output!D516,_Guidance!B1427:C1432,2,FALSE)</f>
        <v>Full DR plan in place, not approved by business continuity stakeholders</v>
      </c>
      <c r="Q36" s="265" t="s">
        <v>1614</v>
      </c>
      <c r="R36" s="115"/>
    </row>
    <row r="37" spans="1:18" ht="20.25" customHeight="1" x14ac:dyDescent="0.2">
      <c r="A37" s="116"/>
      <c r="B37" s="120" t="s">
        <v>2309</v>
      </c>
      <c r="C37" s="118" t="s">
        <v>1840</v>
      </c>
      <c r="D37" s="118"/>
      <c r="E37" s="118"/>
      <c r="F37" s="118"/>
      <c r="G37" s="118"/>
      <c r="H37" s="118"/>
      <c r="I37" s="118"/>
      <c r="J37" s="118"/>
      <c r="K37" s="118"/>
      <c r="L37" s="103"/>
      <c r="M37" s="105"/>
      <c r="N37" s="103"/>
      <c r="O37" s="105"/>
      <c r="P37" s="308" t="str">
        <f>VLOOKUP(_Output!D517,_Guidance!B1433:C1438,2,FALSE)</f>
        <v>DR plan regularly and fully tested, results not formally published</v>
      </c>
      <c r="Q37" s="265" t="s">
        <v>2874</v>
      </c>
      <c r="R37" s="115"/>
    </row>
    <row r="38" spans="1:18" ht="20.25" customHeight="1" x14ac:dyDescent="0.2">
      <c r="A38" s="116"/>
      <c r="B38" s="120" t="s">
        <v>2310</v>
      </c>
      <c r="C38" s="118" t="s">
        <v>1810</v>
      </c>
      <c r="D38" s="118"/>
      <c r="E38" s="118"/>
      <c r="F38" s="118"/>
      <c r="G38" s="118"/>
      <c r="H38" s="118"/>
      <c r="I38" s="118"/>
      <c r="J38" s="118"/>
      <c r="K38" s="118"/>
      <c r="L38" s="103"/>
      <c r="M38" s="105"/>
      <c r="N38" s="103"/>
      <c r="O38" s="105"/>
      <c r="P38" s="308" t="str">
        <f>VLOOKUP(_Output!D518,_Guidance!B1439:C1444,2,FALSE)</f>
        <v>Separate test environment with informal procedures in place</v>
      </c>
      <c r="Q38" s="265" t="s">
        <v>1805</v>
      </c>
      <c r="R38" s="115"/>
    </row>
    <row r="39" spans="1:18" ht="20.25" customHeight="1" x14ac:dyDescent="0.2">
      <c r="A39" s="116"/>
      <c r="B39" s="118" t="s">
        <v>211</v>
      </c>
      <c r="C39" s="119" t="s">
        <v>1600</v>
      </c>
      <c r="D39" s="118"/>
      <c r="E39" s="118"/>
      <c r="F39" s="118"/>
      <c r="G39" s="118"/>
      <c r="H39" s="118"/>
      <c r="I39" s="118"/>
      <c r="J39" s="118"/>
      <c r="K39" s="118"/>
      <c r="L39" s="103"/>
      <c r="M39" s="105"/>
      <c r="N39" s="103"/>
      <c r="O39" s="105"/>
      <c r="P39" s="308"/>
      <c r="Q39" s="265"/>
      <c r="R39" s="115"/>
    </row>
    <row r="40" spans="1:18" ht="20.25" customHeight="1" x14ac:dyDescent="0.2">
      <c r="A40" s="116"/>
      <c r="B40" s="120" t="s">
        <v>1630</v>
      </c>
      <c r="C40" s="118" t="s">
        <v>1767</v>
      </c>
      <c r="D40" s="118"/>
      <c r="E40" s="118"/>
      <c r="F40" s="118"/>
      <c r="G40" s="118"/>
      <c r="H40" s="118"/>
      <c r="I40" s="118"/>
      <c r="J40" s="118"/>
      <c r="K40" s="118"/>
      <c r="L40" s="103"/>
      <c r="M40" s="105"/>
      <c r="N40" s="103"/>
      <c r="O40" s="105"/>
      <c r="P40" s="308" t="str">
        <f>VLOOKUP(_Output!D520,_Guidance!B1445:C1450,2,FALSE)</f>
        <v>Granular access rights implemented and monitored, not audited</v>
      </c>
      <c r="Q40" s="265" t="s">
        <v>1648</v>
      </c>
      <c r="R40" s="115"/>
    </row>
    <row r="41" spans="1:18" ht="20.25" customHeight="1" x14ac:dyDescent="0.2">
      <c r="A41" s="116"/>
      <c r="B41" s="120" t="s">
        <v>1631</v>
      </c>
      <c r="C41" s="118" t="s">
        <v>1603</v>
      </c>
      <c r="D41" s="118"/>
      <c r="E41" s="118"/>
      <c r="F41" s="118"/>
      <c r="G41" s="118"/>
      <c r="H41" s="118"/>
      <c r="I41" s="118"/>
      <c r="J41" s="118"/>
      <c r="K41" s="118"/>
      <c r="L41" s="103"/>
      <c r="M41" s="105"/>
      <c r="N41" s="103"/>
      <c r="O41" s="105"/>
      <c r="P41" s="308" t="str">
        <f>VLOOKUP(_Output!D522,_Guidance!B1451:C1456,2,FALSE)</f>
        <v>Access rights reviewed periodically and structurally</v>
      </c>
      <c r="Q41" s="265" t="s">
        <v>1615</v>
      </c>
      <c r="R41" s="115"/>
    </row>
    <row r="42" spans="1:18" ht="20.25" customHeight="1" x14ac:dyDescent="0.2">
      <c r="A42" s="116"/>
      <c r="B42" s="120" t="s">
        <v>2867</v>
      </c>
      <c r="C42" s="118" t="s">
        <v>2865</v>
      </c>
      <c r="D42" s="118"/>
      <c r="E42" s="118"/>
      <c r="F42" s="118"/>
      <c r="G42" s="118"/>
      <c r="H42" s="118"/>
      <c r="I42" s="118"/>
      <c r="J42" s="118"/>
      <c r="K42" s="118"/>
      <c r="L42" s="103"/>
      <c r="M42" s="105"/>
      <c r="N42" s="103"/>
      <c r="O42" s="105"/>
      <c r="P42" s="308" t="str">
        <f>VLOOKUP(_Output!D1218,_Guidance!B1457:C1462,2,FALSE)</f>
        <v>Break glass account and defined procedure in place, formally approved</v>
      </c>
      <c r="Q42" s="265" t="s">
        <v>2875</v>
      </c>
      <c r="R42" s="115"/>
    </row>
    <row r="43" spans="1:18" ht="20.25" customHeight="1" x14ac:dyDescent="0.2">
      <c r="A43" s="116"/>
      <c r="B43" s="118"/>
      <c r="C43" s="119"/>
      <c r="D43" s="118"/>
      <c r="E43" s="118"/>
      <c r="F43" s="118"/>
      <c r="G43" s="118"/>
      <c r="H43" s="118"/>
      <c r="I43" s="118"/>
      <c r="J43" s="118"/>
      <c r="K43" s="118"/>
      <c r="L43" s="103"/>
      <c r="M43" s="105"/>
      <c r="N43" s="103"/>
      <c r="O43" s="105"/>
      <c r="P43" s="129"/>
      <c r="Q43" s="265"/>
      <c r="R43" s="115"/>
    </row>
    <row r="44" spans="1:18" ht="20.25" customHeight="1" x14ac:dyDescent="0.2">
      <c r="A44" s="438"/>
      <c r="B44" s="111" t="s">
        <v>703</v>
      </c>
      <c r="C44" s="106"/>
      <c r="D44" s="106"/>
      <c r="E44" s="106"/>
      <c r="F44" s="106"/>
      <c r="G44" s="106"/>
      <c r="H44" s="106"/>
      <c r="I44" s="106"/>
      <c r="J44" s="106"/>
      <c r="K44" s="106"/>
      <c r="L44" s="104"/>
      <c r="M44" s="106"/>
      <c r="N44" s="104"/>
      <c r="O44" s="106"/>
      <c r="P44" s="445"/>
      <c r="Q44" s="104"/>
      <c r="R44" s="115"/>
    </row>
    <row r="45" spans="1:18" ht="20.25" customHeight="1" x14ac:dyDescent="0.2">
      <c r="A45" s="438"/>
      <c r="B45" s="118" t="s">
        <v>410</v>
      </c>
      <c r="C45" s="119" t="s">
        <v>2869</v>
      </c>
      <c r="D45" s="118"/>
      <c r="E45" s="105"/>
      <c r="F45" s="105"/>
      <c r="G45" s="105"/>
      <c r="H45" s="105"/>
      <c r="I45" s="105"/>
      <c r="J45" s="105"/>
      <c r="K45" s="105"/>
      <c r="L45" s="103"/>
      <c r="M45" s="105"/>
      <c r="N45" s="103"/>
      <c r="O45" s="105"/>
      <c r="P45" s="129"/>
      <c r="Q45" s="103"/>
      <c r="R45" s="115"/>
    </row>
    <row r="46" spans="1:18" ht="20.25" customHeight="1" x14ac:dyDescent="0.2">
      <c r="A46" s="116"/>
      <c r="B46" s="119" t="s">
        <v>2914</v>
      </c>
      <c r="C46" s="118"/>
      <c r="D46" s="118"/>
      <c r="E46" s="118"/>
      <c r="F46" s="118"/>
      <c r="G46" s="118"/>
      <c r="H46" s="118"/>
      <c r="I46" s="118"/>
      <c r="J46" s="118"/>
      <c r="K46" s="118"/>
      <c r="L46" s="103"/>
      <c r="M46" s="105"/>
      <c r="N46" s="103"/>
      <c r="O46" s="105"/>
      <c r="P46" s="308" t="str">
        <f>VLOOKUP(_Output!D525,_Guidance!$B$2192:$C$2198,2,FALSE)</f>
        <v xml:space="preserve"> </v>
      </c>
      <c r="Q46" s="265"/>
      <c r="R46" s="115"/>
    </row>
    <row r="47" spans="1:18" ht="20.25" customHeight="1" x14ac:dyDescent="0.2">
      <c r="A47" s="116"/>
      <c r="B47" s="120" t="s">
        <v>415</v>
      </c>
      <c r="C47" s="118" t="s">
        <v>2985</v>
      </c>
      <c r="D47" s="118"/>
      <c r="E47" s="118"/>
      <c r="F47" s="118"/>
      <c r="G47" s="118"/>
      <c r="H47" s="118"/>
      <c r="I47" s="118"/>
      <c r="J47" s="118"/>
      <c r="K47" s="118"/>
      <c r="L47" s="103"/>
      <c r="M47" s="105"/>
      <c r="N47" s="103"/>
      <c r="O47" s="105"/>
      <c r="P47" s="308" t="str">
        <f>VLOOKUP(_Output!D1304,_Guidance!$B$2192:$C$2198,2,FALSE)</f>
        <v>Averagely implemented, partially documented</v>
      </c>
      <c r="Q47" s="265" t="s">
        <v>3401</v>
      </c>
      <c r="R47" s="115"/>
    </row>
    <row r="48" spans="1:18" ht="20.25" customHeight="1" x14ac:dyDescent="0.2">
      <c r="A48" s="116"/>
      <c r="B48" s="120" t="s">
        <v>416</v>
      </c>
      <c r="C48" s="118" t="s">
        <v>2986</v>
      </c>
      <c r="D48" s="118"/>
      <c r="E48" s="118"/>
      <c r="F48" s="118"/>
      <c r="G48" s="118"/>
      <c r="H48" s="118"/>
      <c r="I48" s="118"/>
      <c r="J48" s="118"/>
      <c r="K48" s="118"/>
      <c r="L48" s="103"/>
      <c r="M48" s="105"/>
      <c r="N48" s="103"/>
      <c r="O48" s="105"/>
      <c r="P48" s="308" t="str">
        <f>VLOOKUP(_Output!D1305,_Guidance!$B$2192:$C$2198,2,FALSE)</f>
        <v>Mostly implemented, documented and approved</v>
      </c>
      <c r="Q48" s="265" t="s">
        <v>3021</v>
      </c>
      <c r="R48" s="115"/>
    </row>
    <row r="49" spans="1:18" ht="20.25" customHeight="1" x14ac:dyDescent="0.2">
      <c r="A49" s="116"/>
      <c r="B49" s="120" t="s">
        <v>417</v>
      </c>
      <c r="C49" s="118" t="s">
        <v>2990</v>
      </c>
      <c r="D49" s="118"/>
      <c r="E49" s="118"/>
      <c r="F49" s="118"/>
      <c r="G49" s="118"/>
      <c r="H49" s="118"/>
      <c r="I49" s="118"/>
      <c r="J49" s="118"/>
      <c r="K49" s="118"/>
      <c r="L49" s="103"/>
      <c r="M49" s="105"/>
      <c r="N49" s="103"/>
      <c r="O49" s="105"/>
      <c r="P49" s="308" t="str">
        <f>VLOOKUP(_Output!D1306,_Guidance!$B$2192:$C$2198,2,FALSE)</f>
        <v>Averagely implemented, partially documented</v>
      </c>
      <c r="Q49" s="265" t="s">
        <v>3022</v>
      </c>
      <c r="R49" s="115"/>
    </row>
    <row r="50" spans="1:18" ht="20.25" customHeight="1" x14ac:dyDescent="0.2">
      <c r="A50" s="116"/>
      <c r="B50" s="120" t="s">
        <v>418</v>
      </c>
      <c r="C50" s="118" t="s">
        <v>3006</v>
      </c>
      <c r="D50" s="118"/>
      <c r="E50" s="118"/>
      <c r="F50" s="118"/>
      <c r="G50" s="118"/>
      <c r="H50" s="118"/>
      <c r="I50" s="118"/>
      <c r="J50" s="118"/>
      <c r="K50" s="118"/>
      <c r="L50" s="103"/>
      <c r="M50" s="105"/>
      <c r="N50" s="103"/>
      <c r="O50" s="105"/>
      <c r="P50" s="308" t="str">
        <f>VLOOKUP(_Output!D1307,_Guidance!$B$2192:$C$2198,2,FALSE)</f>
        <v>Mostly implemented, documented and approved</v>
      </c>
      <c r="Q50" s="265" t="s">
        <v>3023</v>
      </c>
      <c r="R50" s="115"/>
    </row>
    <row r="51" spans="1:18" ht="20.25" customHeight="1" x14ac:dyDescent="0.2">
      <c r="A51" s="116"/>
      <c r="B51" s="120" t="s">
        <v>419</v>
      </c>
      <c r="C51" s="118" t="s">
        <v>2999</v>
      </c>
      <c r="D51" s="118"/>
      <c r="E51" s="118"/>
      <c r="F51" s="118"/>
      <c r="G51" s="118"/>
      <c r="H51" s="118"/>
      <c r="I51" s="118"/>
      <c r="J51" s="118"/>
      <c r="K51" s="118"/>
      <c r="L51" s="103"/>
      <c r="M51" s="105"/>
      <c r="N51" s="103"/>
      <c r="O51" s="105"/>
      <c r="P51" s="308" t="str">
        <f>VLOOKUP(_Output!D1308,_Guidance!$B$2192:$C$2198,2,FALSE)</f>
        <v>Mostly implemented, documented and approved</v>
      </c>
      <c r="Q51" s="265" t="s">
        <v>3024</v>
      </c>
      <c r="R51" s="115"/>
    </row>
    <row r="52" spans="1:18" ht="20.25" customHeight="1" x14ac:dyDescent="0.2">
      <c r="A52" s="116"/>
      <c r="B52" s="120" t="s">
        <v>1273</v>
      </c>
      <c r="C52" s="118" t="s">
        <v>3005</v>
      </c>
      <c r="D52" s="118"/>
      <c r="E52" s="118"/>
      <c r="F52" s="118"/>
      <c r="G52" s="118"/>
      <c r="H52" s="118"/>
      <c r="I52" s="118"/>
      <c r="J52" s="118"/>
      <c r="K52" s="118"/>
      <c r="L52" s="103"/>
      <c r="M52" s="105"/>
      <c r="N52" s="103"/>
      <c r="O52" s="105"/>
      <c r="P52" s="308" t="str">
        <f>VLOOKUP(_Output!D1310,_Guidance!$B$2192:$C$2198,2,FALSE)</f>
        <v>Averagely implemented, partially documented</v>
      </c>
      <c r="Q52" s="265" t="s">
        <v>3026</v>
      </c>
      <c r="R52" s="115"/>
    </row>
    <row r="53" spans="1:18" ht="20.25" customHeight="1" x14ac:dyDescent="0.2">
      <c r="A53" s="116"/>
      <c r="B53" s="120" t="s">
        <v>1274</v>
      </c>
      <c r="C53" s="118" t="s">
        <v>3015</v>
      </c>
      <c r="D53" s="118"/>
      <c r="E53" s="118"/>
      <c r="F53" s="118"/>
      <c r="G53" s="118"/>
      <c r="H53" s="118"/>
      <c r="I53" s="118"/>
      <c r="J53" s="118"/>
      <c r="K53" s="118"/>
      <c r="L53" s="103"/>
      <c r="M53" s="105"/>
      <c r="N53" s="103"/>
      <c r="O53" s="105"/>
      <c r="P53" s="308" t="str">
        <f>VLOOKUP(_Output!D1311,_Guidance!$B$2192:$C$2198,2,FALSE)</f>
        <v>Averagely implemented, partially documented</v>
      </c>
      <c r="Q53" s="265" t="s">
        <v>3027</v>
      </c>
      <c r="R53" s="115"/>
    </row>
    <row r="54" spans="1:18" ht="20.25" customHeight="1" x14ac:dyDescent="0.2">
      <c r="A54" s="116"/>
      <c r="B54" s="120" t="s">
        <v>3050</v>
      </c>
      <c r="C54" s="118" t="s">
        <v>1660</v>
      </c>
      <c r="D54" s="118"/>
      <c r="E54" s="118"/>
      <c r="F54" s="118"/>
      <c r="G54" s="118"/>
      <c r="H54" s="118"/>
      <c r="I54" s="118"/>
      <c r="J54" s="118"/>
      <c r="K54" s="118"/>
      <c r="L54" s="103"/>
      <c r="M54" s="105"/>
      <c r="N54" s="103"/>
      <c r="O54" s="105"/>
      <c r="P54" s="308" t="str">
        <f>VLOOKUP(_Output!D1312,_Guidance!$B$2192:$C$2198,2,FALSE)</f>
        <v>Averagely implemented, partially documented</v>
      </c>
      <c r="Q54" s="265" t="s">
        <v>3035</v>
      </c>
      <c r="R54" s="115"/>
    </row>
    <row r="55" spans="1:18" ht="20.25" customHeight="1" x14ac:dyDescent="0.2">
      <c r="A55" s="116"/>
      <c r="B55" s="120" t="s">
        <v>3051</v>
      </c>
      <c r="C55" s="118" t="s">
        <v>1606</v>
      </c>
      <c r="D55" s="118"/>
      <c r="E55" s="118"/>
      <c r="F55" s="118"/>
      <c r="G55" s="118"/>
      <c r="H55" s="118"/>
      <c r="I55" s="118"/>
      <c r="J55" s="118"/>
      <c r="K55" s="118"/>
      <c r="L55" s="103"/>
      <c r="M55" s="105"/>
      <c r="N55" s="103"/>
      <c r="O55" s="105"/>
      <c r="P55" s="308" t="str">
        <f>VLOOKUP(_Output!D1313,_Guidance!$B$2192:$C$2198,2,FALSE)</f>
        <v>Mostly implemented, documented and approved</v>
      </c>
      <c r="Q55" s="265" t="s">
        <v>3130</v>
      </c>
      <c r="R55" s="115"/>
    </row>
    <row r="56" spans="1:18" ht="20.25" customHeight="1" x14ac:dyDescent="0.2">
      <c r="A56" s="116"/>
      <c r="B56" s="120"/>
      <c r="C56" s="118"/>
      <c r="D56" s="118"/>
      <c r="E56" s="118"/>
      <c r="F56" s="118"/>
      <c r="G56" s="118"/>
      <c r="H56" s="118"/>
      <c r="I56" s="118"/>
      <c r="J56" s="118"/>
      <c r="K56" s="118"/>
      <c r="L56" s="103"/>
      <c r="M56" s="105"/>
      <c r="N56" s="103"/>
      <c r="O56" s="105"/>
      <c r="P56" s="308" t="str">
        <f>VLOOKUP(_Output!D529,_Guidance!$B$2192:$C$2198,2,FALSE)</f>
        <v xml:space="preserve"> </v>
      </c>
      <c r="Q56" s="265"/>
      <c r="R56" s="115"/>
    </row>
    <row r="57" spans="1:18" ht="20.25" customHeight="1" x14ac:dyDescent="0.2">
      <c r="A57" s="116"/>
      <c r="B57" s="386" t="s">
        <v>3001</v>
      </c>
      <c r="C57" s="118"/>
      <c r="D57" s="118"/>
      <c r="E57" s="118"/>
      <c r="F57" s="118"/>
      <c r="G57" s="118"/>
      <c r="H57" s="118"/>
      <c r="I57" s="118"/>
      <c r="J57" s="118"/>
      <c r="K57" s="118"/>
      <c r="L57" s="103"/>
      <c r="M57" s="105"/>
      <c r="N57" s="103"/>
      <c r="O57" s="105"/>
      <c r="P57" s="308"/>
      <c r="Q57" s="265"/>
      <c r="R57" s="115"/>
    </row>
    <row r="58" spans="1:18" ht="20.25" customHeight="1" x14ac:dyDescent="0.2">
      <c r="A58" s="116"/>
      <c r="B58" s="120" t="s">
        <v>2311</v>
      </c>
      <c r="C58" s="118" t="s">
        <v>3000</v>
      </c>
      <c r="D58" s="118"/>
      <c r="E58" s="118"/>
      <c r="F58" s="118"/>
      <c r="G58" s="118"/>
      <c r="H58" s="118"/>
      <c r="I58" s="118"/>
      <c r="J58" s="118"/>
      <c r="K58" s="118"/>
      <c r="L58" s="103"/>
      <c r="M58" s="105"/>
      <c r="N58" s="103"/>
      <c r="O58" s="105"/>
      <c r="P58" s="308" t="str">
        <f>VLOOKUP(_Output!D1314,_Guidance!$B$2192:$C$2198,2,FALSE)</f>
        <v>Mostly implemented, documented and approved</v>
      </c>
      <c r="Q58" s="265" t="s">
        <v>3028</v>
      </c>
      <c r="R58" s="115"/>
    </row>
    <row r="59" spans="1:18" ht="20.25" customHeight="1" x14ac:dyDescent="0.2">
      <c r="A59" s="116"/>
      <c r="B59" s="120" t="s">
        <v>2312</v>
      </c>
      <c r="C59" s="118" t="s">
        <v>3003</v>
      </c>
      <c r="D59" s="118"/>
      <c r="E59" s="118"/>
      <c r="F59" s="118"/>
      <c r="G59" s="118"/>
      <c r="H59" s="118"/>
      <c r="I59" s="118"/>
      <c r="J59" s="118"/>
      <c r="K59" s="118"/>
      <c r="L59" s="103"/>
      <c r="M59" s="105"/>
      <c r="N59" s="103"/>
      <c r="O59" s="105"/>
      <c r="P59" s="308" t="str">
        <f>VLOOKUP(_Output!D1315,_Guidance!$B$2192:$C$2198,2,FALSE)</f>
        <v>Mostly implemented, documented and approved</v>
      </c>
      <c r="Q59" s="265" t="s">
        <v>3029</v>
      </c>
      <c r="R59" s="115"/>
    </row>
    <row r="60" spans="1:18" ht="20.25" customHeight="1" x14ac:dyDescent="0.2">
      <c r="A60" s="116"/>
      <c r="B60" s="120" t="s">
        <v>2313</v>
      </c>
      <c r="C60" s="118" t="s">
        <v>3452</v>
      </c>
      <c r="D60" s="118"/>
      <c r="E60" s="118"/>
      <c r="F60" s="118"/>
      <c r="G60" s="118"/>
      <c r="H60" s="118"/>
      <c r="I60" s="118"/>
      <c r="J60" s="118"/>
      <c r="K60" s="118"/>
      <c r="L60" s="103"/>
      <c r="M60" s="105"/>
      <c r="N60" s="103"/>
      <c r="O60" s="105"/>
      <c r="P60" s="308" t="str">
        <f>VLOOKUP(_Output!D1317,_Guidance!$B$2192:$C$2198,2,FALSE)</f>
        <v>Averagely implemented, partially documented</v>
      </c>
      <c r="Q60" s="265" t="s">
        <v>3030</v>
      </c>
      <c r="R60" s="115"/>
    </row>
    <row r="61" spans="1:18" ht="20.25" customHeight="1" x14ac:dyDescent="0.2">
      <c r="A61" s="116"/>
      <c r="B61" s="120" t="s">
        <v>2314</v>
      </c>
      <c r="C61" s="118" t="s">
        <v>3007</v>
      </c>
      <c r="D61" s="118"/>
      <c r="E61" s="118"/>
      <c r="F61" s="118"/>
      <c r="G61" s="118"/>
      <c r="H61" s="118"/>
      <c r="I61" s="118"/>
      <c r="J61" s="118"/>
      <c r="K61" s="118"/>
      <c r="L61" s="103"/>
      <c r="M61" s="105"/>
      <c r="N61" s="103"/>
      <c r="O61" s="105"/>
      <c r="P61" s="308" t="str">
        <f>VLOOKUP(_Output!D1318,_Guidance!$B$2192:$C$2198,2,FALSE)</f>
        <v>Mostly implemented, documented and approved</v>
      </c>
      <c r="Q61" s="265" t="s">
        <v>3031</v>
      </c>
      <c r="R61" s="115"/>
    </row>
    <row r="62" spans="1:18" ht="20.25" customHeight="1" x14ac:dyDescent="0.2">
      <c r="A62" s="116"/>
      <c r="B62" s="120" t="s">
        <v>2315</v>
      </c>
      <c r="C62" s="118" t="s">
        <v>3004</v>
      </c>
      <c r="D62" s="118"/>
      <c r="E62" s="118"/>
      <c r="F62" s="118"/>
      <c r="G62" s="118"/>
      <c r="H62" s="118"/>
      <c r="I62" s="118"/>
      <c r="J62" s="118"/>
      <c r="K62" s="118"/>
      <c r="L62" s="103"/>
      <c r="M62" s="105"/>
      <c r="N62" s="103"/>
      <c r="O62" s="105"/>
      <c r="P62" s="308" t="str">
        <f>VLOOKUP(_Output!D1319,_Guidance!$B$2192:$C$2198,2,FALSE)</f>
        <v>Mostly implemented, documented and approved</v>
      </c>
      <c r="Q62" s="265" t="s">
        <v>3025</v>
      </c>
      <c r="R62" s="115"/>
    </row>
    <row r="63" spans="1:18" ht="20.25" customHeight="1" x14ac:dyDescent="0.2">
      <c r="A63" s="116"/>
      <c r="B63" s="120"/>
      <c r="C63" s="118"/>
      <c r="D63" s="118"/>
      <c r="E63" s="118"/>
      <c r="F63" s="118"/>
      <c r="G63" s="118"/>
      <c r="H63" s="118"/>
      <c r="I63" s="118"/>
      <c r="J63" s="118"/>
      <c r="K63" s="118"/>
      <c r="L63" s="103"/>
      <c r="M63" s="105"/>
      <c r="N63" s="103"/>
      <c r="O63" s="105"/>
      <c r="P63" s="308"/>
      <c r="Q63" s="265"/>
      <c r="R63" s="115"/>
    </row>
    <row r="64" spans="1:18" ht="20.25" customHeight="1" x14ac:dyDescent="0.2">
      <c r="A64" s="116"/>
      <c r="B64" s="386" t="s">
        <v>3226</v>
      </c>
      <c r="C64" s="118"/>
      <c r="D64" s="118"/>
      <c r="E64" s="118"/>
      <c r="F64" s="118"/>
      <c r="G64" s="118"/>
      <c r="H64" s="118"/>
      <c r="I64" s="118"/>
      <c r="J64" s="118"/>
      <c r="K64" s="118"/>
      <c r="L64" s="103"/>
      <c r="M64" s="105"/>
      <c r="N64" s="103"/>
      <c r="O64" s="105"/>
      <c r="P64" s="308" t="str">
        <f>VLOOKUP(_Output!D530,_Guidance!$B$2192:$C$2198,2,FALSE)</f>
        <v xml:space="preserve"> </v>
      </c>
      <c r="Q64" s="265"/>
      <c r="R64" s="115"/>
    </row>
    <row r="65" spans="1:18" ht="20.25" customHeight="1" x14ac:dyDescent="0.2">
      <c r="A65" s="116"/>
      <c r="B65" s="120" t="s">
        <v>2316</v>
      </c>
      <c r="C65" s="118" t="s">
        <v>3002</v>
      </c>
      <c r="D65" s="118"/>
      <c r="E65" s="118"/>
      <c r="F65" s="118"/>
      <c r="G65" s="118"/>
      <c r="H65" s="118"/>
      <c r="I65" s="118"/>
      <c r="J65" s="118"/>
      <c r="K65" s="118"/>
      <c r="L65" s="103"/>
      <c r="M65" s="105"/>
      <c r="N65" s="103"/>
      <c r="O65" s="105"/>
      <c r="P65" s="308" t="str">
        <f>VLOOKUP(_Output!D1320,_Guidance!$B$2192:$C$2198,2,FALSE)</f>
        <v>Averagely implemented, partially documented</v>
      </c>
      <c r="Q65" s="265" t="s">
        <v>3032</v>
      </c>
      <c r="R65" s="115"/>
    </row>
    <row r="66" spans="1:18" ht="20.25" customHeight="1" x14ac:dyDescent="0.2">
      <c r="A66" s="116"/>
      <c r="B66" s="120" t="s">
        <v>2317</v>
      </c>
      <c r="C66" s="118" t="s">
        <v>3225</v>
      </c>
      <c r="D66" s="118"/>
      <c r="E66" s="118"/>
      <c r="F66" s="118"/>
      <c r="G66" s="118"/>
      <c r="H66" s="118"/>
      <c r="I66" s="118"/>
      <c r="J66" s="118"/>
      <c r="K66" s="118"/>
      <c r="L66" s="103"/>
      <c r="M66" s="105"/>
      <c r="N66" s="103"/>
      <c r="O66" s="105"/>
      <c r="P66" s="308" t="str">
        <f>VLOOKUP(_Output!D1322,_Guidance!$B$2192:$C$2198,2,FALSE)</f>
        <v>Averagely implemented, partially documented</v>
      </c>
      <c r="Q66" s="265" t="s">
        <v>3237</v>
      </c>
      <c r="R66" s="115"/>
    </row>
    <row r="67" spans="1:18" ht="20.25" customHeight="1" x14ac:dyDescent="0.2">
      <c r="A67" s="116"/>
      <c r="B67" s="120" t="s">
        <v>2318</v>
      </c>
      <c r="C67" s="118" t="s">
        <v>3228</v>
      </c>
      <c r="D67" s="118"/>
      <c r="E67" s="118"/>
      <c r="F67" s="118"/>
      <c r="G67" s="118"/>
      <c r="H67" s="118"/>
      <c r="I67" s="118"/>
      <c r="J67" s="118"/>
      <c r="K67" s="118"/>
      <c r="L67" s="103"/>
      <c r="M67" s="105"/>
      <c r="N67" s="103"/>
      <c r="O67" s="105"/>
      <c r="P67" s="308" t="str">
        <f>VLOOKUP(_Output!D1324,_Guidance!$B$2192:$C$2198,2,FALSE)</f>
        <v>Averagely implemented, partially documented</v>
      </c>
      <c r="Q67" s="265" t="s">
        <v>3233</v>
      </c>
      <c r="R67" s="115"/>
    </row>
    <row r="68" spans="1:18" ht="20.25" customHeight="1" x14ac:dyDescent="0.2">
      <c r="A68" s="116"/>
      <c r="B68" s="120" t="s">
        <v>2319</v>
      </c>
      <c r="C68" s="118" t="s">
        <v>3229</v>
      </c>
      <c r="D68" s="118"/>
      <c r="E68" s="118"/>
      <c r="F68" s="118"/>
      <c r="G68" s="118"/>
      <c r="H68" s="118"/>
      <c r="I68" s="118"/>
      <c r="J68" s="118"/>
      <c r="K68" s="118"/>
      <c r="L68" s="103"/>
      <c r="M68" s="105"/>
      <c r="N68" s="103"/>
      <c r="O68" s="105"/>
      <c r="P68" s="308" t="str">
        <f>VLOOKUP(_Output!D1326,_Guidance!$B$2192:$C$2198,2,FALSE)</f>
        <v>Averagely implemented, partially documented</v>
      </c>
      <c r="Q68" s="265" t="s">
        <v>3234</v>
      </c>
      <c r="R68" s="115"/>
    </row>
    <row r="69" spans="1:18" ht="20.25" customHeight="1" x14ac:dyDescent="0.2">
      <c r="A69" s="116"/>
      <c r="B69" s="120" t="s">
        <v>2320</v>
      </c>
      <c r="C69" s="118" t="s">
        <v>3224</v>
      </c>
      <c r="D69" s="118"/>
      <c r="E69" s="118"/>
      <c r="F69" s="118"/>
      <c r="G69" s="118"/>
      <c r="H69" s="118"/>
      <c r="I69" s="118"/>
      <c r="J69" s="118"/>
      <c r="K69" s="118"/>
      <c r="L69" s="103"/>
      <c r="M69" s="105"/>
      <c r="N69" s="103"/>
      <c r="O69" s="105"/>
      <c r="P69" s="308" t="str">
        <f>VLOOKUP(_Output!D1328,_Guidance!$B$2192:$C$2198,2,FALSE)</f>
        <v>Mostly implemented, documented and approved</v>
      </c>
      <c r="Q69" s="265" t="s">
        <v>3033</v>
      </c>
      <c r="R69" s="115"/>
    </row>
    <row r="70" spans="1:18" ht="20.25" customHeight="1" x14ac:dyDescent="0.2">
      <c r="A70" s="116"/>
      <c r="B70" s="120" t="s">
        <v>2321</v>
      </c>
      <c r="C70" s="118" t="s">
        <v>3230</v>
      </c>
      <c r="D70" s="118"/>
      <c r="E70" s="118"/>
      <c r="F70" s="118"/>
      <c r="G70" s="118"/>
      <c r="H70" s="118"/>
      <c r="I70" s="118"/>
      <c r="J70" s="118"/>
      <c r="K70" s="118"/>
      <c r="L70" s="103"/>
      <c r="M70" s="105"/>
      <c r="N70" s="103"/>
      <c r="O70" s="105"/>
      <c r="P70" s="308" t="str">
        <f>VLOOKUP(_Output!D1330,_Guidance!$B$2192:$C$2198,2,FALSE)</f>
        <v>Averagely implemented, partially documented</v>
      </c>
      <c r="Q70" s="265" t="s">
        <v>3235</v>
      </c>
      <c r="R70" s="115"/>
    </row>
    <row r="71" spans="1:18" ht="20.25" customHeight="1" x14ac:dyDescent="0.2">
      <c r="A71" s="116"/>
      <c r="B71" s="120" t="s">
        <v>2322</v>
      </c>
      <c r="C71" s="118" t="s">
        <v>3231</v>
      </c>
      <c r="D71" s="118"/>
      <c r="E71" s="118"/>
      <c r="F71" s="118"/>
      <c r="G71" s="118"/>
      <c r="H71" s="118"/>
      <c r="I71" s="118"/>
      <c r="J71" s="118"/>
      <c r="K71" s="118"/>
      <c r="L71" s="103"/>
      <c r="M71" s="105"/>
      <c r="N71" s="103"/>
      <c r="O71" s="105"/>
      <c r="P71" s="308" t="str">
        <f>VLOOKUP(_Output!D1332,_Guidance!$B$2192:$C$2198,2,FALSE)</f>
        <v>Mostly implemented, documented and approved</v>
      </c>
      <c r="Q71" s="265" t="s">
        <v>3236</v>
      </c>
      <c r="R71" s="115"/>
    </row>
    <row r="72" spans="1:18" ht="20.25" customHeight="1" x14ac:dyDescent="0.2">
      <c r="A72" s="116"/>
      <c r="B72" s="120" t="s">
        <v>2323</v>
      </c>
      <c r="C72" s="118" t="s">
        <v>2987</v>
      </c>
      <c r="D72" s="118"/>
      <c r="E72" s="118"/>
      <c r="F72" s="118"/>
      <c r="G72" s="118"/>
      <c r="H72" s="118"/>
      <c r="I72" s="118"/>
      <c r="J72" s="118"/>
      <c r="K72" s="118"/>
      <c r="L72" s="103"/>
      <c r="M72" s="105"/>
      <c r="N72" s="103"/>
      <c r="O72" s="105"/>
      <c r="P72" s="308" t="str">
        <f>VLOOKUP(_Output!D1334,_Guidance!$B$2192:$C$2198,2,FALSE)</f>
        <v>Averagely implemented, partially documented</v>
      </c>
      <c r="Q72" s="265" t="s">
        <v>3223</v>
      </c>
      <c r="R72" s="115"/>
    </row>
    <row r="73" spans="1:18" ht="20.25" customHeight="1" x14ac:dyDescent="0.2">
      <c r="A73" s="116"/>
      <c r="B73" s="120" t="s">
        <v>2324</v>
      </c>
      <c r="C73" s="118" t="s">
        <v>2989</v>
      </c>
      <c r="D73" s="118"/>
      <c r="E73" s="118"/>
      <c r="F73" s="118"/>
      <c r="G73" s="118"/>
      <c r="H73" s="118"/>
      <c r="I73" s="118"/>
      <c r="J73" s="118"/>
      <c r="K73" s="118"/>
      <c r="L73" s="103"/>
      <c r="M73" s="105"/>
      <c r="N73" s="103"/>
      <c r="O73" s="105"/>
      <c r="P73" s="308" t="str">
        <f>VLOOKUP(_Output!D1336,_Guidance!$B$2192:$C$2198,2,FALSE)</f>
        <v>Averagely implemented, partially documented</v>
      </c>
      <c r="Q73" s="265" t="s">
        <v>3034</v>
      </c>
      <c r="R73" s="115"/>
    </row>
    <row r="74" spans="1:18" ht="20.25" customHeight="1" x14ac:dyDescent="0.2">
      <c r="A74" s="116"/>
      <c r="B74" s="120" t="s">
        <v>3052</v>
      </c>
      <c r="C74" s="118" t="s">
        <v>3018</v>
      </c>
      <c r="D74" s="118"/>
      <c r="E74" s="118"/>
      <c r="F74" s="118"/>
      <c r="G74" s="118"/>
      <c r="H74" s="118"/>
      <c r="I74" s="118"/>
      <c r="J74" s="118"/>
      <c r="K74" s="118"/>
      <c r="L74" s="103"/>
      <c r="M74" s="105"/>
      <c r="N74" s="103"/>
      <c r="O74" s="105"/>
      <c r="P74" s="308" t="str">
        <f>VLOOKUP(_Output!D1338,_Guidance!$B$2192:$C$2198,2,FALSE)</f>
        <v>Averagely implemented, partially documented</v>
      </c>
      <c r="Q74" s="265" t="s">
        <v>3036</v>
      </c>
      <c r="R74" s="115"/>
    </row>
    <row r="75" spans="1:18" ht="20.25" customHeight="1" x14ac:dyDescent="0.2">
      <c r="A75" s="116"/>
      <c r="B75" s="120" t="s">
        <v>3053</v>
      </c>
      <c r="C75" s="118" t="s">
        <v>3019</v>
      </c>
      <c r="D75" s="118"/>
      <c r="E75" s="118"/>
      <c r="F75" s="118"/>
      <c r="G75" s="118"/>
      <c r="H75" s="118"/>
      <c r="I75" s="118"/>
      <c r="J75" s="118"/>
      <c r="K75" s="118"/>
      <c r="L75" s="103"/>
      <c r="M75" s="105"/>
      <c r="N75" s="103"/>
      <c r="O75" s="105"/>
      <c r="P75" s="308" t="str">
        <f>VLOOKUP(_Output!D1340,_Guidance!$B$2192:$C$2198,2,FALSE)</f>
        <v>Mostly implemented, documented and approved</v>
      </c>
      <c r="Q75" s="265" t="s">
        <v>3300</v>
      </c>
      <c r="R75" s="115"/>
    </row>
    <row r="76" spans="1:18" ht="20.25" customHeight="1" x14ac:dyDescent="0.2">
      <c r="A76" s="116"/>
      <c r="B76" s="120"/>
      <c r="C76" s="118"/>
      <c r="D76" s="105"/>
      <c r="E76" s="105"/>
      <c r="F76" s="105"/>
      <c r="G76" s="105"/>
      <c r="H76" s="105"/>
      <c r="I76" s="105"/>
      <c r="J76" s="105"/>
      <c r="K76" s="105"/>
      <c r="L76" s="103"/>
      <c r="M76" s="105"/>
      <c r="N76" s="103"/>
      <c r="O76" s="105"/>
      <c r="P76" s="308"/>
      <c r="Q76" s="265"/>
      <c r="R76" s="115"/>
    </row>
    <row r="77" spans="1:18" ht="20.25" customHeight="1" x14ac:dyDescent="0.2">
      <c r="A77" s="116"/>
      <c r="B77" s="386" t="s">
        <v>3020</v>
      </c>
      <c r="C77" s="118"/>
      <c r="D77" s="105"/>
      <c r="E77" s="105"/>
      <c r="F77" s="105"/>
      <c r="G77" s="105"/>
      <c r="H77" s="105"/>
      <c r="I77" s="105"/>
      <c r="J77" s="105"/>
      <c r="K77" s="105"/>
      <c r="L77" s="103"/>
      <c r="M77" s="105"/>
      <c r="N77" s="103"/>
      <c r="O77" s="105"/>
      <c r="P77" s="308"/>
      <c r="Q77" s="265"/>
      <c r="R77" s="115"/>
    </row>
    <row r="78" spans="1:18" ht="20.25" customHeight="1" x14ac:dyDescent="0.2">
      <c r="A78" s="116"/>
      <c r="B78" s="120" t="s">
        <v>3054</v>
      </c>
      <c r="C78" s="118" t="s">
        <v>2994</v>
      </c>
      <c r="D78" s="105"/>
      <c r="E78" s="105"/>
      <c r="F78" s="105"/>
      <c r="G78" s="105"/>
      <c r="H78" s="105"/>
      <c r="I78" s="105"/>
      <c r="J78" s="105"/>
      <c r="K78" s="105"/>
      <c r="L78" s="103"/>
      <c r="M78" s="105"/>
      <c r="N78" s="103"/>
      <c r="O78" s="105"/>
      <c r="P78" s="308" t="str">
        <f>VLOOKUP(_Output!D1342,_Guidance!$B$2192:$C$2198,2,FALSE)</f>
        <v>Mostly implemented, documented and approved</v>
      </c>
      <c r="Q78" s="265" t="s">
        <v>3037</v>
      </c>
      <c r="R78" s="115"/>
    </row>
    <row r="79" spans="1:18" ht="20.25" customHeight="1" x14ac:dyDescent="0.2">
      <c r="A79" s="116"/>
      <c r="B79" s="120" t="s">
        <v>3055</v>
      </c>
      <c r="C79" s="118" t="s">
        <v>2988</v>
      </c>
      <c r="D79" s="105"/>
      <c r="E79" s="105"/>
      <c r="F79" s="105"/>
      <c r="G79" s="105"/>
      <c r="H79" s="105"/>
      <c r="I79" s="105"/>
      <c r="J79" s="105"/>
      <c r="K79" s="105"/>
      <c r="L79" s="103"/>
      <c r="M79" s="105"/>
      <c r="N79" s="103"/>
      <c r="O79" s="105"/>
      <c r="P79" s="308" t="str">
        <f>VLOOKUP(_Output!D1343,_Guidance!$B$2192:$C$2198,2,FALSE)</f>
        <v>Averagely implemented, partially documented</v>
      </c>
      <c r="Q79" s="265" t="s">
        <v>3038</v>
      </c>
      <c r="R79" s="115"/>
    </row>
    <row r="80" spans="1:18" ht="20.25" customHeight="1" x14ac:dyDescent="0.2">
      <c r="A80" s="116"/>
      <c r="B80" s="120" t="s">
        <v>3056</v>
      </c>
      <c r="C80" s="118" t="s">
        <v>2995</v>
      </c>
      <c r="D80" s="105"/>
      <c r="E80" s="105"/>
      <c r="F80" s="105"/>
      <c r="G80" s="105"/>
      <c r="H80" s="105"/>
      <c r="I80" s="105"/>
      <c r="J80" s="105"/>
      <c r="K80" s="105"/>
      <c r="L80" s="103"/>
      <c r="M80" s="105"/>
      <c r="N80" s="103"/>
      <c r="O80" s="105"/>
      <c r="P80" s="308" t="str">
        <f>VLOOKUP(_Output!D1344,_Guidance!$B$2192:$C$2198,2,FALSE)</f>
        <v>Mostly implemented, documented and approved</v>
      </c>
      <c r="Q80" s="265" t="s">
        <v>3039</v>
      </c>
      <c r="R80" s="115"/>
    </row>
    <row r="81" spans="1:18" ht="20.25" customHeight="1" x14ac:dyDescent="0.2">
      <c r="A81" s="116"/>
      <c r="B81" s="120" t="s">
        <v>3057</v>
      </c>
      <c r="C81" s="118" t="s">
        <v>2996</v>
      </c>
      <c r="D81" s="105"/>
      <c r="E81" s="105"/>
      <c r="F81" s="105"/>
      <c r="G81" s="105"/>
      <c r="H81" s="105"/>
      <c r="I81" s="105"/>
      <c r="J81" s="105"/>
      <c r="K81" s="105"/>
      <c r="L81" s="103"/>
      <c r="M81" s="105"/>
      <c r="N81" s="103"/>
      <c r="O81" s="105"/>
      <c r="P81" s="308" t="str">
        <f>VLOOKUP(_Output!D1345,_Guidance!$B$2192:$C$2198,2,FALSE)</f>
        <v>Mostly implemented, documented and approved</v>
      </c>
      <c r="Q81" s="265" t="s">
        <v>3040</v>
      </c>
      <c r="R81" s="115"/>
    </row>
    <row r="82" spans="1:18" ht="20.25" customHeight="1" x14ac:dyDescent="0.2">
      <c r="A82" s="116"/>
      <c r="B82" s="120" t="s">
        <v>3058</v>
      </c>
      <c r="C82" s="118" t="s">
        <v>2997</v>
      </c>
      <c r="D82" s="105"/>
      <c r="E82" s="105"/>
      <c r="F82" s="105"/>
      <c r="G82" s="105"/>
      <c r="H82" s="105"/>
      <c r="I82" s="105"/>
      <c r="J82" s="105"/>
      <c r="K82" s="105"/>
      <c r="L82" s="103"/>
      <c r="M82" s="105"/>
      <c r="N82" s="103"/>
      <c r="O82" s="105"/>
      <c r="P82" s="308" t="str">
        <f>VLOOKUP(_Output!D1346,_Guidance!$B$2192:$C$2198,2,FALSE)</f>
        <v>Averagely implemented, partially documented</v>
      </c>
      <c r="Q82" s="265" t="s">
        <v>3041</v>
      </c>
      <c r="R82" s="115"/>
    </row>
    <row r="83" spans="1:18" ht="20.25" customHeight="1" x14ac:dyDescent="0.2">
      <c r="A83" s="116"/>
      <c r="B83" s="120" t="s">
        <v>3059</v>
      </c>
      <c r="C83" s="118" t="s">
        <v>2998</v>
      </c>
      <c r="D83" s="105"/>
      <c r="E83" s="105"/>
      <c r="F83" s="105"/>
      <c r="G83" s="105"/>
      <c r="H83" s="105"/>
      <c r="I83" s="105"/>
      <c r="J83" s="105"/>
      <c r="K83" s="105"/>
      <c r="L83" s="103"/>
      <c r="M83" s="105"/>
      <c r="N83" s="103"/>
      <c r="O83" s="105"/>
      <c r="P83" s="308" t="str">
        <f>VLOOKUP(_Output!D1347,_Guidance!$B$2192:$C$2198,2,FALSE)</f>
        <v>Averagely implemented, partially documented</v>
      </c>
      <c r="Q83" s="265" t="s">
        <v>3042</v>
      </c>
      <c r="R83" s="115"/>
    </row>
    <row r="84" spans="1:18" ht="20.25" customHeight="1" x14ac:dyDescent="0.2">
      <c r="A84" s="116"/>
      <c r="B84" s="120"/>
      <c r="C84" s="118"/>
      <c r="D84" s="118"/>
      <c r="E84" s="119"/>
      <c r="F84" s="119"/>
      <c r="G84" s="119"/>
      <c r="H84" s="119"/>
      <c r="I84" s="119"/>
      <c r="J84" s="119"/>
      <c r="K84" s="119"/>
      <c r="L84" s="103"/>
      <c r="M84" s="105"/>
      <c r="N84" s="103"/>
      <c r="O84" s="105"/>
      <c r="P84" s="308"/>
      <c r="Q84" s="265"/>
      <c r="R84" s="115"/>
    </row>
    <row r="85" spans="1:18" ht="20.25" customHeight="1" x14ac:dyDescent="0.2">
      <c r="A85" s="116"/>
      <c r="B85" s="386" t="s">
        <v>2983</v>
      </c>
      <c r="C85" s="118"/>
      <c r="D85" s="118"/>
      <c r="E85" s="118"/>
      <c r="F85" s="118"/>
      <c r="G85" s="118"/>
      <c r="H85" s="118"/>
      <c r="I85" s="118"/>
      <c r="J85" s="118"/>
      <c r="K85" s="118"/>
      <c r="L85" s="103"/>
      <c r="M85" s="105"/>
      <c r="N85" s="103"/>
      <c r="O85" s="105"/>
      <c r="P85" s="308"/>
      <c r="Q85" s="265"/>
      <c r="R85" s="115"/>
    </row>
    <row r="86" spans="1:18" ht="20.25" customHeight="1" x14ac:dyDescent="0.2">
      <c r="A86" s="116"/>
      <c r="B86" s="120" t="s">
        <v>3060</v>
      </c>
      <c r="C86" s="118" t="s">
        <v>1607</v>
      </c>
      <c r="D86" s="118"/>
      <c r="E86" s="118"/>
      <c r="F86" s="118"/>
      <c r="G86" s="118"/>
      <c r="H86" s="118"/>
      <c r="I86" s="118"/>
      <c r="J86" s="118"/>
      <c r="K86" s="118"/>
      <c r="L86" s="103"/>
      <c r="M86" s="105"/>
      <c r="N86" s="103"/>
      <c r="O86" s="105"/>
      <c r="P86" s="308" t="str">
        <f>VLOOKUP(_Output!D1348,_Guidance!$B$2192:$C$2198,2,FALSE)</f>
        <v>Mostly implemented, documented and approved</v>
      </c>
      <c r="Q86" s="265" t="s">
        <v>3043</v>
      </c>
      <c r="R86" s="115"/>
    </row>
    <row r="87" spans="1:18" ht="20.25" customHeight="1" x14ac:dyDescent="0.2">
      <c r="A87" s="116"/>
      <c r="B87" s="120" t="s">
        <v>3061</v>
      </c>
      <c r="C87" s="118" t="s">
        <v>3017</v>
      </c>
      <c r="D87" s="118"/>
      <c r="E87" s="118"/>
      <c r="F87" s="118"/>
      <c r="G87" s="118"/>
      <c r="H87" s="118"/>
      <c r="I87" s="118"/>
      <c r="J87" s="118"/>
      <c r="K87" s="118"/>
      <c r="L87" s="103"/>
      <c r="M87" s="105"/>
      <c r="N87" s="103"/>
      <c r="O87" s="105"/>
      <c r="P87" s="308" t="str">
        <f>VLOOKUP(_Output!D1349,_Guidance!$B$2192:$C$2198,2,FALSE)</f>
        <v>Averagely implemented, partially documented</v>
      </c>
      <c r="Q87" s="265" t="s">
        <v>3044</v>
      </c>
      <c r="R87" s="115"/>
    </row>
    <row r="88" spans="1:18" ht="20.25" customHeight="1" x14ac:dyDescent="0.2">
      <c r="A88" s="116"/>
      <c r="B88" s="120" t="s">
        <v>3062</v>
      </c>
      <c r="C88" s="118" t="s">
        <v>3009</v>
      </c>
      <c r="D88" s="118"/>
      <c r="E88" s="118"/>
      <c r="F88" s="118"/>
      <c r="G88" s="118"/>
      <c r="H88" s="118"/>
      <c r="I88" s="118"/>
      <c r="J88" s="118"/>
      <c r="K88" s="118"/>
      <c r="L88" s="103"/>
      <c r="M88" s="105"/>
      <c r="N88" s="103"/>
      <c r="O88" s="105"/>
      <c r="P88" s="308" t="str">
        <f>VLOOKUP(_Output!D1350,_Guidance!$B$2192:$C$2198,2,FALSE)</f>
        <v>Mostly implemented, documented and approved</v>
      </c>
      <c r="Q88" s="265" t="s">
        <v>3012</v>
      </c>
      <c r="R88" s="115"/>
    </row>
    <row r="89" spans="1:18" ht="20.25" customHeight="1" x14ac:dyDescent="0.2">
      <c r="A89" s="116"/>
      <c r="B89" s="120" t="s">
        <v>3063</v>
      </c>
      <c r="C89" s="118" t="s">
        <v>3010</v>
      </c>
      <c r="D89" s="118"/>
      <c r="E89" s="118"/>
      <c r="F89" s="118"/>
      <c r="G89" s="118"/>
      <c r="H89" s="118"/>
      <c r="I89" s="118"/>
      <c r="J89" s="118"/>
      <c r="K89" s="118"/>
      <c r="L89" s="103"/>
      <c r="M89" s="105"/>
      <c r="N89" s="103"/>
      <c r="O89" s="105"/>
      <c r="P89" s="308" t="str">
        <f>VLOOKUP(_Output!D1351,_Guidance!$B$2192:$C$2198,2,FALSE)</f>
        <v>Averagely implemented, partially documented</v>
      </c>
      <c r="Q89" s="265" t="s">
        <v>3013</v>
      </c>
      <c r="R89" s="115"/>
    </row>
    <row r="90" spans="1:18" ht="20.25" customHeight="1" x14ac:dyDescent="0.2">
      <c r="A90" s="116"/>
      <c r="B90" s="120" t="s">
        <v>3064</v>
      </c>
      <c r="C90" s="118" t="s">
        <v>3011</v>
      </c>
      <c r="D90" s="118"/>
      <c r="E90" s="118"/>
      <c r="F90" s="118"/>
      <c r="G90" s="118"/>
      <c r="H90" s="118"/>
      <c r="I90" s="118"/>
      <c r="J90" s="118"/>
      <c r="K90" s="118"/>
      <c r="L90" s="103"/>
      <c r="M90" s="105"/>
      <c r="N90" s="103"/>
      <c r="O90" s="105"/>
      <c r="P90" s="308" t="str">
        <f>VLOOKUP(_Output!D1352,_Guidance!$B$2192:$C$2198,2,FALSE)</f>
        <v>Averagely implemented, partially documented</v>
      </c>
      <c r="Q90" s="265" t="s">
        <v>3014</v>
      </c>
      <c r="R90" s="115"/>
    </row>
    <row r="91" spans="1:18" ht="20.25" customHeight="1" x14ac:dyDescent="0.2">
      <c r="A91" s="116"/>
      <c r="B91" s="120" t="s">
        <v>3065</v>
      </c>
      <c r="C91" s="118" t="s">
        <v>2915</v>
      </c>
      <c r="D91" s="118"/>
      <c r="E91" s="118"/>
      <c r="F91" s="118"/>
      <c r="G91" s="118"/>
      <c r="H91" s="118"/>
      <c r="I91" s="118"/>
      <c r="J91" s="118"/>
      <c r="K91" s="118"/>
      <c r="L91" s="103"/>
      <c r="M91" s="105"/>
      <c r="N91" s="103"/>
      <c r="O91" s="105"/>
      <c r="P91" s="308" t="str">
        <f>VLOOKUP(_Output!D1353,_Guidance!$B$2192:$C$2198,2,FALSE)</f>
        <v>Mostly implemented, documented and approved</v>
      </c>
      <c r="Q91" s="265" t="s">
        <v>2916</v>
      </c>
      <c r="R91" s="115"/>
    </row>
    <row r="92" spans="1:18" ht="20.25" customHeight="1" x14ac:dyDescent="0.2">
      <c r="A92" s="116"/>
      <c r="B92" s="120" t="s">
        <v>3066</v>
      </c>
      <c r="C92" s="118" t="s">
        <v>1708</v>
      </c>
      <c r="D92" s="118"/>
      <c r="E92" s="118"/>
      <c r="F92" s="118"/>
      <c r="G92" s="118"/>
      <c r="H92" s="118"/>
      <c r="I92" s="118"/>
      <c r="J92" s="118"/>
      <c r="K92" s="118"/>
      <c r="L92" s="103"/>
      <c r="M92" s="105"/>
      <c r="N92" s="103"/>
      <c r="O92" s="105"/>
      <c r="P92" s="308" t="str">
        <f>VLOOKUP(_Output!D1354,_Guidance!$B$2192:$C$2198,2,FALSE)</f>
        <v>Mostly implemented, documented and approved</v>
      </c>
      <c r="Q92" s="265" t="s">
        <v>2936</v>
      </c>
      <c r="R92" s="115"/>
    </row>
    <row r="93" spans="1:18" ht="20.25" customHeight="1" x14ac:dyDescent="0.2">
      <c r="A93" s="116"/>
      <c r="B93" s="120" t="s">
        <v>3067</v>
      </c>
      <c r="C93" s="118" t="s">
        <v>3016</v>
      </c>
      <c r="D93" s="118"/>
      <c r="E93" s="118"/>
      <c r="F93" s="118"/>
      <c r="G93" s="118"/>
      <c r="H93" s="118"/>
      <c r="I93" s="118"/>
      <c r="J93" s="118"/>
      <c r="K93" s="118"/>
      <c r="L93" s="103"/>
      <c r="M93" s="105"/>
      <c r="N93" s="103"/>
      <c r="O93" s="105"/>
      <c r="P93" s="308" t="str">
        <f>VLOOKUP(_Output!D1355,_Guidance!$B$2192:$C$2198,2,FALSE)</f>
        <v>Mostly implemented, documented and approved</v>
      </c>
      <c r="Q93" s="265" t="s">
        <v>2937</v>
      </c>
      <c r="R93" s="115"/>
    </row>
    <row r="94" spans="1:18" ht="20.25" customHeight="1" x14ac:dyDescent="0.2">
      <c r="A94" s="116"/>
      <c r="B94" s="120"/>
      <c r="C94" s="118"/>
      <c r="D94" s="118"/>
      <c r="E94" s="118"/>
      <c r="F94" s="118"/>
      <c r="G94" s="118"/>
      <c r="H94" s="118"/>
      <c r="I94" s="118"/>
      <c r="J94" s="118"/>
      <c r="K94" s="118"/>
      <c r="L94" s="103"/>
      <c r="M94" s="105"/>
      <c r="N94" s="103"/>
      <c r="O94" s="105"/>
      <c r="P94" s="308"/>
      <c r="Q94" s="265"/>
      <c r="R94" s="115"/>
    </row>
    <row r="95" spans="1:18" ht="20.25" customHeight="1" x14ac:dyDescent="0.2">
      <c r="A95" s="116"/>
      <c r="B95" s="386" t="s">
        <v>2913</v>
      </c>
      <c r="C95" s="118"/>
      <c r="D95" s="118"/>
      <c r="E95" s="118"/>
      <c r="F95" s="118"/>
      <c r="G95" s="118"/>
      <c r="H95" s="118"/>
      <c r="I95" s="118"/>
      <c r="J95" s="118"/>
      <c r="K95" s="118"/>
      <c r="L95" s="103"/>
      <c r="M95" s="105"/>
      <c r="N95" s="103"/>
      <c r="O95" s="105"/>
      <c r="P95" s="308"/>
      <c r="Q95" s="265"/>
      <c r="R95" s="115"/>
    </row>
    <row r="96" spans="1:18" ht="20.25" customHeight="1" x14ac:dyDescent="0.2">
      <c r="A96" s="116"/>
      <c r="B96" s="120" t="s">
        <v>3068</v>
      </c>
      <c r="C96" s="118" t="s">
        <v>2991</v>
      </c>
      <c r="D96" s="118"/>
      <c r="E96" s="118"/>
      <c r="F96" s="118"/>
      <c r="G96" s="118"/>
      <c r="H96" s="118"/>
      <c r="I96" s="118"/>
      <c r="J96" s="118"/>
      <c r="K96" s="118"/>
      <c r="L96" s="103"/>
      <c r="M96" s="105"/>
      <c r="N96" s="103"/>
      <c r="O96" s="105"/>
      <c r="P96" s="308" t="str">
        <f>VLOOKUP(_Output!D1356,_Guidance!$B$2192:$C$2198,2,FALSE)</f>
        <v>Averagely implemented, partially documented</v>
      </c>
      <c r="Q96" s="265" t="s">
        <v>3045</v>
      </c>
      <c r="R96" s="115"/>
    </row>
    <row r="97" spans="1:18" ht="20.25" customHeight="1" x14ac:dyDescent="0.2">
      <c r="A97" s="116"/>
      <c r="B97" s="120" t="s">
        <v>3069</v>
      </c>
      <c r="C97" s="118" t="s">
        <v>2992</v>
      </c>
      <c r="D97" s="118"/>
      <c r="E97" s="118"/>
      <c r="F97" s="118"/>
      <c r="G97" s="118"/>
      <c r="H97" s="118"/>
      <c r="I97" s="118"/>
      <c r="J97" s="118"/>
      <c r="K97" s="118"/>
      <c r="L97" s="103"/>
      <c r="M97" s="105"/>
      <c r="N97" s="103"/>
      <c r="O97" s="105"/>
      <c r="P97" s="308" t="str">
        <f>VLOOKUP(_Output!D1357,_Guidance!$B$2192:$C$2198,2,FALSE)</f>
        <v>Averagely implemented, partially documented</v>
      </c>
      <c r="Q97" s="265" t="s">
        <v>3046</v>
      </c>
      <c r="R97" s="115"/>
    </row>
    <row r="98" spans="1:18" ht="20.25" customHeight="1" x14ac:dyDescent="0.2">
      <c r="A98" s="116"/>
      <c r="B98" s="120" t="s">
        <v>3070</v>
      </c>
      <c r="C98" s="118" t="s">
        <v>3008</v>
      </c>
      <c r="D98" s="118"/>
      <c r="E98" s="118"/>
      <c r="F98" s="118"/>
      <c r="G98" s="118"/>
      <c r="H98" s="118"/>
      <c r="I98" s="118"/>
      <c r="J98" s="118"/>
      <c r="K98" s="118"/>
      <c r="L98" s="103"/>
      <c r="M98" s="105"/>
      <c r="N98" s="103"/>
      <c r="O98" s="105"/>
      <c r="P98" s="308" t="str">
        <f>VLOOKUP(_Output!D1358,_Guidance!$B$2192:$C$2198,2,FALSE)</f>
        <v>Averagely implemented, partially documented</v>
      </c>
      <c r="Q98" s="265" t="s">
        <v>3047</v>
      </c>
      <c r="R98" s="115"/>
    </row>
    <row r="99" spans="1:18" ht="20.25" customHeight="1" x14ac:dyDescent="0.2">
      <c r="A99" s="116"/>
      <c r="B99" s="120"/>
      <c r="C99" s="118"/>
      <c r="D99" s="118"/>
      <c r="E99" s="118"/>
      <c r="F99" s="118"/>
      <c r="G99" s="118"/>
      <c r="H99" s="118"/>
      <c r="I99" s="118"/>
      <c r="J99" s="118"/>
      <c r="K99" s="118"/>
      <c r="L99" s="103"/>
      <c r="M99" s="105"/>
      <c r="N99" s="103"/>
      <c r="O99" s="105"/>
      <c r="P99" s="308"/>
      <c r="Q99" s="265"/>
      <c r="R99" s="115"/>
    </row>
    <row r="100" spans="1:18" ht="20.25" customHeight="1" x14ac:dyDescent="0.2">
      <c r="A100" s="116"/>
      <c r="B100" s="386" t="s">
        <v>244</v>
      </c>
      <c r="C100" s="118"/>
      <c r="D100" s="118"/>
      <c r="E100" s="118"/>
      <c r="F100" s="118"/>
      <c r="G100" s="118"/>
      <c r="H100" s="118"/>
      <c r="I100" s="118"/>
      <c r="J100" s="118"/>
      <c r="K100" s="118"/>
      <c r="L100" s="103"/>
      <c r="M100" s="105"/>
      <c r="N100" s="103"/>
      <c r="O100" s="105"/>
      <c r="P100" s="308"/>
      <c r="Q100" s="265"/>
      <c r="R100" s="115"/>
    </row>
    <row r="101" spans="1:18" ht="20.25" customHeight="1" x14ac:dyDescent="0.2">
      <c r="A101" s="116"/>
      <c r="B101" s="120" t="s">
        <v>3071</v>
      </c>
      <c r="C101" s="118" t="s">
        <v>2993</v>
      </c>
      <c r="D101" s="118"/>
      <c r="E101" s="118"/>
      <c r="F101" s="118"/>
      <c r="G101" s="118"/>
      <c r="H101" s="118"/>
      <c r="I101" s="118"/>
      <c r="J101" s="118"/>
      <c r="K101" s="118"/>
      <c r="L101" s="103"/>
      <c r="M101" s="105"/>
      <c r="N101" s="103"/>
      <c r="O101" s="105"/>
      <c r="P101" s="308" t="str">
        <f>VLOOKUP(_Output!D1359,_Guidance!$B$2192:$C$2198,2,FALSE)</f>
        <v>Mostly implemented, documented and approved</v>
      </c>
      <c r="Q101" s="265" t="s">
        <v>3048</v>
      </c>
      <c r="R101" s="115"/>
    </row>
    <row r="102" spans="1:18" ht="20.25" customHeight="1" x14ac:dyDescent="0.2">
      <c r="A102" s="116"/>
      <c r="B102" s="120"/>
      <c r="C102" s="118"/>
      <c r="D102" s="118"/>
      <c r="E102" s="118"/>
      <c r="F102" s="118"/>
      <c r="G102" s="118"/>
      <c r="H102" s="118"/>
      <c r="I102" s="118"/>
      <c r="J102" s="118"/>
      <c r="K102" s="118"/>
      <c r="L102" s="103"/>
      <c r="M102" s="105"/>
      <c r="N102" s="103"/>
      <c r="O102" s="105"/>
      <c r="P102" s="308"/>
      <c r="Q102" s="265"/>
      <c r="R102" s="115"/>
    </row>
    <row r="103" spans="1:18" ht="20.25" customHeight="1" x14ac:dyDescent="0.2">
      <c r="A103" s="116"/>
      <c r="B103" s="386" t="s">
        <v>2984</v>
      </c>
      <c r="C103" s="118"/>
      <c r="D103" s="118"/>
      <c r="E103" s="118"/>
      <c r="F103" s="118"/>
      <c r="G103" s="118"/>
      <c r="H103" s="118"/>
      <c r="I103" s="118"/>
      <c r="J103" s="118"/>
      <c r="K103" s="118"/>
      <c r="L103" s="103"/>
      <c r="M103" s="105"/>
      <c r="N103" s="103"/>
      <c r="O103" s="105"/>
      <c r="P103" s="308"/>
      <c r="Q103" s="265"/>
      <c r="R103" s="115"/>
    </row>
    <row r="104" spans="1:18" ht="20.25" customHeight="1" x14ac:dyDescent="0.2">
      <c r="A104" s="116"/>
      <c r="B104" s="120" t="s">
        <v>3072</v>
      </c>
      <c r="C104" s="118" t="s">
        <v>3131</v>
      </c>
      <c r="D104" s="118"/>
      <c r="E104" s="118"/>
      <c r="F104" s="118"/>
      <c r="G104" s="118"/>
      <c r="H104" s="118"/>
      <c r="I104" s="118"/>
      <c r="J104" s="118"/>
      <c r="K104" s="118"/>
      <c r="L104" s="103"/>
      <c r="M104" s="105"/>
      <c r="N104" s="103"/>
      <c r="O104" s="105"/>
      <c r="P104" s="308" t="str">
        <f>VLOOKUP(_Output!D1360,_Guidance!$B$2192:$C$2198,2,FALSE)</f>
        <v>Averagely implemented, partially documented</v>
      </c>
      <c r="Q104" s="265" t="s">
        <v>2932</v>
      </c>
      <c r="R104" s="115"/>
    </row>
    <row r="105" spans="1:18" ht="20.25" customHeight="1" x14ac:dyDescent="0.2">
      <c r="A105" s="116"/>
      <c r="B105" s="120" t="s">
        <v>3073</v>
      </c>
      <c r="C105" s="118" t="s">
        <v>3132</v>
      </c>
      <c r="D105" s="118"/>
      <c r="E105" s="118"/>
      <c r="F105" s="118"/>
      <c r="G105" s="118"/>
      <c r="H105" s="118"/>
      <c r="I105" s="118"/>
      <c r="J105" s="118"/>
      <c r="K105" s="118"/>
      <c r="L105" s="103"/>
      <c r="M105" s="105"/>
      <c r="N105" s="103"/>
      <c r="O105" s="105"/>
      <c r="P105" s="308" t="str">
        <f>VLOOKUP(_Output!D1361,_Guidance!$B$2192:$C$2198,2,FALSE)</f>
        <v>Averagely implemented, partially documented</v>
      </c>
      <c r="Q105" s="265" t="s">
        <v>2931</v>
      </c>
      <c r="R105" s="115"/>
    </row>
    <row r="106" spans="1:18" ht="20.25" customHeight="1" x14ac:dyDescent="0.2">
      <c r="A106" s="116"/>
      <c r="B106" s="120" t="s">
        <v>3074</v>
      </c>
      <c r="C106" s="118" t="s">
        <v>1768</v>
      </c>
      <c r="D106" s="105"/>
      <c r="E106" s="105"/>
      <c r="F106" s="118"/>
      <c r="G106" s="118"/>
      <c r="H106" s="118"/>
      <c r="I106" s="118"/>
      <c r="J106" s="118"/>
      <c r="K106" s="118"/>
      <c r="L106" s="103"/>
      <c r="M106" s="105"/>
      <c r="N106" s="103"/>
      <c r="O106" s="105"/>
      <c r="P106" s="308" t="str">
        <f>VLOOKUP(_Output!D1362,_Guidance!$B$2192:$C$2198,2,FALSE)</f>
        <v>Averagely implemented, partially documented</v>
      </c>
      <c r="Q106" s="265" t="s">
        <v>2938</v>
      </c>
      <c r="R106" s="115"/>
    </row>
    <row r="107" spans="1:18" ht="20.25" customHeight="1" x14ac:dyDescent="0.2">
      <c r="A107" s="116"/>
      <c r="B107" s="120" t="s">
        <v>3238</v>
      </c>
      <c r="C107" s="118" t="s">
        <v>1633</v>
      </c>
      <c r="D107" s="118"/>
      <c r="E107" s="119"/>
      <c r="F107" s="118"/>
      <c r="G107" s="118"/>
      <c r="H107" s="118"/>
      <c r="I107" s="118"/>
      <c r="J107" s="118"/>
      <c r="K107" s="118"/>
      <c r="L107" s="103"/>
      <c r="M107" s="105"/>
      <c r="N107" s="103"/>
      <c r="O107" s="105"/>
      <c r="P107" s="308" t="str">
        <f>VLOOKUP(_Output!D1363,_Guidance!$B$2192:$C$2198,2,FALSE)</f>
        <v>Averagely implemented, partially documented</v>
      </c>
      <c r="Q107" s="265" t="s">
        <v>1646</v>
      </c>
      <c r="R107" s="115"/>
    </row>
    <row r="108" spans="1:18" ht="20.25" customHeight="1" x14ac:dyDescent="0.2">
      <c r="A108" s="116"/>
      <c r="B108" s="120" t="s">
        <v>3239</v>
      </c>
      <c r="C108" s="118" t="s">
        <v>1634</v>
      </c>
      <c r="D108" s="118"/>
      <c r="E108" s="118"/>
      <c r="F108" s="118"/>
      <c r="G108" s="118"/>
      <c r="H108" s="118"/>
      <c r="I108" s="118"/>
      <c r="J108" s="118"/>
      <c r="K108" s="118"/>
      <c r="L108" s="103"/>
      <c r="M108" s="105"/>
      <c r="N108" s="103"/>
      <c r="O108" s="105"/>
      <c r="P108" s="308" t="str">
        <f>VLOOKUP(_Output!D1364,_Guidance!$B$2192:$C$2198,2,FALSE)</f>
        <v>Averagely implemented, partially documented</v>
      </c>
      <c r="Q108" s="265" t="s">
        <v>2939</v>
      </c>
      <c r="R108" s="115"/>
    </row>
    <row r="109" spans="1:18" ht="20.25" customHeight="1" x14ac:dyDescent="0.2">
      <c r="A109" s="116"/>
      <c r="B109" s="120" t="s">
        <v>3240</v>
      </c>
      <c r="C109" s="121" t="s">
        <v>1632</v>
      </c>
      <c r="D109" s="106"/>
      <c r="E109" s="106"/>
      <c r="F109" s="121"/>
      <c r="G109" s="121"/>
      <c r="H109" s="121"/>
      <c r="I109" s="121"/>
      <c r="J109" s="121"/>
      <c r="K109" s="121"/>
      <c r="L109" s="104"/>
      <c r="M109" s="106"/>
      <c r="N109" s="104"/>
      <c r="O109" s="106"/>
      <c r="P109" s="444" t="str">
        <f>VLOOKUP(_Output!D1365,_Guidance!$B$2192:$C$2198,2,FALSE)</f>
        <v>Averagely implemented, partially documented</v>
      </c>
      <c r="Q109" s="266" t="s">
        <v>3049</v>
      </c>
      <c r="R109" s="115"/>
    </row>
    <row r="110" spans="1:18" ht="20.25" customHeight="1" x14ac:dyDescent="0.2">
      <c r="A110" s="116"/>
      <c r="B110" s="105"/>
      <c r="C110" s="122" t="s">
        <v>471</v>
      </c>
      <c r="D110" s="122"/>
      <c r="E110" s="122"/>
      <c r="F110" s="122"/>
      <c r="G110" s="122"/>
      <c r="H110" s="122"/>
      <c r="I110" s="122"/>
      <c r="J110" s="122"/>
      <c r="K110" s="122"/>
      <c r="L110" s="267">
        <f>IFERROR(ROUND(_Output!M550,0),0)</f>
        <v>60</v>
      </c>
      <c r="M110" s="105"/>
      <c r="N110" s="103"/>
      <c r="O110" s="105"/>
      <c r="P110" s="129"/>
      <c r="Q110" s="265"/>
      <c r="R110" s="115"/>
    </row>
    <row r="111" spans="1:18" ht="20.25" customHeight="1" x14ac:dyDescent="0.2">
      <c r="A111" s="116"/>
      <c r="B111" s="105"/>
      <c r="C111" s="122"/>
      <c r="D111" s="122"/>
      <c r="E111" s="122"/>
      <c r="F111" s="122"/>
      <c r="G111" s="122"/>
      <c r="H111" s="122"/>
      <c r="I111" s="122"/>
      <c r="J111" s="122"/>
      <c r="K111" s="122"/>
      <c r="L111" s="307"/>
      <c r="M111" s="105"/>
      <c r="N111" s="103"/>
      <c r="O111" s="105"/>
      <c r="P111" s="129"/>
      <c r="Q111" s="265"/>
      <c r="R111" s="115"/>
    </row>
    <row r="112" spans="1:18" ht="20.25" customHeight="1" x14ac:dyDescent="0.2">
      <c r="A112" s="125"/>
      <c r="B112" s="123" t="s">
        <v>3602</v>
      </c>
      <c r="C112" s="123"/>
      <c r="D112" s="123"/>
      <c r="E112" s="123"/>
      <c r="F112" s="123"/>
      <c r="G112" s="123"/>
      <c r="H112" s="123"/>
      <c r="I112" s="123"/>
      <c r="J112" s="123"/>
      <c r="K112" s="123"/>
      <c r="L112" s="104"/>
      <c r="M112" s="105"/>
      <c r="N112" s="104"/>
      <c r="O112" s="105"/>
      <c r="P112" s="104"/>
      <c r="Q112" s="104"/>
      <c r="R112" s="115"/>
    </row>
    <row r="113" spans="1:18" ht="20.25" customHeight="1" x14ac:dyDescent="0.2">
      <c r="A113" s="8"/>
      <c r="B113" s="3"/>
      <c r="C113" s="3"/>
      <c r="D113" s="3"/>
      <c r="E113" s="5"/>
      <c r="F113" s="5"/>
      <c r="G113" s="5"/>
      <c r="H113" s="5"/>
      <c r="I113" s="5"/>
      <c r="J113" s="5"/>
      <c r="K113" s="84" t="s">
        <v>686</v>
      </c>
      <c r="L113" s="485" t="s">
        <v>1618</v>
      </c>
      <c r="M113" s="486"/>
      <c r="N113" s="1054"/>
      <c r="O113" s="1054"/>
      <c r="P113" s="1054"/>
      <c r="Q113" s="1055"/>
      <c r="R113" s="13"/>
    </row>
    <row r="114" spans="1:18" ht="20.25" customHeight="1" x14ac:dyDescent="0.2">
      <c r="A114" s="8"/>
      <c r="B114" s="5"/>
      <c r="C114" s="5"/>
      <c r="D114" s="5"/>
      <c r="E114" s="5"/>
      <c r="F114" s="5"/>
      <c r="G114" s="5"/>
      <c r="H114" s="5"/>
      <c r="I114" s="5"/>
      <c r="J114" s="5"/>
      <c r="K114" s="5"/>
      <c r="L114" s="487" t="s">
        <v>1619</v>
      </c>
      <c r="M114" s="488"/>
      <c r="N114" s="1044"/>
      <c r="O114" s="1044"/>
      <c r="P114" s="1044"/>
      <c r="Q114" s="1045"/>
      <c r="R114" s="13"/>
    </row>
    <row r="115" spans="1:18" ht="20.25" customHeight="1" x14ac:dyDescent="0.2">
      <c r="A115" s="8"/>
      <c r="B115" s="477" t="s">
        <v>3232</v>
      </c>
      <c r="C115" s="5"/>
      <c r="D115" s="5"/>
      <c r="E115" s="5"/>
      <c r="F115" s="5"/>
      <c r="G115" s="5"/>
      <c r="H115" s="5"/>
      <c r="I115" s="5"/>
      <c r="J115" s="5"/>
      <c r="K115" s="5"/>
      <c r="L115" s="487" t="s">
        <v>19</v>
      </c>
      <c r="M115" s="488"/>
      <c r="N115" s="1048"/>
      <c r="O115" s="1048"/>
      <c r="P115" s="1048"/>
      <c r="Q115" s="1049"/>
      <c r="R115" s="13"/>
    </row>
    <row r="116" spans="1:18" ht="20.25" customHeight="1" x14ac:dyDescent="0.2">
      <c r="A116" s="8"/>
      <c r="B116" s="494" t="s">
        <v>3227</v>
      </c>
      <c r="C116" s="5"/>
      <c r="D116" s="5"/>
      <c r="E116" s="5"/>
      <c r="F116" s="5"/>
      <c r="G116" s="5"/>
      <c r="H116" s="5"/>
      <c r="I116" s="5"/>
      <c r="J116" s="5"/>
      <c r="K116" s="5"/>
      <c r="L116" s="487" t="s">
        <v>21</v>
      </c>
      <c r="M116" s="488"/>
      <c r="N116" s="1044"/>
      <c r="O116" s="1044"/>
      <c r="P116" s="1044"/>
      <c r="Q116" s="1045"/>
      <c r="R116" s="13"/>
    </row>
    <row r="117" spans="1:18" ht="20.25" customHeight="1" x14ac:dyDescent="0.2">
      <c r="A117" s="8"/>
      <c r="B117" s="5"/>
      <c r="C117" s="5"/>
      <c r="D117" s="5"/>
      <c r="E117" s="5"/>
      <c r="F117" s="5"/>
      <c r="G117" s="5"/>
      <c r="H117" s="5"/>
      <c r="I117" s="5"/>
      <c r="J117" s="5"/>
      <c r="K117" s="5"/>
      <c r="L117" s="487" t="s">
        <v>1620</v>
      </c>
      <c r="M117" s="488"/>
      <c r="N117" s="1048"/>
      <c r="O117" s="1048"/>
      <c r="P117" s="1048"/>
      <c r="Q117" s="1049"/>
      <c r="R117" s="13"/>
    </row>
    <row r="118" spans="1:18" ht="20.25" customHeight="1" x14ac:dyDescent="0.2">
      <c r="A118" s="8"/>
      <c r="B118" s="5"/>
      <c r="C118" s="5"/>
      <c r="D118" s="5"/>
      <c r="E118" s="5"/>
      <c r="F118" s="5"/>
      <c r="G118" s="5"/>
      <c r="H118" s="5"/>
      <c r="I118" s="5"/>
      <c r="J118" s="5"/>
      <c r="K118" s="5"/>
      <c r="L118" s="487" t="s">
        <v>1621</v>
      </c>
      <c r="M118" s="488"/>
      <c r="N118" s="1050"/>
      <c r="O118" s="1050"/>
      <c r="P118" s="1050"/>
      <c r="Q118" s="1051"/>
      <c r="R118" s="13"/>
    </row>
    <row r="119" spans="1:18" ht="20.25" customHeight="1" x14ac:dyDescent="0.2">
      <c r="A119" s="8"/>
      <c r="B119" s="5"/>
      <c r="C119" s="5"/>
      <c r="D119" s="5"/>
      <c r="E119" s="5"/>
      <c r="F119" s="5"/>
      <c r="G119" s="5"/>
      <c r="H119" s="5"/>
      <c r="I119" s="5"/>
      <c r="J119" s="5"/>
      <c r="K119" s="5"/>
      <c r="L119" s="487" t="s">
        <v>1622</v>
      </c>
      <c r="M119" s="488"/>
      <c r="N119" s="1050"/>
      <c r="O119" s="1050"/>
      <c r="P119" s="1050"/>
      <c r="Q119" s="1051"/>
      <c r="R119" s="13"/>
    </row>
    <row r="120" spans="1:18" ht="20.25" customHeight="1" x14ac:dyDescent="0.2">
      <c r="A120" s="8"/>
      <c r="B120" s="5"/>
      <c r="C120" s="5"/>
      <c r="D120" s="5"/>
      <c r="E120" s="5"/>
      <c r="F120" s="5"/>
      <c r="G120" s="5"/>
      <c r="H120" s="5"/>
      <c r="I120" s="5"/>
      <c r="J120" s="5"/>
      <c r="K120" s="5"/>
      <c r="L120" s="487" t="s">
        <v>1623</v>
      </c>
      <c r="M120" s="488"/>
      <c r="N120" s="1050"/>
      <c r="O120" s="1050"/>
      <c r="P120" s="1050"/>
      <c r="Q120" s="1051"/>
      <c r="R120" s="13"/>
    </row>
    <row r="121" spans="1:18" ht="20.25" customHeight="1" x14ac:dyDescent="0.2">
      <c r="A121" s="8"/>
      <c r="B121" s="5"/>
      <c r="C121" s="5"/>
      <c r="D121" s="5"/>
      <c r="E121" s="5"/>
      <c r="F121" s="5"/>
      <c r="G121" s="5"/>
      <c r="H121" s="5"/>
      <c r="I121" s="5"/>
      <c r="J121" s="5"/>
      <c r="K121" s="5"/>
      <c r="L121" s="487" t="s">
        <v>1624</v>
      </c>
      <c r="M121" s="488"/>
      <c r="N121" s="1050"/>
      <c r="O121" s="1050"/>
      <c r="P121" s="1050"/>
      <c r="Q121" s="1051"/>
      <c r="R121" s="13"/>
    </row>
    <row r="122" spans="1:18" ht="20.25" customHeight="1" x14ac:dyDescent="0.2">
      <c r="A122" s="8"/>
      <c r="B122" s="5"/>
      <c r="C122" s="5"/>
      <c r="D122" s="5"/>
      <c r="E122" s="5"/>
      <c r="F122" s="5"/>
      <c r="G122" s="5"/>
      <c r="H122" s="5"/>
      <c r="I122" s="5"/>
      <c r="J122" s="5"/>
      <c r="K122" s="5"/>
      <c r="L122" s="487" t="s">
        <v>1625</v>
      </c>
      <c r="M122" s="488"/>
      <c r="N122" s="1050"/>
      <c r="O122" s="1050"/>
      <c r="P122" s="1050"/>
      <c r="Q122" s="1051"/>
      <c r="R122" s="13"/>
    </row>
    <row r="123" spans="1:18" ht="20.25" customHeight="1" x14ac:dyDescent="0.2">
      <c r="A123" s="8"/>
      <c r="B123" s="5"/>
      <c r="C123" s="5"/>
      <c r="D123" s="5"/>
      <c r="E123" s="5"/>
      <c r="F123" s="5"/>
      <c r="G123" s="5"/>
      <c r="H123" s="5"/>
      <c r="I123" s="5"/>
      <c r="J123" s="5"/>
      <c r="K123" s="5"/>
      <c r="L123" s="487" t="s">
        <v>1626</v>
      </c>
      <c r="M123" s="488"/>
      <c r="N123" s="1044"/>
      <c r="O123" s="1044"/>
      <c r="P123" s="1044"/>
      <c r="Q123" s="1045"/>
      <c r="R123" s="13"/>
    </row>
    <row r="124" spans="1:18" ht="20.25" customHeight="1" x14ac:dyDescent="0.2">
      <c r="A124" s="8"/>
      <c r="B124" s="5"/>
      <c r="C124" s="5"/>
      <c r="D124" s="5"/>
      <c r="E124" s="5"/>
      <c r="F124" s="5"/>
      <c r="G124" s="5"/>
      <c r="H124" s="5"/>
      <c r="I124" s="5"/>
      <c r="J124" s="5"/>
      <c r="K124" s="5"/>
      <c r="L124" s="487" t="s">
        <v>1627</v>
      </c>
      <c r="M124" s="488"/>
      <c r="N124" s="1044"/>
      <c r="O124" s="1044"/>
      <c r="P124" s="1044"/>
      <c r="Q124" s="1045"/>
      <c r="R124" s="13"/>
    </row>
    <row r="125" spans="1:18" ht="20.25" customHeight="1" x14ac:dyDescent="0.2">
      <c r="A125" s="8"/>
      <c r="B125" s="5"/>
      <c r="C125" s="5"/>
      <c r="D125" s="5"/>
      <c r="E125" s="5"/>
      <c r="F125" s="5"/>
      <c r="G125" s="5"/>
      <c r="H125" s="5"/>
      <c r="I125" s="5"/>
      <c r="J125" s="5"/>
      <c r="K125" s="5"/>
      <c r="L125" s="487" t="s">
        <v>1808</v>
      </c>
      <c r="M125" s="488"/>
      <c r="N125" s="1048"/>
      <c r="O125" s="1048"/>
      <c r="P125" s="1048"/>
      <c r="Q125" s="1049"/>
      <c r="R125" s="13"/>
    </row>
    <row r="126" spans="1:18" ht="20.25" customHeight="1" x14ac:dyDescent="0.2">
      <c r="A126" s="8"/>
      <c r="B126" s="5"/>
      <c r="C126" s="5"/>
      <c r="D126" s="5"/>
      <c r="E126" s="5"/>
      <c r="F126" s="5"/>
      <c r="G126" s="5"/>
      <c r="H126" s="5"/>
      <c r="I126" s="5"/>
      <c r="J126" s="5"/>
      <c r="K126" s="5"/>
      <c r="L126" s="487" t="s">
        <v>1628</v>
      </c>
      <c r="M126" s="488"/>
      <c r="N126" s="1044"/>
      <c r="O126" s="1044"/>
      <c r="P126" s="1044"/>
      <c r="Q126" s="1045"/>
      <c r="R126" s="13"/>
    </row>
    <row r="127" spans="1:18" ht="20.25" customHeight="1" x14ac:dyDescent="0.2">
      <c r="A127" s="8"/>
      <c r="B127" s="5"/>
      <c r="C127" s="5"/>
      <c r="D127" s="5"/>
      <c r="E127" s="5"/>
      <c r="F127" s="5"/>
      <c r="G127" s="5"/>
      <c r="H127" s="5"/>
      <c r="I127" s="5"/>
      <c r="J127" s="5"/>
      <c r="K127" s="5"/>
      <c r="L127" s="487" t="s">
        <v>1629</v>
      </c>
      <c r="M127" s="488"/>
      <c r="N127" s="1044"/>
      <c r="O127" s="1044"/>
      <c r="P127" s="1044"/>
      <c r="Q127" s="1045"/>
      <c r="R127" s="13"/>
    </row>
    <row r="128" spans="1:18" ht="20.25" customHeight="1" x14ac:dyDescent="0.2">
      <c r="A128" s="8"/>
      <c r="B128" s="5"/>
      <c r="C128" s="5"/>
      <c r="D128" s="5"/>
      <c r="E128" s="5"/>
      <c r="F128" s="5"/>
      <c r="G128" s="5"/>
      <c r="H128" s="5"/>
      <c r="I128" s="5"/>
      <c r="J128" s="5"/>
      <c r="K128" s="5"/>
      <c r="L128" s="487" t="s">
        <v>2307</v>
      </c>
      <c r="M128" s="488"/>
      <c r="N128" s="1048"/>
      <c r="O128" s="1048"/>
      <c r="P128" s="1048"/>
      <c r="Q128" s="1049"/>
      <c r="R128" s="13"/>
    </row>
    <row r="129" spans="1:18" ht="20.25" customHeight="1" x14ac:dyDescent="0.2">
      <c r="A129" s="8"/>
      <c r="B129" s="5"/>
      <c r="C129" s="5"/>
      <c r="D129" s="5"/>
      <c r="E129" s="5"/>
      <c r="F129" s="5"/>
      <c r="G129" s="5"/>
      <c r="H129" s="5"/>
      <c r="I129" s="5"/>
      <c r="J129" s="5"/>
      <c r="K129" s="5"/>
      <c r="L129" s="487" t="s">
        <v>2308</v>
      </c>
      <c r="M129" s="488"/>
      <c r="N129" s="1050"/>
      <c r="O129" s="1050"/>
      <c r="P129" s="1050"/>
      <c r="Q129" s="1051"/>
      <c r="R129" s="13"/>
    </row>
    <row r="130" spans="1:18" ht="20.25" customHeight="1" x14ac:dyDescent="0.2">
      <c r="A130" s="8"/>
      <c r="B130" s="5"/>
      <c r="C130" s="5"/>
      <c r="D130" s="5"/>
      <c r="E130" s="5"/>
      <c r="F130" s="5"/>
      <c r="G130" s="5"/>
      <c r="H130" s="5"/>
      <c r="I130" s="5"/>
      <c r="J130" s="5"/>
      <c r="K130" s="5"/>
      <c r="L130" s="487" t="s">
        <v>2309</v>
      </c>
      <c r="M130" s="488"/>
      <c r="N130" s="1050"/>
      <c r="O130" s="1050"/>
      <c r="P130" s="1050"/>
      <c r="Q130" s="1051"/>
      <c r="R130" s="13"/>
    </row>
    <row r="131" spans="1:18" ht="20.25" customHeight="1" x14ac:dyDescent="0.2">
      <c r="A131" s="8"/>
      <c r="B131" s="5"/>
      <c r="C131" s="5"/>
      <c r="D131" s="5"/>
      <c r="E131" s="5"/>
      <c r="F131" s="5"/>
      <c r="G131" s="5"/>
      <c r="H131" s="5"/>
      <c r="I131" s="5"/>
      <c r="J131" s="5"/>
      <c r="K131" s="5"/>
      <c r="L131" s="487" t="s">
        <v>2310</v>
      </c>
      <c r="M131" s="488"/>
      <c r="N131" s="1050"/>
      <c r="O131" s="1050"/>
      <c r="P131" s="1050"/>
      <c r="Q131" s="1051"/>
      <c r="R131" s="13"/>
    </row>
    <row r="132" spans="1:18" ht="20.25" customHeight="1" x14ac:dyDescent="0.2">
      <c r="A132" s="8"/>
      <c r="B132" s="5"/>
      <c r="C132" s="5"/>
      <c r="D132" s="5"/>
      <c r="E132" s="5"/>
      <c r="F132" s="5"/>
      <c r="G132" s="5"/>
      <c r="H132" s="5"/>
      <c r="I132" s="5"/>
      <c r="J132" s="5"/>
      <c r="K132" s="5"/>
      <c r="L132" s="487" t="s">
        <v>1630</v>
      </c>
      <c r="M132" s="488"/>
      <c r="N132" s="1044"/>
      <c r="O132" s="1044"/>
      <c r="P132" s="1044"/>
      <c r="Q132" s="1045"/>
      <c r="R132" s="13"/>
    </row>
    <row r="133" spans="1:18" ht="20.25" customHeight="1" x14ac:dyDescent="0.2">
      <c r="A133" s="8"/>
      <c r="B133" s="362"/>
      <c r="C133" s="5"/>
      <c r="D133" s="5"/>
      <c r="E133" s="5"/>
      <c r="F133" s="5"/>
      <c r="G133" s="5"/>
      <c r="H133" s="5"/>
      <c r="I133" s="5"/>
      <c r="J133" s="5"/>
      <c r="K133" s="5"/>
      <c r="L133" s="487" t="s">
        <v>1631</v>
      </c>
      <c r="M133" s="488"/>
      <c r="N133" s="1044"/>
      <c r="O133" s="1044"/>
      <c r="P133" s="1044"/>
      <c r="Q133" s="1045"/>
      <c r="R133" s="13"/>
    </row>
    <row r="134" spans="1:18" ht="20.25" customHeight="1" x14ac:dyDescent="0.2">
      <c r="A134" s="8"/>
      <c r="B134" s="446"/>
      <c r="C134" s="5"/>
      <c r="D134" s="5"/>
      <c r="E134" s="5"/>
      <c r="F134" s="5"/>
      <c r="G134" s="5"/>
      <c r="H134" s="5"/>
      <c r="I134" s="5"/>
      <c r="J134" s="5"/>
      <c r="K134" s="5"/>
      <c r="L134" s="489" t="s">
        <v>2867</v>
      </c>
      <c r="M134" s="490"/>
      <c r="N134" s="1052"/>
      <c r="O134" s="1052"/>
      <c r="P134" s="1052"/>
      <c r="Q134" s="1053"/>
      <c r="R134" s="13"/>
    </row>
    <row r="135" spans="1:18" ht="20.25" customHeight="1" x14ac:dyDescent="0.2">
      <c r="A135" s="8"/>
      <c r="B135" s="446"/>
      <c r="C135" s="5"/>
      <c r="D135" s="5"/>
      <c r="E135" s="5"/>
      <c r="F135" s="5"/>
      <c r="G135" s="5"/>
      <c r="H135" s="5"/>
      <c r="I135" s="5"/>
      <c r="J135" s="5"/>
      <c r="K135" s="5"/>
      <c r="L135" s="5"/>
      <c r="M135" s="5"/>
      <c r="N135" s="5"/>
      <c r="O135" s="5"/>
      <c r="P135" s="5"/>
      <c r="Q135" s="5"/>
      <c r="R135" s="13"/>
    </row>
    <row r="136" spans="1:18" ht="20.25" customHeight="1" x14ac:dyDescent="0.2">
      <c r="A136" s="8"/>
      <c r="B136" s="446"/>
      <c r="C136" s="5"/>
      <c r="D136" s="5"/>
      <c r="E136" s="5"/>
      <c r="F136" s="5"/>
      <c r="G136" s="5"/>
      <c r="H136" s="5"/>
      <c r="I136" s="5"/>
      <c r="J136" s="5"/>
      <c r="K136" s="84" t="s">
        <v>703</v>
      </c>
      <c r="L136" s="485" t="s">
        <v>415</v>
      </c>
      <c r="M136" s="486"/>
      <c r="N136" s="1054"/>
      <c r="O136" s="1054"/>
      <c r="P136" s="1054"/>
      <c r="Q136" s="1055"/>
      <c r="R136" s="13"/>
    </row>
    <row r="137" spans="1:18" ht="20.25" customHeight="1" x14ac:dyDescent="0.2">
      <c r="A137" s="8"/>
      <c r="B137" s="446"/>
      <c r="C137" s="5"/>
      <c r="D137" s="5"/>
      <c r="E137" s="5"/>
      <c r="F137" s="5"/>
      <c r="G137" s="5"/>
      <c r="H137" s="5"/>
      <c r="I137" s="5"/>
      <c r="J137" s="5"/>
      <c r="K137" s="5"/>
      <c r="L137" s="487" t="s">
        <v>416</v>
      </c>
      <c r="M137" s="488"/>
      <c r="N137" s="1044"/>
      <c r="O137" s="1044"/>
      <c r="P137" s="1044"/>
      <c r="Q137" s="1045"/>
      <c r="R137" s="13"/>
    </row>
    <row r="138" spans="1:18" ht="20.25" customHeight="1" x14ac:dyDescent="0.2">
      <c r="A138" s="8"/>
      <c r="B138" s="446"/>
      <c r="C138" s="5"/>
      <c r="D138" s="5"/>
      <c r="E138" s="5"/>
      <c r="F138" s="5"/>
      <c r="G138" s="5"/>
      <c r="H138" s="5"/>
      <c r="I138" s="5"/>
      <c r="J138" s="5"/>
      <c r="K138" s="5"/>
      <c r="L138" s="487" t="s">
        <v>417</v>
      </c>
      <c r="M138" s="488"/>
      <c r="N138" s="1048"/>
      <c r="O138" s="1048"/>
      <c r="P138" s="1048"/>
      <c r="Q138" s="1049"/>
      <c r="R138" s="13"/>
    </row>
    <row r="139" spans="1:18" ht="20.25" customHeight="1" x14ac:dyDescent="0.2">
      <c r="A139" s="8"/>
      <c r="B139" s="446"/>
      <c r="C139" s="5"/>
      <c r="D139" s="5"/>
      <c r="E139" s="5"/>
      <c r="F139" s="5"/>
      <c r="G139" s="5"/>
      <c r="H139" s="5"/>
      <c r="I139" s="5"/>
      <c r="J139" s="5"/>
      <c r="K139" s="5"/>
      <c r="L139" s="487" t="s">
        <v>418</v>
      </c>
      <c r="M139" s="488"/>
      <c r="N139" s="1044"/>
      <c r="O139" s="1044"/>
      <c r="P139" s="1044"/>
      <c r="Q139" s="1045"/>
      <c r="R139" s="13"/>
    </row>
    <row r="140" spans="1:18" ht="20.25" customHeight="1" x14ac:dyDescent="0.2">
      <c r="A140" s="8"/>
      <c r="B140" s="446"/>
      <c r="C140" s="5"/>
      <c r="D140" s="5"/>
      <c r="E140" s="5"/>
      <c r="F140" s="5"/>
      <c r="G140" s="5"/>
      <c r="H140" s="5"/>
      <c r="I140" s="5"/>
      <c r="J140" s="5"/>
      <c r="K140" s="5"/>
      <c r="L140" s="487" t="s">
        <v>419</v>
      </c>
      <c r="M140" s="488"/>
      <c r="N140" s="1044"/>
      <c r="O140" s="1044"/>
      <c r="P140" s="1044"/>
      <c r="Q140" s="1045"/>
      <c r="R140" s="13"/>
    </row>
    <row r="141" spans="1:18" ht="20.25" customHeight="1" x14ac:dyDescent="0.2">
      <c r="A141" s="8"/>
      <c r="B141" s="446"/>
      <c r="C141" s="5"/>
      <c r="D141" s="5"/>
      <c r="E141" s="5"/>
      <c r="F141" s="5"/>
      <c r="G141" s="5"/>
      <c r="H141" s="5"/>
      <c r="I141" s="5"/>
      <c r="J141" s="5"/>
      <c r="K141" s="5"/>
      <c r="L141" s="487" t="s">
        <v>1273</v>
      </c>
      <c r="M141" s="488"/>
      <c r="N141" s="1044"/>
      <c r="O141" s="1044"/>
      <c r="P141" s="1044"/>
      <c r="Q141" s="1045"/>
      <c r="R141" s="13"/>
    </row>
    <row r="142" spans="1:18" ht="20.25" customHeight="1" x14ac:dyDescent="0.2">
      <c r="A142" s="8"/>
      <c r="B142" s="446"/>
      <c r="C142" s="5"/>
      <c r="D142" s="5"/>
      <c r="E142" s="5"/>
      <c r="F142" s="5"/>
      <c r="G142" s="5"/>
      <c r="H142" s="5"/>
      <c r="I142" s="5"/>
      <c r="J142" s="5"/>
      <c r="K142" s="5"/>
      <c r="L142" s="487" t="s">
        <v>1274</v>
      </c>
      <c r="M142" s="488"/>
      <c r="N142" s="1044"/>
      <c r="O142" s="1044"/>
      <c r="P142" s="1044"/>
      <c r="Q142" s="1045"/>
      <c r="R142" s="13"/>
    </row>
    <row r="143" spans="1:18" ht="20.25" customHeight="1" x14ac:dyDescent="0.2">
      <c r="A143" s="8"/>
      <c r="B143" s="446"/>
      <c r="C143" s="5"/>
      <c r="D143" s="5"/>
      <c r="E143" s="5"/>
      <c r="F143" s="5"/>
      <c r="G143" s="5"/>
      <c r="H143" s="5"/>
      <c r="I143" s="5"/>
      <c r="J143" s="5"/>
      <c r="K143" s="5"/>
      <c r="L143" s="487" t="s">
        <v>3050</v>
      </c>
      <c r="M143" s="488"/>
      <c r="N143" s="1044"/>
      <c r="O143" s="1044"/>
      <c r="P143" s="1044"/>
      <c r="Q143" s="1045"/>
      <c r="R143" s="13"/>
    </row>
    <row r="144" spans="1:18" ht="20.25" customHeight="1" x14ac:dyDescent="0.2">
      <c r="A144" s="8"/>
      <c r="B144" s="446"/>
      <c r="C144" s="5"/>
      <c r="D144" s="5"/>
      <c r="E144" s="5"/>
      <c r="F144" s="5"/>
      <c r="G144" s="5"/>
      <c r="H144" s="5"/>
      <c r="I144" s="5"/>
      <c r="J144" s="5"/>
      <c r="K144" s="5"/>
      <c r="L144" s="487" t="s">
        <v>3051</v>
      </c>
      <c r="M144" s="488"/>
      <c r="N144" s="1044"/>
      <c r="O144" s="1044"/>
      <c r="P144" s="1044"/>
      <c r="Q144" s="1045"/>
      <c r="R144" s="13"/>
    </row>
    <row r="145" spans="1:18" ht="20.25" customHeight="1" x14ac:dyDescent="0.2">
      <c r="A145" s="8"/>
      <c r="B145" s="446"/>
      <c r="C145" s="5"/>
      <c r="D145" s="5"/>
      <c r="E145" s="5"/>
      <c r="F145" s="5"/>
      <c r="G145" s="5"/>
      <c r="H145" s="5"/>
      <c r="I145" s="5"/>
      <c r="J145" s="5"/>
      <c r="K145" s="5"/>
      <c r="L145" s="487" t="s">
        <v>2311</v>
      </c>
      <c r="M145" s="488"/>
      <c r="N145" s="1044"/>
      <c r="O145" s="1044"/>
      <c r="P145" s="1044"/>
      <c r="Q145" s="1045"/>
      <c r="R145" s="13"/>
    </row>
    <row r="146" spans="1:18" ht="20.25" customHeight="1" x14ac:dyDescent="0.2">
      <c r="A146" s="8"/>
      <c r="B146" s="446"/>
      <c r="C146" s="5"/>
      <c r="D146" s="5"/>
      <c r="E146" s="5"/>
      <c r="F146" s="5"/>
      <c r="G146" s="5"/>
      <c r="H146" s="5"/>
      <c r="I146" s="5"/>
      <c r="J146" s="5"/>
      <c r="K146" s="5"/>
      <c r="L146" s="487" t="s">
        <v>2312</v>
      </c>
      <c r="M146" s="488"/>
      <c r="N146" s="1044"/>
      <c r="O146" s="1044"/>
      <c r="P146" s="1044"/>
      <c r="Q146" s="1045"/>
      <c r="R146" s="13"/>
    </row>
    <row r="147" spans="1:18" ht="20.25" customHeight="1" x14ac:dyDescent="0.2">
      <c r="A147" s="8"/>
      <c r="B147" s="446"/>
      <c r="C147" s="5"/>
      <c r="D147" s="5"/>
      <c r="E147" s="5"/>
      <c r="F147" s="5"/>
      <c r="G147" s="5"/>
      <c r="H147" s="5"/>
      <c r="I147" s="5"/>
      <c r="J147" s="5"/>
      <c r="K147" s="5"/>
      <c r="L147" s="487" t="s">
        <v>2313</v>
      </c>
      <c r="M147" s="488"/>
      <c r="N147" s="1044"/>
      <c r="O147" s="1044"/>
      <c r="P147" s="1044"/>
      <c r="Q147" s="1045"/>
      <c r="R147" s="13"/>
    </row>
    <row r="148" spans="1:18" ht="20.25" customHeight="1" x14ac:dyDescent="0.2">
      <c r="A148" s="8"/>
      <c r="B148" s="446"/>
      <c r="C148" s="5"/>
      <c r="D148" s="5"/>
      <c r="E148" s="5"/>
      <c r="F148" s="5"/>
      <c r="G148" s="5"/>
      <c r="H148" s="5"/>
      <c r="I148" s="5"/>
      <c r="J148" s="5"/>
      <c r="K148" s="5"/>
      <c r="L148" s="487" t="s">
        <v>2314</v>
      </c>
      <c r="M148" s="488"/>
      <c r="N148" s="1044"/>
      <c r="O148" s="1044"/>
      <c r="P148" s="1044"/>
      <c r="Q148" s="1045"/>
      <c r="R148" s="13"/>
    </row>
    <row r="149" spans="1:18" ht="20.25" customHeight="1" x14ac:dyDescent="0.2">
      <c r="A149" s="8"/>
      <c r="B149" s="446"/>
      <c r="C149" s="5"/>
      <c r="D149" s="5"/>
      <c r="E149" s="5"/>
      <c r="F149" s="5"/>
      <c r="G149" s="5"/>
      <c r="H149" s="5"/>
      <c r="I149" s="5"/>
      <c r="J149" s="5"/>
      <c r="K149" s="5"/>
      <c r="L149" s="487" t="s">
        <v>2315</v>
      </c>
      <c r="M149" s="488"/>
      <c r="N149" s="1044"/>
      <c r="O149" s="1044"/>
      <c r="P149" s="1044"/>
      <c r="Q149" s="1045"/>
      <c r="R149" s="13"/>
    </row>
    <row r="150" spans="1:18" ht="20.25" customHeight="1" x14ac:dyDescent="0.2">
      <c r="A150" s="8"/>
      <c r="B150" s="446"/>
      <c r="C150" s="5"/>
      <c r="D150" s="5"/>
      <c r="E150" s="5"/>
      <c r="F150" s="5"/>
      <c r="G150" s="5"/>
      <c r="H150" s="5"/>
      <c r="I150" s="5"/>
      <c r="J150" s="5"/>
      <c r="K150" s="5"/>
      <c r="L150" s="487" t="s">
        <v>2316</v>
      </c>
      <c r="M150" s="488"/>
      <c r="N150" s="1044"/>
      <c r="O150" s="1044"/>
      <c r="P150" s="1044"/>
      <c r="Q150" s="1045"/>
      <c r="R150" s="13"/>
    </row>
    <row r="151" spans="1:18" ht="20.25" customHeight="1" x14ac:dyDescent="0.2">
      <c r="A151" s="8"/>
      <c r="B151" s="446"/>
      <c r="C151" s="5"/>
      <c r="D151" s="5"/>
      <c r="E151" s="5"/>
      <c r="F151" s="5"/>
      <c r="G151" s="5"/>
      <c r="H151" s="5"/>
      <c r="I151" s="5"/>
      <c r="J151" s="5"/>
      <c r="K151" s="5"/>
      <c r="L151" s="487" t="s">
        <v>2317</v>
      </c>
      <c r="M151" s="488"/>
      <c r="N151" s="1044"/>
      <c r="O151" s="1044"/>
      <c r="P151" s="1044"/>
      <c r="Q151" s="1045"/>
      <c r="R151" s="13"/>
    </row>
    <row r="152" spans="1:18" ht="20.25" customHeight="1" x14ac:dyDescent="0.2">
      <c r="A152" s="8"/>
      <c r="B152" s="446"/>
      <c r="C152" s="5"/>
      <c r="D152" s="5"/>
      <c r="E152" s="5"/>
      <c r="F152" s="5"/>
      <c r="G152" s="5"/>
      <c r="H152" s="5"/>
      <c r="I152" s="5"/>
      <c r="J152" s="5"/>
      <c r="K152" s="5"/>
      <c r="L152" s="487" t="s">
        <v>2318</v>
      </c>
      <c r="M152" s="488"/>
      <c r="N152" s="1044"/>
      <c r="O152" s="1044"/>
      <c r="P152" s="1044"/>
      <c r="Q152" s="1045"/>
      <c r="R152" s="13"/>
    </row>
    <row r="153" spans="1:18" ht="20.25" customHeight="1" x14ac:dyDescent="0.2">
      <c r="A153" s="8"/>
      <c r="B153" s="446"/>
      <c r="C153" s="5"/>
      <c r="D153" s="5"/>
      <c r="E153" s="5"/>
      <c r="F153" s="5"/>
      <c r="G153" s="5"/>
      <c r="H153" s="5"/>
      <c r="I153" s="5"/>
      <c r="J153" s="5"/>
      <c r="K153" s="5"/>
      <c r="L153" s="487" t="s">
        <v>2319</v>
      </c>
      <c r="M153" s="488"/>
      <c r="N153" s="1044"/>
      <c r="O153" s="1044"/>
      <c r="P153" s="1044"/>
      <c r="Q153" s="1045"/>
      <c r="R153" s="13"/>
    </row>
    <row r="154" spans="1:18" ht="20.25" customHeight="1" x14ac:dyDescent="0.2">
      <c r="A154" s="8"/>
      <c r="B154" s="446"/>
      <c r="C154" s="5"/>
      <c r="D154" s="5"/>
      <c r="E154" s="5"/>
      <c r="F154" s="5"/>
      <c r="G154" s="5"/>
      <c r="H154" s="5"/>
      <c r="I154" s="5"/>
      <c r="J154" s="5"/>
      <c r="K154" s="5"/>
      <c r="L154" s="487" t="s">
        <v>2320</v>
      </c>
      <c r="M154" s="488"/>
      <c r="N154" s="1044"/>
      <c r="O154" s="1044"/>
      <c r="P154" s="1044"/>
      <c r="Q154" s="1045"/>
      <c r="R154" s="13"/>
    </row>
    <row r="155" spans="1:18" ht="20.25" customHeight="1" x14ac:dyDescent="0.2">
      <c r="A155" s="8"/>
      <c r="B155" s="446"/>
      <c r="C155" s="5"/>
      <c r="D155" s="5"/>
      <c r="E155" s="5"/>
      <c r="F155" s="5"/>
      <c r="G155" s="5"/>
      <c r="H155" s="5"/>
      <c r="I155" s="5"/>
      <c r="J155" s="5"/>
      <c r="K155" s="5"/>
      <c r="L155" s="487" t="s">
        <v>2321</v>
      </c>
      <c r="M155" s="488"/>
      <c r="N155" s="1044"/>
      <c r="O155" s="1044"/>
      <c r="P155" s="1044"/>
      <c r="Q155" s="1045"/>
      <c r="R155" s="13"/>
    </row>
    <row r="156" spans="1:18" ht="20.25" customHeight="1" x14ac:dyDescent="0.2">
      <c r="A156" s="8"/>
      <c r="B156" s="446"/>
      <c r="C156" s="5"/>
      <c r="D156" s="5"/>
      <c r="E156" s="5"/>
      <c r="F156" s="5"/>
      <c r="G156" s="5"/>
      <c r="H156" s="5"/>
      <c r="I156" s="5"/>
      <c r="J156" s="5"/>
      <c r="K156" s="5"/>
      <c r="L156" s="487" t="s">
        <v>2322</v>
      </c>
      <c r="M156" s="488"/>
      <c r="N156" s="1044"/>
      <c r="O156" s="1044"/>
      <c r="P156" s="1044"/>
      <c r="Q156" s="1045"/>
      <c r="R156" s="13"/>
    </row>
    <row r="157" spans="1:18" ht="20.25" customHeight="1" x14ac:dyDescent="0.2">
      <c r="A157" s="8"/>
      <c r="B157" s="446"/>
      <c r="C157" s="5"/>
      <c r="D157" s="5"/>
      <c r="E157" s="5"/>
      <c r="F157" s="5"/>
      <c r="G157" s="5"/>
      <c r="H157" s="5"/>
      <c r="I157" s="5"/>
      <c r="J157" s="5"/>
      <c r="K157" s="5"/>
      <c r="L157" s="487" t="s">
        <v>2323</v>
      </c>
      <c r="M157" s="488"/>
      <c r="N157" s="1044"/>
      <c r="O157" s="1044"/>
      <c r="P157" s="1044"/>
      <c r="Q157" s="1045"/>
      <c r="R157" s="13"/>
    </row>
    <row r="158" spans="1:18" ht="20.25" customHeight="1" x14ac:dyDescent="0.2">
      <c r="A158" s="8"/>
      <c r="B158" s="446"/>
      <c r="C158" s="5"/>
      <c r="D158" s="5"/>
      <c r="E158" s="5"/>
      <c r="F158" s="5"/>
      <c r="G158" s="5"/>
      <c r="H158" s="5"/>
      <c r="I158" s="5"/>
      <c r="J158" s="5"/>
      <c r="K158" s="5"/>
      <c r="L158" s="487" t="s">
        <v>2324</v>
      </c>
      <c r="M158" s="488"/>
      <c r="N158" s="1044"/>
      <c r="O158" s="1044"/>
      <c r="P158" s="1044"/>
      <c r="Q158" s="1045"/>
      <c r="R158" s="13"/>
    </row>
    <row r="159" spans="1:18" ht="20.25" customHeight="1" x14ac:dyDescent="0.2">
      <c r="A159" s="8"/>
      <c r="B159" s="446"/>
      <c r="C159" s="5"/>
      <c r="D159" s="5"/>
      <c r="E159" s="5"/>
      <c r="F159" s="5"/>
      <c r="G159" s="5"/>
      <c r="H159" s="5"/>
      <c r="I159" s="5"/>
      <c r="J159" s="5"/>
      <c r="K159" s="5"/>
      <c r="L159" s="487" t="s">
        <v>3052</v>
      </c>
      <c r="M159" s="488"/>
      <c r="N159" s="1044"/>
      <c r="O159" s="1044"/>
      <c r="P159" s="1044"/>
      <c r="Q159" s="1045"/>
      <c r="R159" s="13"/>
    </row>
    <row r="160" spans="1:18" ht="20.25" customHeight="1" x14ac:dyDescent="0.2">
      <c r="A160" s="8"/>
      <c r="B160" s="446"/>
      <c r="C160" s="5"/>
      <c r="D160" s="5"/>
      <c r="E160" s="5"/>
      <c r="F160" s="5"/>
      <c r="G160" s="5"/>
      <c r="H160" s="5"/>
      <c r="I160" s="5"/>
      <c r="J160" s="5"/>
      <c r="K160" s="5"/>
      <c r="L160" s="487" t="s">
        <v>3053</v>
      </c>
      <c r="M160" s="488"/>
      <c r="N160" s="1044"/>
      <c r="O160" s="1044"/>
      <c r="P160" s="1044"/>
      <c r="Q160" s="1045"/>
      <c r="R160" s="13"/>
    </row>
    <row r="161" spans="1:18" ht="20.25" customHeight="1" x14ac:dyDescent="0.2">
      <c r="A161" s="8"/>
      <c r="B161" s="446"/>
      <c r="C161" s="5"/>
      <c r="D161" s="5"/>
      <c r="E161" s="5"/>
      <c r="F161" s="5"/>
      <c r="G161" s="5"/>
      <c r="H161" s="5"/>
      <c r="I161" s="5"/>
      <c r="J161" s="5"/>
      <c r="K161" s="5"/>
      <c r="L161" s="487" t="s">
        <v>3054</v>
      </c>
      <c r="M161" s="488"/>
      <c r="N161" s="1044"/>
      <c r="O161" s="1044"/>
      <c r="P161" s="1044"/>
      <c r="Q161" s="1045"/>
      <c r="R161" s="13"/>
    </row>
    <row r="162" spans="1:18" ht="20.25" customHeight="1" x14ac:dyDescent="0.2">
      <c r="A162" s="8"/>
      <c r="B162" s="446"/>
      <c r="C162" s="5"/>
      <c r="D162" s="5"/>
      <c r="E162" s="5"/>
      <c r="F162" s="5"/>
      <c r="G162" s="5"/>
      <c r="H162" s="5"/>
      <c r="I162" s="5"/>
      <c r="J162" s="5"/>
      <c r="K162" s="5"/>
      <c r="L162" s="487" t="s">
        <v>3055</v>
      </c>
      <c r="M162" s="488"/>
      <c r="N162" s="1044"/>
      <c r="O162" s="1044"/>
      <c r="P162" s="1044"/>
      <c r="Q162" s="1045"/>
      <c r="R162" s="13"/>
    </row>
    <row r="163" spans="1:18" ht="20.25" customHeight="1" x14ac:dyDescent="0.2">
      <c r="A163" s="8"/>
      <c r="B163" s="446"/>
      <c r="C163" s="5"/>
      <c r="D163" s="5"/>
      <c r="E163" s="5"/>
      <c r="F163" s="5"/>
      <c r="G163" s="5"/>
      <c r="H163" s="5"/>
      <c r="I163" s="5"/>
      <c r="J163" s="5"/>
      <c r="K163" s="5"/>
      <c r="L163" s="487" t="s">
        <v>3056</v>
      </c>
      <c r="M163" s="488"/>
      <c r="N163" s="1044"/>
      <c r="O163" s="1044"/>
      <c r="P163" s="1044"/>
      <c r="Q163" s="1045"/>
      <c r="R163" s="13"/>
    </row>
    <row r="164" spans="1:18" ht="20.25" customHeight="1" x14ac:dyDescent="0.2">
      <c r="A164" s="8"/>
      <c r="B164" s="446"/>
      <c r="C164" s="5"/>
      <c r="D164" s="5"/>
      <c r="E164" s="5"/>
      <c r="F164" s="5"/>
      <c r="G164" s="5"/>
      <c r="H164" s="5"/>
      <c r="I164" s="5"/>
      <c r="J164" s="5"/>
      <c r="K164" s="5"/>
      <c r="L164" s="487" t="s">
        <v>3057</v>
      </c>
      <c r="M164" s="488"/>
      <c r="N164" s="1044"/>
      <c r="O164" s="1044"/>
      <c r="P164" s="1044"/>
      <c r="Q164" s="1045"/>
      <c r="R164" s="13"/>
    </row>
    <row r="165" spans="1:18" ht="20.25" customHeight="1" x14ac:dyDescent="0.2">
      <c r="A165" s="8"/>
      <c r="B165" s="446"/>
      <c r="C165" s="5"/>
      <c r="D165" s="5"/>
      <c r="E165" s="5"/>
      <c r="F165" s="5"/>
      <c r="G165" s="5"/>
      <c r="H165" s="5"/>
      <c r="I165" s="5"/>
      <c r="J165" s="5"/>
      <c r="K165" s="5"/>
      <c r="L165" s="487" t="s">
        <v>3058</v>
      </c>
      <c r="M165" s="488"/>
      <c r="N165" s="1044"/>
      <c r="O165" s="1044"/>
      <c r="P165" s="1044"/>
      <c r="Q165" s="1045"/>
      <c r="R165" s="13"/>
    </row>
    <row r="166" spans="1:18" ht="20.25" customHeight="1" x14ac:dyDescent="0.2">
      <c r="A166" s="8"/>
      <c r="B166" s="446"/>
      <c r="C166" s="5"/>
      <c r="D166" s="5"/>
      <c r="E166" s="5"/>
      <c r="F166" s="5"/>
      <c r="G166" s="5"/>
      <c r="H166" s="5"/>
      <c r="I166" s="5"/>
      <c r="J166" s="5"/>
      <c r="K166" s="5"/>
      <c r="L166" s="487" t="s">
        <v>3059</v>
      </c>
      <c r="M166" s="488"/>
      <c r="N166" s="1044"/>
      <c r="O166" s="1044"/>
      <c r="P166" s="1044"/>
      <c r="Q166" s="1045"/>
      <c r="R166" s="13"/>
    </row>
    <row r="167" spans="1:18" ht="20.25" customHeight="1" x14ac:dyDescent="0.2">
      <c r="A167" s="8"/>
      <c r="B167" s="446"/>
      <c r="C167" s="5"/>
      <c r="D167" s="5"/>
      <c r="E167" s="5"/>
      <c r="F167" s="5"/>
      <c r="G167" s="5"/>
      <c r="H167" s="5"/>
      <c r="I167" s="5"/>
      <c r="J167" s="5"/>
      <c r="K167" s="5"/>
      <c r="L167" s="487" t="s">
        <v>3060</v>
      </c>
      <c r="M167" s="488"/>
      <c r="N167" s="1044"/>
      <c r="O167" s="1044"/>
      <c r="P167" s="1044"/>
      <c r="Q167" s="1045"/>
      <c r="R167" s="13"/>
    </row>
    <row r="168" spans="1:18" ht="20.25" customHeight="1" x14ac:dyDescent="0.2">
      <c r="A168" s="8"/>
      <c r="B168" s="446"/>
      <c r="C168" s="5"/>
      <c r="D168" s="5"/>
      <c r="E168" s="5"/>
      <c r="F168" s="5"/>
      <c r="G168" s="5"/>
      <c r="H168" s="5"/>
      <c r="I168" s="5"/>
      <c r="J168" s="5"/>
      <c r="K168" s="5"/>
      <c r="L168" s="487" t="s">
        <v>3061</v>
      </c>
      <c r="M168" s="488"/>
      <c r="N168" s="1044"/>
      <c r="O168" s="1044"/>
      <c r="P168" s="1044"/>
      <c r="Q168" s="1045"/>
      <c r="R168" s="13"/>
    </row>
    <row r="169" spans="1:18" ht="20.25" customHeight="1" x14ac:dyDescent="0.2">
      <c r="A169" s="8"/>
      <c r="B169" s="446"/>
      <c r="C169" s="5"/>
      <c r="D169" s="5"/>
      <c r="E169" s="5"/>
      <c r="F169" s="5"/>
      <c r="G169" s="5"/>
      <c r="H169" s="5"/>
      <c r="I169" s="5"/>
      <c r="J169" s="5"/>
      <c r="K169" s="5"/>
      <c r="L169" s="487" t="s">
        <v>3062</v>
      </c>
      <c r="M169" s="488"/>
      <c r="N169" s="1044"/>
      <c r="O169" s="1044"/>
      <c r="P169" s="1044"/>
      <c r="Q169" s="1045"/>
      <c r="R169" s="13"/>
    </row>
    <row r="170" spans="1:18" ht="20.25" customHeight="1" x14ac:dyDescent="0.2">
      <c r="A170" s="8"/>
      <c r="B170" s="446"/>
      <c r="C170" s="5"/>
      <c r="D170" s="5"/>
      <c r="E170" s="5"/>
      <c r="F170" s="5"/>
      <c r="G170" s="5"/>
      <c r="H170" s="5"/>
      <c r="I170" s="5"/>
      <c r="J170" s="5"/>
      <c r="K170" s="5"/>
      <c r="L170" s="487" t="s">
        <v>3063</v>
      </c>
      <c r="M170" s="488"/>
      <c r="N170" s="1044"/>
      <c r="O170" s="1044"/>
      <c r="P170" s="1044"/>
      <c r="Q170" s="1045"/>
      <c r="R170" s="13"/>
    </row>
    <row r="171" spans="1:18" ht="20.25" customHeight="1" x14ac:dyDescent="0.2">
      <c r="A171" s="8"/>
      <c r="B171" s="446"/>
      <c r="C171" s="5"/>
      <c r="D171" s="5"/>
      <c r="E171" s="5"/>
      <c r="F171" s="5"/>
      <c r="G171" s="5"/>
      <c r="H171" s="5"/>
      <c r="I171" s="5"/>
      <c r="J171" s="5"/>
      <c r="K171" s="5"/>
      <c r="L171" s="487" t="s">
        <v>3064</v>
      </c>
      <c r="M171" s="488"/>
      <c r="N171" s="1044"/>
      <c r="O171" s="1044"/>
      <c r="P171" s="1044"/>
      <c r="Q171" s="1045"/>
      <c r="R171" s="13"/>
    </row>
    <row r="172" spans="1:18" ht="20.25" customHeight="1" x14ac:dyDescent="0.2">
      <c r="A172" s="8"/>
      <c r="B172" s="446"/>
      <c r="C172" s="5"/>
      <c r="D172" s="5"/>
      <c r="E172" s="5"/>
      <c r="F172" s="5"/>
      <c r="G172" s="5"/>
      <c r="H172" s="5"/>
      <c r="I172" s="5"/>
      <c r="J172" s="5"/>
      <c r="K172" s="5"/>
      <c r="L172" s="487" t="s">
        <v>3065</v>
      </c>
      <c r="M172" s="488"/>
      <c r="N172" s="1044"/>
      <c r="O172" s="1044"/>
      <c r="P172" s="1044"/>
      <c r="Q172" s="1045"/>
      <c r="R172" s="13"/>
    </row>
    <row r="173" spans="1:18" ht="20.25" customHeight="1" x14ac:dyDescent="0.2">
      <c r="A173" s="8"/>
      <c r="B173" s="446"/>
      <c r="C173" s="5"/>
      <c r="D173" s="5"/>
      <c r="E173" s="5"/>
      <c r="F173" s="5"/>
      <c r="G173" s="5"/>
      <c r="H173" s="5"/>
      <c r="I173" s="5"/>
      <c r="J173" s="5"/>
      <c r="K173" s="5"/>
      <c r="L173" s="487" t="s">
        <v>3066</v>
      </c>
      <c r="M173" s="488"/>
      <c r="N173" s="1044"/>
      <c r="O173" s="1044"/>
      <c r="P173" s="1044"/>
      <c r="Q173" s="1045"/>
      <c r="R173" s="13"/>
    </row>
    <row r="174" spans="1:18" ht="20.25" customHeight="1" x14ac:dyDescent="0.2">
      <c r="A174" s="8"/>
      <c r="B174" s="446"/>
      <c r="C174" s="5"/>
      <c r="D174" s="5"/>
      <c r="E174" s="5"/>
      <c r="F174" s="5"/>
      <c r="G174" s="5"/>
      <c r="H174" s="5"/>
      <c r="I174" s="5"/>
      <c r="J174" s="5"/>
      <c r="K174" s="5"/>
      <c r="L174" s="487" t="s">
        <v>3067</v>
      </c>
      <c r="M174" s="488"/>
      <c r="N174" s="1044"/>
      <c r="O174" s="1044"/>
      <c r="P174" s="1044"/>
      <c r="Q174" s="1045"/>
      <c r="R174" s="13"/>
    </row>
    <row r="175" spans="1:18" ht="20.25" customHeight="1" x14ac:dyDescent="0.2">
      <c r="A175" s="8"/>
      <c r="B175" s="446"/>
      <c r="C175" s="5"/>
      <c r="D175" s="5"/>
      <c r="E175" s="5"/>
      <c r="F175" s="5"/>
      <c r="G175" s="5"/>
      <c r="H175" s="5"/>
      <c r="I175" s="5"/>
      <c r="J175" s="5"/>
      <c r="K175" s="5"/>
      <c r="L175" s="487" t="s">
        <v>3068</v>
      </c>
      <c r="M175" s="488"/>
      <c r="N175" s="1044"/>
      <c r="O175" s="1044"/>
      <c r="P175" s="1044"/>
      <c r="Q175" s="1045"/>
      <c r="R175" s="13"/>
    </row>
    <row r="176" spans="1:18" ht="20.25" customHeight="1" x14ac:dyDescent="0.2">
      <c r="A176" s="8"/>
      <c r="B176" s="446"/>
      <c r="C176" s="5"/>
      <c r="D176" s="5"/>
      <c r="E176" s="5"/>
      <c r="F176" s="5"/>
      <c r="G176" s="5"/>
      <c r="H176" s="5"/>
      <c r="I176" s="5"/>
      <c r="J176" s="5"/>
      <c r="K176" s="5"/>
      <c r="L176" s="487" t="s">
        <v>3069</v>
      </c>
      <c r="M176" s="488"/>
      <c r="N176" s="1044"/>
      <c r="O176" s="1044"/>
      <c r="P176" s="1044"/>
      <c r="Q176" s="1045"/>
      <c r="R176" s="13"/>
    </row>
    <row r="177" spans="1:18" ht="20.25" customHeight="1" x14ac:dyDescent="0.2">
      <c r="A177" s="8"/>
      <c r="B177" s="446"/>
      <c r="C177" s="5"/>
      <c r="D177" s="5"/>
      <c r="E177" s="5"/>
      <c r="F177" s="5"/>
      <c r="G177" s="5"/>
      <c r="H177" s="5"/>
      <c r="I177" s="5"/>
      <c r="J177" s="5"/>
      <c r="K177" s="5"/>
      <c r="L177" s="487" t="s">
        <v>3070</v>
      </c>
      <c r="M177" s="488"/>
      <c r="N177" s="1044"/>
      <c r="O177" s="1044"/>
      <c r="P177" s="1044"/>
      <c r="Q177" s="1045"/>
      <c r="R177" s="13"/>
    </row>
    <row r="178" spans="1:18" ht="20.25" customHeight="1" x14ac:dyDescent="0.2">
      <c r="A178" s="8"/>
      <c r="B178" s="446"/>
      <c r="C178" s="5"/>
      <c r="D178" s="5"/>
      <c r="E178" s="5"/>
      <c r="F178" s="5"/>
      <c r="G178" s="5"/>
      <c r="H178" s="5"/>
      <c r="I178" s="5"/>
      <c r="J178" s="5"/>
      <c r="K178" s="5"/>
      <c r="L178" s="487" t="s">
        <v>3071</v>
      </c>
      <c r="M178" s="488"/>
      <c r="N178" s="1044"/>
      <c r="O178" s="1044"/>
      <c r="P178" s="1044"/>
      <c r="Q178" s="1045"/>
      <c r="R178" s="13"/>
    </row>
    <row r="179" spans="1:18" ht="20.25" customHeight="1" x14ac:dyDescent="0.2">
      <c r="A179" s="8"/>
      <c r="B179" s="446"/>
      <c r="C179" s="5"/>
      <c r="D179" s="5"/>
      <c r="E179" s="5"/>
      <c r="F179" s="5"/>
      <c r="G179" s="5"/>
      <c r="H179" s="5"/>
      <c r="I179" s="5"/>
      <c r="J179" s="5"/>
      <c r="K179" s="5"/>
      <c r="L179" s="487" t="s">
        <v>3072</v>
      </c>
      <c r="M179" s="488"/>
      <c r="N179" s="1044"/>
      <c r="O179" s="1044"/>
      <c r="P179" s="1044"/>
      <c r="Q179" s="1045"/>
      <c r="R179" s="13"/>
    </row>
    <row r="180" spans="1:18" ht="20.25" customHeight="1" x14ac:dyDescent="0.2">
      <c r="A180" s="8"/>
      <c r="B180" s="446"/>
      <c r="C180" s="5"/>
      <c r="D180" s="5"/>
      <c r="E180" s="5"/>
      <c r="F180" s="5"/>
      <c r="G180" s="5"/>
      <c r="H180" s="5"/>
      <c r="I180" s="5"/>
      <c r="J180" s="5"/>
      <c r="K180" s="5"/>
      <c r="L180" s="487" t="s">
        <v>3073</v>
      </c>
      <c r="M180" s="488"/>
      <c r="N180" s="1044"/>
      <c r="O180" s="1044"/>
      <c r="P180" s="1044"/>
      <c r="Q180" s="1045"/>
      <c r="R180" s="13"/>
    </row>
    <row r="181" spans="1:18" ht="20.25" customHeight="1" x14ac:dyDescent="0.2">
      <c r="A181" s="8"/>
      <c r="B181" s="446"/>
      <c r="C181" s="5"/>
      <c r="D181" s="5"/>
      <c r="E181" s="5"/>
      <c r="F181" s="5"/>
      <c r="G181" s="5"/>
      <c r="H181" s="5"/>
      <c r="I181" s="5"/>
      <c r="J181" s="5"/>
      <c r="K181" s="5"/>
      <c r="L181" s="487" t="s">
        <v>3074</v>
      </c>
      <c r="M181" s="488"/>
      <c r="N181" s="1044"/>
      <c r="O181" s="1044"/>
      <c r="P181" s="1044"/>
      <c r="Q181" s="1045"/>
      <c r="R181" s="13"/>
    </row>
    <row r="182" spans="1:18" ht="20.25" customHeight="1" x14ac:dyDescent="0.2">
      <c r="A182" s="8"/>
      <c r="B182" s="446"/>
      <c r="C182" s="5"/>
      <c r="D182" s="5"/>
      <c r="E182" s="5"/>
      <c r="F182" s="5"/>
      <c r="G182" s="5"/>
      <c r="H182" s="5"/>
      <c r="I182" s="5"/>
      <c r="J182" s="5"/>
      <c r="K182" s="5"/>
      <c r="L182" s="487" t="s">
        <v>3238</v>
      </c>
      <c r="M182" s="488"/>
      <c r="N182" s="1044"/>
      <c r="O182" s="1044"/>
      <c r="P182" s="1044"/>
      <c r="Q182" s="1045"/>
      <c r="R182" s="13"/>
    </row>
    <row r="183" spans="1:18" ht="20.25" customHeight="1" x14ac:dyDescent="0.2">
      <c r="A183" s="8"/>
      <c r="B183" s="446"/>
      <c r="C183" s="5"/>
      <c r="D183" s="5"/>
      <c r="E183" s="5"/>
      <c r="F183" s="5"/>
      <c r="G183" s="5"/>
      <c r="H183" s="5"/>
      <c r="I183" s="5"/>
      <c r="J183" s="5"/>
      <c r="K183" s="5"/>
      <c r="L183" s="487" t="s">
        <v>3239</v>
      </c>
      <c r="M183" s="488"/>
      <c r="N183" s="1044"/>
      <c r="O183" s="1044"/>
      <c r="P183" s="1044"/>
      <c r="Q183" s="1045"/>
      <c r="R183" s="13"/>
    </row>
    <row r="184" spans="1:18" ht="20.25" customHeight="1" x14ac:dyDescent="0.2">
      <c r="A184" s="8"/>
      <c r="B184" s="446"/>
      <c r="C184" s="5"/>
      <c r="D184" s="5"/>
      <c r="E184" s="5"/>
      <c r="F184" s="5"/>
      <c r="G184" s="5"/>
      <c r="H184" s="5"/>
      <c r="I184" s="5"/>
      <c r="J184" s="5"/>
      <c r="K184" s="5"/>
      <c r="L184" s="487" t="s">
        <v>3240</v>
      </c>
      <c r="M184" s="488"/>
      <c r="N184" s="1044"/>
      <c r="O184" s="1044"/>
      <c r="P184" s="1044"/>
      <c r="Q184" s="1045"/>
      <c r="R184" s="13"/>
    </row>
    <row r="185" spans="1:18" ht="20.25" customHeight="1" x14ac:dyDescent="0.2">
      <c r="A185" s="8"/>
      <c r="B185" s="446"/>
      <c r="C185" s="5"/>
      <c r="D185" s="5"/>
      <c r="E185" s="5"/>
      <c r="F185" s="5"/>
      <c r="G185" s="5"/>
      <c r="H185" s="5"/>
      <c r="I185" s="5"/>
      <c r="J185" s="5"/>
      <c r="K185" s="5"/>
      <c r="L185" s="489" t="s">
        <v>3241</v>
      </c>
      <c r="M185" s="490"/>
      <c r="N185" s="1046"/>
      <c r="O185" s="1046"/>
      <c r="P185" s="1046"/>
      <c r="Q185" s="1047"/>
      <c r="R185" s="13"/>
    </row>
    <row r="186" spans="1:18" ht="20.25" customHeight="1" thickBot="1" x14ac:dyDescent="0.25">
      <c r="A186" s="9"/>
      <c r="B186" s="10"/>
      <c r="C186" s="10"/>
      <c r="D186" s="10"/>
      <c r="E186" s="10"/>
      <c r="F186" s="10"/>
      <c r="G186" s="10"/>
      <c r="H186" s="10"/>
      <c r="I186" s="10"/>
      <c r="J186" s="10"/>
      <c r="K186" s="10"/>
      <c r="L186" s="10"/>
      <c r="M186" s="10"/>
      <c r="N186" s="10"/>
      <c r="O186" s="10"/>
      <c r="P186" s="10"/>
      <c r="Q186" s="10"/>
      <c r="R186" s="14"/>
    </row>
    <row r="187" spans="1:18" ht="20.25" customHeight="1" x14ac:dyDescent="0.2"/>
  </sheetData>
  <mergeCells count="90">
    <mergeCell ref="G8:K8"/>
    <mergeCell ref="B9:F9"/>
    <mergeCell ref="T1:T2"/>
    <mergeCell ref="V1:V2"/>
    <mergeCell ref="N114:Q114"/>
    <mergeCell ref="B1:K2"/>
    <mergeCell ref="L1:L2"/>
    <mergeCell ref="N1:N2"/>
    <mergeCell ref="B3:F3"/>
    <mergeCell ref="G3:K3"/>
    <mergeCell ref="B4:F4"/>
    <mergeCell ref="G4:K4"/>
    <mergeCell ref="B5:F5"/>
    <mergeCell ref="G5:K5"/>
    <mergeCell ref="B6:F6"/>
    <mergeCell ref="N113:Q113"/>
    <mergeCell ref="B7:F7"/>
    <mergeCell ref="B8:F8"/>
    <mergeCell ref="G6:K6"/>
    <mergeCell ref="G7:K7"/>
    <mergeCell ref="N126:Q126"/>
    <mergeCell ref="N115:Q115"/>
    <mergeCell ref="N116:Q116"/>
    <mergeCell ref="N117:Q117"/>
    <mergeCell ref="N118:Q118"/>
    <mergeCell ref="N119:Q119"/>
    <mergeCell ref="N120:Q120"/>
    <mergeCell ref="N121:Q121"/>
    <mergeCell ref="N122:Q122"/>
    <mergeCell ref="N123:Q123"/>
    <mergeCell ref="N124:Q124"/>
    <mergeCell ref="N125:Q125"/>
    <mergeCell ref="N139:Q139"/>
    <mergeCell ref="N127:Q127"/>
    <mergeCell ref="N128:Q128"/>
    <mergeCell ref="N129:Q129"/>
    <mergeCell ref="N130:Q130"/>
    <mergeCell ref="N131:Q131"/>
    <mergeCell ref="N132:Q132"/>
    <mergeCell ref="N133:Q133"/>
    <mergeCell ref="N134:Q134"/>
    <mergeCell ref="N136:Q136"/>
    <mergeCell ref="N137:Q137"/>
    <mergeCell ref="N138:Q138"/>
    <mergeCell ref="N151:Q151"/>
    <mergeCell ref="N140:Q140"/>
    <mergeCell ref="N141:Q141"/>
    <mergeCell ref="N142:Q142"/>
    <mergeCell ref="N143:Q143"/>
    <mergeCell ref="N144:Q144"/>
    <mergeCell ref="N145:Q145"/>
    <mergeCell ref="N146:Q146"/>
    <mergeCell ref="N147:Q147"/>
    <mergeCell ref="N148:Q148"/>
    <mergeCell ref="N149:Q149"/>
    <mergeCell ref="N150:Q150"/>
    <mergeCell ref="N163:Q163"/>
    <mergeCell ref="N152:Q152"/>
    <mergeCell ref="N153:Q153"/>
    <mergeCell ref="N154:Q154"/>
    <mergeCell ref="N155:Q155"/>
    <mergeCell ref="N156:Q156"/>
    <mergeCell ref="N157:Q157"/>
    <mergeCell ref="N158:Q158"/>
    <mergeCell ref="N159:Q159"/>
    <mergeCell ref="N160:Q160"/>
    <mergeCell ref="N161:Q161"/>
    <mergeCell ref="N162:Q162"/>
    <mergeCell ref="N175:Q175"/>
    <mergeCell ref="N164:Q164"/>
    <mergeCell ref="N165:Q165"/>
    <mergeCell ref="N166:Q166"/>
    <mergeCell ref="N167:Q167"/>
    <mergeCell ref="N168:Q168"/>
    <mergeCell ref="N169:Q169"/>
    <mergeCell ref="N170:Q170"/>
    <mergeCell ref="N171:Q171"/>
    <mergeCell ref="N172:Q172"/>
    <mergeCell ref="N173:Q173"/>
    <mergeCell ref="N174:Q174"/>
    <mergeCell ref="N182:Q182"/>
    <mergeCell ref="N183:Q183"/>
    <mergeCell ref="N184:Q184"/>
    <mergeCell ref="N185:Q185"/>
    <mergeCell ref="N176:Q176"/>
    <mergeCell ref="N177:Q177"/>
    <mergeCell ref="N178:Q178"/>
    <mergeCell ref="N179:Q179"/>
    <mergeCell ref="N180:Q180"/>
    <mergeCell ref="N181:Q181"/>
  </mergeCells>
  <conditionalFormatting sqref="L110:L111">
    <cfRule type="dataBar" priority="2">
      <dataBar>
        <cfvo type="num" val="0"/>
        <cfvo type="num" val="100"/>
        <color rgb="FF638EC6"/>
      </dataBar>
      <extLst>
        <ext xmlns:x14="http://schemas.microsoft.com/office/spreadsheetml/2009/9/main" uri="{B025F937-C7B1-47D3-B67F-A62EFF666E3E}">
          <x14:id>{8DB6FA47-53F4-7C42-926A-23D08385C816}</x14:id>
        </ext>
      </extLst>
    </cfRule>
  </conditionalFormatting>
  <hyperlinks>
    <hyperlink ref="B116" r:id="rId1" xr:uid="{5BA6EA6F-3EF1-0245-893C-9F79B18F1F8D}"/>
    <hyperlink ref="O3:S3" location="'People - T&amp;E'!A1" tooltip="5. Training and Education" display="5. Training and Education" xr:uid="{78324F5A-4CDC-5945-9056-ED77F2E4B6AA}"/>
    <hyperlink ref="B3:F3" location="'AI-VO'!A1" display="1. Verordnung 1-180" xr:uid="{13FC8F8B-FACC-814E-A9C5-0DEB156D6F33}"/>
    <hyperlink ref="B4:F4" location="'AI-A'!A1" display="2. Artikel 1-134" xr:uid="{B09C50FD-7B72-FD4B-8B04-E9F26454ADBA}"/>
    <hyperlink ref="B5:F5" location="'AI-A1'!A1" display="3. Anhang I" xr:uid="{A1927D3A-C76B-A14E-B0F4-249A5B23CEFB}"/>
    <hyperlink ref="B6:F6" location="'AI-A2'!A1" display="4. Anhang II" xr:uid="{D79228D0-3367-AD4A-9829-C533471E8C57}"/>
    <hyperlink ref="B7:F7" location="'AI-A3'!A1" display="5. Anhang III" xr:uid="{6CFC78DF-63E8-8C4B-B0A2-727D9FAA4FAD}"/>
    <hyperlink ref="B8:F8" location="'AI-A4'!A1" display="6. Anhang IV" xr:uid="{0121423F-ED8A-ED40-BE80-B891A878AD82}"/>
    <hyperlink ref="B9:F9" location="'AI-A7'!A1" display="9. Anhang VII" xr:uid="{8A6C49DE-F152-D843-B8CA-33C720AA111F}"/>
    <hyperlink ref="G3:K3" location="'AI-A8'!A1" display="10. Anhang VIII" xr:uid="{08E0B845-64AD-D342-B0B3-10859FDA6E92}"/>
    <hyperlink ref="G4:K4" location="'AI-A9'!A1" display="11. Anhang IX" xr:uid="{935590CD-4AD3-234B-A4B1-7F94403FA320}"/>
    <hyperlink ref="G5:K5" location="'AI-A10'!A1" display="12. Anhang X" xr:uid="{E46B25DE-FB49-AD4B-ABE9-ECF1B71A929B}"/>
    <hyperlink ref="G6:K6" location="'AI-A11'!A1" display="13. Anhang XI" xr:uid="{7309877E-D6BE-7549-8558-3AC34D24924D}"/>
    <hyperlink ref="G7:K7" location="'AI-A12'!A1" display="14. Anhang XII" xr:uid="{E3F921D8-3ECA-DE4B-9D04-178C09714992}"/>
    <hyperlink ref="G8:K8" location="'AI-A11'!A1" display="15. Anhang XII" xr:uid="{8F37FB22-44CE-7F4D-85C2-47E81E32E49E}"/>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194561" r:id="rId5" name="Drop Down 1">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194562" r:id="rId6" name="Drop Down 2">
              <controlPr defaultSize="0" autoLine="0" autoPict="0">
                <anchor moveWithCells="1">
                  <from>
                    <xdr:col>13</xdr:col>
                    <xdr:colOff>12700</xdr:colOff>
                    <xdr:row>15</xdr:row>
                    <xdr:rowOff>12700</xdr:rowOff>
                  </from>
                  <to>
                    <xdr:col>14</xdr:col>
                    <xdr:colOff>12700</xdr:colOff>
                    <xdr:row>15</xdr:row>
                    <xdr:rowOff>241300</xdr:rowOff>
                  </to>
                </anchor>
              </controlPr>
            </control>
          </mc:Choice>
        </mc:AlternateContent>
        <mc:AlternateContent xmlns:mc="http://schemas.openxmlformats.org/markup-compatibility/2006">
          <mc:Choice Requires="x14">
            <control shapeId="194563" r:id="rId7" name="Drop Down 3">
              <controlPr defaultSize="0" autoLine="0" autoPict="0">
                <anchor moveWithCells="1">
                  <from>
                    <xdr:col>11</xdr:col>
                    <xdr:colOff>12700</xdr:colOff>
                    <xdr:row>16</xdr:row>
                    <xdr:rowOff>12700</xdr:rowOff>
                  </from>
                  <to>
                    <xdr:col>12</xdr:col>
                    <xdr:colOff>12700</xdr:colOff>
                    <xdr:row>16</xdr:row>
                    <xdr:rowOff>241300</xdr:rowOff>
                  </to>
                </anchor>
              </controlPr>
            </control>
          </mc:Choice>
        </mc:AlternateContent>
        <mc:AlternateContent xmlns:mc="http://schemas.openxmlformats.org/markup-compatibility/2006">
          <mc:Choice Requires="x14">
            <control shapeId="194564" r:id="rId8" name="Drop Down 4">
              <controlPr defaultSize="0" autoLine="0" autoPict="0">
                <anchor moveWithCells="1">
                  <from>
                    <xdr:col>13</xdr:col>
                    <xdr:colOff>12700</xdr:colOff>
                    <xdr:row>16</xdr:row>
                    <xdr:rowOff>12700</xdr:rowOff>
                  </from>
                  <to>
                    <xdr:col>14</xdr:col>
                    <xdr:colOff>12700</xdr:colOff>
                    <xdr:row>16</xdr:row>
                    <xdr:rowOff>241300</xdr:rowOff>
                  </to>
                </anchor>
              </controlPr>
            </control>
          </mc:Choice>
        </mc:AlternateContent>
        <mc:AlternateContent xmlns:mc="http://schemas.openxmlformats.org/markup-compatibility/2006">
          <mc:Choice Requires="x14">
            <control shapeId="194565" r:id="rId9" name="Drop Down 5">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194566" r:id="rId10" name="Drop Down 6">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194567" r:id="rId11" name="Drop Down 7">
              <controlPr defaultSize="0" autoLine="0" autoPict="0">
                <anchor moveWithCells="1">
                  <from>
                    <xdr:col>13</xdr:col>
                    <xdr:colOff>12700</xdr:colOff>
                    <xdr:row>18</xdr:row>
                    <xdr:rowOff>12700</xdr:rowOff>
                  </from>
                  <to>
                    <xdr:col>14</xdr:col>
                    <xdr:colOff>12700</xdr:colOff>
                    <xdr:row>18</xdr:row>
                    <xdr:rowOff>241300</xdr:rowOff>
                  </to>
                </anchor>
              </controlPr>
            </control>
          </mc:Choice>
        </mc:AlternateContent>
        <mc:AlternateContent xmlns:mc="http://schemas.openxmlformats.org/markup-compatibility/2006">
          <mc:Choice Requires="x14">
            <control shapeId="194568" r:id="rId12" name="Drop Down 8">
              <controlPr defaultSize="0" autoLine="0" autoPict="0">
                <anchor moveWithCells="1">
                  <from>
                    <xdr:col>13</xdr:col>
                    <xdr:colOff>12700</xdr:colOff>
                    <xdr:row>19</xdr:row>
                    <xdr:rowOff>12700</xdr:rowOff>
                  </from>
                  <to>
                    <xdr:col>14</xdr:col>
                    <xdr:colOff>12700</xdr:colOff>
                    <xdr:row>19</xdr:row>
                    <xdr:rowOff>241300</xdr:rowOff>
                  </to>
                </anchor>
              </controlPr>
            </control>
          </mc:Choice>
        </mc:AlternateContent>
        <mc:AlternateContent xmlns:mc="http://schemas.openxmlformats.org/markup-compatibility/2006">
          <mc:Choice Requires="x14">
            <control shapeId="194569" r:id="rId13" name="Drop Down 9">
              <controlPr defaultSize="0" autoLine="0" autoPict="0">
                <anchor moveWithCells="1">
                  <from>
                    <xdr:col>11</xdr:col>
                    <xdr:colOff>12700</xdr:colOff>
                    <xdr:row>21</xdr:row>
                    <xdr:rowOff>12700</xdr:rowOff>
                  </from>
                  <to>
                    <xdr:col>12</xdr:col>
                    <xdr:colOff>12700</xdr:colOff>
                    <xdr:row>21</xdr:row>
                    <xdr:rowOff>241300</xdr:rowOff>
                  </to>
                </anchor>
              </controlPr>
            </control>
          </mc:Choice>
        </mc:AlternateContent>
        <mc:AlternateContent xmlns:mc="http://schemas.openxmlformats.org/markup-compatibility/2006">
          <mc:Choice Requires="x14">
            <control shapeId="194570" r:id="rId14" name="Drop Down 10">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194571" r:id="rId15" name="Drop Down 11">
              <controlPr defaultSize="0" autoLine="0" autoPict="0">
                <anchor moveWithCells="1">
                  <from>
                    <xdr:col>11</xdr:col>
                    <xdr:colOff>12700</xdr:colOff>
                    <xdr:row>23</xdr:row>
                    <xdr:rowOff>12700</xdr:rowOff>
                  </from>
                  <to>
                    <xdr:col>12</xdr:col>
                    <xdr:colOff>12700</xdr:colOff>
                    <xdr:row>23</xdr:row>
                    <xdr:rowOff>241300</xdr:rowOff>
                  </to>
                </anchor>
              </controlPr>
            </control>
          </mc:Choice>
        </mc:AlternateContent>
        <mc:AlternateContent xmlns:mc="http://schemas.openxmlformats.org/markup-compatibility/2006">
          <mc:Choice Requires="x14">
            <control shapeId="194572" r:id="rId16" name="Drop Down 12">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194573" r:id="rId17" name="Drop Down 13">
              <controlPr defaultSize="0" autoLine="0" autoPict="0">
                <anchor moveWithCells="1">
                  <from>
                    <xdr:col>13</xdr:col>
                    <xdr:colOff>12700</xdr:colOff>
                    <xdr:row>21</xdr:row>
                    <xdr:rowOff>12700</xdr:rowOff>
                  </from>
                  <to>
                    <xdr:col>14</xdr:col>
                    <xdr:colOff>12700</xdr:colOff>
                    <xdr:row>21</xdr:row>
                    <xdr:rowOff>241300</xdr:rowOff>
                  </to>
                </anchor>
              </controlPr>
            </control>
          </mc:Choice>
        </mc:AlternateContent>
        <mc:AlternateContent xmlns:mc="http://schemas.openxmlformats.org/markup-compatibility/2006">
          <mc:Choice Requires="x14">
            <control shapeId="194574" r:id="rId18" name="Drop Down 14">
              <controlPr defaultSize="0" autoLine="0" autoPict="0">
                <anchor moveWithCells="1">
                  <from>
                    <xdr:col>13</xdr:col>
                    <xdr:colOff>12700</xdr:colOff>
                    <xdr:row>22</xdr:row>
                    <xdr:rowOff>12700</xdr:rowOff>
                  </from>
                  <to>
                    <xdr:col>14</xdr:col>
                    <xdr:colOff>12700</xdr:colOff>
                    <xdr:row>22</xdr:row>
                    <xdr:rowOff>241300</xdr:rowOff>
                  </to>
                </anchor>
              </controlPr>
            </control>
          </mc:Choice>
        </mc:AlternateContent>
        <mc:AlternateContent xmlns:mc="http://schemas.openxmlformats.org/markup-compatibility/2006">
          <mc:Choice Requires="x14">
            <control shapeId="194575" r:id="rId19" name="Drop Down 15">
              <controlPr defaultSize="0" autoLine="0" autoPict="0">
                <anchor moveWithCells="1">
                  <from>
                    <xdr:col>13</xdr:col>
                    <xdr:colOff>12700</xdr:colOff>
                    <xdr:row>23</xdr:row>
                    <xdr:rowOff>12700</xdr:rowOff>
                  </from>
                  <to>
                    <xdr:col>14</xdr:col>
                    <xdr:colOff>12700</xdr:colOff>
                    <xdr:row>23</xdr:row>
                    <xdr:rowOff>241300</xdr:rowOff>
                  </to>
                </anchor>
              </controlPr>
            </control>
          </mc:Choice>
        </mc:AlternateContent>
        <mc:AlternateContent xmlns:mc="http://schemas.openxmlformats.org/markup-compatibility/2006">
          <mc:Choice Requires="x14">
            <control shapeId="194576" r:id="rId20" name="Drop Down 16">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194577" r:id="rId21" name="Drop Down 17">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194578" r:id="rId22" name="Drop Down 18">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194579" r:id="rId23" name="Drop Down 19">
              <controlPr defaultSize="0" autoLine="0" autoPict="0">
                <anchor moveWithCells="1">
                  <from>
                    <xdr:col>11</xdr:col>
                    <xdr:colOff>12700</xdr:colOff>
                    <xdr:row>34</xdr:row>
                    <xdr:rowOff>12700</xdr:rowOff>
                  </from>
                  <to>
                    <xdr:col>12</xdr:col>
                    <xdr:colOff>12700</xdr:colOff>
                    <xdr:row>34</xdr:row>
                    <xdr:rowOff>241300</xdr:rowOff>
                  </to>
                </anchor>
              </controlPr>
            </control>
          </mc:Choice>
        </mc:AlternateContent>
        <mc:AlternateContent xmlns:mc="http://schemas.openxmlformats.org/markup-compatibility/2006">
          <mc:Choice Requires="x14">
            <control shapeId="194580" r:id="rId24" name="Drop Down 20">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194581" r:id="rId25" name="Drop Down 21">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194582" r:id="rId26" name="Drop Down 22">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194583" r:id="rId27" name="Drop Down 23">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194584" r:id="rId28" name="Drop Down 24">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194585" r:id="rId29" name="Drop Down 25">
              <controlPr defaultSize="0" autoLine="0" autoPict="0">
                <anchor moveWithCells="1">
                  <from>
                    <xdr:col>11</xdr:col>
                    <xdr:colOff>12700</xdr:colOff>
                    <xdr:row>39</xdr:row>
                    <xdr:rowOff>12700</xdr:rowOff>
                  </from>
                  <to>
                    <xdr:col>12</xdr:col>
                    <xdr:colOff>12700</xdr:colOff>
                    <xdr:row>39</xdr:row>
                    <xdr:rowOff>241300</xdr:rowOff>
                  </to>
                </anchor>
              </controlPr>
            </control>
          </mc:Choice>
        </mc:AlternateContent>
        <mc:AlternateContent xmlns:mc="http://schemas.openxmlformats.org/markup-compatibility/2006">
          <mc:Choice Requires="x14">
            <control shapeId="194586" r:id="rId30" name="Drop Down 26">
              <controlPr defaultSize="0" autoLine="0" autoPict="0">
                <anchor moveWithCells="1">
                  <from>
                    <xdr:col>11</xdr:col>
                    <xdr:colOff>12700</xdr:colOff>
                    <xdr:row>40</xdr:row>
                    <xdr:rowOff>12700</xdr:rowOff>
                  </from>
                  <to>
                    <xdr:col>12</xdr:col>
                    <xdr:colOff>12700</xdr:colOff>
                    <xdr:row>40</xdr:row>
                    <xdr:rowOff>241300</xdr:rowOff>
                  </to>
                </anchor>
              </controlPr>
            </control>
          </mc:Choice>
        </mc:AlternateContent>
        <mc:AlternateContent xmlns:mc="http://schemas.openxmlformats.org/markup-compatibility/2006">
          <mc:Choice Requires="x14">
            <control shapeId="194587" r:id="rId31" name="Drop Down 27">
              <controlPr defaultSize="0" autoLine="0" autoPict="0">
                <anchor moveWithCells="1">
                  <from>
                    <xdr:col>13</xdr:col>
                    <xdr:colOff>12700</xdr:colOff>
                    <xdr:row>39</xdr:row>
                    <xdr:rowOff>12700</xdr:rowOff>
                  </from>
                  <to>
                    <xdr:col>14</xdr:col>
                    <xdr:colOff>12700</xdr:colOff>
                    <xdr:row>39</xdr:row>
                    <xdr:rowOff>241300</xdr:rowOff>
                  </to>
                </anchor>
              </controlPr>
            </control>
          </mc:Choice>
        </mc:AlternateContent>
        <mc:AlternateContent xmlns:mc="http://schemas.openxmlformats.org/markup-compatibility/2006">
          <mc:Choice Requires="x14">
            <control shapeId="194588" r:id="rId32" name="Drop Down 28">
              <controlPr defaultSize="0" autoLine="0" autoPict="0">
                <anchor moveWithCells="1">
                  <from>
                    <xdr:col>13</xdr:col>
                    <xdr:colOff>12700</xdr:colOff>
                    <xdr:row>40</xdr:row>
                    <xdr:rowOff>12700</xdr:rowOff>
                  </from>
                  <to>
                    <xdr:col>14</xdr:col>
                    <xdr:colOff>12700</xdr:colOff>
                    <xdr:row>40</xdr:row>
                    <xdr:rowOff>241300</xdr:rowOff>
                  </to>
                </anchor>
              </controlPr>
            </control>
          </mc:Choice>
        </mc:AlternateContent>
        <mc:AlternateContent xmlns:mc="http://schemas.openxmlformats.org/markup-compatibility/2006">
          <mc:Choice Requires="x14">
            <control shapeId="194589" r:id="rId33" name="Drop Down 29">
              <controlPr defaultSize="0" autoLine="0" autoPict="0">
                <anchor moveWithCells="1">
                  <from>
                    <xdr:col>11</xdr:col>
                    <xdr:colOff>12700</xdr:colOff>
                    <xdr:row>37</xdr:row>
                    <xdr:rowOff>12700</xdr:rowOff>
                  </from>
                  <to>
                    <xdr:col>12</xdr:col>
                    <xdr:colOff>12700</xdr:colOff>
                    <xdr:row>37</xdr:row>
                    <xdr:rowOff>241300</xdr:rowOff>
                  </to>
                </anchor>
              </controlPr>
            </control>
          </mc:Choice>
        </mc:AlternateContent>
        <mc:AlternateContent xmlns:mc="http://schemas.openxmlformats.org/markup-compatibility/2006">
          <mc:Choice Requires="x14">
            <control shapeId="194590" r:id="rId34" name="Drop Down 30">
              <controlPr defaultSize="0" autoLine="0" autoPict="0">
                <anchor moveWithCells="1">
                  <from>
                    <xdr:col>13</xdr:col>
                    <xdr:colOff>12700</xdr:colOff>
                    <xdr:row>37</xdr:row>
                    <xdr:rowOff>12700</xdr:rowOff>
                  </from>
                  <to>
                    <xdr:col>14</xdr:col>
                    <xdr:colOff>12700</xdr:colOff>
                    <xdr:row>37</xdr:row>
                    <xdr:rowOff>241300</xdr:rowOff>
                  </to>
                </anchor>
              </controlPr>
            </control>
          </mc:Choice>
        </mc:AlternateContent>
        <mc:AlternateContent xmlns:mc="http://schemas.openxmlformats.org/markup-compatibility/2006">
          <mc:Choice Requires="x14">
            <control shapeId="194591" r:id="rId35" name="Drop Down 31">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194592" r:id="rId36" name="Drop Down 32">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194593" r:id="rId37" name="Drop Down 33">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194594" r:id="rId38" name="Drop Down 34">
              <controlPr defaultSize="0" autoLine="0" autoPict="0">
                <anchor moveWithCells="1">
                  <from>
                    <xdr:col>11</xdr:col>
                    <xdr:colOff>12700</xdr:colOff>
                    <xdr:row>27</xdr:row>
                    <xdr:rowOff>12700</xdr:rowOff>
                  </from>
                  <to>
                    <xdr:col>12</xdr:col>
                    <xdr:colOff>12700</xdr:colOff>
                    <xdr:row>27</xdr:row>
                    <xdr:rowOff>241300</xdr:rowOff>
                  </to>
                </anchor>
              </controlPr>
            </control>
          </mc:Choice>
        </mc:AlternateContent>
        <mc:AlternateContent xmlns:mc="http://schemas.openxmlformats.org/markup-compatibility/2006">
          <mc:Choice Requires="x14">
            <control shapeId="194595" r:id="rId39" name="Drop Down 35">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194596" r:id="rId40" name="Drop Down 36">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194597" r:id="rId41" name="Drop Down 37">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194598" r:id="rId42" name="Drop Down 38">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194599" r:id="rId43" name="Drop Down 39">
              <controlPr defaultSize="0" autoLine="0" autoPict="0">
                <anchor moveWithCells="1">
                  <from>
                    <xdr:col>13</xdr:col>
                    <xdr:colOff>12700</xdr:colOff>
                    <xdr:row>27</xdr:row>
                    <xdr:rowOff>12700</xdr:rowOff>
                  </from>
                  <to>
                    <xdr:col>14</xdr:col>
                    <xdr:colOff>12700</xdr:colOff>
                    <xdr:row>27</xdr:row>
                    <xdr:rowOff>241300</xdr:rowOff>
                  </to>
                </anchor>
              </controlPr>
            </control>
          </mc:Choice>
        </mc:AlternateContent>
        <mc:AlternateContent xmlns:mc="http://schemas.openxmlformats.org/markup-compatibility/2006">
          <mc:Choice Requires="x14">
            <control shapeId="194600" r:id="rId44" name="Drop Down 40">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194601" r:id="rId45" name="Drop Down 41">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194602" r:id="rId46" name="Drop Down 42">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194603" r:id="rId47" name="Drop Down 43">
              <controlPr defaultSize="0" autoLine="0" autoPict="0">
                <anchor moveWithCells="1">
                  <from>
                    <xdr:col>11</xdr:col>
                    <xdr:colOff>12700</xdr:colOff>
                    <xdr:row>41</xdr:row>
                    <xdr:rowOff>12700</xdr:rowOff>
                  </from>
                  <to>
                    <xdr:col>12</xdr:col>
                    <xdr:colOff>12700</xdr:colOff>
                    <xdr:row>41</xdr:row>
                    <xdr:rowOff>241300</xdr:rowOff>
                  </to>
                </anchor>
              </controlPr>
            </control>
          </mc:Choice>
        </mc:AlternateContent>
        <mc:AlternateContent xmlns:mc="http://schemas.openxmlformats.org/markup-compatibility/2006">
          <mc:Choice Requires="x14">
            <control shapeId="194604" r:id="rId48" name="Drop Down 44">
              <controlPr defaultSize="0" autoLine="0" autoPict="0">
                <anchor moveWithCells="1">
                  <from>
                    <xdr:col>13</xdr:col>
                    <xdr:colOff>12700</xdr:colOff>
                    <xdr:row>41</xdr:row>
                    <xdr:rowOff>12700</xdr:rowOff>
                  </from>
                  <to>
                    <xdr:col>14</xdr:col>
                    <xdr:colOff>12700</xdr:colOff>
                    <xdr:row>41</xdr:row>
                    <xdr:rowOff>228600</xdr:rowOff>
                  </to>
                </anchor>
              </controlPr>
            </control>
          </mc:Choice>
        </mc:AlternateContent>
        <mc:AlternateContent xmlns:mc="http://schemas.openxmlformats.org/markup-compatibility/2006">
          <mc:Choice Requires="x14">
            <control shapeId="194605" r:id="rId49" name="Drop Down 45">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194606" r:id="rId50" name="Drop Down 46">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194607" r:id="rId51" name="Drop Down 47">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194608" r:id="rId52" name="Drop Down 48">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194609" r:id="rId53" name="Drop Down 49">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194610" r:id="rId54" name="Drop Down 50">
              <controlPr defaultSize="0" autoLine="0" autoPict="0">
                <anchor moveWithCells="1">
                  <from>
                    <xdr:col>11</xdr:col>
                    <xdr:colOff>12700</xdr:colOff>
                    <xdr:row>51</xdr:row>
                    <xdr:rowOff>12700</xdr:rowOff>
                  </from>
                  <to>
                    <xdr:col>12</xdr:col>
                    <xdr:colOff>12700</xdr:colOff>
                    <xdr:row>51</xdr:row>
                    <xdr:rowOff>241300</xdr:rowOff>
                  </to>
                </anchor>
              </controlPr>
            </control>
          </mc:Choice>
        </mc:AlternateContent>
        <mc:AlternateContent xmlns:mc="http://schemas.openxmlformats.org/markup-compatibility/2006">
          <mc:Choice Requires="x14">
            <control shapeId="194611" r:id="rId55" name="Drop Down 51">
              <controlPr defaultSize="0" autoLine="0" autoPict="0">
                <anchor moveWithCells="1">
                  <from>
                    <xdr:col>11</xdr:col>
                    <xdr:colOff>12700</xdr:colOff>
                    <xdr:row>52</xdr:row>
                    <xdr:rowOff>12700</xdr:rowOff>
                  </from>
                  <to>
                    <xdr:col>12</xdr:col>
                    <xdr:colOff>12700</xdr:colOff>
                    <xdr:row>52</xdr:row>
                    <xdr:rowOff>241300</xdr:rowOff>
                  </to>
                </anchor>
              </controlPr>
            </control>
          </mc:Choice>
        </mc:AlternateContent>
        <mc:AlternateContent xmlns:mc="http://schemas.openxmlformats.org/markup-compatibility/2006">
          <mc:Choice Requires="x14">
            <control shapeId="194612" r:id="rId56" name="Drop Down 52">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194613" r:id="rId57" name="Drop Down 53">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194614" r:id="rId58" name="Drop Down 54">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194615" r:id="rId59" name="Drop Down 55">
              <controlPr defaultSize="0" autoLine="0" autoPict="0">
                <anchor moveWithCells="1">
                  <from>
                    <xdr:col>11</xdr:col>
                    <xdr:colOff>12700</xdr:colOff>
                    <xdr:row>58</xdr:row>
                    <xdr:rowOff>12700</xdr:rowOff>
                  </from>
                  <to>
                    <xdr:col>12</xdr:col>
                    <xdr:colOff>12700</xdr:colOff>
                    <xdr:row>58</xdr:row>
                    <xdr:rowOff>241300</xdr:rowOff>
                  </to>
                </anchor>
              </controlPr>
            </control>
          </mc:Choice>
        </mc:AlternateContent>
        <mc:AlternateContent xmlns:mc="http://schemas.openxmlformats.org/markup-compatibility/2006">
          <mc:Choice Requires="x14">
            <control shapeId="194616" r:id="rId60" name="Drop Down 56">
              <controlPr defaultSize="0" autoLine="0" autoPict="0">
                <anchor moveWithCells="1">
                  <from>
                    <xdr:col>11</xdr:col>
                    <xdr:colOff>12700</xdr:colOff>
                    <xdr:row>59</xdr:row>
                    <xdr:rowOff>12700</xdr:rowOff>
                  </from>
                  <to>
                    <xdr:col>12</xdr:col>
                    <xdr:colOff>12700</xdr:colOff>
                    <xdr:row>59</xdr:row>
                    <xdr:rowOff>241300</xdr:rowOff>
                  </to>
                </anchor>
              </controlPr>
            </control>
          </mc:Choice>
        </mc:AlternateContent>
        <mc:AlternateContent xmlns:mc="http://schemas.openxmlformats.org/markup-compatibility/2006">
          <mc:Choice Requires="x14">
            <control shapeId="194617" r:id="rId61" name="Drop Down 57">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194618" r:id="rId62" name="Drop Down 58">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194619" r:id="rId63" name="Drop Down 59">
              <controlPr defaultSize="0" autoLine="0" autoPict="0">
                <anchor moveWithCells="1">
                  <from>
                    <xdr:col>11</xdr:col>
                    <xdr:colOff>12700</xdr:colOff>
                    <xdr:row>64</xdr:row>
                    <xdr:rowOff>12700</xdr:rowOff>
                  </from>
                  <to>
                    <xdr:col>12</xdr:col>
                    <xdr:colOff>12700</xdr:colOff>
                    <xdr:row>64</xdr:row>
                    <xdr:rowOff>241300</xdr:rowOff>
                  </to>
                </anchor>
              </controlPr>
            </control>
          </mc:Choice>
        </mc:AlternateContent>
        <mc:AlternateContent xmlns:mc="http://schemas.openxmlformats.org/markup-compatibility/2006">
          <mc:Choice Requires="x14">
            <control shapeId="194620" r:id="rId64" name="Drop Down 60">
              <controlPr defaultSize="0" autoLine="0" autoPict="0">
                <anchor moveWithCells="1">
                  <from>
                    <xdr:col>11</xdr:col>
                    <xdr:colOff>12700</xdr:colOff>
                    <xdr:row>71</xdr:row>
                    <xdr:rowOff>12700</xdr:rowOff>
                  </from>
                  <to>
                    <xdr:col>12</xdr:col>
                    <xdr:colOff>12700</xdr:colOff>
                    <xdr:row>71</xdr:row>
                    <xdr:rowOff>241300</xdr:rowOff>
                  </to>
                </anchor>
              </controlPr>
            </control>
          </mc:Choice>
        </mc:AlternateContent>
        <mc:AlternateContent xmlns:mc="http://schemas.openxmlformats.org/markup-compatibility/2006">
          <mc:Choice Requires="x14">
            <control shapeId="194621" r:id="rId65" name="Drop Down 61">
              <controlPr defaultSize="0" autoLine="0" autoPict="0">
                <anchor moveWithCells="1">
                  <from>
                    <xdr:col>11</xdr:col>
                    <xdr:colOff>12700</xdr:colOff>
                    <xdr:row>72</xdr:row>
                    <xdr:rowOff>12700</xdr:rowOff>
                  </from>
                  <to>
                    <xdr:col>12</xdr:col>
                    <xdr:colOff>12700</xdr:colOff>
                    <xdr:row>72</xdr:row>
                    <xdr:rowOff>241300</xdr:rowOff>
                  </to>
                </anchor>
              </controlPr>
            </control>
          </mc:Choice>
        </mc:AlternateContent>
        <mc:AlternateContent xmlns:mc="http://schemas.openxmlformats.org/markup-compatibility/2006">
          <mc:Choice Requires="x14">
            <control shapeId="194622" r:id="rId66" name="Drop Down 62">
              <controlPr defaultSize="0" autoLine="0" autoPict="0">
                <anchor moveWithCells="1">
                  <from>
                    <xdr:col>11</xdr:col>
                    <xdr:colOff>12700</xdr:colOff>
                    <xdr:row>73</xdr:row>
                    <xdr:rowOff>12700</xdr:rowOff>
                  </from>
                  <to>
                    <xdr:col>12</xdr:col>
                    <xdr:colOff>12700</xdr:colOff>
                    <xdr:row>73</xdr:row>
                    <xdr:rowOff>241300</xdr:rowOff>
                  </to>
                </anchor>
              </controlPr>
            </control>
          </mc:Choice>
        </mc:AlternateContent>
        <mc:AlternateContent xmlns:mc="http://schemas.openxmlformats.org/markup-compatibility/2006">
          <mc:Choice Requires="x14">
            <control shapeId="194623" r:id="rId67" name="Drop Down 63">
              <controlPr defaultSize="0" autoLine="0" autoPict="0">
                <anchor moveWithCells="1">
                  <from>
                    <xdr:col>11</xdr:col>
                    <xdr:colOff>12700</xdr:colOff>
                    <xdr:row>74</xdr:row>
                    <xdr:rowOff>12700</xdr:rowOff>
                  </from>
                  <to>
                    <xdr:col>12</xdr:col>
                    <xdr:colOff>12700</xdr:colOff>
                    <xdr:row>74</xdr:row>
                    <xdr:rowOff>241300</xdr:rowOff>
                  </to>
                </anchor>
              </controlPr>
            </control>
          </mc:Choice>
        </mc:AlternateContent>
        <mc:AlternateContent xmlns:mc="http://schemas.openxmlformats.org/markup-compatibility/2006">
          <mc:Choice Requires="x14">
            <control shapeId="194624" r:id="rId68" name="Drop Down 64">
              <controlPr defaultSize="0" autoLine="0" autoPict="0">
                <anchor moveWithCells="1">
                  <from>
                    <xdr:col>11</xdr:col>
                    <xdr:colOff>12700</xdr:colOff>
                    <xdr:row>77</xdr:row>
                    <xdr:rowOff>12700</xdr:rowOff>
                  </from>
                  <to>
                    <xdr:col>12</xdr:col>
                    <xdr:colOff>12700</xdr:colOff>
                    <xdr:row>77</xdr:row>
                    <xdr:rowOff>241300</xdr:rowOff>
                  </to>
                </anchor>
              </controlPr>
            </control>
          </mc:Choice>
        </mc:AlternateContent>
        <mc:AlternateContent xmlns:mc="http://schemas.openxmlformats.org/markup-compatibility/2006">
          <mc:Choice Requires="x14">
            <control shapeId="194625" r:id="rId69" name="Drop Down 65">
              <controlPr defaultSize="0" autoLine="0" autoPict="0">
                <anchor moveWithCells="1">
                  <from>
                    <xdr:col>11</xdr:col>
                    <xdr:colOff>12700</xdr:colOff>
                    <xdr:row>78</xdr:row>
                    <xdr:rowOff>12700</xdr:rowOff>
                  </from>
                  <to>
                    <xdr:col>12</xdr:col>
                    <xdr:colOff>12700</xdr:colOff>
                    <xdr:row>78</xdr:row>
                    <xdr:rowOff>241300</xdr:rowOff>
                  </to>
                </anchor>
              </controlPr>
            </control>
          </mc:Choice>
        </mc:AlternateContent>
        <mc:AlternateContent xmlns:mc="http://schemas.openxmlformats.org/markup-compatibility/2006">
          <mc:Choice Requires="x14">
            <control shapeId="194626" r:id="rId70" name="Drop Down 66">
              <controlPr defaultSize="0" autoLine="0" autoPict="0">
                <anchor moveWithCells="1">
                  <from>
                    <xdr:col>11</xdr:col>
                    <xdr:colOff>12700</xdr:colOff>
                    <xdr:row>79</xdr:row>
                    <xdr:rowOff>12700</xdr:rowOff>
                  </from>
                  <to>
                    <xdr:col>12</xdr:col>
                    <xdr:colOff>12700</xdr:colOff>
                    <xdr:row>79</xdr:row>
                    <xdr:rowOff>241300</xdr:rowOff>
                  </to>
                </anchor>
              </controlPr>
            </control>
          </mc:Choice>
        </mc:AlternateContent>
        <mc:AlternateContent xmlns:mc="http://schemas.openxmlformats.org/markup-compatibility/2006">
          <mc:Choice Requires="x14">
            <control shapeId="194627" r:id="rId71" name="Drop Down 67">
              <controlPr defaultSize="0" autoLine="0" autoPict="0">
                <anchor moveWithCells="1">
                  <from>
                    <xdr:col>11</xdr:col>
                    <xdr:colOff>12700</xdr:colOff>
                    <xdr:row>80</xdr:row>
                    <xdr:rowOff>12700</xdr:rowOff>
                  </from>
                  <to>
                    <xdr:col>12</xdr:col>
                    <xdr:colOff>12700</xdr:colOff>
                    <xdr:row>80</xdr:row>
                    <xdr:rowOff>241300</xdr:rowOff>
                  </to>
                </anchor>
              </controlPr>
            </control>
          </mc:Choice>
        </mc:AlternateContent>
        <mc:AlternateContent xmlns:mc="http://schemas.openxmlformats.org/markup-compatibility/2006">
          <mc:Choice Requires="x14">
            <control shapeId="194628" r:id="rId72" name="Drop Down 68">
              <controlPr defaultSize="0" autoLine="0" autoPict="0">
                <anchor moveWithCells="1">
                  <from>
                    <xdr:col>11</xdr:col>
                    <xdr:colOff>12700</xdr:colOff>
                    <xdr:row>81</xdr:row>
                    <xdr:rowOff>12700</xdr:rowOff>
                  </from>
                  <to>
                    <xdr:col>12</xdr:col>
                    <xdr:colOff>12700</xdr:colOff>
                    <xdr:row>81</xdr:row>
                    <xdr:rowOff>241300</xdr:rowOff>
                  </to>
                </anchor>
              </controlPr>
            </control>
          </mc:Choice>
        </mc:AlternateContent>
        <mc:AlternateContent xmlns:mc="http://schemas.openxmlformats.org/markup-compatibility/2006">
          <mc:Choice Requires="x14">
            <control shapeId="194629" r:id="rId73" name="Drop Down 69">
              <controlPr defaultSize="0" autoLine="0" autoPict="0">
                <anchor moveWithCells="1">
                  <from>
                    <xdr:col>11</xdr:col>
                    <xdr:colOff>12700</xdr:colOff>
                    <xdr:row>82</xdr:row>
                    <xdr:rowOff>12700</xdr:rowOff>
                  </from>
                  <to>
                    <xdr:col>12</xdr:col>
                    <xdr:colOff>12700</xdr:colOff>
                    <xdr:row>82</xdr:row>
                    <xdr:rowOff>241300</xdr:rowOff>
                  </to>
                </anchor>
              </controlPr>
            </control>
          </mc:Choice>
        </mc:AlternateContent>
        <mc:AlternateContent xmlns:mc="http://schemas.openxmlformats.org/markup-compatibility/2006">
          <mc:Choice Requires="x14">
            <control shapeId="194630" r:id="rId74" name="Drop Down 70">
              <controlPr defaultSize="0" autoLine="0" autoPict="0">
                <anchor moveWithCells="1">
                  <from>
                    <xdr:col>11</xdr:col>
                    <xdr:colOff>12700</xdr:colOff>
                    <xdr:row>85</xdr:row>
                    <xdr:rowOff>12700</xdr:rowOff>
                  </from>
                  <to>
                    <xdr:col>12</xdr:col>
                    <xdr:colOff>12700</xdr:colOff>
                    <xdr:row>85</xdr:row>
                    <xdr:rowOff>241300</xdr:rowOff>
                  </to>
                </anchor>
              </controlPr>
            </control>
          </mc:Choice>
        </mc:AlternateContent>
        <mc:AlternateContent xmlns:mc="http://schemas.openxmlformats.org/markup-compatibility/2006">
          <mc:Choice Requires="x14">
            <control shapeId="194631" r:id="rId75" name="Drop Down 71">
              <controlPr defaultSize="0" autoLine="0" autoPict="0">
                <anchor moveWithCells="1">
                  <from>
                    <xdr:col>11</xdr:col>
                    <xdr:colOff>12700</xdr:colOff>
                    <xdr:row>86</xdr:row>
                    <xdr:rowOff>12700</xdr:rowOff>
                  </from>
                  <to>
                    <xdr:col>12</xdr:col>
                    <xdr:colOff>12700</xdr:colOff>
                    <xdr:row>86</xdr:row>
                    <xdr:rowOff>241300</xdr:rowOff>
                  </to>
                </anchor>
              </controlPr>
            </control>
          </mc:Choice>
        </mc:AlternateContent>
        <mc:AlternateContent xmlns:mc="http://schemas.openxmlformats.org/markup-compatibility/2006">
          <mc:Choice Requires="x14">
            <control shapeId="194632" r:id="rId76" name="Drop Down 72">
              <controlPr defaultSize="0" autoLine="0" autoPict="0">
                <anchor moveWithCells="1">
                  <from>
                    <xdr:col>11</xdr:col>
                    <xdr:colOff>12700</xdr:colOff>
                    <xdr:row>87</xdr:row>
                    <xdr:rowOff>12700</xdr:rowOff>
                  </from>
                  <to>
                    <xdr:col>12</xdr:col>
                    <xdr:colOff>12700</xdr:colOff>
                    <xdr:row>87</xdr:row>
                    <xdr:rowOff>241300</xdr:rowOff>
                  </to>
                </anchor>
              </controlPr>
            </control>
          </mc:Choice>
        </mc:AlternateContent>
        <mc:AlternateContent xmlns:mc="http://schemas.openxmlformats.org/markup-compatibility/2006">
          <mc:Choice Requires="x14">
            <control shapeId="194633" r:id="rId77" name="Drop Down 73">
              <controlPr defaultSize="0" autoLine="0" autoPict="0">
                <anchor moveWithCells="1">
                  <from>
                    <xdr:col>11</xdr:col>
                    <xdr:colOff>12700</xdr:colOff>
                    <xdr:row>88</xdr:row>
                    <xdr:rowOff>12700</xdr:rowOff>
                  </from>
                  <to>
                    <xdr:col>12</xdr:col>
                    <xdr:colOff>12700</xdr:colOff>
                    <xdr:row>88</xdr:row>
                    <xdr:rowOff>241300</xdr:rowOff>
                  </to>
                </anchor>
              </controlPr>
            </control>
          </mc:Choice>
        </mc:AlternateContent>
        <mc:AlternateContent xmlns:mc="http://schemas.openxmlformats.org/markup-compatibility/2006">
          <mc:Choice Requires="x14">
            <control shapeId="194634" r:id="rId78" name="Drop Down 74">
              <controlPr defaultSize="0" autoLine="0" autoPict="0">
                <anchor moveWithCells="1">
                  <from>
                    <xdr:col>11</xdr:col>
                    <xdr:colOff>12700</xdr:colOff>
                    <xdr:row>89</xdr:row>
                    <xdr:rowOff>12700</xdr:rowOff>
                  </from>
                  <to>
                    <xdr:col>12</xdr:col>
                    <xdr:colOff>12700</xdr:colOff>
                    <xdr:row>89</xdr:row>
                    <xdr:rowOff>241300</xdr:rowOff>
                  </to>
                </anchor>
              </controlPr>
            </control>
          </mc:Choice>
        </mc:AlternateContent>
        <mc:AlternateContent xmlns:mc="http://schemas.openxmlformats.org/markup-compatibility/2006">
          <mc:Choice Requires="x14">
            <control shapeId="194635" r:id="rId79" name="Drop Down 75">
              <controlPr defaultSize="0" autoLine="0" autoPict="0">
                <anchor moveWithCells="1">
                  <from>
                    <xdr:col>11</xdr:col>
                    <xdr:colOff>12700</xdr:colOff>
                    <xdr:row>90</xdr:row>
                    <xdr:rowOff>12700</xdr:rowOff>
                  </from>
                  <to>
                    <xdr:col>12</xdr:col>
                    <xdr:colOff>12700</xdr:colOff>
                    <xdr:row>90</xdr:row>
                    <xdr:rowOff>241300</xdr:rowOff>
                  </to>
                </anchor>
              </controlPr>
            </control>
          </mc:Choice>
        </mc:AlternateContent>
        <mc:AlternateContent xmlns:mc="http://schemas.openxmlformats.org/markup-compatibility/2006">
          <mc:Choice Requires="x14">
            <control shapeId="194636" r:id="rId80" name="Drop Down 76">
              <controlPr defaultSize="0" autoLine="0" autoPict="0">
                <anchor moveWithCells="1">
                  <from>
                    <xdr:col>11</xdr:col>
                    <xdr:colOff>12700</xdr:colOff>
                    <xdr:row>91</xdr:row>
                    <xdr:rowOff>12700</xdr:rowOff>
                  </from>
                  <to>
                    <xdr:col>12</xdr:col>
                    <xdr:colOff>12700</xdr:colOff>
                    <xdr:row>91</xdr:row>
                    <xdr:rowOff>241300</xdr:rowOff>
                  </to>
                </anchor>
              </controlPr>
            </control>
          </mc:Choice>
        </mc:AlternateContent>
        <mc:AlternateContent xmlns:mc="http://schemas.openxmlformats.org/markup-compatibility/2006">
          <mc:Choice Requires="x14">
            <control shapeId="194637" r:id="rId81" name="Drop Down 77">
              <controlPr defaultSize="0" autoLine="0" autoPict="0">
                <anchor moveWithCells="1">
                  <from>
                    <xdr:col>11</xdr:col>
                    <xdr:colOff>12700</xdr:colOff>
                    <xdr:row>92</xdr:row>
                    <xdr:rowOff>12700</xdr:rowOff>
                  </from>
                  <to>
                    <xdr:col>12</xdr:col>
                    <xdr:colOff>12700</xdr:colOff>
                    <xdr:row>92</xdr:row>
                    <xdr:rowOff>241300</xdr:rowOff>
                  </to>
                </anchor>
              </controlPr>
            </control>
          </mc:Choice>
        </mc:AlternateContent>
        <mc:AlternateContent xmlns:mc="http://schemas.openxmlformats.org/markup-compatibility/2006">
          <mc:Choice Requires="x14">
            <control shapeId="194638" r:id="rId82" name="Drop Down 78">
              <controlPr defaultSize="0" autoLine="0" autoPict="0">
                <anchor moveWithCells="1">
                  <from>
                    <xdr:col>11</xdr:col>
                    <xdr:colOff>12700</xdr:colOff>
                    <xdr:row>95</xdr:row>
                    <xdr:rowOff>12700</xdr:rowOff>
                  </from>
                  <to>
                    <xdr:col>12</xdr:col>
                    <xdr:colOff>12700</xdr:colOff>
                    <xdr:row>95</xdr:row>
                    <xdr:rowOff>241300</xdr:rowOff>
                  </to>
                </anchor>
              </controlPr>
            </control>
          </mc:Choice>
        </mc:AlternateContent>
        <mc:AlternateContent xmlns:mc="http://schemas.openxmlformats.org/markup-compatibility/2006">
          <mc:Choice Requires="x14">
            <control shapeId="194639" r:id="rId83" name="Drop Down 79">
              <controlPr defaultSize="0" autoLine="0" autoPict="0">
                <anchor moveWithCells="1">
                  <from>
                    <xdr:col>11</xdr:col>
                    <xdr:colOff>12700</xdr:colOff>
                    <xdr:row>96</xdr:row>
                    <xdr:rowOff>12700</xdr:rowOff>
                  </from>
                  <to>
                    <xdr:col>12</xdr:col>
                    <xdr:colOff>12700</xdr:colOff>
                    <xdr:row>96</xdr:row>
                    <xdr:rowOff>241300</xdr:rowOff>
                  </to>
                </anchor>
              </controlPr>
            </control>
          </mc:Choice>
        </mc:AlternateContent>
        <mc:AlternateContent xmlns:mc="http://schemas.openxmlformats.org/markup-compatibility/2006">
          <mc:Choice Requires="x14">
            <control shapeId="194640" r:id="rId84" name="Drop Down 80">
              <controlPr defaultSize="0" autoLine="0" autoPict="0">
                <anchor moveWithCells="1">
                  <from>
                    <xdr:col>11</xdr:col>
                    <xdr:colOff>12700</xdr:colOff>
                    <xdr:row>97</xdr:row>
                    <xdr:rowOff>12700</xdr:rowOff>
                  </from>
                  <to>
                    <xdr:col>12</xdr:col>
                    <xdr:colOff>12700</xdr:colOff>
                    <xdr:row>97</xdr:row>
                    <xdr:rowOff>241300</xdr:rowOff>
                  </to>
                </anchor>
              </controlPr>
            </control>
          </mc:Choice>
        </mc:AlternateContent>
        <mc:AlternateContent xmlns:mc="http://schemas.openxmlformats.org/markup-compatibility/2006">
          <mc:Choice Requires="x14">
            <control shapeId="194641" r:id="rId85" name="Drop Down 81">
              <controlPr defaultSize="0" autoLine="0" autoPict="0">
                <anchor moveWithCells="1">
                  <from>
                    <xdr:col>11</xdr:col>
                    <xdr:colOff>12700</xdr:colOff>
                    <xdr:row>100</xdr:row>
                    <xdr:rowOff>12700</xdr:rowOff>
                  </from>
                  <to>
                    <xdr:col>12</xdr:col>
                    <xdr:colOff>12700</xdr:colOff>
                    <xdr:row>100</xdr:row>
                    <xdr:rowOff>241300</xdr:rowOff>
                  </to>
                </anchor>
              </controlPr>
            </control>
          </mc:Choice>
        </mc:AlternateContent>
        <mc:AlternateContent xmlns:mc="http://schemas.openxmlformats.org/markup-compatibility/2006">
          <mc:Choice Requires="x14">
            <control shapeId="194642" r:id="rId86" name="Drop Down 82">
              <controlPr defaultSize="0" autoLine="0" autoPict="0">
                <anchor moveWithCells="1">
                  <from>
                    <xdr:col>11</xdr:col>
                    <xdr:colOff>12700</xdr:colOff>
                    <xdr:row>103</xdr:row>
                    <xdr:rowOff>12700</xdr:rowOff>
                  </from>
                  <to>
                    <xdr:col>12</xdr:col>
                    <xdr:colOff>12700</xdr:colOff>
                    <xdr:row>103</xdr:row>
                    <xdr:rowOff>241300</xdr:rowOff>
                  </to>
                </anchor>
              </controlPr>
            </control>
          </mc:Choice>
        </mc:AlternateContent>
        <mc:AlternateContent xmlns:mc="http://schemas.openxmlformats.org/markup-compatibility/2006">
          <mc:Choice Requires="x14">
            <control shapeId="194643" r:id="rId87" name="Drop Down 83">
              <controlPr defaultSize="0" autoLine="0" autoPict="0">
                <anchor moveWithCells="1">
                  <from>
                    <xdr:col>11</xdr:col>
                    <xdr:colOff>12700</xdr:colOff>
                    <xdr:row>104</xdr:row>
                    <xdr:rowOff>12700</xdr:rowOff>
                  </from>
                  <to>
                    <xdr:col>12</xdr:col>
                    <xdr:colOff>12700</xdr:colOff>
                    <xdr:row>104</xdr:row>
                    <xdr:rowOff>241300</xdr:rowOff>
                  </to>
                </anchor>
              </controlPr>
            </control>
          </mc:Choice>
        </mc:AlternateContent>
        <mc:AlternateContent xmlns:mc="http://schemas.openxmlformats.org/markup-compatibility/2006">
          <mc:Choice Requires="x14">
            <control shapeId="194644" r:id="rId88" name="Drop Down 84">
              <controlPr defaultSize="0" autoLine="0" autoPict="0">
                <anchor moveWithCells="1">
                  <from>
                    <xdr:col>11</xdr:col>
                    <xdr:colOff>12700</xdr:colOff>
                    <xdr:row>105</xdr:row>
                    <xdr:rowOff>12700</xdr:rowOff>
                  </from>
                  <to>
                    <xdr:col>12</xdr:col>
                    <xdr:colOff>12700</xdr:colOff>
                    <xdr:row>105</xdr:row>
                    <xdr:rowOff>241300</xdr:rowOff>
                  </to>
                </anchor>
              </controlPr>
            </control>
          </mc:Choice>
        </mc:AlternateContent>
        <mc:AlternateContent xmlns:mc="http://schemas.openxmlformats.org/markup-compatibility/2006">
          <mc:Choice Requires="x14">
            <control shapeId="194645" r:id="rId89" name="Drop Down 85">
              <controlPr defaultSize="0" autoLine="0" autoPict="0">
                <anchor moveWithCells="1">
                  <from>
                    <xdr:col>11</xdr:col>
                    <xdr:colOff>12700</xdr:colOff>
                    <xdr:row>106</xdr:row>
                    <xdr:rowOff>12700</xdr:rowOff>
                  </from>
                  <to>
                    <xdr:col>12</xdr:col>
                    <xdr:colOff>12700</xdr:colOff>
                    <xdr:row>106</xdr:row>
                    <xdr:rowOff>241300</xdr:rowOff>
                  </to>
                </anchor>
              </controlPr>
            </control>
          </mc:Choice>
        </mc:AlternateContent>
        <mc:AlternateContent xmlns:mc="http://schemas.openxmlformats.org/markup-compatibility/2006">
          <mc:Choice Requires="x14">
            <control shapeId="194646" r:id="rId90" name="Drop Down 86">
              <controlPr defaultSize="0" autoLine="0" autoPict="0">
                <anchor moveWithCells="1">
                  <from>
                    <xdr:col>11</xdr:col>
                    <xdr:colOff>12700</xdr:colOff>
                    <xdr:row>107</xdr:row>
                    <xdr:rowOff>12700</xdr:rowOff>
                  </from>
                  <to>
                    <xdr:col>12</xdr:col>
                    <xdr:colOff>12700</xdr:colOff>
                    <xdr:row>107</xdr:row>
                    <xdr:rowOff>241300</xdr:rowOff>
                  </to>
                </anchor>
              </controlPr>
            </control>
          </mc:Choice>
        </mc:AlternateContent>
        <mc:AlternateContent xmlns:mc="http://schemas.openxmlformats.org/markup-compatibility/2006">
          <mc:Choice Requires="x14">
            <control shapeId="194647" r:id="rId91" name="Drop Down 87">
              <controlPr defaultSize="0" autoLine="0" autoPict="0">
                <anchor moveWithCells="1">
                  <from>
                    <xdr:col>11</xdr:col>
                    <xdr:colOff>12700</xdr:colOff>
                    <xdr:row>108</xdr:row>
                    <xdr:rowOff>12700</xdr:rowOff>
                  </from>
                  <to>
                    <xdr:col>12</xdr:col>
                    <xdr:colOff>12700</xdr:colOff>
                    <xdr:row>108</xdr:row>
                    <xdr:rowOff>241300</xdr:rowOff>
                  </to>
                </anchor>
              </controlPr>
            </control>
          </mc:Choice>
        </mc:AlternateContent>
        <mc:AlternateContent xmlns:mc="http://schemas.openxmlformats.org/markup-compatibility/2006">
          <mc:Choice Requires="x14">
            <control shapeId="194648" r:id="rId92" name="Drop Down 88">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194649" r:id="rId93" name="Drop Down 89">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mc:AlternateContent xmlns:mc="http://schemas.openxmlformats.org/markup-compatibility/2006">
          <mc:Choice Requires="x14">
            <control shapeId="194650" r:id="rId94" name="Drop Down 90">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194651" r:id="rId95" name="Drop Down 91">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194652" r:id="rId96" name="Drop Down 92">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194653" r:id="rId97" name="Drop Down 93">
              <controlPr defaultSize="0" autoLine="0" autoPict="0">
                <anchor moveWithCells="1">
                  <from>
                    <xdr:col>11</xdr:col>
                    <xdr:colOff>12700</xdr:colOff>
                    <xdr:row>70</xdr:row>
                    <xdr:rowOff>12700</xdr:rowOff>
                  </from>
                  <to>
                    <xdr:col>12</xdr:col>
                    <xdr:colOff>12700</xdr:colOff>
                    <xdr:row>70</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8DB6FA47-53F4-7C42-926A-23D08385C816}">
            <x14:dataBar minLength="0" maxLength="100" border="1" gradient="0">
              <x14:cfvo type="num">
                <xm:f>0</xm:f>
              </x14:cfvo>
              <x14:cfvo type="num">
                <xm:f>100</xm:f>
              </x14:cfvo>
              <x14:borderColor theme="3"/>
              <x14:negativeFillColor rgb="FFFF0000"/>
              <x14:axisColor rgb="FF000000"/>
            </x14:dataBar>
          </x14:cfRule>
          <xm:sqref>L110:L111</xm:sqref>
        </x14:conditionalFormatting>
        <x14:conditionalFormatting xmlns:xm="http://schemas.microsoft.com/office/excel/2006/main">
          <x14:cfRule type="expression" priority="1" id="{A8BF513B-5608-6549-8543-E17D8C04FECC}">
            <xm:f>_Output!$D$500=1</xm:f>
            <x14:dxf>
              <font>
                <strike/>
              </font>
              <fill>
                <patternFill>
                  <bgColor rgb="FFFFC000"/>
                </patternFill>
              </fill>
            </x14:dxf>
          </x14:cfRule>
          <xm:sqref>A13:Q110</xm:sqref>
        </x14:conditionalFormatting>
      </x14:conditionalFormatting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9D6EAD-2F5E-D24B-95FB-F39C6F6F3DA6}">
  <sheetPr>
    <tabColor rgb="FF0070C0"/>
  </sheetPr>
  <dimension ref="A1:Z183"/>
  <sheetViews>
    <sheetView showRowColHeaders="0" zoomScaleNormal="100" workbookViewId="0">
      <pane ySplit="7" topLeftCell="A8" activePane="bottomLeft" state="frozen"/>
      <selection pane="bottomLeft" activeCell="B9" sqref="B9"/>
    </sheetView>
  </sheetViews>
  <sheetFormatPr baseColWidth="10" defaultColWidth="0" defaultRowHeight="20.25"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26" s="412" customFormat="1" ht="20.25" customHeight="1" x14ac:dyDescent="0.2">
      <c r="A1" s="282"/>
      <c r="B1" s="1009" t="s">
        <v>38</v>
      </c>
      <c r="C1" s="1010"/>
      <c r="D1" s="1010"/>
      <c r="E1" s="1010"/>
      <c r="F1" s="1010"/>
      <c r="G1" s="1010"/>
      <c r="H1" s="1010"/>
      <c r="I1" s="1010"/>
      <c r="J1" s="1010"/>
      <c r="K1" s="1010"/>
      <c r="L1" s="1001"/>
      <c r="M1" s="294"/>
      <c r="N1" s="1001"/>
      <c r="O1" s="283"/>
      <c r="P1" s="283"/>
      <c r="Q1" s="283"/>
      <c r="R1" s="284"/>
      <c r="S1" s="294"/>
      <c r="T1" s="1001"/>
      <c r="U1" s="294"/>
      <c r="V1" s="1001"/>
      <c r="W1" s="283"/>
      <c r="X1" s="283"/>
      <c r="Y1" s="283"/>
      <c r="Z1" s="284"/>
    </row>
    <row r="2" spans="1:26" ht="20.25" customHeight="1" x14ac:dyDescent="0.2">
      <c r="A2" s="285"/>
      <c r="B2" s="1011"/>
      <c r="C2" s="1012"/>
      <c r="D2" s="1012"/>
      <c r="E2" s="1012"/>
      <c r="F2" s="1012"/>
      <c r="G2" s="1012"/>
      <c r="H2" s="1012"/>
      <c r="I2" s="1012"/>
      <c r="J2" s="1012"/>
      <c r="K2" s="1012"/>
      <c r="L2" s="1002"/>
      <c r="M2" s="279"/>
      <c r="N2" s="1002"/>
      <c r="O2" s="291"/>
      <c r="P2" s="291"/>
      <c r="Q2" s="291"/>
      <c r="R2" s="292"/>
      <c r="S2" s="279"/>
      <c r="T2" s="1002"/>
      <c r="U2" s="279"/>
      <c r="V2" s="1002"/>
      <c r="W2" s="291"/>
      <c r="X2" s="291"/>
      <c r="Y2" s="291"/>
      <c r="Z2" s="292"/>
    </row>
    <row r="3" spans="1:26" ht="20.25" customHeight="1" x14ac:dyDescent="0.2">
      <c r="A3" s="285"/>
      <c r="B3" s="1008" t="s">
        <v>1553</v>
      </c>
      <c r="C3" s="997"/>
      <c r="D3" s="997"/>
      <c r="E3" s="997"/>
      <c r="F3" s="997"/>
      <c r="G3" s="1063" t="s">
        <v>3792</v>
      </c>
      <c r="H3" s="1064"/>
      <c r="I3" s="1064"/>
      <c r="J3" s="1064"/>
      <c r="K3" s="1064"/>
      <c r="L3" s="271"/>
      <c r="M3" s="271"/>
      <c r="N3" s="271"/>
      <c r="O3" s="286"/>
      <c r="P3" s="286"/>
      <c r="Q3" s="286"/>
      <c r="R3" s="287"/>
      <c r="S3" s="281"/>
      <c r="T3" s="271"/>
      <c r="U3" s="271"/>
      <c r="V3" s="271"/>
      <c r="W3" s="286"/>
      <c r="X3" s="286"/>
      <c r="Y3" s="286"/>
      <c r="Z3" s="287"/>
    </row>
    <row r="4" spans="1:26" ht="20.25" customHeight="1" x14ac:dyDescent="0.2">
      <c r="A4" s="285"/>
      <c r="B4" s="1008" t="s">
        <v>1554</v>
      </c>
      <c r="C4" s="997"/>
      <c r="D4" s="997"/>
      <c r="E4" s="997"/>
      <c r="F4" s="997"/>
      <c r="G4" s="1060" t="s">
        <v>3793</v>
      </c>
      <c r="H4" s="1061"/>
      <c r="I4" s="1061"/>
      <c r="J4" s="1061"/>
      <c r="K4" s="1062"/>
      <c r="L4" s="271"/>
      <c r="M4" s="271"/>
      <c r="N4" s="271"/>
      <c r="O4" s="286"/>
      <c r="P4" s="286"/>
      <c r="Q4" s="286"/>
      <c r="R4" s="287"/>
      <c r="S4" s="280"/>
      <c r="T4" s="271"/>
      <c r="U4" s="271"/>
      <c r="V4" s="271"/>
      <c r="W4" s="286"/>
      <c r="X4" s="286"/>
      <c r="Y4" s="286"/>
      <c r="Z4" s="287"/>
    </row>
    <row r="5" spans="1:26" ht="20.25" customHeight="1" x14ac:dyDescent="0.2">
      <c r="A5" s="285"/>
      <c r="B5" s="1008" t="s">
        <v>1555</v>
      </c>
      <c r="C5" s="997"/>
      <c r="D5" s="997"/>
      <c r="E5" s="997"/>
      <c r="F5" s="997"/>
      <c r="G5" s="1024"/>
      <c r="H5" s="1025"/>
      <c r="I5" s="1025"/>
      <c r="J5" s="1025"/>
      <c r="K5" s="1026"/>
      <c r="L5" s="271"/>
      <c r="M5" s="271"/>
      <c r="N5" s="271"/>
      <c r="O5" s="286"/>
      <c r="P5" s="286"/>
      <c r="Q5" s="286"/>
      <c r="R5" s="287"/>
      <c r="S5" s="280"/>
      <c r="T5" s="271"/>
      <c r="U5" s="271"/>
      <c r="V5" s="271"/>
      <c r="W5" s="286"/>
      <c r="X5" s="286"/>
      <c r="Y5" s="286"/>
      <c r="Z5" s="287"/>
    </row>
    <row r="6" spans="1:26" ht="20.25" customHeight="1" x14ac:dyDescent="0.2">
      <c r="A6" s="285"/>
      <c r="B6" s="1008" t="s">
        <v>1556</v>
      </c>
      <c r="C6" s="997"/>
      <c r="D6" s="997"/>
      <c r="E6" s="997"/>
      <c r="F6" s="997"/>
      <c r="G6" s="293"/>
      <c r="H6" s="271"/>
      <c r="I6" s="271"/>
      <c r="J6" s="271"/>
      <c r="K6" s="271"/>
      <c r="L6" s="271"/>
      <c r="M6" s="271"/>
      <c r="N6" s="271"/>
      <c r="O6" s="286"/>
      <c r="P6" s="286"/>
      <c r="Q6" s="286"/>
      <c r="R6" s="287"/>
      <c r="S6" s="271"/>
      <c r="T6" s="271"/>
      <c r="U6" s="271"/>
      <c r="V6" s="271"/>
      <c r="W6" s="286"/>
      <c r="X6" s="286"/>
      <c r="Y6" s="286"/>
      <c r="Z6" s="287"/>
    </row>
    <row r="7" spans="1:26" ht="20.25" customHeight="1" thickBot="1" x14ac:dyDescent="0.25">
      <c r="A7" s="288"/>
      <c r="B7" s="289"/>
      <c r="C7" s="289"/>
      <c r="D7" s="289"/>
      <c r="E7" s="289"/>
      <c r="F7" s="289"/>
      <c r="G7" s="289"/>
      <c r="H7" s="289"/>
      <c r="I7" s="289"/>
      <c r="J7" s="289"/>
      <c r="K7" s="289"/>
      <c r="L7" s="289"/>
      <c r="M7" s="289"/>
      <c r="N7" s="289"/>
      <c r="O7" s="289"/>
      <c r="P7" s="289"/>
      <c r="Q7" s="289"/>
      <c r="R7" s="290"/>
      <c r="S7" s="289"/>
      <c r="T7" s="289"/>
      <c r="U7" s="289"/>
      <c r="V7" s="289"/>
      <c r="W7" s="289"/>
      <c r="X7" s="289"/>
      <c r="Y7" s="289"/>
      <c r="Z7" s="290"/>
    </row>
    <row r="8" spans="1:26" ht="20.25" customHeight="1" x14ac:dyDescent="0.2">
      <c r="A8" s="112"/>
      <c r="B8" s="113"/>
      <c r="C8" s="113"/>
      <c r="D8" s="113"/>
      <c r="E8" s="113"/>
      <c r="F8" s="113"/>
      <c r="G8" s="113"/>
      <c r="H8" s="113"/>
      <c r="I8" s="113"/>
      <c r="J8" s="113"/>
      <c r="K8" s="113"/>
      <c r="L8" s="113"/>
      <c r="M8" s="113"/>
      <c r="N8" s="113"/>
      <c r="O8" s="113"/>
      <c r="P8" s="113"/>
      <c r="Q8" s="113"/>
      <c r="R8" s="114"/>
    </row>
    <row r="9" spans="1:26" ht="20.25" customHeight="1" x14ac:dyDescent="0.2">
      <c r="A9" s="125">
        <v>5</v>
      </c>
      <c r="B9" s="123" t="s">
        <v>3851</v>
      </c>
      <c r="C9" s="123"/>
      <c r="D9" s="123"/>
      <c r="E9" s="123"/>
      <c r="F9" s="123"/>
      <c r="G9" s="123"/>
      <c r="H9" s="123"/>
      <c r="I9" s="123"/>
      <c r="J9" s="123"/>
      <c r="K9" s="123"/>
      <c r="L9" s="126" t="s">
        <v>3603</v>
      </c>
      <c r="M9" s="123"/>
      <c r="N9" s="126" t="s">
        <v>3607</v>
      </c>
      <c r="O9" s="123"/>
      <c r="P9" s="127" t="s">
        <v>3604</v>
      </c>
      <c r="Q9" s="126" t="s">
        <v>3605</v>
      </c>
      <c r="R9" s="115"/>
    </row>
    <row r="10" spans="1:26" ht="20.25" customHeight="1" x14ac:dyDescent="0.2">
      <c r="A10" s="438"/>
      <c r="B10" s="110" t="s">
        <v>686</v>
      </c>
      <c r="C10" s="108"/>
      <c r="D10" s="108"/>
      <c r="E10" s="108"/>
      <c r="F10" s="108"/>
      <c r="G10" s="108"/>
      <c r="H10" s="108"/>
      <c r="I10" s="108"/>
      <c r="J10" s="108"/>
      <c r="K10" s="108"/>
      <c r="L10" s="109"/>
      <c r="M10" s="108"/>
      <c r="N10" s="109"/>
      <c r="O10" s="108"/>
      <c r="P10" s="128"/>
      <c r="Q10" s="109"/>
      <c r="R10" s="115"/>
    </row>
    <row r="11" spans="1:26" ht="20.25" customHeight="1" x14ac:dyDescent="0.2">
      <c r="A11" s="116"/>
      <c r="B11" s="105" t="s">
        <v>6</v>
      </c>
      <c r="C11" s="309" t="s">
        <v>58</v>
      </c>
      <c r="D11" s="105"/>
      <c r="E11" s="105"/>
      <c r="F11" s="105"/>
      <c r="G11" s="105"/>
      <c r="H11" s="105"/>
      <c r="I11" s="105"/>
      <c r="J11" s="105"/>
      <c r="K11" s="105"/>
      <c r="L11" s="103"/>
      <c r="M11" s="105"/>
      <c r="N11" s="103"/>
      <c r="O11" s="105"/>
      <c r="P11" s="308"/>
      <c r="Q11" s="103"/>
      <c r="R11" s="115"/>
    </row>
    <row r="12" spans="1:26" ht="20.25" customHeight="1" x14ac:dyDescent="0.2">
      <c r="A12" s="116"/>
      <c r="B12" s="120" t="s">
        <v>1618</v>
      </c>
      <c r="C12" s="118" t="s">
        <v>1584</v>
      </c>
      <c r="D12" s="118"/>
      <c r="E12" s="118"/>
      <c r="F12" s="118"/>
      <c r="G12" s="118"/>
      <c r="H12" s="118"/>
      <c r="I12" s="118"/>
      <c r="J12" s="118"/>
      <c r="K12" s="118"/>
      <c r="L12" s="103"/>
      <c r="M12" s="105"/>
      <c r="N12" s="103"/>
      <c r="O12" s="105"/>
      <c r="P12" s="308" t="str">
        <f>VLOOKUP(_Output!D502,_Guidance!B1331:C1336,2,FALSE)</f>
        <v>All elements of ownership described, not assigned</v>
      </c>
      <c r="Q12" s="265" t="s">
        <v>1609</v>
      </c>
      <c r="R12" s="115"/>
    </row>
    <row r="13" spans="1:26" ht="20.25" customHeight="1" x14ac:dyDescent="0.2">
      <c r="A13" s="116"/>
      <c r="B13" s="120" t="s">
        <v>1619</v>
      </c>
      <c r="C13" s="118" t="s">
        <v>1608</v>
      </c>
      <c r="D13" s="119"/>
      <c r="E13" s="119"/>
      <c r="F13" s="119"/>
      <c r="G13" s="119"/>
      <c r="H13" s="119"/>
      <c r="I13" s="119"/>
      <c r="J13" s="119"/>
      <c r="K13" s="119"/>
      <c r="L13" s="103"/>
      <c r="M13" s="105"/>
      <c r="N13" s="103"/>
      <c r="O13" s="105"/>
      <c r="P13" s="308" t="str">
        <f>VLOOKUP(_Output!D503,_Guidance!B1337:C1342,2,FALSE)</f>
        <v>Technical ownership fully described, assigned and formally approved</v>
      </c>
      <c r="Q13" s="265" t="s">
        <v>1610</v>
      </c>
      <c r="R13" s="115"/>
    </row>
    <row r="14" spans="1:26" ht="20.25" customHeight="1" x14ac:dyDescent="0.2">
      <c r="A14" s="116"/>
      <c r="B14" s="124" t="s">
        <v>18</v>
      </c>
      <c r="C14" s="119" t="s">
        <v>1586</v>
      </c>
      <c r="D14" s="118"/>
      <c r="E14" s="118"/>
      <c r="F14" s="118"/>
      <c r="G14" s="118"/>
      <c r="H14" s="118"/>
      <c r="I14" s="118"/>
      <c r="J14" s="118"/>
      <c r="K14" s="118"/>
      <c r="L14" s="103"/>
      <c r="M14" s="105"/>
      <c r="N14" s="103"/>
      <c r="O14" s="105"/>
      <c r="P14" s="308"/>
      <c r="Q14" s="265"/>
      <c r="R14" s="115"/>
    </row>
    <row r="15" spans="1:26" ht="20.25" customHeight="1" x14ac:dyDescent="0.2">
      <c r="A15" s="116"/>
      <c r="B15" s="120" t="s">
        <v>19</v>
      </c>
      <c r="C15" s="118" t="s">
        <v>1888</v>
      </c>
      <c r="D15" s="118"/>
      <c r="E15" s="118"/>
      <c r="F15" s="118"/>
      <c r="G15" s="118"/>
      <c r="H15" s="118"/>
      <c r="I15" s="118"/>
      <c r="J15" s="118"/>
      <c r="K15" s="118"/>
      <c r="L15" s="103"/>
      <c r="M15" s="105"/>
      <c r="N15" s="103"/>
      <c r="O15" s="105"/>
      <c r="P15" s="308" t="str">
        <f>VLOOKUP(_Output!D505,_Guidance!B1343:C1348,2,FALSE)</f>
        <v>Single document, full technical description of analytics system</v>
      </c>
      <c r="Q15" s="265" t="s">
        <v>1647</v>
      </c>
      <c r="R15" s="115"/>
    </row>
    <row r="16" spans="1:26" ht="20.25" customHeight="1" x14ac:dyDescent="0.2">
      <c r="A16" s="116"/>
      <c r="B16" s="120" t="s">
        <v>21</v>
      </c>
      <c r="C16" s="118" t="s">
        <v>1889</v>
      </c>
      <c r="D16" s="118"/>
      <c r="E16" s="118"/>
      <c r="F16" s="118"/>
      <c r="G16" s="118"/>
      <c r="H16" s="118"/>
      <c r="I16" s="118"/>
      <c r="J16" s="118"/>
      <c r="K16" s="118"/>
      <c r="L16" s="103"/>
      <c r="M16" s="105"/>
      <c r="N16" s="103"/>
      <c r="O16" s="105"/>
      <c r="P16" s="308" t="str">
        <f>VLOOKUP(_Output!D506,_Guidance!B1349:C1354,2,FALSE)</f>
        <v>Single document, full functional description of analytics system</v>
      </c>
      <c r="Q16" s="265" t="s">
        <v>2982</v>
      </c>
      <c r="R16" s="115"/>
    </row>
    <row r="17" spans="1:18" ht="20.25" customHeight="1" x14ac:dyDescent="0.2">
      <c r="A17" s="116"/>
      <c r="B17" s="124" t="s">
        <v>53</v>
      </c>
      <c r="C17" s="119" t="s">
        <v>1587</v>
      </c>
      <c r="D17" s="118"/>
      <c r="E17" s="118"/>
      <c r="F17" s="118"/>
      <c r="G17" s="118"/>
      <c r="H17" s="118"/>
      <c r="I17" s="118"/>
      <c r="J17" s="118"/>
      <c r="K17" s="118"/>
      <c r="L17" s="103"/>
      <c r="M17" s="105"/>
      <c r="N17" s="103"/>
      <c r="O17" s="105"/>
      <c r="P17" s="308"/>
      <c r="Q17" s="265"/>
      <c r="R17" s="115"/>
    </row>
    <row r="18" spans="1:18" ht="20.25" customHeight="1" x14ac:dyDescent="0.2">
      <c r="A18" s="116"/>
      <c r="B18" s="120" t="s">
        <v>1620</v>
      </c>
      <c r="C18" s="118" t="s">
        <v>1588</v>
      </c>
      <c r="D18" s="118"/>
      <c r="E18" s="118"/>
      <c r="F18" s="118"/>
      <c r="G18" s="118"/>
      <c r="H18" s="118"/>
      <c r="I18" s="118"/>
      <c r="J18" s="118"/>
      <c r="K18" s="118"/>
      <c r="L18" s="103"/>
      <c r="M18" s="105"/>
      <c r="N18" s="103"/>
      <c r="O18" s="105"/>
      <c r="P18" s="308" t="str">
        <f>VLOOKUP(_Output!D508,_Guidance!B1355:C1360,2,FALSE)</f>
        <v>Sufficient dedicated personnel available &amp; documented, not formalized</v>
      </c>
      <c r="Q18" s="265" t="s">
        <v>1847</v>
      </c>
      <c r="R18" s="115"/>
    </row>
    <row r="19" spans="1:18" ht="20.25" customHeight="1" x14ac:dyDescent="0.2">
      <c r="A19" s="116"/>
      <c r="B19" s="120" t="s">
        <v>1621</v>
      </c>
      <c r="C19" s="118" t="s">
        <v>1589</v>
      </c>
      <c r="D19" s="118"/>
      <c r="E19" s="118"/>
      <c r="F19" s="118"/>
      <c r="G19" s="118"/>
      <c r="H19" s="118"/>
      <c r="I19" s="118"/>
      <c r="J19" s="118"/>
      <c r="K19" s="118"/>
      <c r="L19" s="103"/>
      <c r="M19" s="105"/>
      <c r="N19" s="103"/>
      <c r="O19" s="105"/>
      <c r="P19" s="308" t="str">
        <f>VLOOKUP(_Output!D509,_Guidance!B1361:C1366,2,FALSE)</f>
        <v>Training part of training program, all key personnel trained</v>
      </c>
      <c r="Q19" s="265" t="s">
        <v>1611</v>
      </c>
      <c r="R19" s="115"/>
    </row>
    <row r="20" spans="1:18" ht="20.25" customHeight="1" x14ac:dyDescent="0.2">
      <c r="A20" s="116"/>
      <c r="B20" s="120" t="s">
        <v>1622</v>
      </c>
      <c r="C20" s="118" t="s">
        <v>1590</v>
      </c>
      <c r="D20" s="118"/>
      <c r="E20" s="118"/>
      <c r="F20" s="118"/>
      <c r="G20" s="118"/>
      <c r="H20" s="118"/>
      <c r="I20" s="118"/>
      <c r="J20" s="118"/>
      <c r="K20" s="118"/>
      <c r="L20" s="103"/>
      <c r="M20" s="105"/>
      <c r="N20" s="103"/>
      <c r="O20" s="105"/>
      <c r="P20" s="308" t="str">
        <f>VLOOKUP(_Output!D510,_Guidance!B1367:C1372,2,FALSE)</f>
        <v>Certification part of certification program, all key personnel certified</v>
      </c>
      <c r="Q20" s="265" t="s">
        <v>1612</v>
      </c>
      <c r="R20" s="115"/>
    </row>
    <row r="21" spans="1:18" ht="20.25" customHeight="1" x14ac:dyDescent="0.2">
      <c r="A21" s="116"/>
      <c r="B21" s="120" t="s">
        <v>1623</v>
      </c>
      <c r="C21" s="118" t="s">
        <v>1591</v>
      </c>
      <c r="D21" s="118"/>
      <c r="E21" s="118"/>
      <c r="F21" s="118"/>
      <c r="G21" s="118"/>
      <c r="H21" s="118"/>
      <c r="I21" s="118"/>
      <c r="J21" s="118"/>
      <c r="K21" s="118"/>
      <c r="L21" s="103"/>
      <c r="M21" s="105"/>
      <c r="N21" s="103"/>
      <c r="O21" s="105"/>
      <c r="P21" s="308" t="str">
        <f>VLOOKUP(_Output!D511,_Guidance!B1373:C1378,2,FALSE)</f>
        <v>Support contract in place, covering basic SOC requirements</v>
      </c>
      <c r="Q21" s="265" t="s">
        <v>1613</v>
      </c>
      <c r="R21" s="115"/>
    </row>
    <row r="22" spans="1:18" ht="20.25" customHeight="1" x14ac:dyDescent="0.2">
      <c r="A22" s="116"/>
      <c r="B22" s="124" t="s">
        <v>54</v>
      </c>
      <c r="C22" s="119" t="s">
        <v>2882</v>
      </c>
      <c r="D22" s="118"/>
      <c r="E22" s="118"/>
      <c r="F22" s="118"/>
      <c r="G22" s="118"/>
      <c r="H22" s="118"/>
      <c r="I22" s="118"/>
      <c r="J22" s="118"/>
      <c r="K22" s="118"/>
      <c r="L22" s="103"/>
      <c r="M22" s="105"/>
      <c r="N22" s="103"/>
      <c r="O22" s="105"/>
      <c r="P22" s="308"/>
      <c r="Q22" s="265"/>
      <c r="R22" s="115"/>
    </row>
    <row r="23" spans="1:18" ht="20.25" customHeight="1" x14ac:dyDescent="0.2">
      <c r="A23" s="116"/>
      <c r="B23" s="120" t="s">
        <v>1624</v>
      </c>
      <c r="C23" s="118" t="s">
        <v>1933</v>
      </c>
      <c r="D23" s="118"/>
      <c r="E23" s="118"/>
      <c r="F23" s="118"/>
      <c r="G23" s="118"/>
      <c r="H23" s="118"/>
      <c r="I23" s="118"/>
      <c r="J23" s="118"/>
      <c r="K23" s="118"/>
      <c r="L23" s="103"/>
      <c r="M23" s="105"/>
      <c r="N23" s="103"/>
      <c r="O23" s="105"/>
      <c r="P23" s="308" t="str">
        <f>VLOOKUP(_Output!D1132,_Guidance!B1379:C1384,2,FALSE)</f>
        <v>System maintenance done structurally, following procedures</v>
      </c>
      <c r="Q23" s="265" t="s">
        <v>2230</v>
      </c>
      <c r="R23" s="115"/>
    </row>
    <row r="24" spans="1:18" ht="20.25" customHeight="1" x14ac:dyDescent="0.2">
      <c r="A24" s="116"/>
      <c r="B24" s="120" t="s">
        <v>1625</v>
      </c>
      <c r="C24" s="118" t="s">
        <v>1923</v>
      </c>
      <c r="D24" s="118"/>
      <c r="E24" s="118"/>
      <c r="F24" s="118"/>
      <c r="G24" s="118"/>
      <c r="H24" s="118"/>
      <c r="I24" s="118"/>
      <c r="J24" s="118"/>
      <c r="K24" s="118"/>
      <c r="L24" s="103"/>
      <c r="M24" s="105"/>
      <c r="N24" s="103"/>
      <c r="O24" s="105"/>
      <c r="P24" s="308" t="str">
        <f>VLOOKUP(_Output!D1133,_Guidance!B1385:C1390,2,FALSE)</f>
        <v>Remote maintenance controlled, in a documented process</v>
      </c>
      <c r="Q24" s="265" t="s">
        <v>2231</v>
      </c>
      <c r="R24" s="115"/>
    </row>
    <row r="25" spans="1:18" ht="20.25" customHeight="1" x14ac:dyDescent="0.2">
      <c r="A25" s="116"/>
      <c r="B25" s="120" t="s">
        <v>1626</v>
      </c>
      <c r="C25" s="118" t="s">
        <v>2883</v>
      </c>
      <c r="D25" s="118"/>
      <c r="E25" s="118"/>
      <c r="F25" s="118"/>
      <c r="G25" s="118"/>
      <c r="H25" s="118"/>
      <c r="I25" s="118"/>
      <c r="J25" s="118"/>
      <c r="K25" s="118"/>
      <c r="L25" s="103"/>
      <c r="M25" s="105"/>
      <c r="N25" s="103"/>
      <c r="O25" s="105"/>
      <c r="P25" s="308" t="str">
        <f>VLOOKUP(_Output!D1134,_Guidance!B1391:C1396,2,FALSE)</f>
        <v>All maintenance executed through changes, no formal approval</v>
      </c>
      <c r="Q25" s="265" t="s">
        <v>2884</v>
      </c>
      <c r="R25" s="115"/>
    </row>
    <row r="26" spans="1:18" ht="20.25" customHeight="1" x14ac:dyDescent="0.2">
      <c r="A26" s="116"/>
      <c r="B26" s="120" t="s">
        <v>1627</v>
      </c>
      <c r="C26" s="118" t="s">
        <v>2250</v>
      </c>
      <c r="D26" s="118"/>
      <c r="E26" s="118"/>
      <c r="F26" s="118"/>
      <c r="G26" s="118"/>
      <c r="H26" s="118"/>
      <c r="I26" s="118"/>
      <c r="J26" s="118"/>
      <c r="K26" s="118"/>
      <c r="L26" s="103"/>
      <c r="M26" s="105"/>
      <c r="N26" s="103"/>
      <c r="O26" s="105"/>
      <c r="P26" s="308" t="str">
        <f>VLOOKUP(_Output!D1135,_Guidance!B1397:C1402,2,FALSE)</f>
        <v>Maintenance windows used sometimes</v>
      </c>
      <c r="Q26" s="265" t="s">
        <v>2233</v>
      </c>
      <c r="R26" s="115"/>
    </row>
    <row r="27" spans="1:18" ht="20.25" customHeight="1" x14ac:dyDescent="0.2">
      <c r="A27" s="116"/>
      <c r="B27" s="120" t="s">
        <v>1808</v>
      </c>
      <c r="C27" s="118" t="s">
        <v>1925</v>
      </c>
      <c r="D27" s="118"/>
      <c r="E27" s="118"/>
      <c r="F27" s="118"/>
      <c r="G27" s="118"/>
      <c r="H27" s="118"/>
      <c r="I27" s="118"/>
      <c r="J27" s="118"/>
      <c r="K27" s="118"/>
      <c r="L27" s="103"/>
      <c r="M27" s="105"/>
      <c r="N27" s="103"/>
      <c r="O27" s="105"/>
      <c r="P27" s="308" t="str">
        <f>VLOOKUP(_Output!D1136,_Guidance!B1403:C1408,2,FALSE)</f>
        <v>Authorized tooling used, updated before maintenance</v>
      </c>
      <c r="Q27" s="265" t="s">
        <v>2234</v>
      </c>
      <c r="R27" s="115"/>
    </row>
    <row r="28" spans="1:18" ht="20.25" customHeight="1" x14ac:dyDescent="0.2">
      <c r="A28" s="116"/>
      <c r="B28" s="124" t="s">
        <v>148</v>
      </c>
      <c r="C28" s="119" t="s">
        <v>1592</v>
      </c>
      <c r="D28" s="118"/>
      <c r="E28" s="118"/>
      <c r="F28" s="118"/>
      <c r="G28" s="118"/>
      <c r="H28" s="118"/>
      <c r="I28" s="118"/>
      <c r="J28" s="118"/>
      <c r="K28" s="118"/>
      <c r="L28" s="103"/>
      <c r="M28" s="105"/>
      <c r="N28" s="103"/>
      <c r="O28" s="105"/>
      <c r="P28" s="308"/>
      <c r="Q28" s="265"/>
      <c r="R28" s="115"/>
    </row>
    <row r="29" spans="1:18" ht="20.25" customHeight="1" x14ac:dyDescent="0.2">
      <c r="A29" s="116"/>
      <c r="B29" s="120" t="s">
        <v>1628</v>
      </c>
      <c r="C29" s="118" t="s">
        <v>1798</v>
      </c>
      <c r="D29" s="118"/>
      <c r="E29" s="118"/>
      <c r="F29" s="118"/>
      <c r="G29" s="118"/>
      <c r="H29" s="118"/>
      <c r="I29" s="118"/>
      <c r="J29" s="118"/>
      <c r="K29" s="118"/>
      <c r="L29" s="103"/>
      <c r="M29" s="105"/>
      <c r="N29" s="103"/>
      <c r="O29" s="105"/>
      <c r="P29" s="308" t="str">
        <f>VLOOKUP(_Output!D513,_Guidance!B1409:C1414,2,FALSE)</f>
        <v>Fully automated HA in place, not aligned with business continuity plans</v>
      </c>
      <c r="Q29" s="265" t="s">
        <v>2980</v>
      </c>
      <c r="R29" s="115"/>
    </row>
    <row r="30" spans="1:18" ht="20.25" customHeight="1" x14ac:dyDescent="0.2">
      <c r="A30" s="116"/>
      <c r="B30" s="120" t="s">
        <v>1629</v>
      </c>
      <c r="C30" s="118" t="s">
        <v>1594</v>
      </c>
      <c r="D30" s="118"/>
      <c r="E30" s="118"/>
      <c r="F30" s="118"/>
      <c r="G30" s="118"/>
      <c r="H30" s="118"/>
      <c r="I30" s="118"/>
      <c r="J30" s="118"/>
      <c r="K30" s="118"/>
      <c r="L30" s="103"/>
      <c r="M30" s="105"/>
      <c r="N30" s="103"/>
      <c r="O30" s="105"/>
      <c r="P30" s="308" t="str">
        <f>VLOOKUP(_Output!D514,_Guidance!B1415:C1420,2,FALSE)</f>
        <v>Weekly backup routine in place</v>
      </c>
      <c r="Q30" s="265" t="s">
        <v>2981</v>
      </c>
      <c r="R30" s="115"/>
    </row>
    <row r="31" spans="1:18" ht="20.25" customHeight="1" x14ac:dyDescent="0.2">
      <c r="A31" s="116"/>
      <c r="B31" s="120" t="s">
        <v>2307</v>
      </c>
      <c r="C31" s="118" t="s">
        <v>1597</v>
      </c>
      <c r="D31" s="122"/>
      <c r="E31" s="122"/>
      <c r="F31" s="122"/>
      <c r="G31" s="122"/>
      <c r="H31" s="122"/>
      <c r="I31" s="122"/>
      <c r="J31" s="122"/>
      <c r="K31" s="122"/>
      <c r="L31" s="265"/>
      <c r="M31" s="306"/>
      <c r="N31" s="107"/>
      <c r="O31" s="306"/>
      <c r="P31" s="308" t="str">
        <f>VLOOKUP(_Output!D515,_Guidance!B1421:C1426,2,FALSE)</f>
        <v>Daily backup routine in place</v>
      </c>
      <c r="Q31" s="265" t="s">
        <v>1766</v>
      </c>
      <c r="R31" s="115"/>
    </row>
    <row r="32" spans="1:18" ht="20.25" customHeight="1" x14ac:dyDescent="0.2">
      <c r="A32" s="116"/>
      <c r="B32" s="120" t="s">
        <v>2308</v>
      </c>
      <c r="C32" s="118" t="s">
        <v>1599</v>
      </c>
      <c r="D32" s="118"/>
      <c r="E32" s="118"/>
      <c r="F32" s="118"/>
      <c r="G32" s="118"/>
      <c r="H32" s="118"/>
      <c r="I32" s="118"/>
      <c r="J32" s="118"/>
      <c r="K32" s="118"/>
      <c r="L32" s="103"/>
      <c r="M32" s="105"/>
      <c r="N32" s="103"/>
      <c r="O32" s="105"/>
      <c r="P32" s="308" t="str">
        <f>VLOOKUP(_Output!D516,_Guidance!B1427:C1432,2,FALSE)</f>
        <v>Full DR plan in place, not approved by business continuity stakeholders</v>
      </c>
      <c r="Q32" s="265" t="s">
        <v>1614</v>
      </c>
      <c r="R32" s="115"/>
    </row>
    <row r="33" spans="1:18" ht="20.25" customHeight="1" x14ac:dyDescent="0.2">
      <c r="A33" s="116"/>
      <c r="B33" s="120" t="s">
        <v>2309</v>
      </c>
      <c r="C33" s="118" t="s">
        <v>1840</v>
      </c>
      <c r="D33" s="118"/>
      <c r="E33" s="118"/>
      <c r="F33" s="118"/>
      <c r="G33" s="118"/>
      <c r="H33" s="118"/>
      <c r="I33" s="118"/>
      <c r="J33" s="118"/>
      <c r="K33" s="118"/>
      <c r="L33" s="103"/>
      <c r="M33" s="105"/>
      <c r="N33" s="103"/>
      <c r="O33" s="105"/>
      <c r="P33" s="308" t="str">
        <f>VLOOKUP(_Output!D517,_Guidance!B1433:C1438,2,FALSE)</f>
        <v>DR plan regularly and fully tested, results not formally published</v>
      </c>
      <c r="Q33" s="265" t="s">
        <v>2874</v>
      </c>
      <c r="R33" s="115"/>
    </row>
    <row r="34" spans="1:18" ht="20.25" customHeight="1" x14ac:dyDescent="0.2">
      <c r="A34" s="116"/>
      <c r="B34" s="120" t="s">
        <v>2310</v>
      </c>
      <c r="C34" s="118" t="s">
        <v>1810</v>
      </c>
      <c r="D34" s="118"/>
      <c r="E34" s="118"/>
      <c r="F34" s="118"/>
      <c r="G34" s="118"/>
      <c r="H34" s="118"/>
      <c r="I34" s="118"/>
      <c r="J34" s="118"/>
      <c r="K34" s="118"/>
      <c r="L34" s="103"/>
      <c r="M34" s="105"/>
      <c r="N34" s="103"/>
      <c r="O34" s="105"/>
      <c r="P34" s="308" t="str">
        <f>VLOOKUP(_Output!D518,_Guidance!B1439:C1444,2,FALSE)</f>
        <v>Separate test environment with informal procedures in place</v>
      </c>
      <c r="Q34" s="265" t="s">
        <v>1805</v>
      </c>
      <c r="R34" s="115"/>
    </row>
    <row r="35" spans="1:18" ht="20.25" customHeight="1" x14ac:dyDescent="0.2">
      <c r="A35" s="116"/>
      <c r="B35" s="118" t="s">
        <v>211</v>
      </c>
      <c r="C35" s="119" t="s">
        <v>1600</v>
      </c>
      <c r="D35" s="118"/>
      <c r="E35" s="118"/>
      <c r="F35" s="118"/>
      <c r="G35" s="118"/>
      <c r="H35" s="118"/>
      <c r="I35" s="118"/>
      <c r="J35" s="118"/>
      <c r="K35" s="118"/>
      <c r="L35" s="103"/>
      <c r="M35" s="105"/>
      <c r="N35" s="103"/>
      <c r="O35" s="105"/>
      <c r="P35" s="308"/>
      <c r="Q35" s="265"/>
      <c r="R35" s="115"/>
    </row>
    <row r="36" spans="1:18" ht="20.25" customHeight="1" x14ac:dyDescent="0.2">
      <c r="A36" s="116"/>
      <c r="B36" s="120" t="s">
        <v>1630</v>
      </c>
      <c r="C36" s="118" t="s">
        <v>1767</v>
      </c>
      <c r="D36" s="118"/>
      <c r="E36" s="118"/>
      <c r="F36" s="118"/>
      <c r="G36" s="118"/>
      <c r="H36" s="118"/>
      <c r="I36" s="118"/>
      <c r="J36" s="118"/>
      <c r="K36" s="118"/>
      <c r="L36" s="103"/>
      <c r="M36" s="105"/>
      <c r="N36" s="103"/>
      <c r="O36" s="105"/>
      <c r="P36" s="308" t="str">
        <f>VLOOKUP(_Output!D520,_Guidance!B1445:C1450,2,FALSE)</f>
        <v>Granular access rights implemented and monitored, not audited</v>
      </c>
      <c r="Q36" s="265" t="s">
        <v>1648</v>
      </c>
      <c r="R36" s="115"/>
    </row>
    <row r="37" spans="1:18" ht="20.25" customHeight="1" x14ac:dyDescent="0.2">
      <c r="A37" s="116"/>
      <c r="B37" s="120" t="s">
        <v>1631</v>
      </c>
      <c r="C37" s="118" t="s">
        <v>1603</v>
      </c>
      <c r="D37" s="118"/>
      <c r="E37" s="118"/>
      <c r="F37" s="118"/>
      <c r="G37" s="118"/>
      <c r="H37" s="118"/>
      <c r="I37" s="118"/>
      <c r="J37" s="118"/>
      <c r="K37" s="118"/>
      <c r="L37" s="103"/>
      <c r="M37" s="105"/>
      <c r="N37" s="103"/>
      <c r="O37" s="105"/>
      <c r="P37" s="308" t="str">
        <f>VLOOKUP(_Output!D522,_Guidance!B1451:C1456,2,FALSE)</f>
        <v>Access rights reviewed periodically and structurally</v>
      </c>
      <c r="Q37" s="265" t="s">
        <v>1615</v>
      </c>
      <c r="R37" s="115"/>
    </row>
    <row r="38" spans="1:18" ht="20.25" customHeight="1" x14ac:dyDescent="0.2">
      <c r="A38" s="116"/>
      <c r="B38" s="120" t="s">
        <v>2867</v>
      </c>
      <c r="C38" s="118" t="s">
        <v>2865</v>
      </c>
      <c r="D38" s="118"/>
      <c r="E38" s="118"/>
      <c r="F38" s="118"/>
      <c r="G38" s="118"/>
      <c r="H38" s="118"/>
      <c r="I38" s="118"/>
      <c r="J38" s="118"/>
      <c r="K38" s="118"/>
      <c r="L38" s="103"/>
      <c r="M38" s="105"/>
      <c r="N38" s="103"/>
      <c r="O38" s="105"/>
      <c r="P38" s="308" t="str">
        <f>VLOOKUP(_Output!D1218,_Guidance!B1457:C1462,2,FALSE)</f>
        <v>Break glass account and defined procedure in place, formally approved</v>
      </c>
      <c r="Q38" s="265" t="s">
        <v>2875</v>
      </c>
      <c r="R38" s="115"/>
    </row>
    <row r="39" spans="1:18" ht="20.25" customHeight="1" x14ac:dyDescent="0.2">
      <c r="A39" s="116"/>
      <c r="B39" s="118"/>
      <c r="C39" s="119"/>
      <c r="D39" s="118"/>
      <c r="E39" s="118"/>
      <c r="F39" s="118"/>
      <c r="G39" s="118"/>
      <c r="H39" s="118"/>
      <c r="I39" s="118"/>
      <c r="J39" s="118"/>
      <c r="K39" s="118"/>
      <c r="L39" s="103"/>
      <c r="M39" s="105"/>
      <c r="N39" s="103"/>
      <c r="O39" s="105"/>
      <c r="P39" s="129"/>
      <c r="Q39" s="265"/>
      <c r="R39" s="115"/>
    </row>
    <row r="40" spans="1:18" ht="20.25" customHeight="1" x14ac:dyDescent="0.2">
      <c r="A40" s="438"/>
      <c r="B40" s="111" t="s">
        <v>703</v>
      </c>
      <c r="C40" s="106"/>
      <c r="D40" s="106"/>
      <c r="E40" s="106"/>
      <c r="F40" s="106"/>
      <c r="G40" s="106"/>
      <c r="H40" s="106"/>
      <c r="I40" s="106"/>
      <c r="J40" s="106"/>
      <c r="K40" s="106"/>
      <c r="L40" s="104"/>
      <c r="M40" s="106"/>
      <c r="N40" s="104"/>
      <c r="O40" s="106"/>
      <c r="P40" s="445"/>
      <c r="Q40" s="104"/>
      <c r="R40" s="115"/>
    </row>
    <row r="41" spans="1:18" ht="20.25" customHeight="1" x14ac:dyDescent="0.2">
      <c r="A41" s="438"/>
      <c r="B41" s="118" t="s">
        <v>410</v>
      </c>
      <c r="C41" s="119" t="s">
        <v>2869</v>
      </c>
      <c r="D41" s="118"/>
      <c r="E41" s="105"/>
      <c r="F41" s="105"/>
      <c r="G41" s="105"/>
      <c r="H41" s="105"/>
      <c r="I41" s="105"/>
      <c r="J41" s="105"/>
      <c r="K41" s="105"/>
      <c r="L41" s="103"/>
      <c r="M41" s="105"/>
      <c r="N41" s="103"/>
      <c r="O41" s="105"/>
      <c r="P41" s="129"/>
      <c r="Q41" s="103"/>
      <c r="R41" s="115"/>
    </row>
    <row r="42" spans="1:18" ht="20.25" customHeight="1" x14ac:dyDescent="0.2">
      <c r="A42" s="116"/>
      <c r="B42" s="119" t="s">
        <v>2914</v>
      </c>
      <c r="C42" s="118"/>
      <c r="D42" s="118"/>
      <c r="E42" s="118"/>
      <c r="F42" s="118"/>
      <c r="G42" s="118"/>
      <c r="H42" s="118"/>
      <c r="I42" s="118"/>
      <c r="J42" s="118"/>
      <c r="K42" s="118"/>
      <c r="L42" s="103"/>
      <c r="M42" s="105"/>
      <c r="N42" s="103"/>
      <c r="O42" s="105"/>
      <c r="P42" s="308" t="str">
        <f>VLOOKUP(_Output!D525,_Guidance!$B$2192:$C$2198,2,FALSE)</f>
        <v xml:space="preserve"> </v>
      </c>
      <c r="Q42" s="265"/>
      <c r="R42" s="115"/>
    </row>
    <row r="43" spans="1:18" ht="20.25" customHeight="1" x14ac:dyDescent="0.2">
      <c r="A43" s="116"/>
      <c r="B43" s="120" t="s">
        <v>415</v>
      </c>
      <c r="C43" s="118" t="s">
        <v>2985</v>
      </c>
      <c r="D43" s="118"/>
      <c r="E43" s="118"/>
      <c r="F43" s="118"/>
      <c r="G43" s="118"/>
      <c r="H43" s="118"/>
      <c r="I43" s="118"/>
      <c r="J43" s="118"/>
      <c r="K43" s="118"/>
      <c r="L43" s="103"/>
      <c r="M43" s="105"/>
      <c r="N43" s="103"/>
      <c r="O43" s="105"/>
      <c r="P43" s="308" t="str">
        <f>VLOOKUP(_Output!D1304,_Guidance!$B$2192:$C$2198,2,FALSE)</f>
        <v>Averagely implemented, partially documented</v>
      </c>
      <c r="Q43" s="265" t="s">
        <v>3401</v>
      </c>
      <c r="R43" s="115"/>
    </row>
    <row r="44" spans="1:18" ht="20.25" customHeight="1" x14ac:dyDescent="0.2">
      <c r="A44" s="116"/>
      <c r="B44" s="120" t="s">
        <v>416</v>
      </c>
      <c r="C44" s="118" t="s">
        <v>2986</v>
      </c>
      <c r="D44" s="118"/>
      <c r="E44" s="118"/>
      <c r="F44" s="118"/>
      <c r="G44" s="118"/>
      <c r="H44" s="118"/>
      <c r="I44" s="118"/>
      <c r="J44" s="118"/>
      <c r="K44" s="118"/>
      <c r="L44" s="103"/>
      <c r="M44" s="105"/>
      <c r="N44" s="103"/>
      <c r="O44" s="105"/>
      <c r="P44" s="308" t="str">
        <f>VLOOKUP(_Output!D1305,_Guidance!$B$2192:$C$2198,2,FALSE)</f>
        <v>Mostly implemented, documented and approved</v>
      </c>
      <c r="Q44" s="265" t="s">
        <v>3021</v>
      </c>
      <c r="R44" s="115"/>
    </row>
    <row r="45" spans="1:18" ht="20.25" customHeight="1" x14ac:dyDescent="0.2">
      <c r="A45" s="116"/>
      <c r="B45" s="120" t="s">
        <v>417</v>
      </c>
      <c r="C45" s="118" t="s">
        <v>2990</v>
      </c>
      <c r="D45" s="118"/>
      <c r="E45" s="118"/>
      <c r="F45" s="118"/>
      <c r="G45" s="118"/>
      <c r="H45" s="118"/>
      <c r="I45" s="118"/>
      <c r="J45" s="118"/>
      <c r="K45" s="118"/>
      <c r="L45" s="103"/>
      <c r="M45" s="105"/>
      <c r="N45" s="103"/>
      <c r="O45" s="105"/>
      <c r="P45" s="308" t="str">
        <f>VLOOKUP(_Output!D1306,_Guidance!$B$2192:$C$2198,2,FALSE)</f>
        <v>Averagely implemented, partially documented</v>
      </c>
      <c r="Q45" s="265" t="s">
        <v>3022</v>
      </c>
      <c r="R45" s="115"/>
    </row>
    <row r="46" spans="1:18" ht="20.25" customHeight="1" x14ac:dyDescent="0.2">
      <c r="A46" s="116"/>
      <c r="B46" s="120" t="s">
        <v>418</v>
      </c>
      <c r="C46" s="118" t="s">
        <v>3006</v>
      </c>
      <c r="D46" s="118"/>
      <c r="E46" s="118"/>
      <c r="F46" s="118"/>
      <c r="G46" s="118"/>
      <c r="H46" s="118"/>
      <c r="I46" s="118"/>
      <c r="J46" s="118"/>
      <c r="K46" s="118"/>
      <c r="L46" s="103"/>
      <c r="M46" s="105"/>
      <c r="N46" s="103"/>
      <c r="O46" s="105"/>
      <c r="P46" s="308" t="str">
        <f>VLOOKUP(_Output!D1307,_Guidance!$B$2192:$C$2198,2,FALSE)</f>
        <v>Mostly implemented, documented and approved</v>
      </c>
      <c r="Q46" s="265" t="s">
        <v>3023</v>
      </c>
      <c r="R46" s="115"/>
    </row>
    <row r="47" spans="1:18" ht="20.25" customHeight="1" x14ac:dyDescent="0.2">
      <c r="A47" s="116"/>
      <c r="B47" s="120" t="s">
        <v>419</v>
      </c>
      <c r="C47" s="118" t="s">
        <v>2999</v>
      </c>
      <c r="D47" s="118"/>
      <c r="E47" s="118"/>
      <c r="F47" s="118"/>
      <c r="G47" s="118"/>
      <c r="H47" s="118"/>
      <c r="I47" s="118"/>
      <c r="J47" s="118"/>
      <c r="K47" s="118"/>
      <c r="L47" s="103"/>
      <c r="M47" s="105"/>
      <c r="N47" s="103"/>
      <c r="O47" s="105"/>
      <c r="P47" s="308" t="str">
        <f>VLOOKUP(_Output!D1308,_Guidance!$B$2192:$C$2198,2,FALSE)</f>
        <v>Mostly implemented, documented and approved</v>
      </c>
      <c r="Q47" s="265" t="s">
        <v>3024</v>
      </c>
      <c r="R47" s="115"/>
    </row>
    <row r="48" spans="1:18" ht="20.25" customHeight="1" x14ac:dyDescent="0.2">
      <c r="A48" s="116"/>
      <c r="B48" s="120" t="s">
        <v>1273</v>
      </c>
      <c r="C48" s="118" t="s">
        <v>3005</v>
      </c>
      <c r="D48" s="118"/>
      <c r="E48" s="118"/>
      <c r="F48" s="118"/>
      <c r="G48" s="118"/>
      <c r="H48" s="118"/>
      <c r="I48" s="118"/>
      <c r="J48" s="118"/>
      <c r="K48" s="118"/>
      <c r="L48" s="103"/>
      <c r="M48" s="105"/>
      <c r="N48" s="103"/>
      <c r="O48" s="105"/>
      <c r="P48" s="308" t="str">
        <f>VLOOKUP(_Output!D1310,_Guidance!$B$2192:$C$2198,2,FALSE)</f>
        <v>Averagely implemented, partially documented</v>
      </c>
      <c r="Q48" s="265" t="s">
        <v>3026</v>
      </c>
      <c r="R48" s="115"/>
    </row>
    <row r="49" spans="1:18" ht="20.25" customHeight="1" x14ac:dyDescent="0.2">
      <c r="A49" s="116"/>
      <c r="B49" s="120" t="s">
        <v>1274</v>
      </c>
      <c r="C49" s="118" t="s">
        <v>3015</v>
      </c>
      <c r="D49" s="118"/>
      <c r="E49" s="118"/>
      <c r="F49" s="118"/>
      <c r="G49" s="118"/>
      <c r="H49" s="118"/>
      <c r="I49" s="118"/>
      <c r="J49" s="118"/>
      <c r="K49" s="118"/>
      <c r="L49" s="103"/>
      <c r="M49" s="105"/>
      <c r="N49" s="103"/>
      <c r="O49" s="105"/>
      <c r="P49" s="308" t="str">
        <f>VLOOKUP(_Output!D1311,_Guidance!$B$2192:$C$2198,2,FALSE)</f>
        <v>Averagely implemented, partially documented</v>
      </c>
      <c r="Q49" s="265" t="s">
        <v>3027</v>
      </c>
      <c r="R49" s="115"/>
    </row>
    <row r="50" spans="1:18" ht="20.25" customHeight="1" x14ac:dyDescent="0.2">
      <c r="A50" s="116"/>
      <c r="B50" s="120" t="s">
        <v>3050</v>
      </c>
      <c r="C50" s="118" t="s">
        <v>1660</v>
      </c>
      <c r="D50" s="118"/>
      <c r="E50" s="118"/>
      <c r="F50" s="118"/>
      <c r="G50" s="118"/>
      <c r="H50" s="118"/>
      <c r="I50" s="118"/>
      <c r="J50" s="118"/>
      <c r="K50" s="118"/>
      <c r="L50" s="103"/>
      <c r="M50" s="105"/>
      <c r="N50" s="103"/>
      <c r="O50" s="105"/>
      <c r="P50" s="308" t="str">
        <f>VLOOKUP(_Output!D1312,_Guidance!$B$2192:$C$2198,2,FALSE)</f>
        <v>Averagely implemented, partially documented</v>
      </c>
      <c r="Q50" s="265" t="s">
        <v>3035</v>
      </c>
      <c r="R50" s="115"/>
    </row>
    <row r="51" spans="1:18" ht="20.25" customHeight="1" x14ac:dyDescent="0.2">
      <c r="A51" s="116"/>
      <c r="B51" s="120" t="s">
        <v>3051</v>
      </c>
      <c r="C51" s="118" t="s">
        <v>1606</v>
      </c>
      <c r="D51" s="118"/>
      <c r="E51" s="118"/>
      <c r="F51" s="118"/>
      <c r="G51" s="118"/>
      <c r="H51" s="118"/>
      <c r="I51" s="118"/>
      <c r="J51" s="118"/>
      <c r="K51" s="118"/>
      <c r="L51" s="103"/>
      <c r="M51" s="105"/>
      <c r="N51" s="103"/>
      <c r="O51" s="105"/>
      <c r="P51" s="308" t="str">
        <f>VLOOKUP(_Output!D1313,_Guidance!$B$2192:$C$2198,2,FALSE)</f>
        <v>Mostly implemented, documented and approved</v>
      </c>
      <c r="Q51" s="265" t="s">
        <v>3130</v>
      </c>
      <c r="R51" s="115"/>
    </row>
    <row r="52" spans="1:18" ht="20.25" customHeight="1" x14ac:dyDescent="0.2">
      <c r="A52" s="116"/>
      <c r="B52" s="120"/>
      <c r="C52" s="118"/>
      <c r="D52" s="118"/>
      <c r="E52" s="118"/>
      <c r="F52" s="118"/>
      <c r="G52" s="118"/>
      <c r="H52" s="118"/>
      <c r="I52" s="118"/>
      <c r="J52" s="118"/>
      <c r="K52" s="118"/>
      <c r="L52" s="103"/>
      <c r="M52" s="105"/>
      <c r="N52" s="103"/>
      <c r="O52" s="105"/>
      <c r="P52" s="308" t="str">
        <f>VLOOKUP(_Output!D529,_Guidance!$B$2192:$C$2198,2,FALSE)</f>
        <v xml:space="preserve"> </v>
      </c>
      <c r="Q52" s="265"/>
      <c r="R52" s="115"/>
    </row>
    <row r="53" spans="1:18" ht="20.25" customHeight="1" x14ac:dyDescent="0.2">
      <c r="A53" s="116"/>
      <c r="B53" s="386" t="s">
        <v>3001</v>
      </c>
      <c r="C53" s="118"/>
      <c r="D53" s="118"/>
      <c r="E53" s="118"/>
      <c r="F53" s="118"/>
      <c r="G53" s="118"/>
      <c r="H53" s="118"/>
      <c r="I53" s="118"/>
      <c r="J53" s="118"/>
      <c r="K53" s="118"/>
      <c r="L53" s="103"/>
      <c r="M53" s="105"/>
      <c r="N53" s="103"/>
      <c r="O53" s="105"/>
      <c r="P53" s="308"/>
      <c r="Q53" s="265"/>
      <c r="R53" s="115"/>
    </row>
    <row r="54" spans="1:18" ht="20.25" customHeight="1" x14ac:dyDescent="0.2">
      <c r="A54" s="116"/>
      <c r="B54" s="120" t="s">
        <v>2311</v>
      </c>
      <c r="C54" s="118" t="s">
        <v>3000</v>
      </c>
      <c r="D54" s="118"/>
      <c r="E54" s="118"/>
      <c r="F54" s="118"/>
      <c r="G54" s="118"/>
      <c r="H54" s="118"/>
      <c r="I54" s="118"/>
      <c r="J54" s="118"/>
      <c r="K54" s="118"/>
      <c r="L54" s="103"/>
      <c r="M54" s="105"/>
      <c r="N54" s="103"/>
      <c r="O54" s="105"/>
      <c r="P54" s="308" t="str">
        <f>VLOOKUP(_Output!D1314,_Guidance!$B$2192:$C$2198,2,FALSE)</f>
        <v>Mostly implemented, documented and approved</v>
      </c>
      <c r="Q54" s="265" t="s">
        <v>3028</v>
      </c>
      <c r="R54" s="115"/>
    </row>
    <row r="55" spans="1:18" ht="20.25" customHeight="1" x14ac:dyDescent="0.2">
      <c r="A55" s="116"/>
      <c r="B55" s="120" t="s">
        <v>2312</v>
      </c>
      <c r="C55" s="118" t="s">
        <v>3003</v>
      </c>
      <c r="D55" s="118"/>
      <c r="E55" s="118"/>
      <c r="F55" s="118"/>
      <c r="G55" s="118"/>
      <c r="H55" s="118"/>
      <c r="I55" s="118"/>
      <c r="J55" s="118"/>
      <c r="K55" s="118"/>
      <c r="L55" s="103"/>
      <c r="M55" s="105"/>
      <c r="N55" s="103"/>
      <c r="O55" s="105"/>
      <c r="P55" s="308" t="str">
        <f>VLOOKUP(_Output!D1315,_Guidance!$B$2192:$C$2198,2,FALSE)</f>
        <v>Mostly implemented, documented and approved</v>
      </c>
      <c r="Q55" s="265" t="s">
        <v>3029</v>
      </c>
      <c r="R55" s="115"/>
    </row>
    <row r="56" spans="1:18" ht="20.25" customHeight="1" x14ac:dyDescent="0.2">
      <c r="A56" s="116"/>
      <c r="B56" s="120" t="s">
        <v>2313</v>
      </c>
      <c r="C56" s="118" t="s">
        <v>3452</v>
      </c>
      <c r="D56" s="118"/>
      <c r="E56" s="118"/>
      <c r="F56" s="118"/>
      <c r="G56" s="118"/>
      <c r="H56" s="118"/>
      <c r="I56" s="118"/>
      <c r="J56" s="118"/>
      <c r="K56" s="118"/>
      <c r="L56" s="103"/>
      <c r="M56" s="105"/>
      <c r="N56" s="103"/>
      <c r="O56" s="105"/>
      <c r="P56" s="308" t="str">
        <f>VLOOKUP(_Output!D1317,_Guidance!$B$2192:$C$2198,2,FALSE)</f>
        <v>Averagely implemented, partially documented</v>
      </c>
      <c r="Q56" s="265" t="s">
        <v>3030</v>
      </c>
      <c r="R56" s="115"/>
    </row>
    <row r="57" spans="1:18" ht="20.25" customHeight="1" x14ac:dyDescent="0.2">
      <c r="A57" s="116"/>
      <c r="B57" s="120" t="s">
        <v>2314</v>
      </c>
      <c r="C57" s="118" t="s">
        <v>3007</v>
      </c>
      <c r="D57" s="118"/>
      <c r="E57" s="118"/>
      <c r="F57" s="118"/>
      <c r="G57" s="118"/>
      <c r="H57" s="118"/>
      <c r="I57" s="118"/>
      <c r="J57" s="118"/>
      <c r="K57" s="118"/>
      <c r="L57" s="103"/>
      <c r="M57" s="105"/>
      <c r="N57" s="103"/>
      <c r="O57" s="105"/>
      <c r="P57" s="308" t="str">
        <f>VLOOKUP(_Output!D1318,_Guidance!$B$2192:$C$2198,2,FALSE)</f>
        <v>Mostly implemented, documented and approved</v>
      </c>
      <c r="Q57" s="265" t="s">
        <v>3031</v>
      </c>
      <c r="R57" s="115"/>
    </row>
    <row r="58" spans="1:18" ht="20.25" customHeight="1" x14ac:dyDescent="0.2">
      <c r="A58" s="116"/>
      <c r="B58" s="120" t="s">
        <v>2315</v>
      </c>
      <c r="C58" s="118" t="s">
        <v>3004</v>
      </c>
      <c r="D58" s="118"/>
      <c r="E58" s="118"/>
      <c r="F58" s="118"/>
      <c r="G58" s="118"/>
      <c r="H58" s="118"/>
      <c r="I58" s="118"/>
      <c r="J58" s="118"/>
      <c r="K58" s="118"/>
      <c r="L58" s="103"/>
      <c r="M58" s="105"/>
      <c r="N58" s="103"/>
      <c r="O58" s="105"/>
      <c r="P58" s="308" t="str">
        <f>VLOOKUP(_Output!D1319,_Guidance!$B$2192:$C$2198,2,FALSE)</f>
        <v>Mostly implemented, documented and approved</v>
      </c>
      <c r="Q58" s="265" t="s">
        <v>3025</v>
      </c>
      <c r="R58" s="115"/>
    </row>
    <row r="59" spans="1:18" ht="20.25" customHeight="1" x14ac:dyDescent="0.2">
      <c r="A59" s="116"/>
      <c r="B59" s="120"/>
      <c r="C59" s="118"/>
      <c r="D59" s="118"/>
      <c r="E59" s="118"/>
      <c r="F59" s="118"/>
      <c r="G59" s="118"/>
      <c r="H59" s="118"/>
      <c r="I59" s="118"/>
      <c r="J59" s="118"/>
      <c r="K59" s="118"/>
      <c r="L59" s="103"/>
      <c r="M59" s="105"/>
      <c r="N59" s="103"/>
      <c r="O59" s="105"/>
      <c r="P59" s="308"/>
      <c r="Q59" s="265"/>
      <c r="R59" s="115"/>
    </row>
    <row r="60" spans="1:18" ht="20.25" customHeight="1" x14ac:dyDescent="0.2">
      <c r="A60" s="116"/>
      <c r="B60" s="386" t="s">
        <v>3226</v>
      </c>
      <c r="C60" s="118"/>
      <c r="D60" s="118"/>
      <c r="E60" s="118"/>
      <c r="F60" s="118"/>
      <c r="G60" s="118"/>
      <c r="H60" s="118"/>
      <c r="I60" s="118"/>
      <c r="J60" s="118"/>
      <c r="K60" s="118"/>
      <c r="L60" s="103"/>
      <c r="M60" s="105"/>
      <c r="N60" s="103"/>
      <c r="O60" s="105"/>
      <c r="P60" s="308" t="str">
        <f>VLOOKUP(_Output!D530,_Guidance!$B$2192:$C$2198,2,FALSE)</f>
        <v xml:space="preserve"> </v>
      </c>
      <c r="Q60" s="265"/>
      <c r="R60" s="115"/>
    </row>
    <row r="61" spans="1:18" ht="20.25" customHeight="1" x14ac:dyDescent="0.2">
      <c r="A61" s="116"/>
      <c r="B61" s="120" t="s">
        <v>2316</v>
      </c>
      <c r="C61" s="118" t="s">
        <v>3002</v>
      </c>
      <c r="D61" s="118"/>
      <c r="E61" s="118"/>
      <c r="F61" s="118"/>
      <c r="G61" s="118"/>
      <c r="H61" s="118"/>
      <c r="I61" s="118"/>
      <c r="J61" s="118"/>
      <c r="K61" s="118"/>
      <c r="L61" s="103"/>
      <c r="M61" s="105"/>
      <c r="N61" s="103"/>
      <c r="O61" s="105"/>
      <c r="P61" s="308" t="str">
        <f>VLOOKUP(_Output!D1320,_Guidance!$B$2192:$C$2198,2,FALSE)</f>
        <v>Averagely implemented, partially documented</v>
      </c>
      <c r="Q61" s="265" t="s">
        <v>3032</v>
      </c>
      <c r="R61" s="115"/>
    </row>
    <row r="62" spans="1:18" ht="20.25" customHeight="1" x14ac:dyDescent="0.2">
      <c r="A62" s="116"/>
      <c r="B62" s="120" t="s">
        <v>2317</v>
      </c>
      <c r="C62" s="118" t="s">
        <v>3225</v>
      </c>
      <c r="D62" s="118"/>
      <c r="E62" s="118"/>
      <c r="F62" s="118"/>
      <c r="G62" s="118"/>
      <c r="H62" s="118"/>
      <c r="I62" s="118"/>
      <c r="J62" s="118"/>
      <c r="K62" s="118"/>
      <c r="L62" s="103"/>
      <c r="M62" s="105"/>
      <c r="N62" s="103"/>
      <c r="O62" s="105"/>
      <c r="P62" s="308" t="str">
        <f>VLOOKUP(_Output!D1322,_Guidance!$B$2192:$C$2198,2,FALSE)</f>
        <v>Averagely implemented, partially documented</v>
      </c>
      <c r="Q62" s="265" t="s">
        <v>3237</v>
      </c>
      <c r="R62" s="115"/>
    </row>
    <row r="63" spans="1:18" ht="20.25" customHeight="1" x14ac:dyDescent="0.2">
      <c r="A63" s="116"/>
      <c r="B63" s="120" t="s">
        <v>2318</v>
      </c>
      <c r="C63" s="118" t="s">
        <v>3228</v>
      </c>
      <c r="D63" s="118"/>
      <c r="E63" s="118"/>
      <c r="F63" s="118"/>
      <c r="G63" s="118"/>
      <c r="H63" s="118"/>
      <c r="I63" s="118"/>
      <c r="J63" s="118"/>
      <c r="K63" s="118"/>
      <c r="L63" s="103"/>
      <c r="M63" s="105"/>
      <c r="N63" s="103"/>
      <c r="O63" s="105"/>
      <c r="P63" s="308" t="str">
        <f>VLOOKUP(_Output!D1324,_Guidance!$B$2192:$C$2198,2,FALSE)</f>
        <v>Averagely implemented, partially documented</v>
      </c>
      <c r="Q63" s="265" t="s">
        <v>3233</v>
      </c>
      <c r="R63" s="115"/>
    </row>
    <row r="64" spans="1:18" ht="20.25" customHeight="1" x14ac:dyDescent="0.2">
      <c r="A64" s="116"/>
      <c r="B64" s="120" t="s">
        <v>2319</v>
      </c>
      <c r="C64" s="118" t="s">
        <v>3229</v>
      </c>
      <c r="D64" s="118"/>
      <c r="E64" s="118"/>
      <c r="F64" s="118"/>
      <c r="G64" s="118"/>
      <c r="H64" s="118"/>
      <c r="I64" s="118"/>
      <c r="J64" s="118"/>
      <c r="K64" s="118"/>
      <c r="L64" s="103"/>
      <c r="M64" s="105"/>
      <c r="N64" s="103"/>
      <c r="O64" s="105"/>
      <c r="P64" s="308" t="str">
        <f>VLOOKUP(_Output!D1326,_Guidance!$B$2192:$C$2198,2,FALSE)</f>
        <v>Averagely implemented, partially documented</v>
      </c>
      <c r="Q64" s="265" t="s">
        <v>3234</v>
      </c>
      <c r="R64" s="115"/>
    </row>
    <row r="65" spans="1:18" ht="20.25" customHeight="1" x14ac:dyDescent="0.2">
      <c r="A65" s="116"/>
      <c r="B65" s="120" t="s">
        <v>2320</v>
      </c>
      <c r="C65" s="118" t="s">
        <v>3224</v>
      </c>
      <c r="D65" s="118"/>
      <c r="E65" s="118"/>
      <c r="F65" s="118"/>
      <c r="G65" s="118"/>
      <c r="H65" s="118"/>
      <c r="I65" s="118"/>
      <c r="J65" s="118"/>
      <c r="K65" s="118"/>
      <c r="L65" s="103"/>
      <c r="M65" s="105"/>
      <c r="N65" s="103"/>
      <c r="O65" s="105"/>
      <c r="P65" s="308" t="str">
        <f>VLOOKUP(_Output!D1328,_Guidance!$B$2192:$C$2198,2,FALSE)</f>
        <v>Mostly implemented, documented and approved</v>
      </c>
      <c r="Q65" s="265" t="s">
        <v>3033</v>
      </c>
      <c r="R65" s="115"/>
    </row>
    <row r="66" spans="1:18" ht="20.25" customHeight="1" x14ac:dyDescent="0.2">
      <c r="A66" s="116"/>
      <c r="B66" s="120" t="s">
        <v>2321</v>
      </c>
      <c r="C66" s="118" t="s">
        <v>3230</v>
      </c>
      <c r="D66" s="118"/>
      <c r="E66" s="118"/>
      <c r="F66" s="118"/>
      <c r="G66" s="118"/>
      <c r="H66" s="118"/>
      <c r="I66" s="118"/>
      <c r="J66" s="118"/>
      <c r="K66" s="118"/>
      <c r="L66" s="103"/>
      <c r="M66" s="105"/>
      <c r="N66" s="103"/>
      <c r="O66" s="105"/>
      <c r="P66" s="308" t="str">
        <f>VLOOKUP(_Output!D1330,_Guidance!$B$2192:$C$2198,2,FALSE)</f>
        <v>Averagely implemented, partially documented</v>
      </c>
      <c r="Q66" s="265" t="s">
        <v>3235</v>
      </c>
      <c r="R66" s="115"/>
    </row>
    <row r="67" spans="1:18" ht="20.25" customHeight="1" x14ac:dyDescent="0.2">
      <c r="A67" s="116"/>
      <c r="B67" s="120" t="s">
        <v>2322</v>
      </c>
      <c r="C67" s="118" t="s">
        <v>3231</v>
      </c>
      <c r="D67" s="118"/>
      <c r="E67" s="118"/>
      <c r="F67" s="118"/>
      <c r="G67" s="118"/>
      <c r="H67" s="118"/>
      <c r="I67" s="118"/>
      <c r="J67" s="118"/>
      <c r="K67" s="118"/>
      <c r="L67" s="103"/>
      <c r="M67" s="105"/>
      <c r="N67" s="103"/>
      <c r="O67" s="105"/>
      <c r="P67" s="308" t="str">
        <f>VLOOKUP(_Output!D1332,_Guidance!$B$2192:$C$2198,2,FALSE)</f>
        <v>Mostly implemented, documented and approved</v>
      </c>
      <c r="Q67" s="265" t="s">
        <v>3236</v>
      </c>
      <c r="R67" s="115"/>
    </row>
    <row r="68" spans="1:18" ht="20.25" customHeight="1" x14ac:dyDescent="0.2">
      <c r="A68" s="116"/>
      <c r="B68" s="120" t="s">
        <v>2323</v>
      </c>
      <c r="C68" s="118" t="s">
        <v>2987</v>
      </c>
      <c r="D68" s="118"/>
      <c r="E68" s="118"/>
      <c r="F68" s="118"/>
      <c r="G68" s="118"/>
      <c r="H68" s="118"/>
      <c r="I68" s="118"/>
      <c r="J68" s="118"/>
      <c r="K68" s="118"/>
      <c r="L68" s="103"/>
      <c r="M68" s="105"/>
      <c r="N68" s="103"/>
      <c r="O68" s="105"/>
      <c r="P68" s="308" t="str">
        <f>VLOOKUP(_Output!D1334,_Guidance!$B$2192:$C$2198,2,FALSE)</f>
        <v>Averagely implemented, partially documented</v>
      </c>
      <c r="Q68" s="265" t="s">
        <v>3223</v>
      </c>
      <c r="R68" s="115"/>
    </row>
    <row r="69" spans="1:18" ht="20.25" customHeight="1" x14ac:dyDescent="0.2">
      <c r="A69" s="116"/>
      <c r="B69" s="120" t="s">
        <v>2324</v>
      </c>
      <c r="C69" s="118" t="s">
        <v>2989</v>
      </c>
      <c r="D69" s="118"/>
      <c r="E69" s="118"/>
      <c r="F69" s="118"/>
      <c r="G69" s="118"/>
      <c r="H69" s="118"/>
      <c r="I69" s="118"/>
      <c r="J69" s="118"/>
      <c r="K69" s="118"/>
      <c r="L69" s="103"/>
      <c r="M69" s="105"/>
      <c r="N69" s="103"/>
      <c r="O69" s="105"/>
      <c r="P69" s="308" t="str">
        <f>VLOOKUP(_Output!D1336,_Guidance!$B$2192:$C$2198,2,FALSE)</f>
        <v>Averagely implemented, partially documented</v>
      </c>
      <c r="Q69" s="265" t="s">
        <v>3034</v>
      </c>
      <c r="R69" s="115"/>
    </row>
    <row r="70" spans="1:18" ht="20.25" customHeight="1" x14ac:dyDescent="0.2">
      <c r="A70" s="116"/>
      <c r="B70" s="120" t="s">
        <v>3052</v>
      </c>
      <c r="C70" s="118" t="s">
        <v>3018</v>
      </c>
      <c r="D70" s="118"/>
      <c r="E70" s="118"/>
      <c r="F70" s="118"/>
      <c r="G70" s="118"/>
      <c r="H70" s="118"/>
      <c r="I70" s="118"/>
      <c r="J70" s="118"/>
      <c r="K70" s="118"/>
      <c r="L70" s="103"/>
      <c r="M70" s="105"/>
      <c r="N70" s="103"/>
      <c r="O70" s="105"/>
      <c r="P70" s="308" t="str">
        <f>VLOOKUP(_Output!D1338,_Guidance!$B$2192:$C$2198,2,FALSE)</f>
        <v>Averagely implemented, partially documented</v>
      </c>
      <c r="Q70" s="265" t="s">
        <v>3036</v>
      </c>
      <c r="R70" s="115"/>
    </row>
    <row r="71" spans="1:18" ht="20.25" customHeight="1" x14ac:dyDescent="0.2">
      <c r="A71" s="116"/>
      <c r="B71" s="120" t="s">
        <v>3053</v>
      </c>
      <c r="C71" s="118" t="s">
        <v>3019</v>
      </c>
      <c r="D71" s="118"/>
      <c r="E71" s="118"/>
      <c r="F71" s="118"/>
      <c r="G71" s="118"/>
      <c r="H71" s="118"/>
      <c r="I71" s="118"/>
      <c r="J71" s="118"/>
      <c r="K71" s="118"/>
      <c r="L71" s="103"/>
      <c r="M71" s="105"/>
      <c r="N71" s="103"/>
      <c r="O71" s="105"/>
      <c r="P71" s="308" t="str">
        <f>VLOOKUP(_Output!D1340,_Guidance!$B$2192:$C$2198,2,FALSE)</f>
        <v>Mostly implemented, documented and approved</v>
      </c>
      <c r="Q71" s="265" t="s">
        <v>3300</v>
      </c>
      <c r="R71" s="115"/>
    </row>
    <row r="72" spans="1:18" ht="20.25" customHeight="1" x14ac:dyDescent="0.2">
      <c r="A72" s="116"/>
      <c r="B72" s="120"/>
      <c r="C72" s="118"/>
      <c r="D72" s="105"/>
      <c r="E72" s="105"/>
      <c r="F72" s="105"/>
      <c r="G72" s="105"/>
      <c r="H72" s="105"/>
      <c r="I72" s="105"/>
      <c r="J72" s="105"/>
      <c r="K72" s="105"/>
      <c r="L72" s="103"/>
      <c r="M72" s="105"/>
      <c r="N72" s="103"/>
      <c r="O72" s="105"/>
      <c r="P72" s="308"/>
      <c r="Q72" s="265"/>
      <c r="R72" s="115"/>
    </row>
    <row r="73" spans="1:18" ht="20.25" customHeight="1" x14ac:dyDescent="0.2">
      <c r="A73" s="116"/>
      <c r="B73" s="386" t="s">
        <v>3020</v>
      </c>
      <c r="C73" s="118"/>
      <c r="D73" s="105"/>
      <c r="E73" s="105"/>
      <c r="F73" s="105"/>
      <c r="G73" s="105"/>
      <c r="H73" s="105"/>
      <c r="I73" s="105"/>
      <c r="J73" s="105"/>
      <c r="K73" s="105"/>
      <c r="L73" s="103"/>
      <c r="M73" s="105"/>
      <c r="N73" s="103"/>
      <c r="O73" s="105"/>
      <c r="P73" s="308"/>
      <c r="Q73" s="265"/>
      <c r="R73" s="115"/>
    </row>
    <row r="74" spans="1:18" ht="20.25" customHeight="1" x14ac:dyDescent="0.2">
      <c r="A74" s="116"/>
      <c r="B74" s="120" t="s">
        <v>3054</v>
      </c>
      <c r="C74" s="118" t="s">
        <v>2994</v>
      </c>
      <c r="D74" s="105"/>
      <c r="E74" s="105"/>
      <c r="F74" s="105"/>
      <c r="G74" s="105"/>
      <c r="H74" s="105"/>
      <c r="I74" s="105"/>
      <c r="J74" s="105"/>
      <c r="K74" s="105"/>
      <c r="L74" s="103"/>
      <c r="M74" s="105"/>
      <c r="N74" s="103"/>
      <c r="O74" s="105"/>
      <c r="P74" s="308" t="str">
        <f>VLOOKUP(_Output!D1342,_Guidance!$B$2192:$C$2198,2,FALSE)</f>
        <v>Mostly implemented, documented and approved</v>
      </c>
      <c r="Q74" s="265" t="s">
        <v>3037</v>
      </c>
      <c r="R74" s="115"/>
    </row>
    <row r="75" spans="1:18" ht="20.25" customHeight="1" x14ac:dyDescent="0.2">
      <c r="A75" s="116"/>
      <c r="B75" s="120" t="s">
        <v>3055</v>
      </c>
      <c r="C75" s="118" t="s">
        <v>2988</v>
      </c>
      <c r="D75" s="105"/>
      <c r="E75" s="105"/>
      <c r="F75" s="105"/>
      <c r="G75" s="105"/>
      <c r="H75" s="105"/>
      <c r="I75" s="105"/>
      <c r="J75" s="105"/>
      <c r="K75" s="105"/>
      <c r="L75" s="103"/>
      <c r="M75" s="105"/>
      <c r="N75" s="103"/>
      <c r="O75" s="105"/>
      <c r="P75" s="308" t="str">
        <f>VLOOKUP(_Output!D1343,_Guidance!$B$2192:$C$2198,2,FALSE)</f>
        <v>Averagely implemented, partially documented</v>
      </c>
      <c r="Q75" s="265" t="s">
        <v>3038</v>
      </c>
      <c r="R75" s="115"/>
    </row>
    <row r="76" spans="1:18" ht="20.25" customHeight="1" x14ac:dyDescent="0.2">
      <c r="A76" s="116"/>
      <c r="B76" s="120" t="s">
        <v>3056</v>
      </c>
      <c r="C76" s="118" t="s">
        <v>2995</v>
      </c>
      <c r="D76" s="105"/>
      <c r="E76" s="105"/>
      <c r="F76" s="105"/>
      <c r="G76" s="105"/>
      <c r="H76" s="105"/>
      <c r="I76" s="105"/>
      <c r="J76" s="105"/>
      <c r="K76" s="105"/>
      <c r="L76" s="103"/>
      <c r="M76" s="105"/>
      <c r="N76" s="103"/>
      <c r="O76" s="105"/>
      <c r="P76" s="308" t="str">
        <f>VLOOKUP(_Output!D1344,_Guidance!$B$2192:$C$2198,2,FALSE)</f>
        <v>Mostly implemented, documented and approved</v>
      </c>
      <c r="Q76" s="265" t="s">
        <v>3039</v>
      </c>
      <c r="R76" s="115"/>
    </row>
    <row r="77" spans="1:18" ht="20.25" customHeight="1" x14ac:dyDescent="0.2">
      <c r="A77" s="116"/>
      <c r="B77" s="120" t="s">
        <v>3057</v>
      </c>
      <c r="C77" s="118" t="s">
        <v>2996</v>
      </c>
      <c r="D77" s="105"/>
      <c r="E77" s="105"/>
      <c r="F77" s="105"/>
      <c r="G77" s="105"/>
      <c r="H77" s="105"/>
      <c r="I77" s="105"/>
      <c r="J77" s="105"/>
      <c r="K77" s="105"/>
      <c r="L77" s="103"/>
      <c r="M77" s="105"/>
      <c r="N77" s="103"/>
      <c r="O77" s="105"/>
      <c r="P77" s="308" t="str">
        <f>VLOOKUP(_Output!D1345,_Guidance!$B$2192:$C$2198,2,FALSE)</f>
        <v>Mostly implemented, documented and approved</v>
      </c>
      <c r="Q77" s="265" t="s">
        <v>3040</v>
      </c>
      <c r="R77" s="115"/>
    </row>
    <row r="78" spans="1:18" ht="20.25" customHeight="1" x14ac:dyDescent="0.2">
      <c r="A78" s="116"/>
      <c r="B78" s="120" t="s">
        <v>3058</v>
      </c>
      <c r="C78" s="118" t="s">
        <v>2997</v>
      </c>
      <c r="D78" s="105"/>
      <c r="E78" s="105"/>
      <c r="F78" s="105"/>
      <c r="G78" s="105"/>
      <c r="H78" s="105"/>
      <c r="I78" s="105"/>
      <c r="J78" s="105"/>
      <c r="K78" s="105"/>
      <c r="L78" s="103"/>
      <c r="M78" s="105"/>
      <c r="N78" s="103"/>
      <c r="O78" s="105"/>
      <c r="P78" s="308" t="str">
        <f>VLOOKUP(_Output!D1346,_Guidance!$B$2192:$C$2198,2,FALSE)</f>
        <v>Averagely implemented, partially documented</v>
      </c>
      <c r="Q78" s="265" t="s">
        <v>3041</v>
      </c>
      <c r="R78" s="115"/>
    </row>
    <row r="79" spans="1:18" ht="20.25" customHeight="1" x14ac:dyDescent="0.2">
      <c r="A79" s="116"/>
      <c r="B79" s="120" t="s">
        <v>3059</v>
      </c>
      <c r="C79" s="118" t="s">
        <v>2998</v>
      </c>
      <c r="D79" s="105"/>
      <c r="E79" s="105"/>
      <c r="F79" s="105"/>
      <c r="G79" s="105"/>
      <c r="H79" s="105"/>
      <c r="I79" s="105"/>
      <c r="J79" s="105"/>
      <c r="K79" s="105"/>
      <c r="L79" s="103"/>
      <c r="M79" s="105"/>
      <c r="N79" s="103"/>
      <c r="O79" s="105"/>
      <c r="P79" s="308" t="str">
        <f>VLOOKUP(_Output!D1347,_Guidance!$B$2192:$C$2198,2,FALSE)</f>
        <v>Averagely implemented, partially documented</v>
      </c>
      <c r="Q79" s="265" t="s">
        <v>3042</v>
      </c>
      <c r="R79" s="115"/>
    </row>
    <row r="80" spans="1:18" ht="20.25" customHeight="1" x14ac:dyDescent="0.2">
      <c r="A80" s="116"/>
      <c r="B80" s="120"/>
      <c r="C80" s="118"/>
      <c r="D80" s="118"/>
      <c r="E80" s="119"/>
      <c r="F80" s="119"/>
      <c r="G80" s="119"/>
      <c r="H80" s="119"/>
      <c r="I80" s="119"/>
      <c r="J80" s="119"/>
      <c r="K80" s="119"/>
      <c r="L80" s="103"/>
      <c r="M80" s="105"/>
      <c r="N80" s="103"/>
      <c r="O80" s="105"/>
      <c r="P80" s="308"/>
      <c r="Q80" s="265"/>
      <c r="R80" s="115"/>
    </row>
    <row r="81" spans="1:18" ht="20.25" customHeight="1" x14ac:dyDescent="0.2">
      <c r="A81" s="116"/>
      <c r="B81" s="386" t="s">
        <v>2983</v>
      </c>
      <c r="C81" s="118"/>
      <c r="D81" s="118"/>
      <c r="E81" s="118"/>
      <c r="F81" s="118"/>
      <c r="G81" s="118"/>
      <c r="H81" s="118"/>
      <c r="I81" s="118"/>
      <c r="J81" s="118"/>
      <c r="K81" s="118"/>
      <c r="L81" s="103"/>
      <c r="M81" s="105"/>
      <c r="N81" s="103"/>
      <c r="O81" s="105"/>
      <c r="P81" s="308"/>
      <c r="Q81" s="265"/>
      <c r="R81" s="115"/>
    </row>
    <row r="82" spans="1:18" ht="20.25" customHeight="1" x14ac:dyDescent="0.2">
      <c r="A82" s="116"/>
      <c r="B82" s="120" t="s">
        <v>3060</v>
      </c>
      <c r="C82" s="118" t="s">
        <v>1607</v>
      </c>
      <c r="D82" s="118"/>
      <c r="E82" s="118"/>
      <c r="F82" s="118"/>
      <c r="G82" s="118"/>
      <c r="H82" s="118"/>
      <c r="I82" s="118"/>
      <c r="J82" s="118"/>
      <c r="K82" s="118"/>
      <c r="L82" s="103"/>
      <c r="M82" s="105"/>
      <c r="N82" s="103"/>
      <c r="O82" s="105"/>
      <c r="P82" s="308" t="str">
        <f>VLOOKUP(_Output!D1348,_Guidance!$B$2192:$C$2198,2,FALSE)</f>
        <v>Mostly implemented, documented and approved</v>
      </c>
      <c r="Q82" s="265" t="s">
        <v>3043</v>
      </c>
      <c r="R82" s="115"/>
    </row>
    <row r="83" spans="1:18" ht="20.25" customHeight="1" x14ac:dyDescent="0.2">
      <c r="A83" s="116"/>
      <c r="B83" s="120" t="s">
        <v>3061</v>
      </c>
      <c r="C83" s="118" t="s">
        <v>3017</v>
      </c>
      <c r="D83" s="118"/>
      <c r="E83" s="118"/>
      <c r="F83" s="118"/>
      <c r="G83" s="118"/>
      <c r="H83" s="118"/>
      <c r="I83" s="118"/>
      <c r="J83" s="118"/>
      <c r="K83" s="118"/>
      <c r="L83" s="103"/>
      <c r="M83" s="105"/>
      <c r="N83" s="103"/>
      <c r="O83" s="105"/>
      <c r="P83" s="308" t="str">
        <f>VLOOKUP(_Output!D1349,_Guidance!$B$2192:$C$2198,2,FALSE)</f>
        <v>Averagely implemented, partially documented</v>
      </c>
      <c r="Q83" s="265" t="s">
        <v>3044</v>
      </c>
      <c r="R83" s="115"/>
    </row>
    <row r="84" spans="1:18" ht="20.25" customHeight="1" x14ac:dyDescent="0.2">
      <c r="A84" s="116"/>
      <c r="B84" s="120" t="s">
        <v>3062</v>
      </c>
      <c r="C84" s="118" t="s">
        <v>3009</v>
      </c>
      <c r="D84" s="118"/>
      <c r="E84" s="118"/>
      <c r="F84" s="118"/>
      <c r="G84" s="118"/>
      <c r="H84" s="118"/>
      <c r="I84" s="118"/>
      <c r="J84" s="118"/>
      <c r="K84" s="118"/>
      <c r="L84" s="103"/>
      <c r="M84" s="105"/>
      <c r="N84" s="103"/>
      <c r="O84" s="105"/>
      <c r="P84" s="308" t="str">
        <f>VLOOKUP(_Output!D1350,_Guidance!$B$2192:$C$2198,2,FALSE)</f>
        <v>Mostly implemented, documented and approved</v>
      </c>
      <c r="Q84" s="265" t="s">
        <v>3012</v>
      </c>
      <c r="R84" s="115"/>
    </row>
    <row r="85" spans="1:18" ht="20.25" customHeight="1" x14ac:dyDescent="0.2">
      <c r="A85" s="116"/>
      <c r="B85" s="120" t="s">
        <v>3063</v>
      </c>
      <c r="C85" s="118" t="s">
        <v>3010</v>
      </c>
      <c r="D85" s="118"/>
      <c r="E85" s="118"/>
      <c r="F85" s="118"/>
      <c r="G85" s="118"/>
      <c r="H85" s="118"/>
      <c r="I85" s="118"/>
      <c r="J85" s="118"/>
      <c r="K85" s="118"/>
      <c r="L85" s="103"/>
      <c r="M85" s="105"/>
      <c r="N85" s="103"/>
      <c r="O85" s="105"/>
      <c r="P85" s="308" t="str">
        <f>VLOOKUP(_Output!D1351,_Guidance!$B$2192:$C$2198,2,FALSE)</f>
        <v>Averagely implemented, partially documented</v>
      </c>
      <c r="Q85" s="265" t="s">
        <v>3013</v>
      </c>
      <c r="R85" s="115"/>
    </row>
    <row r="86" spans="1:18" ht="20.25" customHeight="1" x14ac:dyDescent="0.2">
      <c r="A86" s="116"/>
      <c r="B86" s="120" t="s">
        <v>3064</v>
      </c>
      <c r="C86" s="118" t="s">
        <v>3011</v>
      </c>
      <c r="D86" s="118"/>
      <c r="E86" s="118"/>
      <c r="F86" s="118"/>
      <c r="G86" s="118"/>
      <c r="H86" s="118"/>
      <c r="I86" s="118"/>
      <c r="J86" s="118"/>
      <c r="K86" s="118"/>
      <c r="L86" s="103"/>
      <c r="M86" s="105"/>
      <c r="N86" s="103"/>
      <c r="O86" s="105"/>
      <c r="P86" s="308" t="str">
        <f>VLOOKUP(_Output!D1352,_Guidance!$B$2192:$C$2198,2,FALSE)</f>
        <v>Averagely implemented, partially documented</v>
      </c>
      <c r="Q86" s="265" t="s">
        <v>3014</v>
      </c>
      <c r="R86" s="115"/>
    </row>
    <row r="87" spans="1:18" ht="20.25" customHeight="1" x14ac:dyDescent="0.2">
      <c r="A87" s="116"/>
      <c r="B87" s="120" t="s">
        <v>3065</v>
      </c>
      <c r="C87" s="118" t="s">
        <v>2915</v>
      </c>
      <c r="D87" s="118"/>
      <c r="E87" s="118"/>
      <c r="F87" s="118"/>
      <c r="G87" s="118"/>
      <c r="H87" s="118"/>
      <c r="I87" s="118"/>
      <c r="J87" s="118"/>
      <c r="K87" s="118"/>
      <c r="L87" s="103"/>
      <c r="M87" s="105"/>
      <c r="N87" s="103"/>
      <c r="O87" s="105"/>
      <c r="P87" s="308" t="str">
        <f>VLOOKUP(_Output!D1353,_Guidance!$B$2192:$C$2198,2,FALSE)</f>
        <v>Mostly implemented, documented and approved</v>
      </c>
      <c r="Q87" s="265" t="s">
        <v>2916</v>
      </c>
      <c r="R87" s="115"/>
    </row>
    <row r="88" spans="1:18" ht="20.25" customHeight="1" x14ac:dyDescent="0.2">
      <c r="A88" s="116"/>
      <c r="B88" s="120" t="s">
        <v>3066</v>
      </c>
      <c r="C88" s="118" t="s">
        <v>1708</v>
      </c>
      <c r="D88" s="118"/>
      <c r="E88" s="118"/>
      <c r="F88" s="118"/>
      <c r="G88" s="118"/>
      <c r="H88" s="118"/>
      <c r="I88" s="118"/>
      <c r="J88" s="118"/>
      <c r="K88" s="118"/>
      <c r="L88" s="103"/>
      <c r="M88" s="105"/>
      <c r="N88" s="103"/>
      <c r="O88" s="105"/>
      <c r="P88" s="308" t="str">
        <f>VLOOKUP(_Output!D1354,_Guidance!$B$2192:$C$2198,2,FALSE)</f>
        <v>Mostly implemented, documented and approved</v>
      </c>
      <c r="Q88" s="265" t="s">
        <v>2936</v>
      </c>
      <c r="R88" s="115"/>
    </row>
    <row r="89" spans="1:18" ht="20.25" customHeight="1" x14ac:dyDescent="0.2">
      <c r="A89" s="116"/>
      <c r="B89" s="120" t="s">
        <v>3067</v>
      </c>
      <c r="C89" s="118" t="s">
        <v>3016</v>
      </c>
      <c r="D89" s="118"/>
      <c r="E89" s="118"/>
      <c r="F89" s="118"/>
      <c r="G89" s="118"/>
      <c r="H89" s="118"/>
      <c r="I89" s="118"/>
      <c r="J89" s="118"/>
      <c r="K89" s="118"/>
      <c r="L89" s="103"/>
      <c r="M89" s="105"/>
      <c r="N89" s="103"/>
      <c r="O89" s="105"/>
      <c r="P89" s="308" t="str">
        <f>VLOOKUP(_Output!D1355,_Guidance!$B$2192:$C$2198,2,FALSE)</f>
        <v>Mostly implemented, documented and approved</v>
      </c>
      <c r="Q89" s="265" t="s">
        <v>2937</v>
      </c>
      <c r="R89" s="115"/>
    </row>
    <row r="90" spans="1:18" ht="20.25" customHeight="1" x14ac:dyDescent="0.2">
      <c r="A90" s="116"/>
      <c r="B90" s="120"/>
      <c r="C90" s="118"/>
      <c r="D90" s="118"/>
      <c r="E90" s="118"/>
      <c r="F90" s="118"/>
      <c r="G90" s="118"/>
      <c r="H90" s="118"/>
      <c r="I90" s="118"/>
      <c r="J90" s="118"/>
      <c r="K90" s="118"/>
      <c r="L90" s="103"/>
      <c r="M90" s="105"/>
      <c r="N90" s="103"/>
      <c r="O90" s="105"/>
      <c r="P90" s="308"/>
      <c r="Q90" s="265"/>
      <c r="R90" s="115"/>
    </row>
    <row r="91" spans="1:18" ht="20.25" customHeight="1" x14ac:dyDescent="0.2">
      <c r="A91" s="116"/>
      <c r="B91" s="386" t="s">
        <v>2913</v>
      </c>
      <c r="C91" s="118"/>
      <c r="D91" s="118"/>
      <c r="E91" s="118"/>
      <c r="F91" s="118"/>
      <c r="G91" s="118"/>
      <c r="H91" s="118"/>
      <c r="I91" s="118"/>
      <c r="J91" s="118"/>
      <c r="K91" s="118"/>
      <c r="L91" s="103"/>
      <c r="M91" s="105"/>
      <c r="N91" s="103"/>
      <c r="O91" s="105"/>
      <c r="P91" s="308"/>
      <c r="Q91" s="265"/>
      <c r="R91" s="115"/>
    </row>
    <row r="92" spans="1:18" ht="20.25" customHeight="1" x14ac:dyDescent="0.2">
      <c r="A92" s="116"/>
      <c r="B92" s="120" t="s">
        <v>3068</v>
      </c>
      <c r="C92" s="118" t="s">
        <v>2991</v>
      </c>
      <c r="D92" s="118"/>
      <c r="E92" s="118"/>
      <c r="F92" s="118"/>
      <c r="G92" s="118"/>
      <c r="H92" s="118"/>
      <c r="I92" s="118"/>
      <c r="J92" s="118"/>
      <c r="K92" s="118"/>
      <c r="L92" s="103"/>
      <c r="M92" s="105"/>
      <c r="N92" s="103"/>
      <c r="O92" s="105"/>
      <c r="P92" s="308" t="str">
        <f>VLOOKUP(_Output!D1356,_Guidance!$B$2192:$C$2198,2,FALSE)</f>
        <v>Averagely implemented, partially documented</v>
      </c>
      <c r="Q92" s="265" t="s">
        <v>3045</v>
      </c>
      <c r="R92" s="115"/>
    </row>
    <row r="93" spans="1:18" ht="20.25" customHeight="1" x14ac:dyDescent="0.2">
      <c r="A93" s="116"/>
      <c r="B93" s="120" t="s">
        <v>3069</v>
      </c>
      <c r="C93" s="118" t="s">
        <v>2992</v>
      </c>
      <c r="D93" s="118"/>
      <c r="E93" s="118"/>
      <c r="F93" s="118"/>
      <c r="G93" s="118"/>
      <c r="H93" s="118"/>
      <c r="I93" s="118"/>
      <c r="J93" s="118"/>
      <c r="K93" s="118"/>
      <c r="L93" s="103"/>
      <c r="M93" s="105"/>
      <c r="N93" s="103"/>
      <c r="O93" s="105"/>
      <c r="P93" s="308" t="str">
        <f>VLOOKUP(_Output!D1357,_Guidance!$B$2192:$C$2198,2,FALSE)</f>
        <v>Averagely implemented, partially documented</v>
      </c>
      <c r="Q93" s="265" t="s">
        <v>3046</v>
      </c>
      <c r="R93" s="115"/>
    </row>
    <row r="94" spans="1:18" ht="20.25" customHeight="1" x14ac:dyDescent="0.2">
      <c r="A94" s="116"/>
      <c r="B94" s="120" t="s">
        <v>3070</v>
      </c>
      <c r="C94" s="118" t="s">
        <v>3008</v>
      </c>
      <c r="D94" s="118"/>
      <c r="E94" s="118"/>
      <c r="F94" s="118"/>
      <c r="G94" s="118"/>
      <c r="H94" s="118"/>
      <c r="I94" s="118"/>
      <c r="J94" s="118"/>
      <c r="K94" s="118"/>
      <c r="L94" s="103"/>
      <c r="M94" s="105"/>
      <c r="N94" s="103"/>
      <c r="O94" s="105"/>
      <c r="P94" s="308" t="str">
        <f>VLOOKUP(_Output!D1358,_Guidance!$B$2192:$C$2198,2,FALSE)</f>
        <v>Averagely implemented, partially documented</v>
      </c>
      <c r="Q94" s="265" t="s">
        <v>3047</v>
      </c>
      <c r="R94" s="115"/>
    </row>
    <row r="95" spans="1:18" ht="20.25" customHeight="1" x14ac:dyDescent="0.2">
      <c r="A95" s="116"/>
      <c r="B95" s="120"/>
      <c r="C95" s="118"/>
      <c r="D95" s="118"/>
      <c r="E95" s="118"/>
      <c r="F95" s="118"/>
      <c r="G95" s="118"/>
      <c r="H95" s="118"/>
      <c r="I95" s="118"/>
      <c r="J95" s="118"/>
      <c r="K95" s="118"/>
      <c r="L95" s="103"/>
      <c r="M95" s="105"/>
      <c r="N95" s="103"/>
      <c r="O95" s="105"/>
      <c r="P95" s="308"/>
      <c r="Q95" s="265"/>
      <c r="R95" s="115"/>
    </row>
    <row r="96" spans="1:18" ht="20.25" customHeight="1" x14ac:dyDescent="0.2">
      <c r="A96" s="116"/>
      <c r="B96" s="386" t="s">
        <v>244</v>
      </c>
      <c r="C96" s="118"/>
      <c r="D96" s="118"/>
      <c r="E96" s="118"/>
      <c r="F96" s="118"/>
      <c r="G96" s="118"/>
      <c r="H96" s="118"/>
      <c r="I96" s="118"/>
      <c r="J96" s="118"/>
      <c r="K96" s="118"/>
      <c r="L96" s="103"/>
      <c r="M96" s="105"/>
      <c r="N96" s="103"/>
      <c r="O96" s="105"/>
      <c r="P96" s="308"/>
      <c r="Q96" s="265"/>
      <c r="R96" s="115"/>
    </row>
    <row r="97" spans="1:18" ht="20.25" customHeight="1" x14ac:dyDescent="0.2">
      <c r="A97" s="116"/>
      <c r="B97" s="120" t="s">
        <v>3071</v>
      </c>
      <c r="C97" s="118" t="s">
        <v>2993</v>
      </c>
      <c r="D97" s="118"/>
      <c r="E97" s="118"/>
      <c r="F97" s="118"/>
      <c r="G97" s="118"/>
      <c r="H97" s="118"/>
      <c r="I97" s="118"/>
      <c r="J97" s="118"/>
      <c r="K97" s="118"/>
      <c r="L97" s="103"/>
      <c r="M97" s="105"/>
      <c r="N97" s="103"/>
      <c r="O97" s="105"/>
      <c r="P97" s="308" t="str">
        <f>VLOOKUP(_Output!D1359,_Guidance!$B$2192:$C$2198,2,FALSE)</f>
        <v>Mostly implemented, documented and approved</v>
      </c>
      <c r="Q97" s="265" t="s">
        <v>3048</v>
      </c>
      <c r="R97" s="115"/>
    </row>
    <row r="98" spans="1:18" ht="20.25" customHeight="1" x14ac:dyDescent="0.2">
      <c r="A98" s="116"/>
      <c r="B98" s="120"/>
      <c r="C98" s="118"/>
      <c r="D98" s="118"/>
      <c r="E98" s="118"/>
      <c r="F98" s="118"/>
      <c r="G98" s="118"/>
      <c r="H98" s="118"/>
      <c r="I98" s="118"/>
      <c r="J98" s="118"/>
      <c r="K98" s="118"/>
      <c r="L98" s="103"/>
      <c r="M98" s="105"/>
      <c r="N98" s="103"/>
      <c r="O98" s="105"/>
      <c r="P98" s="308"/>
      <c r="Q98" s="265"/>
      <c r="R98" s="115"/>
    </row>
    <row r="99" spans="1:18" ht="20.25" customHeight="1" x14ac:dyDescent="0.2">
      <c r="A99" s="116"/>
      <c r="B99" s="386" t="s">
        <v>2984</v>
      </c>
      <c r="C99" s="118"/>
      <c r="D99" s="118"/>
      <c r="E99" s="118"/>
      <c r="F99" s="118"/>
      <c r="G99" s="118"/>
      <c r="H99" s="118"/>
      <c r="I99" s="118"/>
      <c r="J99" s="118"/>
      <c r="K99" s="118"/>
      <c r="L99" s="103"/>
      <c r="M99" s="105"/>
      <c r="N99" s="103"/>
      <c r="O99" s="105"/>
      <c r="P99" s="308"/>
      <c r="Q99" s="265"/>
      <c r="R99" s="115"/>
    </row>
    <row r="100" spans="1:18" ht="20.25" customHeight="1" x14ac:dyDescent="0.2">
      <c r="A100" s="116"/>
      <c r="B100" s="120" t="s">
        <v>3072</v>
      </c>
      <c r="C100" s="118" t="s">
        <v>3131</v>
      </c>
      <c r="D100" s="118"/>
      <c r="E100" s="118"/>
      <c r="F100" s="118"/>
      <c r="G100" s="118"/>
      <c r="H100" s="118"/>
      <c r="I100" s="118"/>
      <c r="J100" s="118"/>
      <c r="K100" s="118"/>
      <c r="L100" s="103"/>
      <c r="M100" s="105"/>
      <c r="N100" s="103"/>
      <c r="O100" s="105"/>
      <c r="P100" s="308" t="str">
        <f>VLOOKUP(_Output!D1360,_Guidance!$B$2192:$C$2198,2,FALSE)</f>
        <v>Averagely implemented, partially documented</v>
      </c>
      <c r="Q100" s="265" t="s">
        <v>2932</v>
      </c>
      <c r="R100" s="115"/>
    </row>
    <row r="101" spans="1:18" ht="20.25" customHeight="1" x14ac:dyDescent="0.2">
      <c r="A101" s="116"/>
      <c r="B101" s="120" t="s">
        <v>3073</v>
      </c>
      <c r="C101" s="118" t="s">
        <v>3132</v>
      </c>
      <c r="D101" s="118"/>
      <c r="E101" s="118"/>
      <c r="F101" s="118"/>
      <c r="G101" s="118"/>
      <c r="H101" s="118"/>
      <c r="I101" s="118"/>
      <c r="J101" s="118"/>
      <c r="K101" s="118"/>
      <c r="L101" s="103"/>
      <c r="M101" s="105"/>
      <c r="N101" s="103"/>
      <c r="O101" s="105"/>
      <c r="P101" s="308" t="str">
        <f>VLOOKUP(_Output!D1361,_Guidance!$B$2192:$C$2198,2,FALSE)</f>
        <v>Averagely implemented, partially documented</v>
      </c>
      <c r="Q101" s="265" t="s">
        <v>2931</v>
      </c>
      <c r="R101" s="115"/>
    </row>
    <row r="102" spans="1:18" ht="20.25" customHeight="1" x14ac:dyDescent="0.2">
      <c r="A102" s="116"/>
      <c r="B102" s="120" t="s">
        <v>3074</v>
      </c>
      <c r="C102" s="118" t="s">
        <v>1768</v>
      </c>
      <c r="D102" s="105"/>
      <c r="E102" s="105"/>
      <c r="F102" s="118"/>
      <c r="G102" s="118"/>
      <c r="H102" s="118"/>
      <c r="I102" s="118"/>
      <c r="J102" s="118"/>
      <c r="K102" s="118"/>
      <c r="L102" s="103"/>
      <c r="M102" s="105"/>
      <c r="N102" s="103"/>
      <c r="O102" s="105"/>
      <c r="P102" s="308" t="str">
        <f>VLOOKUP(_Output!D1362,_Guidance!$B$2192:$C$2198,2,FALSE)</f>
        <v>Averagely implemented, partially documented</v>
      </c>
      <c r="Q102" s="265" t="s">
        <v>2938</v>
      </c>
      <c r="R102" s="115"/>
    </row>
    <row r="103" spans="1:18" ht="20.25" customHeight="1" x14ac:dyDescent="0.2">
      <c r="A103" s="116"/>
      <c r="B103" s="120" t="s">
        <v>3238</v>
      </c>
      <c r="C103" s="118" t="s">
        <v>1633</v>
      </c>
      <c r="D103" s="118"/>
      <c r="E103" s="119"/>
      <c r="F103" s="118"/>
      <c r="G103" s="118"/>
      <c r="H103" s="118"/>
      <c r="I103" s="118"/>
      <c r="J103" s="118"/>
      <c r="K103" s="118"/>
      <c r="L103" s="103"/>
      <c r="M103" s="105"/>
      <c r="N103" s="103"/>
      <c r="O103" s="105"/>
      <c r="P103" s="308" t="str">
        <f>VLOOKUP(_Output!D1363,_Guidance!$B$2192:$C$2198,2,FALSE)</f>
        <v>Averagely implemented, partially documented</v>
      </c>
      <c r="Q103" s="265" t="s">
        <v>1646</v>
      </c>
      <c r="R103" s="115"/>
    </row>
    <row r="104" spans="1:18" ht="20.25" customHeight="1" x14ac:dyDescent="0.2">
      <c r="A104" s="116"/>
      <c r="B104" s="120" t="s">
        <v>3239</v>
      </c>
      <c r="C104" s="118" t="s">
        <v>1634</v>
      </c>
      <c r="D104" s="118"/>
      <c r="E104" s="118"/>
      <c r="F104" s="118"/>
      <c r="G104" s="118"/>
      <c r="H104" s="118"/>
      <c r="I104" s="118"/>
      <c r="J104" s="118"/>
      <c r="K104" s="118"/>
      <c r="L104" s="103"/>
      <c r="M104" s="105"/>
      <c r="N104" s="103"/>
      <c r="O104" s="105"/>
      <c r="P104" s="308" t="str">
        <f>VLOOKUP(_Output!D1364,_Guidance!$B$2192:$C$2198,2,FALSE)</f>
        <v>Averagely implemented, partially documented</v>
      </c>
      <c r="Q104" s="265" t="s">
        <v>2939</v>
      </c>
      <c r="R104" s="115"/>
    </row>
    <row r="105" spans="1:18" ht="20.25" customHeight="1" x14ac:dyDescent="0.2">
      <c r="A105" s="116"/>
      <c r="B105" s="120" t="s">
        <v>3240</v>
      </c>
      <c r="C105" s="121" t="s">
        <v>1632</v>
      </c>
      <c r="D105" s="106"/>
      <c r="E105" s="106"/>
      <c r="F105" s="121"/>
      <c r="G105" s="121"/>
      <c r="H105" s="121"/>
      <c r="I105" s="121"/>
      <c r="J105" s="121"/>
      <c r="K105" s="121"/>
      <c r="L105" s="104"/>
      <c r="M105" s="106"/>
      <c r="N105" s="104"/>
      <c r="O105" s="106"/>
      <c r="P105" s="444" t="str">
        <f>VLOOKUP(_Output!D1365,_Guidance!$B$2192:$C$2198,2,FALSE)</f>
        <v>Averagely implemented, partially documented</v>
      </c>
      <c r="Q105" s="266" t="s">
        <v>3049</v>
      </c>
      <c r="R105" s="115"/>
    </row>
    <row r="106" spans="1:18" ht="20.25" customHeight="1" x14ac:dyDescent="0.2">
      <c r="A106" s="116"/>
      <c r="B106" s="105"/>
      <c r="C106" s="122" t="s">
        <v>471</v>
      </c>
      <c r="D106" s="122"/>
      <c r="E106" s="122"/>
      <c r="F106" s="122"/>
      <c r="G106" s="122"/>
      <c r="H106" s="122"/>
      <c r="I106" s="122"/>
      <c r="J106" s="122"/>
      <c r="K106" s="122"/>
      <c r="L106" s="267">
        <f>IFERROR(ROUND(_Output!M550,0),0)</f>
        <v>60</v>
      </c>
      <c r="M106" s="105"/>
      <c r="N106" s="103"/>
      <c r="O106" s="105"/>
      <c r="P106" s="129"/>
      <c r="Q106" s="265"/>
      <c r="R106" s="115"/>
    </row>
    <row r="107" spans="1:18" ht="20.25" customHeight="1" x14ac:dyDescent="0.2">
      <c r="A107" s="116"/>
      <c r="B107" s="105"/>
      <c r="C107" s="122"/>
      <c r="D107" s="122"/>
      <c r="E107" s="122"/>
      <c r="F107" s="122"/>
      <c r="G107" s="122"/>
      <c r="H107" s="122"/>
      <c r="I107" s="122"/>
      <c r="J107" s="122"/>
      <c r="K107" s="122"/>
      <c r="L107" s="307"/>
      <c r="M107" s="105"/>
      <c r="N107" s="103"/>
      <c r="O107" s="105"/>
      <c r="P107" s="129"/>
      <c r="Q107" s="265"/>
      <c r="R107" s="115"/>
    </row>
    <row r="108" spans="1:18" ht="20.25" customHeight="1" x14ac:dyDescent="0.2">
      <c r="A108" s="125"/>
      <c r="B108" s="123" t="s">
        <v>3602</v>
      </c>
      <c r="C108" s="123"/>
      <c r="D108" s="123"/>
      <c r="E108" s="123"/>
      <c r="F108" s="123"/>
      <c r="G108" s="123"/>
      <c r="H108" s="123"/>
      <c r="I108" s="123"/>
      <c r="J108" s="123"/>
      <c r="K108" s="123"/>
      <c r="L108" s="104"/>
      <c r="M108" s="105"/>
      <c r="N108" s="104"/>
      <c r="O108" s="105"/>
      <c r="P108" s="104"/>
      <c r="Q108" s="104"/>
      <c r="R108" s="115"/>
    </row>
    <row r="109" spans="1:18" ht="20.25" customHeight="1" x14ac:dyDescent="0.2">
      <c r="A109" s="8"/>
      <c r="B109" s="3"/>
      <c r="C109" s="3"/>
      <c r="D109" s="3"/>
      <c r="E109" s="5"/>
      <c r="F109" s="5"/>
      <c r="G109" s="5"/>
      <c r="H109" s="5"/>
      <c r="I109" s="5"/>
      <c r="J109" s="5"/>
      <c r="K109" s="84" t="s">
        <v>686</v>
      </c>
      <c r="L109" s="485" t="s">
        <v>1618</v>
      </c>
      <c r="M109" s="486"/>
      <c r="N109" s="1054"/>
      <c r="O109" s="1054"/>
      <c r="P109" s="1054"/>
      <c r="Q109" s="1055"/>
      <c r="R109" s="13"/>
    </row>
    <row r="110" spans="1:18" ht="20.25" customHeight="1" x14ac:dyDescent="0.2">
      <c r="A110" s="8"/>
      <c r="B110" s="5"/>
      <c r="C110" s="5"/>
      <c r="D110" s="5"/>
      <c r="E110" s="5"/>
      <c r="F110" s="5"/>
      <c r="G110" s="5"/>
      <c r="H110" s="5"/>
      <c r="I110" s="5"/>
      <c r="J110" s="5"/>
      <c r="K110" s="5"/>
      <c r="L110" s="487" t="s">
        <v>1619</v>
      </c>
      <c r="M110" s="488"/>
      <c r="N110" s="1044"/>
      <c r="O110" s="1044"/>
      <c r="P110" s="1044"/>
      <c r="Q110" s="1045"/>
      <c r="R110" s="13"/>
    </row>
    <row r="111" spans="1:18" ht="20.25" customHeight="1" x14ac:dyDescent="0.2">
      <c r="A111" s="8"/>
      <c r="B111" s="477" t="s">
        <v>3232</v>
      </c>
      <c r="C111" s="5"/>
      <c r="D111" s="5"/>
      <c r="E111" s="5"/>
      <c r="F111" s="5"/>
      <c r="G111" s="5"/>
      <c r="H111" s="5"/>
      <c r="I111" s="5"/>
      <c r="J111" s="5"/>
      <c r="K111" s="5"/>
      <c r="L111" s="487" t="s">
        <v>19</v>
      </c>
      <c r="M111" s="488"/>
      <c r="N111" s="1048"/>
      <c r="O111" s="1048"/>
      <c r="P111" s="1048"/>
      <c r="Q111" s="1049"/>
      <c r="R111" s="13"/>
    </row>
    <row r="112" spans="1:18" ht="20.25" customHeight="1" x14ac:dyDescent="0.2">
      <c r="A112" s="8"/>
      <c r="B112" s="494" t="s">
        <v>3227</v>
      </c>
      <c r="C112" s="5"/>
      <c r="D112" s="5"/>
      <c r="E112" s="5"/>
      <c r="F112" s="5"/>
      <c r="G112" s="5"/>
      <c r="H112" s="5"/>
      <c r="I112" s="5"/>
      <c r="J112" s="5"/>
      <c r="K112" s="5"/>
      <c r="L112" s="487" t="s">
        <v>21</v>
      </c>
      <c r="M112" s="488"/>
      <c r="N112" s="1044"/>
      <c r="O112" s="1044"/>
      <c r="P112" s="1044"/>
      <c r="Q112" s="1045"/>
      <c r="R112" s="13"/>
    </row>
    <row r="113" spans="1:18" ht="20.25" customHeight="1" x14ac:dyDescent="0.2">
      <c r="A113" s="8"/>
      <c r="B113" s="5"/>
      <c r="C113" s="5"/>
      <c r="D113" s="5"/>
      <c r="E113" s="5"/>
      <c r="F113" s="5"/>
      <c r="G113" s="5"/>
      <c r="H113" s="5"/>
      <c r="I113" s="5"/>
      <c r="J113" s="5"/>
      <c r="K113" s="5"/>
      <c r="L113" s="487" t="s">
        <v>1620</v>
      </c>
      <c r="M113" s="488"/>
      <c r="N113" s="1048"/>
      <c r="O113" s="1048"/>
      <c r="P113" s="1048"/>
      <c r="Q113" s="1049"/>
      <c r="R113" s="13"/>
    </row>
    <row r="114" spans="1:18" ht="20.25" customHeight="1" x14ac:dyDescent="0.2">
      <c r="A114" s="8"/>
      <c r="B114" s="5"/>
      <c r="C114" s="5"/>
      <c r="D114" s="5"/>
      <c r="E114" s="5"/>
      <c r="F114" s="5"/>
      <c r="G114" s="5"/>
      <c r="H114" s="5"/>
      <c r="I114" s="5"/>
      <c r="J114" s="5"/>
      <c r="K114" s="5"/>
      <c r="L114" s="487" t="s">
        <v>1621</v>
      </c>
      <c r="M114" s="488"/>
      <c r="N114" s="1050"/>
      <c r="O114" s="1050"/>
      <c r="P114" s="1050"/>
      <c r="Q114" s="1051"/>
      <c r="R114" s="13"/>
    </row>
    <row r="115" spans="1:18" ht="20.25" customHeight="1" x14ac:dyDescent="0.2">
      <c r="A115" s="8"/>
      <c r="B115" s="5"/>
      <c r="C115" s="5"/>
      <c r="D115" s="5"/>
      <c r="E115" s="5"/>
      <c r="F115" s="5"/>
      <c r="G115" s="5"/>
      <c r="H115" s="5"/>
      <c r="I115" s="5"/>
      <c r="J115" s="5"/>
      <c r="K115" s="5"/>
      <c r="L115" s="487" t="s">
        <v>1622</v>
      </c>
      <c r="M115" s="488"/>
      <c r="N115" s="1050"/>
      <c r="O115" s="1050"/>
      <c r="P115" s="1050"/>
      <c r="Q115" s="1051"/>
      <c r="R115" s="13"/>
    </row>
    <row r="116" spans="1:18" ht="20.25" customHeight="1" x14ac:dyDescent="0.2">
      <c r="A116" s="8"/>
      <c r="B116" s="5"/>
      <c r="C116" s="5"/>
      <c r="D116" s="5"/>
      <c r="E116" s="5"/>
      <c r="F116" s="5"/>
      <c r="G116" s="5"/>
      <c r="H116" s="5"/>
      <c r="I116" s="5"/>
      <c r="J116" s="5"/>
      <c r="K116" s="5"/>
      <c r="L116" s="487" t="s">
        <v>1623</v>
      </c>
      <c r="M116" s="488"/>
      <c r="N116" s="1050"/>
      <c r="O116" s="1050"/>
      <c r="P116" s="1050"/>
      <c r="Q116" s="1051"/>
      <c r="R116" s="13"/>
    </row>
    <row r="117" spans="1:18" ht="20.25" customHeight="1" x14ac:dyDescent="0.2">
      <c r="A117" s="8"/>
      <c r="B117" s="5"/>
      <c r="C117" s="5"/>
      <c r="D117" s="5"/>
      <c r="E117" s="5"/>
      <c r="F117" s="5"/>
      <c r="G117" s="5"/>
      <c r="H117" s="5"/>
      <c r="I117" s="5"/>
      <c r="J117" s="5"/>
      <c r="K117" s="5"/>
      <c r="L117" s="487" t="s">
        <v>1624</v>
      </c>
      <c r="M117" s="488"/>
      <c r="N117" s="1050"/>
      <c r="O117" s="1050"/>
      <c r="P117" s="1050"/>
      <c r="Q117" s="1051"/>
      <c r="R117" s="13"/>
    </row>
    <row r="118" spans="1:18" ht="20.25" customHeight="1" x14ac:dyDescent="0.2">
      <c r="A118" s="8"/>
      <c r="B118" s="5"/>
      <c r="C118" s="5"/>
      <c r="D118" s="5"/>
      <c r="E118" s="5"/>
      <c r="F118" s="5"/>
      <c r="G118" s="5"/>
      <c r="H118" s="5"/>
      <c r="I118" s="5"/>
      <c r="J118" s="5"/>
      <c r="K118" s="5"/>
      <c r="L118" s="487" t="s">
        <v>1625</v>
      </c>
      <c r="M118" s="488"/>
      <c r="N118" s="1050"/>
      <c r="O118" s="1050"/>
      <c r="P118" s="1050"/>
      <c r="Q118" s="1051"/>
      <c r="R118" s="13"/>
    </row>
    <row r="119" spans="1:18" ht="20.25" customHeight="1" x14ac:dyDescent="0.2">
      <c r="A119" s="8"/>
      <c r="B119" s="5"/>
      <c r="C119" s="5"/>
      <c r="D119" s="5"/>
      <c r="E119" s="5"/>
      <c r="F119" s="5"/>
      <c r="G119" s="5"/>
      <c r="H119" s="5"/>
      <c r="I119" s="5"/>
      <c r="J119" s="5"/>
      <c r="K119" s="5"/>
      <c r="L119" s="487" t="s">
        <v>1626</v>
      </c>
      <c r="M119" s="488"/>
      <c r="N119" s="1044"/>
      <c r="O119" s="1044"/>
      <c r="P119" s="1044"/>
      <c r="Q119" s="1045"/>
      <c r="R119" s="13"/>
    </row>
    <row r="120" spans="1:18" ht="20.25" customHeight="1" x14ac:dyDescent="0.2">
      <c r="A120" s="8"/>
      <c r="B120" s="5"/>
      <c r="C120" s="5"/>
      <c r="D120" s="5"/>
      <c r="E120" s="5"/>
      <c r="F120" s="5"/>
      <c r="G120" s="5"/>
      <c r="H120" s="5"/>
      <c r="I120" s="5"/>
      <c r="J120" s="5"/>
      <c r="K120" s="5"/>
      <c r="L120" s="487" t="s">
        <v>1627</v>
      </c>
      <c r="M120" s="488"/>
      <c r="N120" s="1044"/>
      <c r="O120" s="1044"/>
      <c r="P120" s="1044"/>
      <c r="Q120" s="1045"/>
      <c r="R120" s="13"/>
    </row>
    <row r="121" spans="1:18" ht="20.25" customHeight="1" x14ac:dyDescent="0.2">
      <c r="A121" s="8"/>
      <c r="B121" s="5"/>
      <c r="C121" s="5"/>
      <c r="D121" s="5"/>
      <c r="E121" s="5"/>
      <c r="F121" s="5"/>
      <c r="G121" s="5"/>
      <c r="H121" s="5"/>
      <c r="I121" s="5"/>
      <c r="J121" s="5"/>
      <c r="K121" s="5"/>
      <c r="L121" s="487" t="s">
        <v>1808</v>
      </c>
      <c r="M121" s="488"/>
      <c r="N121" s="1048"/>
      <c r="O121" s="1048"/>
      <c r="P121" s="1048"/>
      <c r="Q121" s="1049"/>
      <c r="R121" s="13"/>
    </row>
    <row r="122" spans="1:18" ht="20.25" customHeight="1" x14ac:dyDescent="0.2">
      <c r="A122" s="8"/>
      <c r="B122" s="5"/>
      <c r="C122" s="5"/>
      <c r="D122" s="5"/>
      <c r="E122" s="5"/>
      <c r="F122" s="5"/>
      <c r="G122" s="5"/>
      <c r="H122" s="5"/>
      <c r="I122" s="5"/>
      <c r="J122" s="5"/>
      <c r="K122" s="5"/>
      <c r="L122" s="487" t="s">
        <v>1628</v>
      </c>
      <c r="M122" s="488"/>
      <c r="N122" s="1044"/>
      <c r="O122" s="1044"/>
      <c r="P122" s="1044"/>
      <c r="Q122" s="1045"/>
      <c r="R122" s="13"/>
    </row>
    <row r="123" spans="1:18" ht="20.25" customHeight="1" x14ac:dyDescent="0.2">
      <c r="A123" s="8"/>
      <c r="B123" s="5"/>
      <c r="C123" s="5"/>
      <c r="D123" s="5"/>
      <c r="E123" s="5"/>
      <c r="F123" s="5"/>
      <c r="G123" s="5"/>
      <c r="H123" s="5"/>
      <c r="I123" s="5"/>
      <c r="J123" s="5"/>
      <c r="K123" s="5"/>
      <c r="L123" s="487" t="s">
        <v>1629</v>
      </c>
      <c r="M123" s="488"/>
      <c r="N123" s="1044"/>
      <c r="O123" s="1044"/>
      <c r="P123" s="1044"/>
      <c r="Q123" s="1045"/>
      <c r="R123" s="13"/>
    </row>
    <row r="124" spans="1:18" ht="20.25" customHeight="1" x14ac:dyDescent="0.2">
      <c r="A124" s="8"/>
      <c r="B124" s="5"/>
      <c r="C124" s="5"/>
      <c r="D124" s="5"/>
      <c r="E124" s="5"/>
      <c r="F124" s="5"/>
      <c r="G124" s="5"/>
      <c r="H124" s="5"/>
      <c r="I124" s="5"/>
      <c r="J124" s="5"/>
      <c r="K124" s="5"/>
      <c r="L124" s="487" t="s">
        <v>2307</v>
      </c>
      <c r="M124" s="488"/>
      <c r="N124" s="1048"/>
      <c r="O124" s="1048"/>
      <c r="P124" s="1048"/>
      <c r="Q124" s="1049"/>
      <c r="R124" s="13"/>
    </row>
    <row r="125" spans="1:18" ht="20.25" customHeight="1" x14ac:dyDescent="0.2">
      <c r="A125" s="8"/>
      <c r="B125" s="5"/>
      <c r="C125" s="5"/>
      <c r="D125" s="5"/>
      <c r="E125" s="5"/>
      <c r="F125" s="5"/>
      <c r="G125" s="5"/>
      <c r="H125" s="5"/>
      <c r="I125" s="5"/>
      <c r="J125" s="5"/>
      <c r="K125" s="5"/>
      <c r="L125" s="487" t="s">
        <v>2308</v>
      </c>
      <c r="M125" s="488"/>
      <c r="N125" s="1050"/>
      <c r="O125" s="1050"/>
      <c r="P125" s="1050"/>
      <c r="Q125" s="1051"/>
      <c r="R125" s="13"/>
    </row>
    <row r="126" spans="1:18" ht="20.25" customHeight="1" x14ac:dyDescent="0.2">
      <c r="A126" s="8"/>
      <c r="B126" s="5"/>
      <c r="C126" s="5"/>
      <c r="D126" s="5"/>
      <c r="E126" s="5"/>
      <c r="F126" s="5"/>
      <c r="G126" s="5"/>
      <c r="H126" s="5"/>
      <c r="I126" s="5"/>
      <c r="J126" s="5"/>
      <c r="K126" s="5"/>
      <c r="L126" s="487" t="s">
        <v>2309</v>
      </c>
      <c r="M126" s="488"/>
      <c r="N126" s="1050"/>
      <c r="O126" s="1050"/>
      <c r="P126" s="1050"/>
      <c r="Q126" s="1051"/>
      <c r="R126" s="13"/>
    </row>
    <row r="127" spans="1:18" ht="20.25" customHeight="1" x14ac:dyDescent="0.2">
      <c r="A127" s="8"/>
      <c r="B127" s="5"/>
      <c r="C127" s="5"/>
      <c r="D127" s="5"/>
      <c r="E127" s="5"/>
      <c r="F127" s="5"/>
      <c r="G127" s="5"/>
      <c r="H127" s="5"/>
      <c r="I127" s="5"/>
      <c r="J127" s="5"/>
      <c r="K127" s="5"/>
      <c r="L127" s="487" t="s">
        <v>2310</v>
      </c>
      <c r="M127" s="488"/>
      <c r="N127" s="1050"/>
      <c r="O127" s="1050"/>
      <c r="P127" s="1050"/>
      <c r="Q127" s="1051"/>
      <c r="R127" s="13"/>
    </row>
    <row r="128" spans="1:18" ht="20.25" customHeight="1" x14ac:dyDescent="0.2">
      <c r="A128" s="8"/>
      <c r="B128" s="5"/>
      <c r="C128" s="5"/>
      <c r="D128" s="5"/>
      <c r="E128" s="5"/>
      <c r="F128" s="5"/>
      <c r="G128" s="5"/>
      <c r="H128" s="5"/>
      <c r="I128" s="5"/>
      <c r="J128" s="5"/>
      <c r="K128" s="5"/>
      <c r="L128" s="487" t="s">
        <v>1630</v>
      </c>
      <c r="M128" s="488"/>
      <c r="N128" s="1044"/>
      <c r="O128" s="1044"/>
      <c r="P128" s="1044"/>
      <c r="Q128" s="1045"/>
      <c r="R128" s="13"/>
    </row>
    <row r="129" spans="1:18" ht="20.25" customHeight="1" x14ac:dyDescent="0.2">
      <c r="A129" s="8"/>
      <c r="B129" s="362"/>
      <c r="C129" s="5"/>
      <c r="D129" s="5"/>
      <c r="E129" s="5"/>
      <c r="F129" s="5"/>
      <c r="G129" s="5"/>
      <c r="H129" s="5"/>
      <c r="I129" s="5"/>
      <c r="J129" s="5"/>
      <c r="K129" s="5"/>
      <c r="L129" s="487" t="s">
        <v>1631</v>
      </c>
      <c r="M129" s="488"/>
      <c r="N129" s="1044"/>
      <c r="O129" s="1044"/>
      <c r="P129" s="1044"/>
      <c r="Q129" s="1045"/>
      <c r="R129" s="13"/>
    </row>
    <row r="130" spans="1:18" ht="20.25" customHeight="1" x14ac:dyDescent="0.2">
      <c r="A130" s="8"/>
      <c r="B130" s="446"/>
      <c r="C130" s="5"/>
      <c r="D130" s="5"/>
      <c r="E130" s="5"/>
      <c r="F130" s="5"/>
      <c r="G130" s="5"/>
      <c r="H130" s="5"/>
      <c r="I130" s="5"/>
      <c r="J130" s="5"/>
      <c r="K130" s="5"/>
      <c r="L130" s="489" t="s">
        <v>2867</v>
      </c>
      <c r="M130" s="490"/>
      <c r="N130" s="1052"/>
      <c r="O130" s="1052"/>
      <c r="P130" s="1052"/>
      <c r="Q130" s="1053"/>
      <c r="R130" s="13"/>
    </row>
    <row r="131" spans="1:18" ht="20.25" customHeight="1" x14ac:dyDescent="0.2">
      <c r="A131" s="8"/>
      <c r="B131" s="446"/>
      <c r="C131" s="5"/>
      <c r="D131" s="5"/>
      <c r="E131" s="5"/>
      <c r="F131" s="5"/>
      <c r="G131" s="5"/>
      <c r="H131" s="5"/>
      <c r="I131" s="5"/>
      <c r="J131" s="5"/>
      <c r="K131" s="5"/>
      <c r="L131" s="5"/>
      <c r="M131" s="5"/>
      <c r="N131" s="5"/>
      <c r="O131" s="5"/>
      <c r="P131" s="5"/>
      <c r="Q131" s="5"/>
      <c r="R131" s="13"/>
    </row>
    <row r="132" spans="1:18" ht="20.25" customHeight="1" x14ac:dyDescent="0.2">
      <c r="A132" s="8"/>
      <c r="B132" s="446"/>
      <c r="C132" s="5"/>
      <c r="D132" s="5"/>
      <c r="E132" s="5"/>
      <c r="F132" s="5"/>
      <c r="G132" s="5"/>
      <c r="H132" s="5"/>
      <c r="I132" s="5"/>
      <c r="J132" s="5"/>
      <c r="K132" s="84" t="s">
        <v>703</v>
      </c>
      <c r="L132" s="485" t="s">
        <v>415</v>
      </c>
      <c r="M132" s="486"/>
      <c r="N132" s="1054"/>
      <c r="O132" s="1054"/>
      <c r="P132" s="1054"/>
      <c r="Q132" s="1055"/>
      <c r="R132" s="13"/>
    </row>
    <row r="133" spans="1:18" ht="20.25" customHeight="1" x14ac:dyDescent="0.2">
      <c r="A133" s="8"/>
      <c r="B133" s="446"/>
      <c r="C133" s="5"/>
      <c r="D133" s="5"/>
      <c r="E133" s="5"/>
      <c r="F133" s="5"/>
      <c r="G133" s="5"/>
      <c r="H133" s="5"/>
      <c r="I133" s="5"/>
      <c r="J133" s="5"/>
      <c r="K133" s="5"/>
      <c r="L133" s="487" t="s">
        <v>416</v>
      </c>
      <c r="M133" s="488"/>
      <c r="N133" s="1044"/>
      <c r="O133" s="1044"/>
      <c r="P133" s="1044"/>
      <c r="Q133" s="1045"/>
      <c r="R133" s="13"/>
    </row>
    <row r="134" spans="1:18" ht="20.25" customHeight="1" x14ac:dyDescent="0.2">
      <c r="A134" s="8"/>
      <c r="B134" s="446"/>
      <c r="C134" s="5"/>
      <c r="D134" s="5"/>
      <c r="E134" s="5"/>
      <c r="F134" s="5"/>
      <c r="G134" s="5"/>
      <c r="H134" s="5"/>
      <c r="I134" s="5"/>
      <c r="J134" s="5"/>
      <c r="K134" s="5"/>
      <c r="L134" s="487" t="s">
        <v>417</v>
      </c>
      <c r="M134" s="488"/>
      <c r="N134" s="1048"/>
      <c r="O134" s="1048"/>
      <c r="P134" s="1048"/>
      <c r="Q134" s="1049"/>
      <c r="R134" s="13"/>
    </row>
    <row r="135" spans="1:18" ht="20.25" customHeight="1" x14ac:dyDescent="0.2">
      <c r="A135" s="8"/>
      <c r="B135" s="446"/>
      <c r="C135" s="5"/>
      <c r="D135" s="5"/>
      <c r="E135" s="5"/>
      <c r="F135" s="5"/>
      <c r="G135" s="5"/>
      <c r="H135" s="5"/>
      <c r="I135" s="5"/>
      <c r="J135" s="5"/>
      <c r="K135" s="5"/>
      <c r="L135" s="487" t="s">
        <v>418</v>
      </c>
      <c r="M135" s="488"/>
      <c r="N135" s="1044"/>
      <c r="O135" s="1044"/>
      <c r="P135" s="1044"/>
      <c r="Q135" s="1045"/>
      <c r="R135" s="13"/>
    </row>
    <row r="136" spans="1:18" ht="20.25" customHeight="1" x14ac:dyDescent="0.2">
      <c r="A136" s="8"/>
      <c r="B136" s="446"/>
      <c r="C136" s="5"/>
      <c r="D136" s="5"/>
      <c r="E136" s="5"/>
      <c r="F136" s="5"/>
      <c r="G136" s="5"/>
      <c r="H136" s="5"/>
      <c r="I136" s="5"/>
      <c r="J136" s="5"/>
      <c r="K136" s="5"/>
      <c r="L136" s="487" t="s">
        <v>419</v>
      </c>
      <c r="M136" s="488"/>
      <c r="N136" s="1044"/>
      <c r="O136" s="1044"/>
      <c r="P136" s="1044"/>
      <c r="Q136" s="1045"/>
      <c r="R136" s="13"/>
    </row>
    <row r="137" spans="1:18" ht="20.25" customHeight="1" x14ac:dyDescent="0.2">
      <c r="A137" s="8"/>
      <c r="B137" s="446"/>
      <c r="C137" s="5"/>
      <c r="D137" s="5"/>
      <c r="E137" s="5"/>
      <c r="F137" s="5"/>
      <c r="G137" s="5"/>
      <c r="H137" s="5"/>
      <c r="I137" s="5"/>
      <c r="J137" s="5"/>
      <c r="K137" s="5"/>
      <c r="L137" s="487" t="s">
        <v>1273</v>
      </c>
      <c r="M137" s="488"/>
      <c r="N137" s="1044"/>
      <c r="O137" s="1044"/>
      <c r="P137" s="1044"/>
      <c r="Q137" s="1045"/>
      <c r="R137" s="13"/>
    </row>
    <row r="138" spans="1:18" ht="20.25" customHeight="1" x14ac:dyDescent="0.2">
      <c r="A138" s="8"/>
      <c r="B138" s="446"/>
      <c r="C138" s="5"/>
      <c r="D138" s="5"/>
      <c r="E138" s="5"/>
      <c r="F138" s="5"/>
      <c r="G138" s="5"/>
      <c r="H138" s="5"/>
      <c r="I138" s="5"/>
      <c r="J138" s="5"/>
      <c r="K138" s="5"/>
      <c r="L138" s="487" t="s">
        <v>1274</v>
      </c>
      <c r="M138" s="488"/>
      <c r="N138" s="1044"/>
      <c r="O138" s="1044"/>
      <c r="P138" s="1044"/>
      <c r="Q138" s="1045"/>
      <c r="R138" s="13"/>
    </row>
    <row r="139" spans="1:18" ht="20.25" customHeight="1" x14ac:dyDescent="0.2">
      <c r="A139" s="8"/>
      <c r="B139" s="446"/>
      <c r="C139" s="5"/>
      <c r="D139" s="5"/>
      <c r="E139" s="5"/>
      <c r="F139" s="5"/>
      <c r="G139" s="5"/>
      <c r="H139" s="5"/>
      <c r="I139" s="5"/>
      <c r="J139" s="5"/>
      <c r="K139" s="5"/>
      <c r="L139" s="487" t="s">
        <v>3050</v>
      </c>
      <c r="M139" s="488"/>
      <c r="N139" s="1044"/>
      <c r="O139" s="1044"/>
      <c r="P139" s="1044"/>
      <c r="Q139" s="1045"/>
      <c r="R139" s="13"/>
    </row>
    <row r="140" spans="1:18" ht="20.25" customHeight="1" x14ac:dyDescent="0.2">
      <c r="A140" s="8"/>
      <c r="B140" s="446"/>
      <c r="C140" s="5"/>
      <c r="D140" s="5"/>
      <c r="E140" s="5"/>
      <c r="F140" s="5"/>
      <c r="G140" s="5"/>
      <c r="H140" s="5"/>
      <c r="I140" s="5"/>
      <c r="J140" s="5"/>
      <c r="K140" s="5"/>
      <c r="L140" s="487" t="s">
        <v>3051</v>
      </c>
      <c r="M140" s="488"/>
      <c r="N140" s="1044"/>
      <c r="O140" s="1044"/>
      <c r="P140" s="1044"/>
      <c r="Q140" s="1045"/>
      <c r="R140" s="13"/>
    </row>
    <row r="141" spans="1:18" ht="20.25" customHeight="1" x14ac:dyDescent="0.2">
      <c r="A141" s="8"/>
      <c r="B141" s="446"/>
      <c r="C141" s="5"/>
      <c r="D141" s="5"/>
      <c r="E141" s="5"/>
      <c r="F141" s="5"/>
      <c r="G141" s="5"/>
      <c r="H141" s="5"/>
      <c r="I141" s="5"/>
      <c r="J141" s="5"/>
      <c r="K141" s="5"/>
      <c r="L141" s="487" t="s">
        <v>2311</v>
      </c>
      <c r="M141" s="488"/>
      <c r="N141" s="1044"/>
      <c r="O141" s="1044"/>
      <c r="P141" s="1044"/>
      <c r="Q141" s="1045"/>
      <c r="R141" s="13"/>
    </row>
    <row r="142" spans="1:18" ht="20.25" customHeight="1" x14ac:dyDescent="0.2">
      <c r="A142" s="8"/>
      <c r="B142" s="446"/>
      <c r="C142" s="5"/>
      <c r="D142" s="5"/>
      <c r="E142" s="5"/>
      <c r="F142" s="5"/>
      <c r="G142" s="5"/>
      <c r="H142" s="5"/>
      <c r="I142" s="5"/>
      <c r="J142" s="5"/>
      <c r="K142" s="5"/>
      <c r="L142" s="487" t="s">
        <v>2312</v>
      </c>
      <c r="M142" s="488"/>
      <c r="N142" s="1044"/>
      <c r="O142" s="1044"/>
      <c r="P142" s="1044"/>
      <c r="Q142" s="1045"/>
      <c r="R142" s="13"/>
    </row>
    <row r="143" spans="1:18" ht="20.25" customHeight="1" x14ac:dyDescent="0.2">
      <c r="A143" s="8"/>
      <c r="B143" s="446"/>
      <c r="C143" s="5"/>
      <c r="D143" s="5"/>
      <c r="E143" s="5"/>
      <c r="F143" s="5"/>
      <c r="G143" s="5"/>
      <c r="H143" s="5"/>
      <c r="I143" s="5"/>
      <c r="J143" s="5"/>
      <c r="K143" s="5"/>
      <c r="L143" s="487" t="s">
        <v>2313</v>
      </c>
      <c r="M143" s="488"/>
      <c r="N143" s="1044"/>
      <c r="O143" s="1044"/>
      <c r="P143" s="1044"/>
      <c r="Q143" s="1045"/>
      <c r="R143" s="13"/>
    </row>
    <row r="144" spans="1:18" ht="20.25" customHeight="1" x14ac:dyDescent="0.2">
      <c r="A144" s="8"/>
      <c r="B144" s="446"/>
      <c r="C144" s="5"/>
      <c r="D144" s="5"/>
      <c r="E144" s="5"/>
      <c r="F144" s="5"/>
      <c r="G144" s="5"/>
      <c r="H144" s="5"/>
      <c r="I144" s="5"/>
      <c r="J144" s="5"/>
      <c r="K144" s="5"/>
      <c r="L144" s="487" t="s">
        <v>2314</v>
      </c>
      <c r="M144" s="488"/>
      <c r="N144" s="1044"/>
      <c r="O144" s="1044"/>
      <c r="P144" s="1044"/>
      <c r="Q144" s="1045"/>
      <c r="R144" s="13"/>
    </row>
    <row r="145" spans="1:18" ht="20.25" customHeight="1" x14ac:dyDescent="0.2">
      <c r="A145" s="8"/>
      <c r="B145" s="446"/>
      <c r="C145" s="5"/>
      <c r="D145" s="5"/>
      <c r="E145" s="5"/>
      <c r="F145" s="5"/>
      <c r="G145" s="5"/>
      <c r="H145" s="5"/>
      <c r="I145" s="5"/>
      <c r="J145" s="5"/>
      <c r="K145" s="5"/>
      <c r="L145" s="487" t="s">
        <v>2315</v>
      </c>
      <c r="M145" s="488"/>
      <c r="N145" s="1044"/>
      <c r="O145" s="1044"/>
      <c r="P145" s="1044"/>
      <c r="Q145" s="1045"/>
      <c r="R145" s="13"/>
    </row>
    <row r="146" spans="1:18" ht="20.25" customHeight="1" x14ac:dyDescent="0.2">
      <c r="A146" s="8"/>
      <c r="B146" s="446"/>
      <c r="C146" s="5"/>
      <c r="D146" s="5"/>
      <c r="E146" s="5"/>
      <c r="F146" s="5"/>
      <c r="G146" s="5"/>
      <c r="H146" s="5"/>
      <c r="I146" s="5"/>
      <c r="J146" s="5"/>
      <c r="K146" s="5"/>
      <c r="L146" s="487" t="s">
        <v>2316</v>
      </c>
      <c r="M146" s="488"/>
      <c r="N146" s="1044"/>
      <c r="O146" s="1044"/>
      <c r="P146" s="1044"/>
      <c r="Q146" s="1045"/>
      <c r="R146" s="13"/>
    </row>
    <row r="147" spans="1:18" ht="20.25" customHeight="1" x14ac:dyDescent="0.2">
      <c r="A147" s="8"/>
      <c r="B147" s="446"/>
      <c r="C147" s="5"/>
      <c r="D147" s="5"/>
      <c r="E147" s="5"/>
      <c r="F147" s="5"/>
      <c r="G147" s="5"/>
      <c r="H147" s="5"/>
      <c r="I147" s="5"/>
      <c r="J147" s="5"/>
      <c r="K147" s="5"/>
      <c r="L147" s="487" t="s">
        <v>2317</v>
      </c>
      <c r="M147" s="488"/>
      <c r="N147" s="1044"/>
      <c r="O147" s="1044"/>
      <c r="P147" s="1044"/>
      <c r="Q147" s="1045"/>
      <c r="R147" s="13"/>
    </row>
    <row r="148" spans="1:18" ht="20.25" customHeight="1" x14ac:dyDescent="0.2">
      <c r="A148" s="8"/>
      <c r="B148" s="446"/>
      <c r="C148" s="5"/>
      <c r="D148" s="5"/>
      <c r="E148" s="5"/>
      <c r="F148" s="5"/>
      <c r="G148" s="5"/>
      <c r="H148" s="5"/>
      <c r="I148" s="5"/>
      <c r="J148" s="5"/>
      <c r="K148" s="5"/>
      <c r="L148" s="487" t="s">
        <v>2318</v>
      </c>
      <c r="M148" s="488"/>
      <c r="N148" s="1044"/>
      <c r="O148" s="1044"/>
      <c r="P148" s="1044"/>
      <c r="Q148" s="1045"/>
      <c r="R148" s="13"/>
    </row>
    <row r="149" spans="1:18" ht="20.25" customHeight="1" x14ac:dyDescent="0.2">
      <c r="A149" s="8"/>
      <c r="B149" s="446"/>
      <c r="C149" s="5"/>
      <c r="D149" s="5"/>
      <c r="E149" s="5"/>
      <c r="F149" s="5"/>
      <c r="G149" s="5"/>
      <c r="H149" s="5"/>
      <c r="I149" s="5"/>
      <c r="J149" s="5"/>
      <c r="K149" s="5"/>
      <c r="L149" s="487" t="s">
        <v>2319</v>
      </c>
      <c r="M149" s="488"/>
      <c r="N149" s="1044"/>
      <c r="O149" s="1044"/>
      <c r="P149" s="1044"/>
      <c r="Q149" s="1045"/>
      <c r="R149" s="13"/>
    </row>
    <row r="150" spans="1:18" ht="20.25" customHeight="1" x14ac:dyDescent="0.2">
      <c r="A150" s="8"/>
      <c r="B150" s="446"/>
      <c r="C150" s="5"/>
      <c r="D150" s="5"/>
      <c r="E150" s="5"/>
      <c r="F150" s="5"/>
      <c r="G150" s="5"/>
      <c r="H150" s="5"/>
      <c r="I150" s="5"/>
      <c r="J150" s="5"/>
      <c r="K150" s="5"/>
      <c r="L150" s="487" t="s">
        <v>2320</v>
      </c>
      <c r="M150" s="488"/>
      <c r="N150" s="1044"/>
      <c r="O150" s="1044"/>
      <c r="P150" s="1044"/>
      <c r="Q150" s="1045"/>
      <c r="R150" s="13"/>
    </row>
    <row r="151" spans="1:18" ht="20.25" customHeight="1" x14ac:dyDescent="0.2">
      <c r="A151" s="8"/>
      <c r="B151" s="446"/>
      <c r="C151" s="5"/>
      <c r="D151" s="5"/>
      <c r="E151" s="5"/>
      <c r="F151" s="5"/>
      <c r="G151" s="5"/>
      <c r="H151" s="5"/>
      <c r="I151" s="5"/>
      <c r="J151" s="5"/>
      <c r="K151" s="5"/>
      <c r="L151" s="487" t="s">
        <v>2321</v>
      </c>
      <c r="M151" s="488"/>
      <c r="N151" s="1044"/>
      <c r="O151" s="1044"/>
      <c r="P151" s="1044"/>
      <c r="Q151" s="1045"/>
      <c r="R151" s="13"/>
    </row>
    <row r="152" spans="1:18" ht="20.25" customHeight="1" x14ac:dyDescent="0.2">
      <c r="A152" s="8"/>
      <c r="B152" s="446"/>
      <c r="C152" s="5"/>
      <c r="D152" s="5"/>
      <c r="E152" s="5"/>
      <c r="F152" s="5"/>
      <c r="G152" s="5"/>
      <c r="H152" s="5"/>
      <c r="I152" s="5"/>
      <c r="J152" s="5"/>
      <c r="K152" s="5"/>
      <c r="L152" s="487" t="s">
        <v>2322</v>
      </c>
      <c r="M152" s="488"/>
      <c r="N152" s="1044"/>
      <c r="O152" s="1044"/>
      <c r="P152" s="1044"/>
      <c r="Q152" s="1045"/>
      <c r="R152" s="13"/>
    </row>
    <row r="153" spans="1:18" ht="20.25" customHeight="1" x14ac:dyDescent="0.2">
      <c r="A153" s="8"/>
      <c r="B153" s="446"/>
      <c r="C153" s="5"/>
      <c r="D153" s="5"/>
      <c r="E153" s="5"/>
      <c r="F153" s="5"/>
      <c r="G153" s="5"/>
      <c r="H153" s="5"/>
      <c r="I153" s="5"/>
      <c r="J153" s="5"/>
      <c r="K153" s="5"/>
      <c r="L153" s="487" t="s">
        <v>2323</v>
      </c>
      <c r="M153" s="488"/>
      <c r="N153" s="1044"/>
      <c r="O153" s="1044"/>
      <c r="P153" s="1044"/>
      <c r="Q153" s="1045"/>
      <c r="R153" s="13"/>
    </row>
    <row r="154" spans="1:18" ht="20.25" customHeight="1" x14ac:dyDescent="0.2">
      <c r="A154" s="8"/>
      <c r="B154" s="446"/>
      <c r="C154" s="5"/>
      <c r="D154" s="5"/>
      <c r="E154" s="5"/>
      <c r="F154" s="5"/>
      <c r="G154" s="5"/>
      <c r="H154" s="5"/>
      <c r="I154" s="5"/>
      <c r="J154" s="5"/>
      <c r="K154" s="5"/>
      <c r="L154" s="487" t="s">
        <v>2324</v>
      </c>
      <c r="M154" s="488"/>
      <c r="N154" s="1044"/>
      <c r="O154" s="1044"/>
      <c r="P154" s="1044"/>
      <c r="Q154" s="1045"/>
      <c r="R154" s="13"/>
    </row>
    <row r="155" spans="1:18" ht="20.25" customHeight="1" x14ac:dyDescent="0.2">
      <c r="A155" s="8"/>
      <c r="B155" s="446"/>
      <c r="C155" s="5"/>
      <c r="D155" s="5"/>
      <c r="E155" s="5"/>
      <c r="F155" s="5"/>
      <c r="G155" s="5"/>
      <c r="H155" s="5"/>
      <c r="I155" s="5"/>
      <c r="J155" s="5"/>
      <c r="K155" s="5"/>
      <c r="L155" s="487" t="s">
        <v>3052</v>
      </c>
      <c r="M155" s="488"/>
      <c r="N155" s="1044"/>
      <c r="O155" s="1044"/>
      <c r="P155" s="1044"/>
      <c r="Q155" s="1045"/>
      <c r="R155" s="13"/>
    </row>
    <row r="156" spans="1:18" ht="20.25" customHeight="1" x14ac:dyDescent="0.2">
      <c r="A156" s="8"/>
      <c r="B156" s="446"/>
      <c r="C156" s="5"/>
      <c r="D156" s="5"/>
      <c r="E156" s="5"/>
      <c r="F156" s="5"/>
      <c r="G156" s="5"/>
      <c r="H156" s="5"/>
      <c r="I156" s="5"/>
      <c r="J156" s="5"/>
      <c r="K156" s="5"/>
      <c r="L156" s="487" t="s">
        <v>3053</v>
      </c>
      <c r="M156" s="488"/>
      <c r="N156" s="1044"/>
      <c r="O156" s="1044"/>
      <c r="P156" s="1044"/>
      <c r="Q156" s="1045"/>
      <c r="R156" s="13"/>
    </row>
    <row r="157" spans="1:18" ht="20.25" customHeight="1" x14ac:dyDescent="0.2">
      <c r="A157" s="8"/>
      <c r="B157" s="446"/>
      <c r="C157" s="5"/>
      <c r="D157" s="5"/>
      <c r="E157" s="5"/>
      <c r="F157" s="5"/>
      <c r="G157" s="5"/>
      <c r="H157" s="5"/>
      <c r="I157" s="5"/>
      <c r="J157" s="5"/>
      <c r="K157" s="5"/>
      <c r="L157" s="487" t="s">
        <v>3054</v>
      </c>
      <c r="M157" s="488"/>
      <c r="N157" s="1044"/>
      <c r="O157" s="1044"/>
      <c r="P157" s="1044"/>
      <c r="Q157" s="1045"/>
      <c r="R157" s="13"/>
    </row>
    <row r="158" spans="1:18" ht="20.25" customHeight="1" x14ac:dyDescent="0.2">
      <c r="A158" s="8"/>
      <c r="B158" s="446"/>
      <c r="C158" s="5"/>
      <c r="D158" s="5"/>
      <c r="E158" s="5"/>
      <c r="F158" s="5"/>
      <c r="G158" s="5"/>
      <c r="H158" s="5"/>
      <c r="I158" s="5"/>
      <c r="J158" s="5"/>
      <c r="K158" s="5"/>
      <c r="L158" s="487" t="s">
        <v>3055</v>
      </c>
      <c r="M158" s="488"/>
      <c r="N158" s="1044"/>
      <c r="O158" s="1044"/>
      <c r="P158" s="1044"/>
      <c r="Q158" s="1045"/>
      <c r="R158" s="13"/>
    </row>
    <row r="159" spans="1:18" ht="20.25" customHeight="1" x14ac:dyDescent="0.2">
      <c r="A159" s="8"/>
      <c r="B159" s="446"/>
      <c r="C159" s="5"/>
      <c r="D159" s="5"/>
      <c r="E159" s="5"/>
      <c r="F159" s="5"/>
      <c r="G159" s="5"/>
      <c r="H159" s="5"/>
      <c r="I159" s="5"/>
      <c r="J159" s="5"/>
      <c r="K159" s="5"/>
      <c r="L159" s="487" t="s">
        <v>3056</v>
      </c>
      <c r="M159" s="488"/>
      <c r="N159" s="1044"/>
      <c r="O159" s="1044"/>
      <c r="P159" s="1044"/>
      <c r="Q159" s="1045"/>
      <c r="R159" s="13"/>
    </row>
    <row r="160" spans="1:18" ht="20.25" customHeight="1" x14ac:dyDescent="0.2">
      <c r="A160" s="8"/>
      <c r="B160" s="446"/>
      <c r="C160" s="5"/>
      <c r="D160" s="5"/>
      <c r="E160" s="5"/>
      <c r="F160" s="5"/>
      <c r="G160" s="5"/>
      <c r="H160" s="5"/>
      <c r="I160" s="5"/>
      <c r="J160" s="5"/>
      <c r="K160" s="5"/>
      <c r="L160" s="487" t="s">
        <v>3057</v>
      </c>
      <c r="M160" s="488"/>
      <c r="N160" s="1044"/>
      <c r="O160" s="1044"/>
      <c r="P160" s="1044"/>
      <c r="Q160" s="1045"/>
      <c r="R160" s="13"/>
    </row>
    <row r="161" spans="1:18" ht="20.25" customHeight="1" x14ac:dyDescent="0.2">
      <c r="A161" s="8"/>
      <c r="B161" s="446"/>
      <c r="C161" s="5"/>
      <c r="D161" s="5"/>
      <c r="E161" s="5"/>
      <c r="F161" s="5"/>
      <c r="G161" s="5"/>
      <c r="H161" s="5"/>
      <c r="I161" s="5"/>
      <c r="J161" s="5"/>
      <c r="K161" s="5"/>
      <c r="L161" s="487" t="s">
        <v>3058</v>
      </c>
      <c r="M161" s="488"/>
      <c r="N161" s="1044"/>
      <c r="O161" s="1044"/>
      <c r="P161" s="1044"/>
      <c r="Q161" s="1045"/>
      <c r="R161" s="13"/>
    </row>
    <row r="162" spans="1:18" ht="20.25" customHeight="1" x14ac:dyDescent="0.2">
      <c r="A162" s="8"/>
      <c r="B162" s="446"/>
      <c r="C162" s="5"/>
      <c r="D162" s="5"/>
      <c r="E162" s="5"/>
      <c r="F162" s="5"/>
      <c r="G162" s="5"/>
      <c r="H162" s="5"/>
      <c r="I162" s="5"/>
      <c r="J162" s="5"/>
      <c r="K162" s="5"/>
      <c r="L162" s="487" t="s">
        <v>3059</v>
      </c>
      <c r="M162" s="488"/>
      <c r="N162" s="1044"/>
      <c r="O162" s="1044"/>
      <c r="P162" s="1044"/>
      <c r="Q162" s="1045"/>
      <c r="R162" s="13"/>
    </row>
    <row r="163" spans="1:18" ht="20.25" customHeight="1" x14ac:dyDescent="0.2">
      <c r="A163" s="8"/>
      <c r="B163" s="446"/>
      <c r="C163" s="5"/>
      <c r="D163" s="5"/>
      <c r="E163" s="5"/>
      <c r="F163" s="5"/>
      <c r="G163" s="5"/>
      <c r="H163" s="5"/>
      <c r="I163" s="5"/>
      <c r="J163" s="5"/>
      <c r="K163" s="5"/>
      <c r="L163" s="487" t="s">
        <v>3060</v>
      </c>
      <c r="M163" s="488"/>
      <c r="N163" s="1044"/>
      <c r="O163" s="1044"/>
      <c r="P163" s="1044"/>
      <c r="Q163" s="1045"/>
      <c r="R163" s="13"/>
    </row>
    <row r="164" spans="1:18" ht="20.25" customHeight="1" x14ac:dyDescent="0.2">
      <c r="A164" s="8"/>
      <c r="B164" s="446"/>
      <c r="C164" s="5"/>
      <c r="D164" s="5"/>
      <c r="E164" s="5"/>
      <c r="F164" s="5"/>
      <c r="G164" s="5"/>
      <c r="H164" s="5"/>
      <c r="I164" s="5"/>
      <c r="J164" s="5"/>
      <c r="K164" s="5"/>
      <c r="L164" s="487" t="s">
        <v>3061</v>
      </c>
      <c r="M164" s="488"/>
      <c r="N164" s="1044"/>
      <c r="O164" s="1044"/>
      <c r="P164" s="1044"/>
      <c r="Q164" s="1045"/>
      <c r="R164" s="13"/>
    </row>
    <row r="165" spans="1:18" ht="20.25" customHeight="1" x14ac:dyDescent="0.2">
      <c r="A165" s="8"/>
      <c r="B165" s="446"/>
      <c r="C165" s="5"/>
      <c r="D165" s="5"/>
      <c r="E165" s="5"/>
      <c r="F165" s="5"/>
      <c r="G165" s="5"/>
      <c r="H165" s="5"/>
      <c r="I165" s="5"/>
      <c r="J165" s="5"/>
      <c r="K165" s="5"/>
      <c r="L165" s="487" t="s">
        <v>3062</v>
      </c>
      <c r="M165" s="488"/>
      <c r="N165" s="1044"/>
      <c r="O165" s="1044"/>
      <c r="P165" s="1044"/>
      <c r="Q165" s="1045"/>
      <c r="R165" s="13"/>
    </row>
    <row r="166" spans="1:18" ht="20.25" customHeight="1" x14ac:dyDescent="0.2">
      <c r="A166" s="8"/>
      <c r="B166" s="446"/>
      <c r="C166" s="5"/>
      <c r="D166" s="5"/>
      <c r="E166" s="5"/>
      <c r="F166" s="5"/>
      <c r="G166" s="5"/>
      <c r="H166" s="5"/>
      <c r="I166" s="5"/>
      <c r="J166" s="5"/>
      <c r="K166" s="5"/>
      <c r="L166" s="487" t="s">
        <v>3063</v>
      </c>
      <c r="M166" s="488"/>
      <c r="N166" s="1044"/>
      <c r="O166" s="1044"/>
      <c r="P166" s="1044"/>
      <c r="Q166" s="1045"/>
      <c r="R166" s="13"/>
    </row>
    <row r="167" spans="1:18" ht="20.25" customHeight="1" x14ac:dyDescent="0.2">
      <c r="A167" s="8"/>
      <c r="B167" s="446"/>
      <c r="C167" s="5"/>
      <c r="D167" s="5"/>
      <c r="E167" s="5"/>
      <c r="F167" s="5"/>
      <c r="G167" s="5"/>
      <c r="H167" s="5"/>
      <c r="I167" s="5"/>
      <c r="J167" s="5"/>
      <c r="K167" s="5"/>
      <c r="L167" s="487" t="s">
        <v>3064</v>
      </c>
      <c r="M167" s="488"/>
      <c r="N167" s="1044"/>
      <c r="O167" s="1044"/>
      <c r="P167" s="1044"/>
      <c r="Q167" s="1045"/>
      <c r="R167" s="13"/>
    </row>
    <row r="168" spans="1:18" ht="20.25" customHeight="1" x14ac:dyDescent="0.2">
      <c r="A168" s="8"/>
      <c r="B168" s="446"/>
      <c r="C168" s="5"/>
      <c r="D168" s="5"/>
      <c r="E168" s="5"/>
      <c r="F168" s="5"/>
      <c r="G168" s="5"/>
      <c r="H168" s="5"/>
      <c r="I168" s="5"/>
      <c r="J168" s="5"/>
      <c r="K168" s="5"/>
      <c r="L168" s="487" t="s">
        <v>3065</v>
      </c>
      <c r="M168" s="488"/>
      <c r="N168" s="1044"/>
      <c r="O168" s="1044"/>
      <c r="P168" s="1044"/>
      <c r="Q168" s="1045"/>
      <c r="R168" s="13"/>
    </row>
    <row r="169" spans="1:18" ht="20.25" customHeight="1" x14ac:dyDescent="0.2">
      <c r="A169" s="8"/>
      <c r="B169" s="446"/>
      <c r="C169" s="5"/>
      <c r="D169" s="5"/>
      <c r="E169" s="5"/>
      <c r="F169" s="5"/>
      <c r="G169" s="5"/>
      <c r="H169" s="5"/>
      <c r="I169" s="5"/>
      <c r="J169" s="5"/>
      <c r="K169" s="5"/>
      <c r="L169" s="487" t="s">
        <v>3066</v>
      </c>
      <c r="M169" s="488"/>
      <c r="N169" s="1044"/>
      <c r="O169" s="1044"/>
      <c r="P169" s="1044"/>
      <c r="Q169" s="1045"/>
      <c r="R169" s="13"/>
    </row>
    <row r="170" spans="1:18" ht="20.25" customHeight="1" x14ac:dyDescent="0.2">
      <c r="A170" s="8"/>
      <c r="B170" s="446"/>
      <c r="C170" s="5"/>
      <c r="D170" s="5"/>
      <c r="E170" s="5"/>
      <c r="F170" s="5"/>
      <c r="G170" s="5"/>
      <c r="H170" s="5"/>
      <c r="I170" s="5"/>
      <c r="J170" s="5"/>
      <c r="K170" s="5"/>
      <c r="L170" s="487" t="s">
        <v>3067</v>
      </c>
      <c r="M170" s="488"/>
      <c r="N170" s="1044"/>
      <c r="O170" s="1044"/>
      <c r="P170" s="1044"/>
      <c r="Q170" s="1045"/>
      <c r="R170" s="13"/>
    </row>
    <row r="171" spans="1:18" ht="20.25" customHeight="1" x14ac:dyDescent="0.2">
      <c r="A171" s="8"/>
      <c r="B171" s="446"/>
      <c r="C171" s="5"/>
      <c r="D171" s="5"/>
      <c r="E171" s="5"/>
      <c r="F171" s="5"/>
      <c r="G171" s="5"/>
      <c r="H171" s="5"/>
      <c r="I171" s="5"/>
      <c r="J171" s="5"/>
      <c r="K171" s="5"/>
      <c r="L171" s="487" t="s">
        <v>3068</v>
      </c>
      <c r="M171" s="488"/>
      <c r="N171" s="1044"/>
      <c r="O171" s="1044"/>
      <c r="P171" s="1044"/>
      <c r="Q171" s="1045"/>
      <c r="R171" s="13"/>
    </row>
    <row r="172" spans="1:18" ht="20.25" customHeight="1" x14ac:dyDescent="0.2">
      <c r="A172" s="8"/>
      <c r="B172" s="446"/>
      <c r="C172" s="5"/>
      <c r="D172" s="5"/>
      <c r="E172" s="5"/>
      <c r="F172" s="5"/>
      <c r="G172" s="5"/>
      <c r="H172" s="5"/>
      <c r="I172" s="5"/>
      <c r="J172" s="5"/>
      <c r="K172" s="5"/>
      <c r="L172" s="487" t="s">
        <v>3069</v>
      </c>
      <c r="M172" s="488"/>
      <c r="N172" s="1044"/>
      <c r="O172" s="1044"/>
      <c r="P172" s="1044"/>
      <c r="Q172" s="1045"/>
      <c r="R172" s="13"/>
    </row>
    <row r="173" spans="1:18" ht="20.25" customHeight="1" x14ac:dyDescent="0.2">
      <c r="A173" s="8"/>
      <c r="B173" s="446"/>
      <c r="C173" s="5"/>
      <c r="D173" s="5"/>
      <c r="E173" s="5"/>
      <c r="F173" s="5"/>
      <c r="G173" s="5"/>
      <c r="H173" s="5"/>
      <c r="I173" s="5"/>
      <c r="J173" s="5"/>
      <c r="K173" s="5"/>
      <c r="L173" s="487" t="s">
        <v>3070</v>
      </c>
      <c r="M173" s="488"/>
      <c r="N173" s="1044"/>
      <c r="O173" s="1044"/>
      <c r="P173" s="1044"/>
      <c r="Q173" s="1045"/>
      <c r="R173" s="13"/>
    </row>
    <row r="174" spans="1:18" ht="20.25" customHeight="1" x14ac:dyDescent="0.2">
      <c r="A174" s="8"/>
      <c r="B174" s="446"/>
      <c r="C174" s="5"/>
      <c r="D174" s="5"/>
      <c r="E174" s="5"/>
      <c r="F174" s="5"/>
      <c r="G174" s="5"/>
      <c r="H174" s="5"/>
      <c r="I174" s="5"/>
      <c r="J174" s="5"/>
      <c r="K174" s="5"/>
      <c r="L174" s="487" t="s">
        <v>3071</v>
      </c>
      <c r="M174" s="488"/>
      <c r="N174" s="1044"/>
      <c r="O174" s="1044"/>
      <c r="P174" s="1044"/>
      <c r="Q174" s="1045"/>
      <c r="R174" s="13"/>
    </row>
    <row r="175" spans="1:18" ht="20.25" customHeight="1" x14ac:dyDescent="0.2">
      <c r="A175" s="8"/>
      <c r="B175" s="446"/>
      <c r="C175" s="5"/>
      <c r="D175" s="5"/>
      <c r="E175" s="5"/>
      <c r="F175" s="5"/>
      <c r="G175" s="5"/>
      <c r="H175" s="5"/>
      <c r="I175" s="5"/>
      <c r="J175" s="5"/>
      <c r="K175" s="5"/>
      <c r="L175" s="487" t="s">
        <v>3072</v>
      </c>
      <c r="M175" s="488"/>
      <c r="N175" s="1044"/>
      <c r="O175" s="1044"/>
      <c r="P175" s="1044"/>
      <c r="Q175" s="1045"/>
      <c r="R175" s="13"/>
    </row>
    <row r="176" spans="1:18" ht="20.25" customHeight="1" x14ac:dyDescent="0.2">
      <c r="A176" s="8"/>
      <c r="B176" s="446"/>
      <c r="C176" s="5"/>
      <c r="D176" s="5"/>
      <c r="E176" s="5"/>
      <c r="F176" s="5"/>
      <c r="G176" s="5"/>
      <c r="H176" s="5"/>
      <c r="I176" s="5"/>
      <c r="J176" s="5"/>
      <c r="K176" s="5"/>
      <c r="L176" s="487" t="s">
        <v>3073</v>
      </c>
      <c r="M176" s="488"/>
      <c r="N176" s="1044"/>
      <c r="O176" s="1044"/>
      <c r="P176" s="1044"/>
      <c r="Q176" s="1045"/>
      <c r="R176" s="13"/>
    </row>
    <row r="177" spans="1:18" ht="20.25" customHeight="1" x14ac:dyDescent="0.2">
      <c r="A177" s="8"/>
      <c r="B177" s="446"/>
      <c r="C177" s="5"/>
      <c r="D177" s="5"/>
      <c r="E177" s="5"/>
      <c r="F177" s="5"/>
      <c r="G177" s="5"/>
      <c r="H177" s="5"/>
      <c r="I177" s="5"/>
      <c r="J177" s="5"/>
      <c r="K177" s="5"/>
      <c r="L177" s="487" t="s">
        <v>3074</v>
      </c>
      <c r="M177" s="488"/>
      <c r="N177" s="1044"/>
      <c r="O177" s="1044"/>
      <c r="P177" s="1044"/>
      <c r="Q177" s="1045"/>
      <c r="R177" s="13"/>
    </row>
    <row r="178" spans="1:18" ht="20.25" customHeight="1" x14ac:dyDescent="0.2">
      <c r="A178" s="8"/>
      <c r="B178" s="446"/>
      <c r="C178" s="5"/>
      <c r="D178" s="5"/>
      <c r="E178" s="5"/>
      <c r="F178" s="5"/>
      <c r="G178" s="5"/>
      <c r="H178" s="5"/>
      <c r="I178" s="5"/>
      <c r="J178" s="5"/>
      <c r="K178" s="5"/>
      <c r="L178" s="487" t="s">
        <v>3238</v>
      </c>
      <c r="M178" s="488"/>
      <c r="N178" s="1044"/>
      <c r="O178" s="1044"/>
      <c r="P178" s="1044"/>
      <c r="Q178" s="1045"/>
      <c r="R178" s="13"/>
    </row>
    <row r="179" spans="1:18" ht="20.25" customHeight="1" x14ac:dyDescent="0.2">
      <c r="A179" s="8"/>
      <c r="B179" s="446"/>
      <c r="C179" s="5"/>
      <c r="D179" s="5"/>
      <c r="E179" s="5"/>
      <c r="F179" s="5"/>
      <c r="G179" s="5"/>
      <c r="H179" s="5"/>
      <c r="I179" s="5"/>
      <c r="J179" s="5"/>
      <c r="K179" s="5"/>
      <c r="L179" s="487" t="s">
        <v>3239</v>
      </c>
      <c r="M179" s="488"/>
      <c r="N179" s="1044"/>
      <c r="O179" s="1044"/>
      <c r="P179" s="1044"/>
      <c r="Q179" s="1045"/>
      <c r="R179" s="13"/>
    </row>
    <row r="180" spans="1:18" ht="20.25" customHeight="1" x14ac:dyDescent="0.2">
      <c r="A180" s="8"/>
      <c r="B180" s="446"/>
      <c r="C180" s="5"/>
      <c r="D180" s="5"/>
      <c r="E180" s="5"/>
      <c r="F180" s="5"/>
      <c r="G180" s="5"/>
      <c r="H180" s="5"/>
      <c r="I180" s="5"/>
      <c r="J180" s="5"/>
      <c r="K180" s="5"/>
      <c r="L180" s="487" t="s">
        <v>3240</v>
      </c>
      <c r="M180" s="488"/>
      <c r="N180" s="1044"/>
      <c r="O180" s="1044"/>
      <c r="P180" s="1044"/>
      <c r="Q180" s="1045"/>
      <c r="R180" s="13"/>
    </row>
    <row r="181" spans="1:18" ht="20.25" customHeight="1" x14ac:dyDescent="0.2">
      <c r="A181" s="8"/>
      <c r="B181" s="446"/>
      <c r="C181" s="5"/>
      <c r="D181" s="5"/>
      <c r="E181" s="5"/>
      <c r="F181" s="5"/>
      <c r="G181" s="5"/>
      <c r="H181" s="5"/>
      <c r="I181" s="5"/>
      <c r="J181" s="5"/>
      <c r="K181" s="5"/>
      <c r="L181" s="489" t="s">
        <v>3241</v>
      </c>
      <c r="M181" s="490"/>
      <c r="N181" s="1046"/>
      <c r="O181" s="1046"/>
      <c r="P181" s="1046"/>
      <c r="Q181" s="1047"/>
      <c r="R181" s="13"/>
    </row>
    <row r="182" spans="1:18" ht="20.25" customHeight="1" thickBot="1" x14ac:dyDescent="0.25">
      <c r="A182" s="9"/>
      <c r="B182" s="10"/>
      <c r="C182" s="10"/>
      <c r="D182" s="10"/>
      <c r="E182" s="10"/>
      <c r="F182" s="10"/>
      <c r="G182" s="10"/>
      <c r="H182" s="10"/>
      <c r="I182" s="10"/>
      <c r="J182" s="10"/>
      <c r="K182" s="10"/>
      <c r="L182" s="10"/>
      <c r="M182" s="10"/>
      <c r="N182" s="10"/>
      <c r="O182" s="10"/>
      <c r="P182" s="10"/>
      <c r="Q182" s="10"/>
      <c r="R182" s="14"/>
    </row>
    <row r="183" spans="1:18" ht="20.25" customHeight="1" x14ac:dyDescent="0.2"/>
  </sheetData>
  <mergeCells count="84">
    <mergeCell ref="N177:Q177"/>
    <mergeCell ref="N178:Q178"/>
    <mergeCell ref="N179:Q179"/>
    <mergeCell ref="N180:Q180"/>
    <mergeCell ref="N181:Q181"/>
    <mergeCell ref="N176:Q176"/>
    <mergeCell ref="N165:Q165"/>
    <mergeCell ref="N166:Q166"/>
    <mergeCell ref="N167:Q167"/>
    <mergeCell ref="N168:Q168"/>
    <mergeCell ref="N169:Q169"/>
    <mergeCell ref="N170:Q170"/>
    <mergeCell ref="N171:Q171"/>
    <mergeCell ref="N172:Q172"/>
    <mergeCell ref="N173:Q173"/>
    <mergeCell ref="N174:Q174"/>
    <mergeCell ref="N175:Q175"/>
    <mergeCell ref="N164:Q164"/>
    <mergeCell ref="N153:Q153"/>
    <mergeCell ref="N154:Q154"/>
    <mergeCell ref="N155:Q155"/>
    <mergeCell ref="N156:Q156"/>
    <mergeCell ref="N157:Q157"/>
    <mergeCell ref="N158:Q158"/>
    <mergeCell ref="N159:Q159"/>
    <mergeCell ref="N160:Q160"/>
    <mergeCell ref="N161:Q161"/>
    <mergeCell ref="N162:Q162"/>
    <mergeCell ref="N163:Q163"/>
    <mergeCell ref="N152:Q152"/>
    <mergeCell ref="N141:Q141"/>
    <mergeCell ref="N142:Q142"/>
    <mergeCell ref="N143:Q143"/>
    <mergeCell ref="N144:Q144"/>
    <mergeCell ref="N145:Q145"/>
    <mergeCell ref="N146:Q146"/>
    <mergeCell ref="N147:Q147"/>
    <mergeCell ref="N148:Q148"/>
    <mergeCell ref="N149:Q149"/>
    <mergeCell ref="N150:Q150"/>
    <mergeCell ref="N151:Q151"/>
    <mergeCell ref="N140:Q140"/>
    <mergeCell ref="N128:Q128"/>
    <mergeCell ref="N129:Q129"/>
    <mergeCell ref="N130:Q130"/>
    <mergeCell ref="N132:Q132"/>
    <mergeCell ref="N133:Q133"/>
    <mergeCell ref="N134:Q134"/>
    <mergeCell ref="N135:Q135"/>
    <mergeCell ref="N136:Q136"/>
    <mergeCell ref="N137:Q137"/>
    <mergeCell ref="N138:Q138"/>
    <mergeCell ref="N139:Q139"/>
    <mergeCell ref="B3:F3"/>
    <mergeCell ref="G3:K3"/>
    <mergeCell ref="N127:Q127"/>
    <mergeCell ref="N116:Q116"/>
    <mergeCell ref="N117:Q117"/>
    <mergeCell ref="N118:Q118"/>
    <mergeCell ref="N119:Q119"/>
    <mergeCell ref="N120:Q120"/>
    <mergeCell ref="N121:Q121"/>
    <mergeCell ref="N122:Q122"/>
    <mergeCell ref="N123:Q123"/>
    <mergeCell ref="N124:Q124"/>
    <mergeCell ref="N125:Q125"/>
    <mergeCell ref="N126:Q126"/>
    <mergeCell ref="N115:Q115"/>
    <mergeCell ref="B4:F4"/>
    <mergeCell ref="G4:K4"/>
    <mergeCell ref="B5:F5"/>
    <mergeCell ref="G5:K5"/>
    <mergeCell ref="B6:F6"/>
    <mergeCell ref="N109:Q109"/>
    <mergeCell ref="N110:Q110"/>
    <mergeCell ref="N111:Q111"/>
    <mergeCell ref="N112:Q112"/>
    <mergeCell ref="N113:Q113"/>
    <mergeCell ref="N114:Q114"/>
    <mergeCell ref="B1:K2"/>
    <mergeCell ref="L1:L2"/>
    <mergeCell ref="N1:N2"/>
    <mergeCell ref="T1:T2"/>
    <mergeCell ref="V1:V2"/>
  </mergeCells>
  <conditionalFormatting sqref="L106:L107">
    <cfRule type="dataBar" priority="2">
      <dataBar>
        <cfvo type="num" val="0"/>
        <cfvo type="num" val="100"/>
        <color rgb="FF638EC6"/>
      </dataBar>
      <extLst>
        <ext xmlns:x14="http://schemas.microsoft.com/office/spreadsheetml/2009/9/main" uri="{B025F937-C7B1-47D3-B67F-A62EFF666E3E}">
          <x14:id>{CF4CCA4A-D09E-2340-91AF-A2AD493C7E1C}</x14:id>
        </ext>
      </extLst>
    </cfRule>
  </conditionalFormatting>
  <hyperlinks>
    <hyperlink ref="B112" r:id="rId1" xr:uid="{146DBC9F-9335-5B4E-96A2-F1D2A3BDD663}"/>
    <hyperlink ref="O3:S3" location="'People - T&amp;E'!A1" tooltip="5. Training and Education" display="5. Training and Education" xr:uid="{C82F3A1C-EA9B-8444-B479-9837C446BF2D}"/>
    <hyperlink ref="B3:F3" location="'Business - BSD'!A1" tooltip="1. Business Drivers" display="1. Business Drivers" xr:uid="{DC793643-1016-AC43-A1F7-634519E8DE36}"/>
    <hyperlink ref="B4:F4" location="'Business - CST'!A1" tooltip="2. Customers" display="2. Customers" xr:uid="{A2D3F46A-50FD-C946-8D85-1D0BEC89CA5F}"/>
    <hyperlink ref="B5:F5" location="'Business - CHT'!A1" tooltip="3. Charter" display="3. Charter" xr:uid="{348B44ED-E555-5D49-8F4E-DD9EB31E12E3}"/>
    <hyperlink ref="B6:F6" location="'Business - GOV'!A1" tooltip="4. Governance" display="4. Governance" xr:uid="{4537AC61-7C08-D54E-9B0E-C145CC356F73}"/>
    <hyperlink ref="G3:K3" location="'Business - KIEU'!A1" display="6. AI-Act EU" xr:uid="{15371089-E070-D544-8984-DD945EDDA7E1}"/>
    <hyperlink ref="G4:K4" location="'Business - PRV'!A1" display="6. Privacy &amp; Policy" xr:uid="{EEE37FB0-9954-8A48-ACA0-0FB41E6937C8}"/>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269313" r:id="rId5" name="Drop Down 1">
              <controlPr defaultSize="0" autoLine="0" autoPict="0">
                <anchor moveWithCells="1">
                  <from>
                    <xdr:col>11</xdr:col>
                    <xdr:colOff>12700</xdr:colOff>
                    <xdr:row>11</xdr:row>
                    <xdr:rowOff>12700</xdr:rowOff>
                  </from>
                  <to>
                    <xdr:col>12</xdr:col>
                    <xdr:colOff>12700</xdr:colOff>
                    <xdr:row>11</xdr:row>
                    <xdr:rowOff>241300</xdr:rowOff>
                  </to>
                </anchor>
              </controlPr>
            </control>
          </mc:Choice>
        </mc:AlternateContent>
        <mc:AlternateContent xmlns:mc="http://schemas.openxmlformats.org/markup-compatibility/2006">
          <mc:Choice Requires="x14">
            <control shapeId="269314" r:id="rId6" name="Drop Down 2">
              <controlPr defaultSize="0" autoLine="0" autoPict="0">
                <anchor moveWithCells="1">
                  <from>
                    <xdr:col>13</xdr:col>
                    <xdr:colOff>12700</xdr:colOff>
                    <xdr:row>11</xdr:row>
                    <xdr:rowOff>12700</xdr:rowOff>
                  </from>
                  <to>
                    <xdr:col>14</xdr:col>
                    <xdr:colOff>12700</xdr:colOff>
                    <xdr:row>11</xdr:row>
                    <xdr:rowOff>241300</xdr:rowOff>
                  </to>
                </anchor>
              </controlPr>
            </control>
          </mc:Choice>
        </mc:AlternateContent>
        <mc:AlternateContent xmlns:mc="http://schemas.openxmlformats.org/markup-compatibility/2006">
          <mc:Choice Requires="x14">
            <control shapeId="269315" r:id="rId7" name="Drop Down 3">
              <controlPr defaultSize="0" autoLine="0" autoPict="0">
                <anchor moveWithCells="1">
                  <from>
                    <xdr:col>11</xdr:col>
                    <xdr:colOff>12700</xdr:colOff>
                    <xdr:row>12</xdr:row>
                    <xdr:rowOff>12700</xdr:rowOff>
                  </from>
                  <to>
                    <xdr:col>12</xdr:col>
                    <xdr:colOff>12700</xdr:colOff>
                    <xdr:row>12</xdr:row>
                    <xdr:rowOff>241300</xdr:rowOff>
                  </to>
                </anchor>
              </controlPr>
            </control>
          </mc:Choice>
        </mc:AlternateContent>
        <mc:AlternateContent xmlns:mc="http://schemas.openxmlformats.org/markup-compatibility/2006">
          <mc:Choice Requires="x14">
            <control shapeId="269316" r:id="rId8" name="Drop Down 4">
              <controlPr defaultSize="0" autoLine="0" autoPict="0">
                <anchor moveWithCells="1">
                  <from>
                    <xdr:col>13</xdr:col>
                    <xdr:colOff>12700</xdr:colOff>
                    <xdr:row>12</xdr:row>
                    <xdr:rowOff>12700</xdr:rowOff>
                  </from>
                  <to>
                    <xdr:col>14</xdr:col>
                    <xdr:colOff>12700</xdr:colOff>
                    <xdr:row>12</xdr:row>
                    <xdr:rowOff>241300</xdr:rowOff>
                  </to>
                </anchor>
              </controlPr>
            </control>
          </mc:Choice>
        </mc:AlternateContent>
        <mc:AlternateContent xmlns:mc="http://schemas.openxmlformats.org/markup-compatibility/2006">
          <mc:Choice Requires="x14">
            <control shapeId="269317" r:id="rId9" name="Drop Down 5">
              <controlPr defaultSize="0" autoLine="0" autoPict="0">
                <anchor moveWithCells="1">
                  <from>
                    <xdr:col>11</xdr:col>
                    <xdr:colOff>12700</xdr:colOff>
                    <xdr:row>14</xdr:row>
                    <xdr:rowOff>12700</xdr:rowOff>
                  </from>
                  <to>
                    <xdr:col>12</xdr:col>
                    <xdr:colOff>12700</xdr:colOff>
                    <xdr:row>14</xdr:row>
                    <xdr:rowOff>241300</xdr:rowOff>
                  </to>
                </anchor>
              </controlPr>
            </control>
          </mc:Choice>
        </mc:AlternateContent>
        <mc:AlternateContent xmlns:mc="http://schemas.openxmlformats.org/markup-compatibility/2006">
          <mc:Choice Requires="x14">
            <control shapeId="269318" r:id="rId10" name="Drop Down 6">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269319" r:id="rId11" name="Drop Down 7">
              <controlPr defaultSize="0" autoLine="0" autoPict="0">
                <anchor moveWithCells="1">
                  <from>
                    <xdr:col>13</xdr:col>
                    <xdr:colOff>12700</xdr:colOff>
                    <xdr:row>14</xdr:row>
                    <xdr:rowOff>12700</xdr:rowOff>
                  </from>
                  <to>
                    <xdr:col>14</xdr:col>
                    <xdr:colOff>12700</xdr:colOff>
                    <xdr:row>14</xdr:row>
                    <xdr:rowOff>241300</xdr:rowOff>
                  </to>
                </anchor>
              </controlPr>
            </control>
          </mc:Choice>
        </mc:AlternateContent>
        <mc:AlternateContent xmlns:mc="http://schemas.openxmlformats.org/markup-compatibility/2006">
          <mc:Choice Requires="x14">
            <control shapeId="269320" r:id="rId12" name="Drop Down 8">
              <controlPr defaultSize="0" autoLine="0" autoPict="0">
                <anchor moveWithCells="1">
                  <from>
                    <xdr:col>13</xdr:col>
                    <xdr:colOff>12700</xdr:colOff>
                    <xdr:row>15</xdr:row>
                    <xdr:rowOff>12700</xdr:rowOff>
                  </from>
                  <to>
                    <xdr:col>14</xdr:col>
                    <xdr:colOff>12700</xdr:colOff>
                    <xdr:row>15</xdr:row>
                    <xdr:rowOff>241300</xdr:rowOff>
                  </to>
                </anchor>
              </controlPr>
            </control>
          </mc:Choice>
        </mc:AlternateContent>
        <mc:AlternateContent xmlns:mc="http://schemas.openxmlformats.org/markup-compatibility/2006">
          <mc:Choice Requires="x14">
            <control shapeId="269321" r:id="rId13" name="Drop Down 9">
              <controlPr defaultSize="0" autoLine="0" autoPict="0">
                <anchor moveWithCells="1">
                  <from>
                    <xdr:col>11</xdr:col>
                    <xdr:colOff>12700</xdr:colOff>
                    <xdr:row>17</xdr:row>
                    <xdr:rowOff>12700</xdr:rowOff>
                  </from>
                  <to>
                    <xdr:col>12</xdr:col>
                    <xdr:colOff>12700</xdr:colOff>
                    <xdr:row>17</xdr:row>
                    <xdr:rowOff>241300</xdr:rowOff>
                  </to>
                </anchor>
              </controlPr>
            </control>
          </mc:Choice>
        </mc:AlternateContent>
        <mc:AlternateContent xmlns:mc="http://schemas.openxmlformats.org/markup-compatibility/2006">
          <mc:Choice Requires="x14">
            <control shapeId="269322" r:id="rId14" name="Drop Down 10">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269323" r:id="rId15" name="Drop Down 11">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269324" r:id="rId16" name="Drop Down 12">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269325" r:id="rId17" name="Drop Down 13">
              <controlPr defaultSize="0" autoLine="0" autoPict="0">
                <anchor moveWithCells="1">
                  <from>
                    <xdr:col>13</xdr:col>
                    <xdr:colOff>12700</xdr:colOff>
                    <xdr:row>17</xdr:row>
                    <xdr:rowOff>12700</xdr:rowOff>
                  </from>
                  <to>
                    <xdr:col>14</xdr:col>
                    <xdr:colOff>12700</xdr:colOff>
                    <xdr:row>17</xdr:row>
                    <xdr:rowOff>241300</xdr:rowOff>
                  </to>
                </anchor>
              </controlPr>
            </control>
          </mc:Choice>
        </mc:AlternateContent>
        <mc:AlternateContent xmlns:mc="http://schemas.openxmlformats.org/markup-compatibility/2006">
          <mc:Choice Requires="x14">
            <control shapeId="269326" r:id="rId18" name="Drop Down 14">
              <controlPr defaultSize="0" autoLine="0" autoPict="0">
                <anchor moveWithCells="1">
                  <from>
                    <xdr:col>13</xdr:col>
                    <xdr:colOff>12700</xdr:colOff>
                    <xdr:row>18</xdr:row>
                    <xdr:rowOff>12700</xdr:rowOff>
                  </from>
                  <to>
                    <xdr:col>14</xdr:col>
                    <xdr:colOff>12700</xdr:colOff>
                    <xdr:row>18</xdr:row>
                    <xdr:rowOff>241300</xdr:rowOff>
                  </to>
                </anchor>
              </controlPr>
            </control>
          </mc:Choice>
        </mc:AlternateContent>
        <mc:AlternateContent xmlns:mc="http://schemas.openxmlformats.org/markup-compatibility/2006">
          <mc:Choice Requires="x14">
            <control shapeId="269327" r:id="rId19" name="Drop Down 15">
              <controlPr defaultSize="0" autoLine="0" autoPict="0">
                <anchor moveWithCells="1">
                  <from>
                    <xdr:col>13</xdr:col>
                    <xdr:colOff>12700</xdr:colOff>
                    <xdr:row>19</xdr:row>
                    <xdr:rowOff>12700</xdr:rowOff>
                  </from>
                  <to>
                    <xdr:col>14</xdr:col>
                    <xdr:colOff>12700</xdr:colOff>
                    <xdr:row>19</xdr:row>
                    <xdr:rowOff>241300</xdr:rowOff>
                  </to>
                </anchor>
              </controlPr>
            </control>
          </mc:Choice>
        </mc:AlternateContent>
        <mc:AlternateContent xmlns:mc="http://schemas.openxmlformats.org/markup-compatibility/2006">
          <mc:Choice Requires="x14">
            <control shapeId="269328" r:id="rId20" name="Drop Down 16">
              <controlPr defaultSize="0" autoLine="0" autoPict="0">
                <anchor moveWithCells="1">
                  <from>
                    <xdr:col>13</xdr:col>
                    <xdr:colOff>12700</xdr:colOff>
                    <xdr:row>20</xdr:row>
                    <xdr:rowOff>12700</xdr:rowOff>
                  </from>
                  <to>
                    <xdr:col>14</xdr:col>
                    <xdr:colOff>12700</xdr:colOff>
                    <xdr:row>20</xdr:row>
                    <xdr:rowOff>241300</xdr:rowOff>
                  </to>
                </anchor>
              </controlPr>
            </control>
          </mc:Choice>
        </mc:AlternateContent>
        <mc:AlternateContent xmlns:mc="http://schemas.openxmlformats.org/markup-compatibility/2006">
          <mc:Choice Requires="x14">
            <control shapeId="269329" r:id="rId21" name="Drop Down 17">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269330" r:id="rId22" name="Drop Down 18">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269331" r:id="rId23" name="Drop Down 19">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269332" r:id="rId24" name="Drop Down 20">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269333" r:id="rId25" name="Drop Down 21">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269334" r:id="rId26" name="Drop Down 22">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269335" r:id="rId27" name="Drop Down 23">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269336" r:id="rId28" name="Drop Down 24">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269337" r:id="rId29" name="Drop Down 25">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269338" r:id="rId30" name="Drop Down 26">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269339" r:id="rId31" name="Drop Down 27">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269340" r:id="rId32" name="Drop Down 28">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269341" r:id="rId33" name="Drop Down 29">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269342" r:id="rId34" name="Drop Down 30">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269343" r:id="rId35" name="Drop Down 31">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269344" r:id="rId36" name="Drop Down 32">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269345" r:id="rId37" name="Drop Down 33">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269346" r:id="rId38" name="Drop Down 34">
              <controlPr defaultSize="0" autoLine="0" autoPict="0">
                <anchor moveWithCells="1">
                  <from>
                    <xdr:col>11</xdr:col>
                    <xdr:colOff>12700</xdr:colOff>
                    <xdr:row>23</xdr:row>
                    <xdr:rowOff>12700</xdr:rowOff>
                  </from>
                  <to>
                    <xdr:col>12</xdr:col>
                    <xdr:colOff>12700</xdr:colOff>
                    <xdr:row>23</xdr:row>
                    <xdr:rowOff>241300</xdr:rowOff>
                  </to>
                </anchor>
              </controlPr>
            </control>
          </mc:Choice>
        </mc:AlternateContent>
        <mc:AlternateContent xmlns:mc="http://schemas.openxmlformats.org/markup-compatibility/2006">
          <mc:Choice Requires="x14">
            <control shapeId="269347" r:id="rId39" name="Drop Down 35">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269348" r:id="rId40" name="Drop Down 36">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269349" r:id="rId41" name="Drop Down 37">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269350" r:id="rId42" name="Drop Down 38">
              <controlPr defaultSize="0" autoLine="0" autoPict="0">
                <anchor moveWithCells="1">
                  <from>
                    <xdr:col>13</xdr:col>
                    <xdr:colOff>12700</xdr:colOff>
                    <xdr:row>22</xdr:row>
                    <xdr:rowOff>12700</xdr:rowOff>
                  </from>
                  <to>
                    <xdr:col>14</xdr:col>
                    <xdr:colOff>12700</xdr:colOff>
                    <xdr:row>22</xdr:row>
                    <xdr:rowOff>241300</xdr:rowOff>
                  </to>
                </anchor>
              </controlPr>
            </control>
          </mc:Choice>
        </mc:AlternateContent>
        <mc:AlternateContent xmlns:mc="http://schemas.openxmlformats.org/markup-compatibility/2006">
          <mc:Choice Requires="x14">
            <control shapeId="269351" r:id="rId43" name="Drop Down 39">
              <controlPr defaultSize="0" autoLine="0" autoPict="0">
                <anchor moveWithCells="1">
                  <from>
                    <xdr:col>13</xdr:col>
                    <xdr:colOff>12700</xdr:colOff>
                    <xdr:row>23</xdr:row>
                    <xdr:rowOff>12700</xdr:rowOff>
                  </from>
                  <to>
                    <xdr:col>14</xdr:col>
                    <xdr:colOff>12700</xdr:colOff>
                    <xdr:row>23</xdr:row>
                    <xdr:rowOff>241300</xdr:rowOff>
                  </to>
                </anchor>
              </controlPr>
            </control>
          </mc:Choice>
        </mc:AlternateContent>
        <mc:AlternateContent xmlns:mc="http://schemas.openxmlformats.org/markup-compatibility/2006">
          <mc:Choice Requires="x14">
            <control shapeId="269352" r:id="rId44" name="Drop Down 40">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269353" r:id="rId45" name="Drop Down 41">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269354" r:id="rId46" name="Drop Down 42">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269355" r:id="rId47" name="Drop Down 43">
              <controlPr defaultSize="0" autoLine="0" autoPict="0">
                <anchor moveWithCells="1">
                  <from>
                    <xdr:col>11</xdr:col>
                    <xdr:colOff>12700</xdr:colOff>
                    <xdr:row>37</xdr:row>
                    <xdr:rowOff>12700</xdr:rowOff>
                  </from>
                  <to>
                    <xdr:col>12</xdr:col>
                    <xdr:colOff>12700</xdr:colOff>
                    <xdr:row>37</xdr:row>
                    <xdr:rowOff>241300</xdr:rowOff>
                  </to>
                </anchor>
              </controlPr>
            </control>
          </mc:Choice>
        </mc:AlternateContent>
        <mc:AlternateContent xmlns:mc="http://schemas.openxmlformats.org/markup-compatibility/2006">
          <mc:Choice Requires="x14">
            <control shapeId="269356" r:id="rId48" name="Drop Down 44">
              <controlPr defaultSize="0" autoLine="0" autoPict="0">
                <anchor moveWithCells="1">
                  <from>
                    <xdr:col>13</xdr:col>
                    <xdr:colOff>12700</xdr:colOff>
                    <xdr:row>37</xdr:row>
                    <xdr:rowOff>12700</xdr:rowOff>
                  </from>
                  <to>
                    <xdr:col>14</xdr:col>
                    <xdr:colOff>12700</xdr:colOff>
                    <xdr:row>37</xdr:row>
                    <xdr:rowOff>228600</xdr:rowOff>
                  </to>
                </anchor>
              </controlPr>
            </control>
          </mc:Choice>
        </mc:AlternateContent>
        <mc:AlternateContent xmlns:mc="http://schemas.openxmlformats.org/markup-compatibility/2006">
          <mc:Choice Requires="x14">
            <control shapeId="269357" r:id="rId49" name="Drop Down 45">
              <controlPr defaultSize="0" autoLine="0" autoPict="0">
                <anchor moveWithCells="1">
                  <from>
                    <xdr:col>11</xdr:col>
                    <xdr:colOff>12700</xdr:colOff>
                    <xdr:row>42</xdr:row>
                    <xdr:rowOff>12700</xdr:rowOff>
                  </from>
                  <to>
                    <xdr:col>12</xdr:col>
                    <xdr:colOff>12700</xdr:colOff>
                    <xdr:row>42</xdr:row>
                    <xdr:rowOff>241300</xdr:rowOff>
                  </to>
                </anchor>
              </controlPr>
            </control>
          </mc:Choice>
        </mc:AlternateContent>
        <mc:AlternateContent xmlns:mc="http://schemas.openxmlformats.org/markup-compatibility/2006">
          <mc:Choice Requires="x14">
            <control shapeId="269358" r:id="rId50" name="Drop Down 46">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269359" r:id="rId51" name="Drop Down 47">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269360" r:id="rId52" name="Drop Down 48">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269361" r:id="rId53" name="Drop Down 49">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269362" r:id="rId54" name="Drop Down 50">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269363" r:id="rId55" name="Drop Down 51">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269364" r:id="rId56" name="Drop Down 52">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269365" r:id="rId57" name="Drop Down 53">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269366" r:id="rId58" name="Drop Down 54">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269367" r:id="rId59" name="Drop Down 55">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269368" r:id="rId60" name="Drop Down 56">
              <controlPr defaultSize="0" autoLine="0" autoPict="0">
                <anchor moveWithCells="1">
                  <from>
                    <xdr:col>11</xdr:col>
                    <xdr:colOff>12700</xdr:colOff>
                    <xdr:row>55</xdr:row>
                    <xdr:rowOff>12700</xdr:rowOff>
                  </from>
                  <to>
                    <xdr:col>12</xdr:col>
                    <xdr:colOff>12700</xdr:colOff>
                    <xdr:row>55</xdr:row>
                    <xdr:rowOff>241300</xdr:rowOff>
                  </to>
                </anchor>
              </controlPr>
            </control>
          </mc:Choice>
        </mc:AlternateContent>
        <mc:AlternateContent xmlns:mc="http://schemas.openxmlformats.org/markup-compatibility/2006">
          <mc:Choice Requires="x14">
            <control shapeId="269369" r:id="rId61" name="Drop Down 57">
              <controlPr defaultSize="0" autoLine="0" autoPict="0">
                <anchor moveWithCells="1">
                  <from>
                    <xdr:col>11</xdr:col>
                    <xdr:colOff>12700</xdr:colOff>
                    <xdr:row>56</xdr:row>
                    <xdr:rowOff>12700</xdr:rowOff>
                  </from>
                  <to>
                    <xdr:col>12</xdr:col>
                    <xdr:colOff>12700</xdr:colOff>
                    <xdr:row>56</xdr:row>
                    <xdr:rowOff>241300</xdr:rowOff>
                  </to>
                </anchor>
              </controlPr>
            </control>
          </mc:Choice>
        </mc:AlternateContent>
        <mc:AlternateContent xmlns:mc="http://schemas.openxmlformats.org/markup-compatibility/2006">
          <mc:Choice Requires="x14">
            <control shapeId="269370" r:id="rId62" name="Drop Down 58">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269371" r:id="rId63" name="Drop Down 59">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269372" r:id="rId64" name="Drop Down 60">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269373" r:id="rId65" name="Drop Down 61">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269374" r:id="rId66" name="Drop Down 62">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269375" r:id="rId67" name="Drop Down 63">
              <controlPr defaultSize="0" autoLine="0" autoPict="0">
                <anchor moveWithCells="1">
                  <from>
                    <xdr:col>11</xdr:col>
                    <xdr:colOff>12700</xdr:colOff>
                    <xdr:row>70</xdr:row>
                    <xdr:rowOff>12700</xdr:rowOff>
                  </from>
                  <to>
                    <xdr:col>12</xdr:col>
                    <xdr:colOff>12700</xdr:colOff>
                    <xdr:row>70</xdr:row>
                    <xdr:rowOff>241300</xdr:rowOff>
                  </to>
                </anchor>
              </controlPr>
            </control>
          </mc:Choice>
        </mc:AlternateContent>
        <mc:AlternateContent xmlns:mc="http://schemas.openxmlformats.org/markup-compatibility/2006">
          <mc:Choice Requires="x14">
            <control shapeId="269376" r:id="rId68" name="Drop Down 64">
              <controlPr defaultSize="0" autoLine="0" autoPict="0">
                <anchor moveWithCells="1">
                  <from>
                    <xdr:col>11</xdr:col>
                    <xdr:colOff>12700</xdr:colOff>
                    <xdr:row>73</xdr:row>
                    <xdr:rowOff>12700</xdr:rowOff>
                  </from>
                  <to>
                    <xdr:col>12</xdr:col>
                    <xdr:colOff>12700</xdr:colOff>
                    <xdr:row>73</xdr:row>
                    <xdr:rowOff>241300</xdr:rowOff>
                  </to>
                </anchor>
              </controlPr>
            </control>
          </mc:Choice>
        </mc:AlternateContent>
        <mc:AlternateContent xmlns:mc="http://schemas.openxmlformats.org/markup-compatibility/2006">
          <mc:Choice Requires="x14">
            <control shapeId="269377" r:id="rId69" name="Drop Down 65">
              <controlPr defaultSize="0" autoLine="0" autoPict="0">
                <anchor moveWithCells="1">
                  <from>
                    <xdr:col>11</xdr:col>
                    <xdr:colOff>12700</xdr:colOff>
                    <xdr:row>74</xdr:row>
                    <xdr:rowOff>12700</xdr:rowOff>
                  </from>
                  <to>
                    <xdr:col>12</xdr:col>
                    <xdr:colOff>12700</xdr:colOff>
                    <xdr:row>74</xdr:row>
                    <xdr:rowOff>241300</xdr:rowOff>
                  </to>
                </anchor>
              </controlPr>
            </control>
          </mc:Choice>
        </mc:AlternateContent>
        <mc:AlternateContent xmlns:mc="http://schemas.openxmlformats.org/markup-compatibility/2006">
          <mc:Choice Requires="x14">
            <control shapeId="269378" r:id="rId70" name="Drop Down 66">
              <controlPr defaultSize="0" autoLine="0" autoPict="0">
                <anchor moveWithCells="1">
                  <from>
                    <xdr:col>11</xdr:col>
                    <xdr:colOff>12700</xdr:colOff>
                    <xdr:row>75</xdr:row>
                    <xdr:rowOff>12700</xdr:rowOff>
                  </from>
                  <to>
                    <xdr:col>12</xdr:col>
                    <xdr:colOff>12700</xdr:colOff>
                    <xdr:row>75</xdr:row>
                    <xdr:rowOff>241300</xdr:rowOff>
                  </to>
                </anchor>
              </controlPr>
            </control>
          </mc:Choice>
        </mc:AlternateContent>
        <mc:AlternateContent xmlns:mc="http://schemas.openxmlformats.org/markup-compatibility/2006">
          <mc:Choice Requires="x14">
            <control shapeId="269379" r:id="rId71" name="Drop Down 67">
              <controlPr defaultSize="0" autoLine="0" autoPict="0">
                <anchor moveWithCells="1">
                  <from>
                    <xdr:col>11</xdr:col>
                    <xdr:colOff>12700</xdr:colOff>
                    <xdr:row>76</xdr:row>
                    <xdr:rowOff>12700</xdr:rowOff>
                  </from>
                  <to>
                    <xdr:col>12</xdr:col>
                    <xdr:colOff>12700</xdr:colOff>
                    <xdr:row>76</xdr:row>
                    <xdr:rowOff>241300</xdr:rowOff>
                  </to>
                </anchor>
              </controlPr>
            </control>
          </mc:Choice>
        </mc:AlternateContent>
        <mc:AlternateContent xmlns:mc="http://schemas.openxmlformats.org/markup-compatibility/2006">
          <mc:Choice Requires="x14">
            <control shapeId="269380" r:id="rId72" name="Drop Down 68">
              <controlPr defaultSize="0" autoLine="0" autoPict="0">
                <anchor moveWithCells="1">
                  <from>
                    <xdr:col>11</xdr:col>
                    <xdr:colOff>12700</xdr:colOff>
                    <xdr:row>77</xdr:row>
                    <xdr:rowOff>12700</xdr:rowOff>
                  </from>
                  <to>
                    <xdr:col>12</xdr:col>
                    <xdr:colOff>12700</xdr:colOff>
                    <xdr:row>77</xdr:row>
                    <xdr:rowOff>241300</xdr:rowOff>
                  </to>
                </anchor>
              </controlPr>
            </control>
          </mc:Choice>
        </mc:AlternateContent>
        <mc:AlternateContent xmlns:mc="http://schemas.openxmlformats.org/markup-compatibility/2006">
          <mc:Choice Requires="x14">
            <control shapeId="269381" r:id="rId73" name="Drop Down 69">
              <controlPr defaultSize="0" autoLine="0" autoPict="0">
                <anchor moveWithCells="1">
                  <from>
                    <xdr:col>11</xdr:col>
                    <xdr:colOff>12700</xdr:colOff>
                    <xdr:row>78</xdr:row>
                    <xdr:rowOff>12700</xdr:rowOff>
                  </from>
                  <to>
                    <xdr:col>12</xdr:col>
                    <xdr:colOff>12700</xdr:colOff>
                    <xdr:row>78</xdr:row>
                    <xdr:rowOff>241300</xdr:rowOff>
                  </to>
                </anchor>
              </controlPr>
            </control>
          </mc:Choice>
        </mc:AlternateContent>
        <mc:AlternateContent xmlns:mc="http://schemas.openxmlformats.org/markup-compatibility/2006">
          <mc:Choice Requires="x14">
            <control shapeId="269382" r:id="rId74" name="Drop Down 70">
              <controlPr defaultSize="0" autoLine="0" autoPict="0">
                <anchor moveWithCells="1">
                  <from>
                    <xdr:col>11</xdr:col>
                    <xdr:colOff>12700</xdr:colOff>
                    <xdr:row>81</xdr:row>
                    <xdr:rowOff>12700</xdr:rowOff>
                  </from>
                  <to>
                    <xdr:col>12</xdr:col>
                    <xdr:colOff>12700</xdr:colOff>
                    <xdr:row>81</xdr:row>
                    <xdr:rowOff>241300</xdr:rowOff>
                  </to>
                </anchor>
              </controlPr>
            </control>
          </mc:Choice>
        </mc:AlternateContent>
        <mc:AlternateContent xmlns:mc="http://schemas.openxmlformats.org/markup-compatibility/2006">
          <mc:Choice Requires="x14">
            <control shapeId="269383" r:id="rId75" name="Drop Down 71">
              <controlPr defaultSize="0" autoLine="0" autoPict="0">
                <anchor moveWithCells="1">
                  <from>
                    <xdr:col>11</xdr:col>
                    <xdr:colOff>12700</xdr:colOff>
                    <xdr:row>82</xdr:row>
                    <xdr:rowOff>12700</xdr:rowOff>
                  </from>
                  <to>
                    <xdr:col>12</xdr:col>
                    <xdr:colOff>12700</xdr:colOff>
                    <xdr:row>82</xdr:row>
                    <xdr:rowOff>241300</xdr:rowOff>
                  </to>
                </anchor>
              </controlPr>
            </control>
          </mc:Choice>
        </mc:AlternateContent>
        <mc:AlternateContent xmlns:mc="http://schemas.openxmlformats.org/markup-compatibility/2006">
          <mc:Choice Requires="x14">
            <control shapeId="269384" r:id="rId76" name="Drop Down 72">
              <controlPr defaultSize="0" autoLine="0" autoPict="0">
                <anchor moveWithCells="1">
                  <from>
                    <xdr:col>11</xdr:col>
                    <xdr:colOff>12700</xdr:colOff>
                    <xdr:row>83</xdr:row>
                    <xdr:rowOff>12700</xdr:rowOff>
                  </from>
                  <to>
                    <xdr:col>12</xdr:col>
                    <xdr:colOff>12700</xdr:colOff>
                    <xdr:row>83</xdr:row>
                    <xdr:rowOff>241300</xdr:rowOff>
                  </to>
                </anchor>
              </controlPr>
            </control>
          </mc:Choice>
        </mc:AlternateContent>
        <mc:AlternateContent xmlns:mc="http://schemas.openxmlformats.org/markup-compatibility/2006">
          <mc:Choice Requires="x14">
            <control shapeId="269385" r:id="rId77" name="Drop Down 73">
              <controlPr defaultSize="0" autoLine="0" autoPict="0">
                <anchor moveWithCells="1">
                  <from>
                    <xdr:col>11</xdr:col>
                    <xdr:colOff>12700</xdr:colOff>
                    <xdr:row>84</xdr:row>
                    <xdr:rowOff>12700</xdr:rowOff>
                  </from>
                  <to>
                    <xdr:col>12</xdr:col>
                    <xdr:colOff>12700</xdr:colOff>
                    <xdr:row>84</xdr:row>
                    <xdr:rowOff>241300</xdr:rowOff>
                  </to>
                </anchor>
              </controlPr>
            </control>
          </mc:Choice>
        </mc:AlternateContent>
        <mc:AlternateContent xmlns:mc="http://schemas.openxmlformats.org/markup-compatibility/2006">
          <mc:Choice Requires="x14">
            <control shapeId="269386" r:id="rId78" name="Drop Down 74">
              <controlPr defaultSize="0" autoLine="0" autoPict="0">
                <anchor moveWithCells="1">
                  <from>
                    <xdr:col>11</xdr:col>
                    <xdr:colOff>12700</xdr:colOff>
                    <xdr:row>85</xdr:row>
                    <xdr:rowOff>12700</xdr:rowOff>
                  </from>
                  <to>
                    <xdr:col>12</xdr:col>
                    <xdr:colOff>12700</xdr:colOff>
                    <xdr:row>85</xdr:row>
                    <xdr:rowOff>241300</xdr:rowOff>
                  </to>
                </anchor>
              </controlPr>
            </control>
          </mc:Choice>
        </mc:AlternateContent>
        <mc:AlternateContent xmlns:mc="http://schemas.openxmlformats.org/markup-compatibility/2006">
          <mc:Choice Requires="x14">
            <control shapeId="269387" r:id="rId79" name="Drop Down 75">
              <controlPr defaultSize="0" autoLine="0" autoPict="0">
                <anchor moveWithCells="1">
                  <from>
                    <xdr:col>11</xdr:col>
                    <xdr:colOff>12700</xdr:colOff>
                    <xdr:row>86</xdr:row>
                    <xdr:rowOff>12700</xdr:rowOff>
                  </from>
                  <to>
                    <xdr:col>12</xdr:col>
                    <xdr:colOff>12700</xdr:colOff>
                    <xdr:row>86</xdr:row>
                    <xdr:rowOff>241300</xdr:rowOff>
                  </to>
                </anchor>
              </controlPr>
            </control>
          </mc:Choice>
        </mc:AlternateContent>
        <mc:AlternateContent xmlns:mc="http://schemas.openxmlformats.org/markup-compatibility/2006">
          <mc:Choice Requires="x14">
            <control shapeId="269388" r:id="rId80" name="Drop Down 76">
              <controlPr defaultSize="0" autoLine="0" autoPict="0">
                <anchor moveWithCells="1">
                  <from>
                    <xdr:col>11</xdr:col>
                    <xdr:colOff>12700</xdr:colOff>
                    <xdr:row>87</xdr:row>
                    <xdr:rowOff>12700</xdr:rowOff>
                  </from>
                  <to>
                    <xdr:col>12</xdr:col>
                    <xdr:colOff>12700</xdr:colOff>
                    <xdr:row>87</xdr:row>
                    <xdr:rowOff>241300</xdr:rowOff>
                  </to>
                </anchor>
              </controlPr>
            </control>
          </mc:Choice>
        </mc:AlternateContent>
        <mc:AlternateContent xmlns:mc="http://schemas.openxmlformats.org/markup-compatibility/2006">
          <mc:Choice Requires="x14">
            <control shapeId="269389" r:id="rId81" name="Drop Down 77">
              <controlPr defaultSize="0" autoLine="0" autoPict="0">
                <anchor moveWithCells="1">
                  <from>
                    <xdr:col>11</xdr:col>
                    <xdr:colOff>12700</xdr:colOff>
                    <xdr:row>88</xdr:row>
                    <xdr:rowOff>12700</xdr:rowOff>
                  </from>
                  <to>
                    <xdr:col>12</xdr:col>
                    <xdr:colOff>12700</xdr:colOff>
                    <xdr:row>88</xdr:row>
                    <xdr:rowOff>241300</xdr:rowOff>
                  </to>
                </anchor>
              </controlPr>
            </control>
          </mc:Choice>
        </mc:AlternateContent>
        <mc:AlternateContent xmlns:mc="http://schemas.openxmlformats.org/markup-compatibility/2006">
          <mc:Choice Requires="x14">
            <control shapeId="269390" r:id="rId82" name="Drop Down 78">
              <controlPr defaultSize="0" autoLine="0" autoPict="0">
                <anchor moveWithCells="1">
                  <from>
                    <xdr:col>11</xdr:col>
                    <xdr:colOff>12700</xdr:colOff>
                    <xdr:row>91</xdr:row>
                    <xdr:rowOff>12700</xdr:rowOff>
                  </from>
                  <to>
                    <xdr:col>12</xdr:col>
                    <xdr:colOff>12700</xdr:colOff>
                    <xdr:row>91</xdr:row>
                    <xdr:rowOff>241300</xdr:rowOff>
                  </to>
                </anchor>
              </controlPr>
            </control>
          </mc:Choice>
        </mc:AlternateContent>
        <mc:AlternateContent xmlns:mc="http://schemas.openxmlformats.org/markup-compatibility/2006">
          <mc:Choice Requires="x14">
            <control shapeId="269391" r:id="rId83" name="Drop Down 79">
              <controlPr defaultSize="0" autoLine="0" autoPict="0">
                <anchor moveWithCells="1">
                  <from>
                    <xdr:col>11</xdr:col>
                    <xdr:colOff>12700</xdr:colOff>
                    <xdr:row>92</xdr:row>
                    <xdr:rowOff>12700</xdr:rowOff>
                  </from>
                  <to>
                    <xdr:col>12</xdr:col>
                    <xdr:colOff>12700</xdr:colOff>
                    <xdr:row>92</xdr:row>
                    <xdr:rowOff>241300</xdr:rowOff>
                  </to>
                </anchor>
              </controlPr>
            </control>
          </mc:Choice>
        </mc:AlternateContent>
        <mc:AlternateContent xmlns:mc="http://schemas.openxmlformats.org/markup-compatibility/2006">
          <mc:Choice Requires="x14">
            <control shapeId="269392" r:id="rId84" name="Drop Down 80">
              <controlPr defaultSize="0" autoLine="0" autoPict="0">
                <anchor moveWithCells="1">
                  <from>
                    <xdr:col>11</xdr:col>
                    <xdr:colOff>12700</xdr:colOff>
                    <xdr:row>93</xdr:row>
                    <xdr:rowOff>12700</xdr:rowOff>
                  </from>
                  <to>
                    <xdr:col>12</xdr:col>
                    <xdr:colOff>12700</xdr:colOff>
                    <xdr:row>93</xdr:row>
                    <xdr:rowOff>241300</xdr:rowOff>
                  </to>
                </anchor>
              </controlPr>
            </control>
          </mc:Choice>
        </mc:AlternateContent>
        <mc:AlternateContent xmlns:mc="http://schemas.openxmlformats.org/markup-compatibility/2006">
          <mc:Choice Requires="x14">
            <control shapeId="269393" r:id="rId85" name="Drop Down 81">
              <controlPr defaultSize="0" autoLine="0" autoPict="0">
                <anchor moveWithCells="1">
                  <from>
                    <xdr:col>11</xdr:col>
                    <xdr:colOff>12700</xdr:colOff>
                    <xdr:row>96</xdr:row>
                    <xdr:rowOff>12700</xdr:rowOff>
                  </from>
                  <to>
                    <xdr:col>12</xdr:col>
                    <xdr:colOff>12700</xdr:colOff>
                    <xdr:row>96</xdr:row>
                    <xdr:rowOff>241300</xdr:rowOff>
                  </to>
                </anchor>
              </controlPr>
            </control>
          </mc:Choice>
        </mc:AlternateContent>
        <mc:AlternateContent xmlns:mc="http://schemas.openxmlformats.org/markup-compatibility/2006">
          <mc:Choice Requires="x14">
            <control shapeId="269394" r:id="rId86" name="Drop Down 82">
              <controlPr defaultSize="0" autoLine="0" autoPict="0">
                <anchor moveWithCells="1">
                  <from>
                    <xdr:col>11</xdr:col>
                    <xdr:colOff>12700</xdr:colOff>
                    <xdr:row>99</xdr:row>
                    <xdr:rowOff>12700</xdr:rowOff>
                  </from>
                  <to>
                    <xdr:col>12</xdr:col>
                    <xdr:colOff>12700</xdr:colOff>
                    <xdr:row>99</xdr:row>
                    <xdr:rowOff>241300</xdr:rowOff>
                  </to>
                </anchor>
              </controlPr>
            </control>
          </mc:Choice>
        </mc:AlternateContent>
        <mc:AlternateContent xmlns:mc="http://schemas.openxmlformats.org/markup-compatibility/2006">
          <mc:Choice Requires="x14">
            <control shapeId="269395" r:id="rId87" name="Drop Down 83">
              <controlPr defaultSize="0" autoLine="0" autoPict="0">
                <anchor moveWithCells="1">
                  <from>
                    <xdr:col>11</xdr:col>
                    <xdr:colOff>12700</xdr:colOff>
                    <xdr:row>100</xdr:row>
                    <xdr:rowOff>12700</xdr:rowOff>
                  </from>
                  <to>
                    <xdr:col>12</xdr:col>
                    <xdr:colOff>12700</xdr:colOff>
                    <xdr:row>100</xdr:row>
                    <xdr:rowOff>241300</xdr:rowOff>
                  </to>
                </anchor>
              </controlPr>
            </control>
          </mc:Choice>
        </mc:AlternateContent>
        <mc:AlternateContent xmlns:mc="http://schemas.openxmlformats.org/markup-compatibility/2006">
          <mc:Choice Requires="x14">
            <control shapeId="269396" r:id="rId88" name="Drop Down 84">
              <controlPr defaultSize="0" autoLine="0" autoPict="0">
                <anchor moveWithCells="1">
                  <from>
                    <xdr:col>11</xdr:col>
                    <xdr:colOff>12700</xdr:colOff>
                    <xdr:row>101</xdr:row>
                    <xdr:rowOff>12700</xdr:rowOff>
                  </from>
                  <to>
                    <xdr:col>12</xdr:col>
                    <xdr:colOff>12700</xdr:colOff>
                    <xdr:row>101</xdr:row>
                    <xdr:rowOff>241300</xdr:rowOff>
                  </to>
                </anchor>
              </controlPr>
            </control>
          </mc:Choice>
        </mc:AlternateContent>
        <mc:AlternateContent xmlns:mc="http://schemas.openxmlformats.org/markup-compatibility/2006">
          <mc:Choice Requires="x14">
            <control shapeId="269397" r:id="rId89" name="Drop Down 85">
              <controlPr defaultSize="0" autoLine="0" autoPict="0">
                <anchor moveWithCells="1">
                  <from>
                    <xdr:col>11</xdr:col>
                    <xdr:colOff>12700</xdr:colOff>
                    <xdr:row>102</xdr:row>
                    <xdr:rowOff>12700</xdr:rowOff>
                  </from>
                  <to>
                    <xdr:col>12</xdr:col>
                    <xdr:colOff>12700</xdr:colOff>
                    <xdr:row>102</xdr:row>
                    <xdr:rowOff>241300</xdr:rowOff>
                  </to>
                </anchor>
              </controlPr>
            </control>
          </mc:Choice>
        </mc:AlternateContent>
        <mc:AlternateContent xmlns:mc="http://schemas.openxmlformats.org/markup-compatibility/2006">
          <mc:Choice Requires="x14">
            <control shapeId="269398" r:id="rId90" name="Drop Down 86">
              <controlPr defaultSize="0" autoLine="0" autoPict="0">
                <anchor moveWithCells="1">
                  <from>
                    <xdr:col>11</xdr:col>
                    <xdr:colOff>12700</xdr:colOff>
                    <xdr:row>103</xdr:row>
                    <xdr:rowOff>12700</xdr:rowOff>
                  </from>
                  <to>
                    <xdr:col>12</xdr:col>
                    <xdr:colOff>12700</xdr:colOff>
                    <xdr:row>103</xdr:row>
                    <xdr:rowOff>241300</xdr:rowOff>
                  </to>
                </anchor>
              </controlPr>
            </control>
          </mc:Choice>
        </mc:AlternateContent>
        <mc:AlternateContent xmlns:mc="http://schemas.openxmlformats.org/markup-compatibility/2006">
          <mc:Choice Requires="x14">
            <control shapeId="269399" r:id="rId91" name="Drop Down 87">
              <controlPr defaultSize="0" autoLine="0" autoPict="0">
                <anchor moveWithCells="1">
                  <from>
                    <xdr:col>11</xdr:col>
                    <xdr:colOff>12700</xdr:colOff>
                    <xdr:row>104</xdr:row>
                    <xdr:rowOff>12700</xdr:rowOff>
                  </from>
                  <to>
                    <xdr:col>12</xdr:col>
                    <xdr:colOff>12700</xdr:colOff>
                    <xdr:row>104</xdr:row>
                    <xdr:rowOff>241300</xdr:rowOff>
                  </to>
                </anchor>
              </controlPr>
            </control>
          </mc:Choice>
        </mc:AlternateContent>
        <mc:AlternateContent xmlns:mc="http://schemas.openxmlformats.org/markup-compatibility/2006">
          <mc:Choice Requires="x14">
            <control shapeId="269400" r:id="rId92" name="Drop Down 88">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269401" r:id="rId93" name="Drop Down 89">
              <controlPr defaultSize="0" autoLine="0" autoPict="0">
                <anchor moveWithCells="1">
                  <from>
                    <xdr:col>11</xdr:col>
                    <xdr:colOff>12700</xdr:colOff>
                    <xdr:row>62</xdr:row>
                    <xdr:rowOff>12700</xdr:rowOff>
                  </from>
                  <to>
                    <xdr:col>12</xdr:col>
                    <xdr:colOff>12700</xdr:colOff>
                    <xdr:row>62</xdr:row>
                    <xdr:rowOff>241300</xdr:rowOff>
                  </to>
                </anchor>
              </controlPr>
            </control>
          </mc:Choice>
        </mc:AlternateContent>
        <mc:AlternateContent xmlns:mc="http://schemas.openxmlformats.org/markup-compatibility/2006">
          <mc:Choice Requires="x14">
            <control shapeId="269402" r:id="rId94" name="Drop Down 90">
              <controlPr defaultSize="0" autoLine="0" autoPict="0">
                <anchor moveWithCells="1">
                  <from>
                    <xdr:col>11</xdr:col>
                    <xdr:colOff>12700</xdr:colOff>
                    <xdr:row>63</xdr:row>
                    <xdr:rowOff>12700</xdr:rowOff>
                  </from>
                  <to>
                    <xdr:col>12</xdr:col>
                    <xdr:colOff>12700</xdr:colOff>
                    <xdr:row>63</xdr:row>
                    <xdr:rowOff>241300</xdr:rowOff>
                  </to>
                </anchor>
              </controlPr>
            </control>
          </mc:Choice>
        </mc:AlternateContent>
        <mc:AlternateContent xmlns:mc="http://schemas.openxmlformats.org/markup-compatibility/2006">
          <mc:Choice Requires="x14">
            <control shapeId="269403" r:id="rId95" name="Drop Down 91">
              <controlPr defaultSize="0" autoLine="0" autoPict="0">
                <anchor moveWithCells="1">
                  <from>
                    <xdr:col>11</xdr:col>
                    <xdr:colOff>12700</xdr:colOff>
                    <xdr:row>64</xdr:row>
                    <xdr:rowOff>12700</xdr:rowOff>
                  </from>
                  <to>
                    <xdr:col>12</xdr:col>
                    <xdr:colOff>12700</xdr:colOff>
                    <xdr:row>64</xdr:row>
                    <xdr:rowOff>241300</xdr:rowOff>
                  </to>
                </anchor>
              </controlPr>
            </control>
          </mc:Choice>
        </mc:AlternateContent>
        <mc:AlternateContent xmlns:mc="http://schemas.openxmlformats.org/markup-compatibility/2006">
          <mc:Choice Requires="x14">
            <control shapeId="269404" r:id="rId96" name="Drop Down 92">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269405" r:id="rId97" name="Drop Down 93">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CF4CCA4A-D09E-2340-91AF-A2AD493C7E1C}">
            <x14:dataBar minLength="0" maxLength="100" border="1" gradient="0">
              <x14:cfvo type="num">
                <xm:f>0</xm:f>
              </x14:cfvo>
              <x14:cfvo type="num">
                <xm:f>100</xm:f>
              </x14:cfvo>
              <x14:borderColor theme="3"/>
              <x14:negativeFillColor rgb="FFFF0000"/>
              <x14:axisColor rgb="FF000000"/>
            </x14:dataBar>
          </x14:cfRule>
          <xm:sqref>L106:L107</xm:sqref>
        </x14:conditionalFormatting>
        <x14:conditionalFormatting xmlns:xm="http://schemas.microsoft.com/office/excel/2006/main">
          <x14:cfRule type="expression" priority="1" id="{39F7F239-0487-2D48-B182-21CA3D1089C0}">
            <xm:f>_Output!$D$500=1</xm:f>
            <x14:dxf>
              <font>
                <strike/>
              </font>
              <fill>
                <patternFill>
                  <bgColor rgb="FFFFC000"/>
                </patternFill>
              </fill>
            </x14:dxf>
          </x14:cfRule>
          <xm:sqref>A9:Q106</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6A02F4-8756-9E40-A802-2B6739CCFC4C}">
  <sheetPr>
    <tabColor rgb="FF0070C0"/>
  </sheetPr>
  <dimension ref="A1:AA188"/>
  <sheetViews>
    <sheetView showRowColHeaders="0" zoomScaleNormal="100" workbookViewId="0">
      <pane ySplit="11" topLeftCell="A38" activePane="bottomLeft" state="frozen"/>
      <selection pane="bottomLeft" activeCell="Q62" sqref="Q62"/>
    </sheetView>
  </sheetViews>
  <sheetFormatPr baseColWidth="10" defaultColWidth="0" defaultRowHeight="0"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27" s="412" customFormat="1" ht="20.25" customHeight="1" x14ac:dyDescent="0.2">
      <c r="A1" s="282"/>
      <c r="B1" s="1009" t="s">
        <v>7282</v>
      </c>
      <c r="C1" s="1010"/>
      <c r="D1" s="1010"/>
      <c r="E1" s="1010"/>
      <c r="F1" s="1010"/>
      <c r="G1" s="1010"/>
      <c r="H1" s="1010"/>
      <c r="I1" s="1010"/>
      <c r="J1" s="1010"/>
      <c r="K1" s="1010"/>
      <c r="L1" s="1001"/>
      <c r="M1" s="294"/>
      <c r="N1" s="1001"/>
      <c r="O1" s="283"/>
      <c r="P1" s="283"/>
      <c r="Q1" s="283"/>
      <c r="R1" s="284"/>
      <c r="S1" s="294"/>
      <c r="T1" s="1001"/>
      <c r="U1" s="294"/>
      <c r="V1" s="1001"/>
      <c r="W1" s="283"/>
      <c r="X1" s="283"/>
      <c r="Y1" s="283"/>
      <c r="Z1" s="284"/>
    </row>
    <row r="2" spans="1:27" ht="20.25" customHeight="1" x14ac:dyDescent="0.2">
      <c r="A2" s="285"/>
      <c r="B2" s="1011"/>
      <c r="C2" s="1012"/>
      <c r="D2" s="1012"/>
      <c r="E2" s="1012"/>
      <c r="F2" s="1012"/>
      <c r="G2" s="1012"/>
      <c r="H2" s="1012"/>
      <c r="I2" s="1012"/>
      <c r="J2" s="1012"/>
      <c r="K2" s="1012"/>
      <c r="L2" s="1002"/>
      <c r="M2" s="279"/>
      <c r="N2" s="1002"/>
      <c r="O2" s="291"/>
      <c r="P2" s="291"/>
      <c r="Q2" s="291"/>
      <c r="R2" s="292"/>
      <c r="S2" s="279"/>
      <c r="T2" s="1002"/>
      <c r="U2" s="279"/>
      <c r="V2" s="1002"/>
      <c r="W2" s="291"/>
      <c r="X2" s="291"/>
      <c r="Y2" s="291"/>
      <c r="Z2" s="292"/>
    </row>
    <row r="3" spans="1:27" ht="20.25" customHeight="1" x14ac:dyDescent="0.25">
      <c r="A3" s="285"/>
      <c r="B3" s="1065" t="s">
        <v>7284</v>
      </c>
      <c r="C3" s="1065"/>
      <c r="D3" s="1065"/>
      <c r="E3" s="1065"/>
      <c r="F3" s="1065"/>
      <c r="G3" s="1056" t="s">
        <v>7291</v>
      </c>
      <c r="H3" s="1057"/>
      <c r="I3" s="1057"/>
      <c r="J3" s="1057"/>
      <c r="K3" s="1057"/>
      <c r="L3" s="271"/>
      <c r="M3" s="271"/>
      <c r="N3" s="271"/>
      <c r="O3" s="286"/>
      <c r="P3" s="286"/>
      <c r="Q3" s="286"/>
      <c r="R3" s="287"/>
      <c r="S3" s="281"/>
      <c r="T3" s="271"/>
      <c r="U3" s="271"/>
      <c r="V3" s="271"/>
      <c r="W3" s="286"/>
      <c r="X3" s="286"/>
      <c r="Y3" s="286"/>
      <c r="Z3" s="287"/>
    </row>
    <row r="4" spans="1:27" ht="20.25" customHeight="1" x14ac:dyDescent="0.2">
      <c r="A4" s="285"/>
      <c r="B4" s="1056" t="s">
        <v>7283</v>
      </c>
      <c r="C4" s="1057"/>
      <c r="D4" s="1057"/>
      <c r="E4" s="1057"/>
      <c r="F4" s="1057"/>
      <c r="G4" s="1056" t="s">
        <v>7292</v>
      </c>
      <c r="H4" s="1057"/>
      <c r="I4" s="1057"/>
      <c r="J4" s="1057"/>
      <c r="K4" s="1057"/>
      <c r="L4" s="271"/>
      <c r="M4" s="271"/>
      <c r="N4" s="271"/>
      <c r="O4" s="286"/>
      <c r="P4" s="286"/>
      <c r="Q4" s="286"/>
      <c r="R4" s="287"/>
      <c r="S4" s="280"/>
      <c r="T4" s="271"/>
      <c r="U4" s="271"/>
      <c r="V4" s="271"/>
      <c r="W4" s="286"/>
      <c r="X4" s="286"/>
      <c r="Y4" s="286"/>
      <c r="Z4" s="287"/>
    </row>
    <row r="5" spans="1:27" ht="20.25" customHeight="1" x14ac:dyDescent="0.2">
      <c r="A5" s="285"/>
      <c r="B5" s="1056" t="s">
        <v>7285</v>
      </c>
      <c r="C5" s="1057"/>
      <c r="D5" s="1057"/>
      <c r="E5" s="1057"/>
      <c r="F5" s="1057"/>
      <c r="G5" s="1056" t="s">
        <v>7293</v>
      </c>
      <c r="H5" s="1057"/>
      <c r="I5" s="1057"/>
      <c r="J5" s="1057"/>
      <c r="K5" s="1057"/>
      <c r="L5" s="271"/>
      <c r="M5" s="271"/>
      <c r="N5" s="271"/>
      <c r="O5" s="286"/>
      <c r="P5" s="286"/>
      <c r="Q5" s="286"/>
      <c r="R5" s="287"/>
      <c r="S5" s="280"/>
      <c r="T5" s="271"/>
      <c r="U5" s="271"/>
      <c r="V5" s="271"/>
      <c r="W5" s="286"/>
      <c r="X5" s="286"/>
      <c r="Y5" s="286"/>
      <c r="Z5" s="287"/>
    </row>
    <row r="6" spans="1:27" ht="20.25" customHeight="1" x14ac:dyDescent="0.2">
      <c r="A6" s="285"/>
      <c r="B6" s="1056" t="s">
        <v>7286</v>
      </c>
      <c r="C6" s="1057"/>
      <c r="D6" s="1057"/>
      <c r="E6" s="1057"/>
      <c r="F6" s="1057"/>
      <c r="G6" s="1056" t="s">
        <v>7294</v>
      </c>
      <c r="H6" s="1057"/>
      <c r="I6" s="1057"/>
      <c r="J6" s="1057"/>
      <c r="K6" s="1057"/>
      <c r="L6" s="271"/>
      <c r="M6" s="271"/>
      <c r="N6" s="271"/>
      <c r="O6" s="271"/>
      <c r="P6" s="286"/>
      <c r="Q6" s="286"/>
      <c r="R6" s="286"/>
      <c r="S6" s="287"/>
      <c r="T6" s="271"/>
      <c r="U6" s="271"/>
      <c r="V6" s="271"/>
      <c r="W6" s="271"/>
      <c r="X6" s="286"/>
      <c r="Y6" s="286"/>
      <c r="Z6" s="286"/>
      <c r="AA6" s="287"/>
    </row>
    <row r="7" spans="1:27" ht="20.25" customHeight="1" x14ac:dyDescent="0.2">
      <c r="A7" s="285"/>
      <c r="B7" s="1056" t="s">
        <v>7287</v>
      </c>
      <c r="C7" s="1057"/>
      <c r="D7" s="1057"/>
      <c r="E7" s="1057"/>
      <c r="F7" s="1057"/>
      <c r="G7" s="1056" t="s">
        <v>7295</v>
      </c>
      <c r="H7" s="1057"/>
      <c r="I7" s="1057"/>
      <c r="J7" s="1057"/>
      <c r="K7" s="1057"/>
      <c r="L7" s="271"/>
      <c r="M7" s="271"/>
      <c r="N7" s="271"/>
      <c r="O7" s="286"/>
      <c r="P7" s="286"/>
      <c r="Q7" s="286"/>
      <c r="R7" s="287"/>
      <c r="S7" s="271"/>
      <c r="T7" s="271"/>
      <c r="U7" s="271"/>
      <c r="V7" s="271"/>
      <c r="W7" s="286"/>
      <c r="X7" s="286"/>
      <c r="Y7" s="286"/>
      <c r="Z7" s="287"/>
    </row>
    <row r="8" spans="1:27" ht="20.25" customHeight="1" x14ac:dyDescent="0.2">
      <c r="A8" s="285"/>
      <c r="B8" s="1056" t="s">
        <v>7288</v>
      </c>
      <c r="C8" s="1057"/>
      <c r="D8" s="1057"/>
      <c r="E8" s="1057"/>
      <c r="F8" s="1057"/>
      <c r="G8" s="1056" t="s">
        <v>7296</v>
      </c>
      <c r="H8" s="1057"/>
      <c r="I8" s="1057"/>
      <c r="J8" s="1057"/>
      <c r="K8" s="1057"/>
      <c r="L8" s="271"/>
      <c r="M8" s="271"/>
      <c r="N8" s="271"/>
      <c r="O8" s="286"/>
      <c r="P8" s="286"/>
      <c r="Q8" s="286"/>
      <c r="R8" s="287"/>
      <c r="S8" s="271"/>
      <c r="T8" s="271"/>
      <c r="U8" s="271"/>
      <c r="V8" s="271"/>
      <c r="W8" s="286"/>
      <c r="X8" s="286"/>
      <c r="Y8" s="286"/>
      <c r="Z8" s="287"/>
    </row>
    <row r="9" spans="1:27" ht="20.25" customHeight="1" x14ac:dyDescent="0.2">
      <c r="A9" s="285"/>
      <c r="B9" s="1056" t="s">
        <v>7289</v>
      </c>
      <c r="C9" s="1057"/>
      <c r="D9" s="1057"/>
      <c r="E9" s="1057"/>
      <c r="F9" s="1057"/>
      <c r="G9" s="1056" t="s">
        <v>7299</v>
      </c>
      <c r="H9" s="1057"/>
      <c r="I9" s="1057"/>
      <c r="J9" s="1057"/>
      <c r="K9" s="1057"/>
      <c r="L9" s="271"/>
      <c r="M9" s="271"/>
      <c r="N9" s="271"/>
      <c r="O9" s="286"/>
      <c r="P9" s="286"/>
      <c r="Q9" s="286"/>
      <c r="R9" s="287"/>
      <c r="S9" s="271"/>
      <c r="T9" s="271"/>
      <c r="U9" s="271"/>
      <c r="V9" s="271"/>
      <c r="W9" s="286"/>
      <c r="X9" s="286"/>
      <c r="Y9" s="286"/>
      <c r="Z9" s="287"/>
    </row>
    <row r="10" spans="1:27" ht="20.25" customHeight="1" x14ac:dyDescent="0.2">
      <c r="A10" s="286"/>
      <c r="B10" s="1000" t="s">
        <v>7290</v>
      </c>
      <c r="C10" s="1000"/>
      <c r="D10" s="1000"/>
      <c r="E10" s="1000"/>
      <c r="F10" s="1000"/>
      <c r="G10" s="286"/>
      <c r="H10" s="286"/>
      <c r="I10" s="286"/>
      <c r="J10" s="286"/>
      <c r="K10" s="286"/>
      <c r="L10" s="286"/>
      <c r="M10" s="271"/>
      <c r="N10" s="286"/>
      <c r="O10" s="286"/>
      <c r="P10" s="286"/>
      <c r="Q10" s="286"/>
      <c r="R10" s="286"/>
      <c r="S10" s="286"/>
      <c r="T10" s="286"/>
      <c r="U10" s="286"/>
      <c r="V10" s="286"/>
      <c r="W10" s="286"/>
      <c r="X10" s="286"/>
      <c r="Y10" s="286"/>
      <c r="Z10" s="286"/>
    </row>
    <row r="11" spans="1:27" ht="20.25" customHeight="1" thickBot="1" x14ac:dyDescent="0.25">
      <c r="A11" s="288"/>
      <c r="B11" s="289"/>
      <c r="C11" s="289"/>
      <c r="D11" s="289"/>
      <c r="E11" s="289"/>
      <c r="F11" s="289"/>
      <c r="G11" s="289"/>
      <c r="H11" s="289"/>
      <c r="I11" s="289"/>
      <c r="J11" s="289"/>
      <c r="K11" s="289"/>
      <c r="L11" s="289"/>
      <c r="M11" s="271"/>
      <c r="N11" s="289"/>
      <c r="O11" s="289"/>
      <c r="P11" s="289"/>
      <c r="Q11" s="289"/>
      <c r="R11" s="290"/>
      <c r="S11" s="289"/>
      <c r="T11" s="289"/>
      <c r="U11" s="289"/>
      <c r="V11" s="289"/>
      <c r="W11" s="289"/>
      <c r="X11" s="289"/>
      <c r="Y11" s="289"/>
      <c r="Z11" s="290"/>
    </row>
    <row r="12" spans="1:27" ht="20.25" customHeight="1" thickBot="1" x14ac:dyDescent="0.25">
      <c r="A12" s="112"/>
      <c r="B12" s="113"/>
      <c r="C12" s="113"/>
      <c r="D12" s="113"/>
      <c r="E12" s="113"/>
      <c r="F12" s="113"/>
      <c r="G12" s="113"/>
      <c r="H12" s="113"/>
      <c r="I12" s="113"/>
      <c r="J12" s="113"/>
      <c r="K12" s="113"/>
      <c r="L12" s="113"/>
      <c r="M12" s="289"/>
      <c r="N12" s="113"/>
      <c r="O12" s="113"/>
      <c r="P12" s="113"/>
      <c r="Q12" s="113"/>
      <c r="R12" s="114"/>
    </row>
    <row r="13" spans="1:27" ht="20.25" customHeight="1" x14ac:dyDescent="0.2">
      <c r="A13" s="125">
        <v>5</v>
      </c>
      <c r="B13" s="123" t="s">
        <v>3851</v>
      </c>
      <c r="C13" s="123"/>
      <c r="D13" s="123"/>
      <c r="E13" s="123"/>
      <c r="F13" s="123"/>
      <c r="G13" s="123"/>
      <c r="H13" s="123"/>
      <c r="I13" s="123"/>
      <c r="J13" s="123"/>
      <c r="K13" s="123"/>
      <c r="L13" s="126" t="s">
        <v>3603</v>
      </c>
      <c r="M13" s="113"/>
      <c r="N13" s="126" t="s">
        <v>3607</v>
      </c>
      <c r="O13" s="123"/>
      <c r="P13" s="127" t="s">
        <v>3604</v>
      </c>
      <c r="Q13" s="126" t="s">
        <v>3605</v>
      </c>
      <c r="R13" s="115"/>
    </row>
    <row r="14" spans="1:27" ht="20.25" customHeight="1" x14ac:dyDescent="0.2">
      <c r="A14" s="438"/>
      <c r="B14" s="110" t="s">
        <v>686</v>
      </c>
      <c r="C14" s="108"/>
      <c r="D14" s="108"/>
      <c r="E14" s="108"/>
      <c r="F14" s="108"/>
      <c r="G14" s="108"/>
      <c r="H14" s="108"/>
      <c r="I14" s="108"/>
      <c r="J14" s="108"/>
      <c r="K14" s="108"/>
      <c r="L14" s="109"/>
      <c r="M14" s="123"/>
      <c r="N14" s="109"/>
      <c r="O14" s="108"/>
      <c r="P14" s="128"/>
      <c r="Q14" s="109"/>
      <c r="R14" s="115"/>
    </row>
    <row r="15" spans="1:27" ht="20.25" customHeight="1" x14ac:dyDescent="0.2">
      <c r="A15" s="116"/>
      <c r="B15" s="105" t="s">
        <v>6</v>
      </c>
      <c r="C15" s="309" t="s">
        <v>58</v>
      </c>
      <c r="D15" s="105"/>
      <c r="E15" s="105"/>
      <c r="F15" s="105"/>
      <c r="G15" s="105"/>
      <c r="H15" s="105"/>
      <c r="I15" s="105"/>
      <c r="J15" s="105"/>
      <c r="K15" s="105"/>
      <c r="L15" s="103"/>
      <c r="M15" s="108"/>
      <c r="N15" s="103"/>
      <c r="O15" s="105"/>
      <c r="P15" s="308"/>
      <c r="Q15" s="103"/>
      <c r="R15" s="115"/>
    </row>
    <row r="16" spans="1:27" ht="20.25" customHeight="1" x14ac:dyDescent="0.2">
      <c r="A16" s="116"/>
      <c r="B16" s="120" t="s">
        <v>1618</v>
      </c>
      <c r="C16" s="118" t="s">
        <v>1584</v>
      </c>
      <c r="D16" s="118"/>
      <c r="E16" s="118"/>
      <c r="F16" s="118"/>
      <c r="G16" s="118"/>
      <c r="H16" s="118"/>
      <c r="I16" s="118"/>
      <c r="J16" s="118"/>
      <c r="K16" s="118"/>
      <c r="L16" s="103"/>
      <c r="M16" s="105"/>
      <c r="N16" s="103"/>
      <c r="O16" s="105"/>
      <c r="P16" s="308" t="str">
        <f>VLOOKUP(_Output!D502,_Guidance!B1331:C1336,2,FALSE)</f>
        <v>All elements of ownership described, not assigned</v>
      </c>
      <c r="Q16" s="265" t="s">
        <v>1609</v>
      </c>
      <c r="R16" s="115"/>
    </row>
    <row r="17" spans="1:18" ht="20.25" customHeight="1" x14ac:dyDescent="0.2">
      <c r="A17" s="116"/>
      <c r="B17" s="120" t="s">
        <v>1619</v>
      </c>
      <c r="C17" s="118" t="s">
        <v>1608</v>
      </c>
      <c r="D17" s="119"/>
      <c r="E17" s="119"/>
      <c r="F17" s="119"/>
      <c r="G17" s="119"/>
      <c r="H17" s="119"/>
      <c r="I17" s="119"/>
      <c r="J17" s="119"/>
      <c r="K17" s="119"/>
      <c r="L17" s="103"/>
      <c r="M17" s="105"/>
      <c r="N17" s="103"/>
      <c r="O17" s="105"/>
      <c r="P17" s="308" t="str">
        <f>VLOOKUP(_Output!D503,_Guidance!B1337:C1342,2,FALSE)</f>
        <v>Technical ownership fully described, assigned and formally approved</v>
      </c>
      <c r="Q17" s="265" t="s">
        <v>1610</v>
      </c>
      <c r="R17" s="115"/>
    </row>
    <row r="18" spans="1:18" ht="20.25" customHeight="1" x14ac:dyDescent="0.2">
      <c r="A18" s="116"/>
      <c r="B18" s="124" t="s">
        <v>18</v>
      </c>
      <c r="C18" s="119" t="s">
        <v>1586</v>
      </c>
      <c r="D18" s="118"/>
      <c r="E18" s="118"/>
      <c r="F18" s="118"/>
      <c r="G18" s="118"/>
      <c r="H18" s="118"/>
      <c r="I18" s="118"/>
      <c r="J18" s="118"/>
      <c r="K18" s="118"/>
      <c r="L18" s="103"/>
      <c r="M18" s="105"/>
      <c r="N18" s="103"/>
      <c r="O18" s="105"/>
      <c r="P18" s="308"/>
      <c r="Q18" s="265"/>
      <c r="R18" s="115"/>
    </row>
    <row r="19" spans="1:18" ht="20.25" customHeight="1" x14ac:dyDescent="0.2">
      <c r="A19" s="116"/>
      <c r="B19" s="120" t="s">
        <v>19</v>
      </c>
      <c r="C19" s="118" t="s">
        <v>1888</v>
      </c>
      <c r="D19" s="118"/>
      <c r="E19" s="118"/>
      <c r="F19" s="118"/>
      <c r="G19" s="118"/>
      <c r="H19" s="118"/>
      <c r="I19" s="118"/>
      <c r="J19" s="118"/>
      <c r="K19" s="118"/>
      <c r="L19" s="103"/>
      <c r="M19" s="105"/>
      <c r="N19" s="103"/>
      <c r="O19" s="105"/>
      <c r="P19" s="308" t="str">
        <f>VLOOKUP(_Output!D505,_Guidance!B1343:C1348,2,FALSE)</f>
        <v>Single document, full technical description of analytics system</v>
      </c>
      <c r="Q19" s="265" t="s">
        <v>1647</v>
      </c>
      <c r="R19" s="115"/>
    </row>
    <row r="20" spans="1:18" ht="20.25" customHeight="1" x14ac:dyDescent="0.2">
      <c r="A20" s="116"/>
      <c r="B20" s="120" t="s">
        <v>21</v>
      </c>
      <c r="C20" s="118" t="s">
        <v>1889</v>
      </c>
      <c r="D20" s="118"/>
      <c r="E20" s="118"/>
      <c r="F20" s="118"/>
      <c r="G20" s="118"/>
      <c r="H20" s="118"/>
      <c r="I20" s="118"/>
      <c r="J20" s="118"/>
      <c r="K20" s="118"/>
      <c r="L20" s="103"/>
      <c r="M20" s="105"/>
      <c r="N20" s="103"/>
      <c r="O20" s="105"/>
      <c r="P20" s="308" t="str">
        <f>VLOOKUP(_Output!D506,_Guidance!B1349:C1354,2,FALSE)</f>
        <v>Single document, full functional description of analytics system</v>
      </c>
      <c r="Q20" s="265" t="s">
        <v>2982</v>
      </c>
      <c r="R20" s="115"/>
    </row>
    <row r="21" spans="1:18" ht="20.25" customHeight="1" x14ac:dyDescent="0.2">
      <c r="A21" s="116"/>
      <c r="B21" s="124" t="s">
        <v>53</v>
      </c>
      <c r="C21" s="119" t="s">
        <v>1587</v>
      </c>
      <c r="D21" s="118"/>
      <c r="E21" s="118"/>
      <c r="F21" s="118"/>
      <c r="G21" s="118"/>
      <c r="H21" s="118"/>
      <c r="I21" s="118"/>
      <c r="J21" s="118"/>
      <c r="K21" s="118"/>
      <c r="L21" s="103"/>
      <c r="M21" s="105"/>
      <c r="N21" s="103"/>
      <c r="O21" s="105"/>
      <c r="P21" s="308"/>
      <c r="Q21" s="265"/>
      <c r="R21" s="115"/>
    </row>
    <row r="22" spans="1:18" ht="20.25" customHeight="1" x14ac:dyDescent="0.2">
      <c r="A22" s="116"/>
      <c r="B22" s="120" t="s">
        <v>1620</v>
      </c>
      <c r="C22" s="118" t="s">
        <v>1588</v>
      </c>
      <c r="D22" s="118"/>
      <c r="E22" s="118"/>
      <c r="F22" s="118"/>
      <c r="G22" s="118"/>
      <c r="H22" s="118"/>
      <c r="I22" s="118"/>
      <c r="J22" s="118"/>
      <c r="K22" s="118"/>
      <c r="L22" s="103"/>
      <c r="M22" s="105"/>
      <c r="N22" s="103"/>
      <c r="O22" s="105"/>
      <c r="P22" s="308" t="str">
        <f>VLOOKUP(_Output!D508,_Guidance!B1355:C1360,2,FALSE)</f>
        <v>Sufficient dedicated personnel available &amp; documented, not formalized</v>
      </c>
      <c r="Q22" s="265" t="s">
        <v>1847</v>
      </c>
      <c r="R22" s="115"/>
    </row>
    <row r="23" spans="1:18" ht="20.25" customHeight="1" x14ac:dyDescent="0.2">
      <c r="A23" s="116"/>
      <c r="B23" s="120" t="s">
        <v>1621</v>
      </c>
      <c r="C23" s="118" t="s">
        <v>1589</v>
      </c>
      <c r="D23" s="118"/>
      <c r="E23" s="118"/>
      <c r="F23" s="118"/>
      <c r="G23" s="118"/>
      <c r="H23" s="118"/>
      <c r="I23" s="118"/>
      <c r="J23" s="118"/>
      <c r="K23" s="118"/>
      <c r="L23" s="103"/>
      <c r="M23" s="105"/>
      <c r="N23" s="103"/>
      <c r="O23" s="105"/>
      <c r="P23" s="308" t="str">
        <f>VLOOKUP(_Output!D509,_Guidance!B1361:C1366,2,FALSE)</f>
        <v>Training part of training program, all key personnel trained</v>
      </c>
      <c r="Q23" s="265" t="s">
        <v>1611</v>
      </c>
      <c r="R23" s="115"/>
    </row>
    <row r="24" spans="1:18" ht="20.25" customHeight="1" x14ac:dyDescent="0.2">
      <c r="A24" s="116"/>
      <c r="B24" s="120" t="s">
        <v>1622</v>
      </c>
      <c r="C24" s="118" t="s">
        <v>1590</v>
      </c>
      <c r="D24" s="118"/>
      <c r="E24" s="118"/>
      <c r="F24" s="118"/>
      <c r="G24" s="118"/>
      <c r="H24" s="118"/>
      <c r="I24" s="118"/>
      <c r="J24" s="118"/>
      <c r="K24" s="118"/>
      <c r="L24" s="103"/>
      <c r="M24" s="105"/>
      <c r="N24" s="103"/>
      <c r="O24" s="105"/>
      <c r="P24" s="308" t="str">
        <f>VLOOKUP(_Output!D510,_Guidance!B1367:C1372,2,FALSE)</f>
        <v>Certification part of certification program, all key personnel certified</v>
      </c>
      <c r="Q24" s="265" t="s">
        <v>1612</v>
      </c>
      <c r="R24" s="115"/>
    </row>
    <row r="25" spans="1:18" ht="20.25" customHeight="1" x14ac:dyDescent="0.2">
      <c r="A25" s="116"/>
      <c r="B25" s="120" t="s">
        <v>1623</v>
      </c>
      <c r="C25" s="118" t="s">
        <v>1591</v>
      </c>
      <c r="D25" s="118"/>
      <c r="E25" s="118"/>
      <c r="F25" s="118"/>
      <c r="G25" s="118"/>
      <c r="H25" s="118"/>
      <c r="I25" s="118"/>
      <c r="J25" s="118"/>
      <c r="K25" s="118"/>
      <c r="L25" s="103"/>
      <c r="M25" s="105"/>
      <c r="N25" s="103"/>
      <c r="O25" s="105"/>
      <c r="P25" s="308" t="str">
        <f>VLOOKUP(_Output!D511,_Guidance!B1373:C1378,2,FALSE)</f>
        <v>Support contract in place, covering basic SOC requirements</v>
      </c>
      <c r="Q25" s="265" t="s">
        <v>1613</v>
      </c>
      <c r="R25" s="115"/>
    </row>
    <row r="26" spans="1:18" ht="20.25" customHeight="1" x14ac:dyDescent="0.2">
      <c r="A26" s="116"/>
      <c r="B26" s="124" t="s">
        <v>54</v>
      </c>
      <c r="C26" s="119" t="s">
        <v>2882</v>
      </c>
      <c r="D26" s="118"/>
      <c r="E26" s="118"/>
      <c r="F26" s="118"/>
      <c r="G26" s="118"/>
      <c r="H26" s="118"/>
      <c r="I26" s="118"/>
      <c r="J26" s="118"/>
      <c r="K26" s="118"/>
      <c r="L26" s="103"/>
      <c r="M26" s="105"/>
      <c r="N26" s="103"/>
      <c r="O26" s="105"/>
      <c r="P26" s="308"/>
      <c r="Q26" s="265"/>
      <c r="R26" s="115"/>
    </row>
    <row r="27" spans="1:18" ht="20.25" customHeight="1" x14ac:dyDescent="0.2">
      <c r="A27" s="116"/>
      <c r="B27" s="120" t="s">
        <v>1624</v>
      </c>
      <c r="C27" s="118" t="s">
        <v>1933</v>
      </c>
      <c r="D27" s="118"/>
      <c r="E27" s="118"/>
      <c r="F27" s="118"/>
      <c r="G27" s="118"/>
      <c r="H27" s="118"/>
      <c r="I27" s="118"/>
      <c r="J27" s="118"/>
      <c r="K27" s="118"/>
      <c r="L27" s="103"/>
      <c r="M27" s="105"/>
      <c r="N27" s="103"/>
      <c r="O27" s="105"/>
      <c r="P27" s="308" t="str">
        <f>VLOOKUP(_Output!D1132,_Guidance!B1379:C1384,2,FALSE)</f>
        <v>System maintenance done structurally, following procedures</v>
      </c>
      <c r="Q27" s="265" t="s">
        <v>2230</v>
      </c>
      <c r="R27" s="115"/>
    </row>
    <row r="28" spans="1:18" ht="20.25" customHeight="1" x14ac:dyDescent="0.2">
      <c r="A28" s="116"/>
      <c r="B28" s="120" t="s">
        <v>1625</v>
      </c>
      <c r="C28" s="118" t="s">
        <v>1923</v>
      </c>
      <c r="D28" s="118"/>
      <c r="E28" s="118"/>
      <c r="F28" s="118"/>
      <c r="G28" s="118"/>
      <c r="H28" s="118"/>
      <c r="I28" s="118"/>
      <c r="J28" s="118"/>
      <c r="K28" s="118"/>
      <c r="L28" s="103"/>
      <c r="M28" s="105"/>
      <c r="N28" s="103"/>
      <c r="O28" s="105"/>
      <c r="P28" s="308" t="str">
        <f>VLOOKUP(_Output!D1133,_Guidance!B1385:C1390,2,FALSE)</f>
        <v>Remote maintenance controlled, in a documented process</v>
      </c>
      <c r="Q28" s="265" t="s">
        <v>2231</v>
      </c>
      <c r="R28" s="115"/>
    </row>
    <row r="29" spans="1:18" ht="20.25" customHeight="1" x14ac:dyDescent="0.2">
      <c r="A29" s="116"/>
      <c r="B29" s="120" t="s">
        <v>1626</v>
      </c>
      <c r="C29" s="118" t="s">
        <v>2883</v>
      </c>
      <c r="D29" s="118"/>
      <c r="E29" s="118"/>
      <c r="F29" s="118"/>
      <c r="G29" s="118"/>
      <c r="H29" s="118"/>
      <c r="I29" s="118"/>
      <c r="J29" s="118"/>
      <c r="K29" s="118"/>
      <c r="L29" s="103"/>
      <c r="M29" s="105"/>
      <c r="N29" s="103"/>
      <c r="O29" s="105"/>
      <c r="P29" s="308" t="str">
        <f>VLOOKUP(_Output!D1134,_Guidance!B1391:C1396,2,FALSE)</f>
        <v>All maintenance executed through changes, no formal approval</v>
      </c>
      <c r="Q29" s="265" t="s">
        <v>2884</v>
      </c>
      <c r="R29" s="115"/>
    </row>
    <row r="30" spans="1:18" ht="20.25" customHeight="1" x14ac:dyDescent="0.2">
      <c r="A30" s="116"/>
      <c r="B30" s="120" t="s">
        <v>1627</v>
      </c>
      <c r="C30" s="118" t="s">
        <v>2250</v>
      </c>
      <c r="D30" s="118"/>
      <c r="E30" s="118"/>
      <c r="F30" s="118"/>
      <c r="G30" s="118"/>
      <c r="H30" s="118"/>
      <c r="I30" s="118"/>
      <c r="J30" s="118"/>
      <c r="K30" s="118"/>
      <c r="L30" s="103"/>
      <c r="M30" s="105"/>
      <c r="N30" s="103"/>
      <c r="O30" s="105"/>
      <c r="P30" s="308" t="str">
        <f>VLOOKUP(_Output!D1135,_Guidance!B1397:C1402,2,FALSE)</f>
        <v>Maintenance windows used sometimes</v>
      </c>
      <c r="Q30" s="265" t="s">
        <v>2233</v>
      </c>
      <c r="R30" s="115"/>
    </row>
    <row r="31" spans="1:18" ht="20.25" customHeight="1" x14ac:dyDescent="0.2">
      <c r="A31" s="116"/>
      <c r="B31" s="120" t="s">
        <v>1808</v>
      </c>
      <c r="C31" s="118" t="s">
        <v>1925</v>
      </c>
      <c r="D31" s="118"/>
      <c r="E31" s="118"/>
      <c r="F31" s="118"/>
      <c r="G31" s="118"/>
      <c r="H31" s="118"/>
      <c r="I31" s="118"/>
      <c r="J31" s="118"/>
      <c r="K31" s="118"/>
      <c r="L31" s="103"/>
      <c r="M31" s="105"/>
      <c r="N31" s="103"/>
      <c r="O31" s="105"/>
      <c r="P31" s="308" t="str">
        <f>VLOOKUP(_Output!D1136,_Guidance!B1403:C1408,2,FALSE)</f>
        <v>Authorized tooling used, updated before maintenance</v>
      </c>
      <c r="Q31" s="265" t="s">
        <v>2234</v>
      </c>
      <c r="R31" s="115"/>
    </row>
    <row r="32" spans="1:18" ht="20.25" customHeight="1" x14ac:dyDescent="0.2">
      <c r="A32" s="116"/>
      <c r="B32" s="124" t="s">
        <v>148</v>
      </c>
      <c r="C32" s="119" t="s">
        <v>1592</v>
      </c>
      <c r="D32" s="118"/>
      <c r="E32" s="118"/>
      <c r="F32" s="118"/>
      <c r="G32" s="118"/>
      <c r="H32" s="118"/>
      <c r="I32" s="118"/>
      <c r="J32" s="118"/>
      <c r="K32" s="118"/>
      <c r="L32" s="103"/>
      <c r="M32" s="105"/>
      <c r="N32" s="103"/>
      <c r="O32" s="105"/>
      <c r="P32" s="308"/>
      <c r="Q32" s="265"/>
      <c r="R32" s="115"/>
    </row>
    <row r="33" spans="1:18" ht="20.25" customHeight="1" x14ac:dyDescent="0.2">
      <c r="A33" s="116"/>
      <c r="B33" s="120" t="s">
        <v>1628</v>
      </c>
      <c r="C33" s="118" t="s">
        <v>1798</v>
      </c>
      <c r="D33" s="118"/>
      <c r="E33" s="118"/>
      <c r="F33" s="118"/>
      <c r="G33" s="118"/>
      <c r="H33" s="118"/>
      <c r="I33" s="118"/>
      <c r="J33" s="118"/>
      <c r="K33" s="118"/>
      <c r="L33" s="103"/>
      <c r="M33" s="105"/>
      <c r="N33" s="103"/>
      <c r="O33" s="105"/>
      <c r="P33" s="308" t="str">
        <f>VLOOKUP(_Output!D513,_Guidance!B1409:C1414,2,FALSE)</f>
        <v>Fully automated HA in place, not aligned with business continuity plans</v>
      </c>
      <c r="Q33" s="265" t="s">
        <v>2980</v>
      </c>
      <c r="R33" s="115"/>
    </row>
    <row r="34" spans="1:18" ht="20.25" customHeight="1" x14ac:dyDescent="0.2">
      <c r="A34" s="116"/>
      <c r="B34" s="120" t="s">
        <v>1629</v>
      </c>
      <c r="C34" s="118" t="s">
        <v>1594</v>
      </c>
      <c r="D34" s="118"/>
      <c r="E34" s="118"/>
      <c r="F34" s="118"/>
      <c r="G34" s="118"/>
      <c r="H34" s="118"/>
      <c r="I34" s="118"/>
      <c r="J34" s="118"/>
      <c r="K34" s="118"/>
      <c r="L34" s="103"/>
      <c r="M34" s="105"/>
      <c r="N34" s="103"/>
      <c r="O34" s="105"/>
      <c r="P34" s="308" t="str">
        <f>VLOOKUP(_Output!D514,_Guidance!B1415:C1420,2,FALSE)</f>
        <v>Weekly backup routine in place</v>
      </c>
      <c r="Q34" s="265" t="s">
        <v>2981</v>
      </c>
      <c r="R34" s="115"/>
    </row>
    <row r="35" spans="1:18" ht="20.25" customHeight="1" x14ac:dyDescent="0.2">
      <c r="A35" s="116"/>
      <c r="B35" s="120" t="s">
        <v>2307</v>
      </c>
      <c r="C35" s="118" t="s">
        <v>1597</v>
      </c>
      <c r="D35" s="122"/>
      <c r="E35" s="122"/>
      <c r="F35" s="122"/>
      <c r="G35" s="122"/>
      <c r="H35" s="122"/>
      <c r="I35" s="122"/>
      <c r="J35" s="122"/>
      <c r="K35" s="122"/>
      <c r="L35" s="265"/>
      <c r="M35" s="105"/>
      <c r="N35" s="107"/>
      <c r="O35" s="306"/>
      <c r="P35" s="308" t="str">
        <f>VLOOKUP(_Output!D515,_Guidance!B1421:C1426,2,FALSE)</f>
        <v>Daily backup routine in place</v>
      </c>
      <c r="Q35" s="265" t="s">
        <v>1766</v>
      </c>
      <c r="R35" s="115"/>
    </row>
    <row r="36" spans="1:18" ht="20.25" customHeight="1" x14ac:dyDescent="0.2">
      <c r="A36" s="116"/>
      <c r="B36" s="120" t="s">
        <v>2308</v>
      </c>
      <c r="C36" s="118" t="s">
        <v>1599</v>
      </c>
      <c r="D36" s="118"/>
      <c r="E36" s="118"/>
      <c r="F36" s="118"/>
      <c r="G36" s="118"/>
      <c r="H36" s="118"/>
      <c r="I36" s="118"/>
      <c r="J36" s="118"/>
      <c r="K36" s="118"/>
      <c r="L36" s="103"/>
      <c r="M36" s="306"/>
      <c r="N36" s="103"/>
      <c r="O36" s="105"/>
      <c r="P36" s="308" t="str">
        <f>VLOOKUP(_Output!D516,_Guidance!B1427:C1432,2,FALSE)</f>
        <v>Full DR plan in place, not approved by business continuity stakeholders</v>
      </c>
      <c r="Q36" s="265" t="s">
        <v>1614</v>
      </c>
      <c r="R36" s="115"/>
    </row>
    <row r="37" spans="1:18" ht="20.25" customHeight="1" x14ac:dyDescent="0.2">
      <c r="A37" s="116"/>
      <c r="B37" s="120" t="s">
        <v>2309</v>
      </c>
      <c r="C37" s="118" t="s">
        <v>1840</v>
      </c>
      <c r="D37" s="118"/>
      <c r="E37" s="118"/>
      <c r="F37" s="118"/>
      <c r="G37" s="118"/>
      <c r="H37" s="118"/>
      <c r="I37" s="118"/>
      <c r="J37" s="118"/>
      <c r="K37" s="118"/>
      <c r="L37" s="103"/>
      <c r="M37" s="105"/>
      <c r="N37" s="103"/>
      <c r="O37" s="105"/>
      <c r="P37" s="308" t="str">
        <f>VLOOKUP(_Output!D517,_Guidance!B1433:C1438,2,FALSE)</f>
        <v>DR plan regularly and fully tested, results not formally published</v>
      </c>
      <c r="Q37" s="265" t="s">
        <v>2874</v>
      </c>
      <c r="R37" s="115"/>
    </row>
    <row r="38" spans="1:18" ht="20.25" customHeight="1" x14ac:dyDescent="0.2">
      <c r="A38" s="116"/>
      <c r="B38" s="120" t="s">
        <v>2310</v>
      </c>
      <c r="C38" s="118" t="s">
        <v>1810</v>
      </c>
      <c r="D38" s="118"/>
      <c r="E38" s="118"/>
      <c r="F38" s="118"/>
      <c r="G38" s="118"/>
      <c r="H38" s="118"/>
      <c r="I38" s="118"/>
      <c r="J38" s="118"/>
      <c r="K38" s="118"/>
      <c r="L38" s="103"/>
      <c r="M38" s="105"/>
      <c r="N38" s="103"/>
      <c r="O38" s="105"/>
      <c r="P38" s="308" t="str">
        <f>VLOOKUP(_Output!D518,_Guidance!B1439:C1444,2,FALSE)</f>
        <v>Separate test environment with informal procedures in place</v>
      </c>
      <c r="Q38" s="265" t="s">
        <v>1805</v>
      </c>
      <c r="R38" s="115"/>
    </row>
    <row r="39" spans="1:18" ht="20.25" customHeight="1" x14ac:dyDescent="0.2">
      <c r="A39" s="116"/>
      <c r="B39" s="118" t="s">
        <v>211</v>
      </c>
      <c r="C39" s="119" t="s">
        <v>1600</v>
      </c>
      <c r="D39" s="118"/>
      <c r="E39" s="118"/>
      <c r="F39" s="118"/>
      <c r="G39" s="118"/>
      <c r="H39" s="118"/>
      <c r="I39" s="118"/>
      <c r="J39" s="118"/>
      <c r="K39" s="118"/>
      <c r="L39" s="103"/>
      <c r="M39" s="105"/>
      <c r="N39" s="103"/>
      <c r="O39" s="105"/>
      <c r="P39" s="308"/>
      <c r="Q39" s="265"/>
      <c r="R39" s="115"/>
    </row>
    <row r="40" spans="1:18" ht="20.25" customHeight="1" x14ac:dyDescent="0.2">
      <c r="A40" s="116"/>
      <c r="B40" s="120" t="s">
        <v>1630</v>
      </c>
      <c r="C40" s="118" t="s">
        <v>1767</v>
      </c>
      <c r="D40" s="118"/>
      <c r="E40" s="118"/>
      <c r="F40" s="118"/>
      <c r="G40" s="118"/>
      <c r="H40" s="118"/>
      <c r="I40" s="118"/>
      <c r="J40" s="118"/>
      <c r="K40" s="118"/>
      <c r="L40" s="103"/>
      <c r="M40" s="105"/>
      <c r="N40" s="103"/>
      <c r="O40" s="105"/>
      <c r="P40" s="308" t="str">
        <f>VLOOKUP(_Output!D520,_Guidance!B1445:C1450,2,FALSE)</f>
        <v>Granular access rights implemented and monitored, not audited</v>
      </c>
      <c r="Q40" s="265" t="s">
        <v>1648</v>
      </c>
      <c r="R40" s="115"/>
    </row>
    <row r="41" spans="1:18" ht="20.25" customHeight="1" x14ac:dyDescent="0.2">
      <c r="A41" s="116"/>
      <c r="B41" s="120" t="s">
        <v>1631</v>
      </c>
      <c r="C41" s="118" t="s">
        <v>1603</v>
      </c>
      <c r="D41" s="118"/>
      <c r="E41" s="118"/>
      <c r="F41" s="118"/>
      <c r="G41" s="118"/>
      <c r="H41" s="118"/>
      <c r="I41" s="118"/>
      <c r="J41" s="118"/>
      <c r="K41" s="118"/>
      <c r="L41" s="103"/>
      <c r="M41" s="105"/>
      <c r="N41" s="103"/>
      <c r="O41" s="105"/>
      <c r="P41" s="308" t="str">
        <f>VLOOKUP(_Output!D522,_Guidance!B1451:C1456,2,FALSE)</f>
        <v>Access rights reviewed periodically and structurally</v>
      </c>
      <c r="Q41" s="265" t="s">
        <v>1615</v>
      </c>
      <c r="R41" s="115"/>
    </row>
    <row r="42" spans="1:18" ht="20.25" customHeight="1" x14ac:dyDescent="0.2">
      <c r="A42" s="116"/>
      <c r="B42" s="120" t="s">
        <v>2867</v>
      </c>
      <c r="C42" s="118" t="s">
        <v>2865</v>
      </c>
      <c r="D42" s="118"/>
      <c r="E42" s="118"/>
      <c r="F42" s="118"/>
      <c r="G42" s="118"/>
      <c r="H42" s="118"/>
      <c r="I42" s="118"/>
      <c r="J42" s="118"/>
      <c r="K42" s="118"/>
      <c r="L42" s="103"/>
      <c r="M42" s="105"/>
      <c r="N42" s="103"/>
      <c r="O42" s="105"/>
      <c r="P42" s="308" t="str">
        <f>VLOOKUP(_Output!D1218,_Guidance!B1457:C1462,2,FALSE)</f>
        <v>Break glass account and defined procedure in place, formally approved</v>
      </c>
      <c r="Q42" s="265" t="s">
        <v>2875</v>
      </c>
      <c r="R42" s="115"/>
    </row>
    <row r="43" spans="1:18" ht="20.25" customHeight="1" x14ac:dyDescent="0.2">
      <c r="A43" s="116"/>
      <c r="B43" s="118"/>
      <c r="C43" s="119"/>
      <c r="D43" s="118"/>
      <c r="E43" s="118"/>
      <c r="F43" s="118"/>
      <c r="G43" s="118"/>
      <c r="H43" s="118"/>
      <c r="I43" s="118"/>
      <c r="J43" s="118"/>
      <c r="K43" s="118"/>
      <c r="L43" s="103"/>
      <c r="M43" s="105"/>
      <c r="N43" s="103"/>
      <c r="O43" s="105"/>
      <c r="P43" s="129"/>
      <c r="Q43" s="265"/>
      <c r="R43" s="115"/>
    </row>
    <row r="44" spans="1:18" ht="20.25" customHeight="1" x14ac:dyDescent="0.2">
      <c r="A44" s="438"/>
      <c r="B44" s="111" t="s">
        <v>703</v>
      </c>
      <c r="C44" s="106"/>
      <c r="D44" s="106"/>
      <c r="E44" s="106"/>
      <c r="F44" s="106"/>
      <c r="G44" s="106"/>
      <c r="H44" s="106"/>
      <c r="I44" s="106"/>
      <c r="J44" s="106"/>
      <c r="K44" s="106"/>
      <c r="L44" s="104"/>
      <c r="M44" s="105"/>
      <c r="N44" s="104"/>
      <c r="O44" s="106"/>
      <c r="P44" s="445"/>
      <c r="Q44" s="104"/>
      <c r="R44" s="115"/>
    </row>
    <row r="45" spans="1:18" ht="20.25" customHeight="1" x14ac:dyDescent="0.2">
      <c r="A45" s="438"/>
      <c r="B45" s="118" t="s">
        <v>410</v>
      </c>
      <c r="C45" s="119" t="s">
        <v>2869</v>
      </c>
      <c r="D45" s="118"/>
      <c r="E45" s="105"/>
      <c r="F45" s="105"/>
      <c r="G45" s="105"/>
      <c r="H45" s="105"/>
      <c r="I45" s="105"/>
      <c r="J45" s="105"/>
      <c r="K45" s="105"/>
      <c r="L45" s="103"/>
      <c r="M45" s="106"/>
      <c r="N45" s="103"/>
      <c r="O45" s="105"/>
      <c r="P45" s="129"/>
      <c r="Q45" s="103"/>
      <c r="R45" s="115"/>
    </row>
    <row r="46" spans="1:18" ht="20.25" customHeight="1" x14ac:dyDescent="0.2">
      <c r="A46" s="116"/>
      <c r="B46" s="119" t="s">
        <v>2914</v>
      </c>
      <c r="C46" s="118"/>
      <c r="D46" s="118"/>
      <c r="E46" s="118"/>
      <c r="F46" s="118"/>
      <c r="G46" s="118"/>
      <c r="H46" s="118"/>
      <c r="I46" s="118"/>
      <c r="J46" s="118"/>
      <c r="K46" s="118"/>
      <c r="L46" s="103"/>
      <c r="M46" s="105"/>
      <c r="N46" s="103"/>
      <c r="O46" s="105"/>
      <c r="P46" s="308" t="str">
        <f>VLOOKUP(_Output!D525,_Guidance!$B$2192:$C$2198,2,FALSE)</f>
        <v xml:space="preserve"> </v>
      </c>
      <c r="Q46" s="265"/>
      <c r="R46" s="115"/>
    </row>
    <row r="47" spans="1:18" ht="20.25" customHeight="1" x14ac:dyDescent="0.2">
      <c r="A47" s="116"/>
      <c r="B47" s="120" t="s">
        <v>415</v>
      </c>
      <c r="C47" s="118" t="s">
        <v>2985</v>
      </c>
      <c r="D47" s="118"/>
      <c r="E47" s="118"/>
      <c r="F47" s="118"/>
      <c r="G47" s="118"/>
      <c r="H47" s="118"/>
      <c r="I47" s="118"/>
      <c r="J47" s="118"/>
      <c r="K47" s="118"/>
      <c r="L47" s="103"/>
      <c r="M47" s="105"/>
      <c r="N47" s="103"/>
      <c r="O47" s="105"/>
      <c r="P47" s="308" t="str">
        <f>VLOOKUP(_Output!D1304,_Guidance!$B$2192:$C$2198,2,FALSE)</f>
        <v>Averagely implemented, partially documented</v>
      </c>
      <c r="Q47" s="265" t="s">
        <v>3401</v>
      </c>
      <c r="R47" s="115"/>
    </row>
    <row r="48" spans="1:18" ht="20.25" customHeight="1" x14ac:dyDescent="0.2">
      <c r="A48" s="116"/>
      <c r="B48" s="120" t="s">
        <v>416</v>
      </c>
      <c r="C48" s="118" t="s">
        <v>2986</v>
      </c>
      <c r="D48" s="118"/>
      <c r="E48" s="118"/>
      <c r="F48" s="118"/>
      <c r="G48" s="118"/>
      <c r="H48" s="118"/>
      <c r="I48" s="118"/>
      <c r="J48" s="118"/>
      <c r="K48" s="118"/>
      <c r="L48" s="103"/>
      <c r="M48" s="105"/>
      <c r="N48" s="103"/>
      <c r="O48" s="105"/>
      <c r="P48" s="308" t="str">
        <f>VLOOKUP(_Output!D1305,_Guidance!$B$2192:$C$2198,2,FALSE)</f>
        <v>Mostly implemented, documented and approved</v>
      </c>
      <c r="Q48" s="265" t="s">
        <v>3021</v>
      </c>
      <c r="R48" s="115"/>
    </row>
    <row r="49" spans="1:18" ht="20.25" customHeight="1" x14ac:dyDescent="0.2">
      <c r="A49" s="116"/>
      <c r="B49" s="120" t="s">
        <v>417</v>
      </c>
      <c r="C49" s="118" t="s">
        <v>2990</v>
      </c>
      <c r="D49" s="118"/>
      <c r="E49" s="118"/>
      <c r="F49" s="118"/>
      <c r="G49" s="118"/>
      <c r="H49" s="118"/>
      <c r="I49" s="118"/>
      <c r="J49" s="118"/>
      <c r="K49" s="118"/>
      <c r="L49" s="103"/>
      <c r="M49" s="105"/>
      <c r="N49" s="103"/>
      <c r="O49" s="105"/>
      <c r="P49" s="308" t="str">
        <f>VLOOKUP(_Output!D1306,_Guidance!$B$2192:$C$2198,2,FALSE)</f>
        <v>Averagely implemented, partially documented</v>
      </c>
      <c r="Q49" s="265" t="s">
        <v>3022</v>
      </c>
      <c r="R49" s="115"/>
    </row>
    <row r="50" spans="1:18" ht="20.25" customHeight="1" x14ac:dyDescent="0.2">
      <c r="A50" s="116"/>
      <c r="B50" s="120" t="s">
        <v>418</v>
      </c>
      <c r="C50" s="118" t="s">
        <v>3006</v>
      </c>
      <c r="D50" s="118"/>
      <c r="E50" s="118"/>
      <c r="F50" s="118"/>
      <c r="G50" s="118"/>
      <c r="H50" s="118"/>
      <c r="I50" s="118"/>
      <c r="J50" s="118"/>
      <c r="K50" s="118"/>
      <c r="L50" s="103"/>
      <c r="M50" s="105"/>
      <c r="N50" s="103"/>
      <c r="O50" s="105"/>
      <c r="P50" s="308" t="str">
        <f>VLOOKUP(_Output!D1307,_Guidance!$B$2192:$C$2198,2,FALSE)</f>
        <v>Mostly implemented, documented and approved</v>
      </c>
      <c r="Q50" s="265" t="s">
        <v>3023</v>
      </c>
      <c r="R50" s="115"/>
    </row>
    <row r="51" spans="1:18" ht="20.25" customHeight="1" x14ac:dyDescent="0.2">
      <c r="A51" s="116"/>
      <c r="B51" s="120" t="s">
        <v>419</v>
      </c>
      <c r="C51" s="118" t="s">
        <v>2999</v>
      </c>
      <c r="D51" s="118"/>
      <c r="E51" s="118"/>
      <c r="F51" s="118"/>
      <c r="G51" s="118"/>
      <c r="H51" s="118"/>
      <c r="I51" s="118"/>
      <c r="J51" s="118"/>
      <c r="K51" s="118"/>
      <c r="L51" s="103"/>
      <c r="M51" s="105"/>
      <c r="N51" s="103"/>
      <c r="O51" s="105"/>
      <c r="P51" s="308" t="str">
        <f>VLOOKUP(_Output!D1308,_Guidance!$B$2192:$C$2198,2,FALSE)</f>
        <v>Mostly implemented, documented and approved</v>
      </c>
      <c r="Q51" s="265" t="s">
        <v>3024</v>
      </c>
      <c r="R51" s="115"/>
    </row>
    <row r="52" spans="1:18" ht="20.25" customHeight="1" x14ac:dyDescent="0.2">
      <c r="A52" s="116"/>
      <c r="B52" s="120" t="s">
        <v>1273</v>
      </c>
      <c r="C52" s="118" t="s">
        <v>3005</v>
      </c>
      <c r="D52" s="118"/>
      <c r="E52" s="118"/>
      <c r="F52" s="118"/>
      <c r="G52" s="118"/>
      <c r="H52" s="118"/>
      <c r="I52" s="118"/>
      <c r="J52" s="118"/>
      <c r="K52" s="118"/>
      <c r="L52" s="103"/>
      <c r="M52" s="105"/>
      <c r="N52" s="103"/>
      <c r="O52" s="105"/>
      <c r="P52" s="308" t="str">
        <f>VLOOKUP(_Output!D1310,_Guidance!$B$2192:$C$2198,2,FALSE)</f>
        <v>Averagely implemented, partially documented</v>
      </c>
      <c r="Q52" s="265" t="s">
        <v>3026</v>
      </c>
      <c r="R52" s="115"/>
    </row>
    <row r="53" spans="1:18" ht="20.25" customHeight="1" x14ac:dyDescent="0.2">
      <c r="A53" s="116"/>
      <c r="B53" s="120" t="s">
        <v>1274</v>
      </c>
      <c r="C53" s="118" t="s">
        <v>3015</v>
      </c>
      <c r="D53" s="118"/>
      <c r="E53" s="118"/>
      <c r="F53" s="118"/>
      <c r="G53" s="118"/>
      <c r="H53" s="118"/>
      <c r="I53" s="118"/>
      <c r="J53" s="118"/>
      <c r="K53" s="118"/>
      <c r="L53" s="103"/>
      <c r="M53" s="105"/>
      <c r="N53" s="103"/>
      <c r="O53" s="105"/>
      <c r="P53" s="308" t="str">
        <f>VLOOKUP(_Output!D1311,_Guidance!$B$2192:$C$2198,2,FALSE)</f>
        <v>Averagely implemented, partially documented</v>
      </c>
      <c r="Q53" s="265" t="s">
        <v>3027</v>
      </c>
      <c r="R53" s="115"/>
    </row>
    <row r="54" spans="1:18" ht="20.25" customHeight="1" x14ac:dyDescent="0.2">
      <c r="A54" s="116"/>
      <c r="B54" s="120" t="s">
        <v>3050</v>
      </c>
      <c r="C54" s="118" t="s">
        <v>1660</v>
      </c>
      <c r="D54" s="118"/>
      <c r="E54" s="118"/>
      <c r="F54" s="118"/>
      <c r="G54" s="118"/>
      <c r="H54" s="118"/>
      <c r="I54" s="118"/>
      <c r="J54" s="118"/>
      <c r="K54" s="118"/>
      <c r="L54" s="103"/>
      <c r="M54" s="105"/>
      <c r="N54" s="103"/>
      <c r="O54" s="105"/>
      <c r="P54" s="308" t="str">
        <f>VLOOKUP(_Output!D1312,_Guidance!$B$2192:$C$2198,2,FALSE)</f>
        <v>Averagely implemented, partially documented</v>
      </c>
      <c r="Q54" s="265" t="s">
        <v>3035</v>
      </c>
      <c r="R54" s="115"/>
    </row>
    <row r="55" spans="1:18" ht="20.25" customHeight="1" x14ac:dyDescent="0.2">
      <c r="A55" s="116"/>
      <c r="B55" s="120" t="s">
        <v>3051</v>
      </c>
      <c r="C55" s="118" t="s">
        <v>1606</v>
      </c>
      <c r="D55" s="118"/>
      <c r="E55" s="118"/>
      <c r="F55" s="118"/>
      <c r="G55" s="118"/>
      <c r="H55" s="118"/>
      <c r="I55" s="118"/>
      <c r="J55" s="118"/>
      <c r="K55" s="118"/>
      <c r="L55" s="103"/>
      <c r="M55" s="105"/>
      <c r="N55" s="103"/>
      <c r="O55" s="105"/>
      <c r="P55" s="308" t="str">
        <f>VLOOKUP(_Output!D1313,_Guidance!$B$2192:$C$2198,2,FALSE)</f>
        <v>Mostly implemented, documented and approved</v>
      </c>
      <c r="Q55" s="265" t="s">
        <v>3130</v>
      </c>
      <c r="R55" s="115"/>
    </row>
    <row r="56" spans="1:18" ht="20.25" customHeight="1" x14ac:dyDescent="0.2">
      <c r="A56" s="116"/>
      <c r="B56" s="120"/>
      <c r="C56" s="118"/>
      <c r="D56" s="118"/>
      <c r="E56" s="118"/>
      <c r="F56" s="118"/>
      <c r="G56" s="118"/>
      <c r="H56" s="118"/>
      <c r="I56" s="118"/>
      <c r="J56" s="118"/>
      <c r="K56" s="118"/>
      <c r="L56" s="103"/>
      <c r="M56" s="105"/>
      <c r="N56" s="103"/>
      <c r="O56" s="105"/>
      <c r="P56" s="308" t="str">
        <f>VLOOKUP(_Output!D529,_Guidance!$B$2192:$C$2198,2,FALSE)</f>
        <v xml:space="preserve"> </v>
      </c>
      <c r="Q56" s="265"/>
      <c r="R56" s="115"/>
    </row>
    <row r="57" spans="1:18" ht="20.25" customHeight="1" x14ac:dyDescent="0.2">
      <c r="A57" s="116"/>
      <c r="B57" s="386" t="s">
        <v>3001</v>
      </c>
      <c r="C57" s="118"/>
      <c r="D57" s="118"/>
      <c r="E57" s="118"/>
      <c r="F57" s="118"/>
      <c r="G57" s="118"/>
      <c r="H57" s="118"/>
      <c r="I57" s="118"/>
      <c r="J57" s="118"/>
      <c r="K57" s="118"/>
      <c r="L57" s="103"/>
      <c r="M57" s="105"/>
      <c r="N57" s="103"/>
      <c r="O57" s="105"/>
      <c r="P57" s="308"/>
      <c r="Q57" s="265"/>
      <c r="R57" s="115"/>
    </row>
    <row r="58" spans="1:18" ht="20.25" customHeight="1" x14ac:dyDescent="0.2">
      <c r="A58" s="116"/>
      <c r="B58" s="120" t="s">
        <v>2311</v>
      </c>
      <c r="C58" s="118" t="s">
        <v>3000</v>
      </c>
      <c r="D58" s="118"/>
      <c r="E58" s="118"/>
      <c r="F58" s="118"/>
      <c r="G58" s="118"/>
      <c r="H58" s="118"/>
      <c r="I58" s="118"/>
      <c r="J58" s="118"/>
      <c r="K58" s="118"/>
      <c r="L58" s="103"/>
      <c r="M58" s="105"/>
      <c r="N58" s="103"/>
      <c r="O58" s="105"/>
      <c r="P58" s="308" t="str">
        <f>VLOOKUP(_Output!D1314,_Guidance!$B$2192:$C$2198,2,FALSE)</f>
        <v>Mostly implemented, documented and approved</v>
      </c>
      <c r="Q58" s="265" t="s">
        <v>3028</v>
      </c>
      <c r="R58" s="115"/>
    </row>
    <row r="59" spans="1:18" ht="20.25" customHeight="1" x14ac:dyDescent="0.2">
      <c r="A59" s="116"/>
      <c r="B59" s="120" t="s">
        <v>2312</v>
      </c>
      <c r="C59" s="118" t="s">
        <v>3003</v>
      </c>
      <c r="D59" s="118"/>
      <c r="E59" s="118"/>
      <c r="F59" s="118"/>
      <c r="G59" s="118"/>
      <c r="H59" s="118"/>
      <c r="I59" s="118"/>
      <c r="J59" s="118"/>
      <c r="K59" s="118"/>
      <c r="L59" s="103"/>
      <c r="M59" s="105"/>
      <c r="N59" s="103"/>
      <c r="O59" s="105"/>
      <c r="P59" s="308" t="str">
        <f>VLOOKUP(_Output!D1315,_Guidance!$B$2192:$C$2198,2,FALSE)</f>
        <v>Mostly implemented, documented and approved</v>
      </c>
      <c r="Q59" s="265" t="s">
        <v>3029</v>
      </c>
      <c r="R59" s="115"/>
    </row>
    <row r="60" spans="1:18" ht="20.25" customHeight="1" x14ac:dyDescent="0.2">
      <c r="A60" s="116"/>
      <c r="B60" s="120" t="s">
        <v>2313</v>
      </c>
      <c r="C60" s="118" t="s">
        <v>3452</v>
      </c>
      <c r="D60" s="118"/>
      <c r="E60" s="118"/>
      <c r="F60" s="118"/>
      <c r="G60" s="118"/>
      <c r="H60" s="118"/>
      <c r="I60" s="118"/>
      <c r="J60" s="118"/>
      <c r="K60" s="118"/>
      <c r="L60" s="103"/>
      <c r="M60" s="105"/>
      <c r="N60" s="103"/>
      <c r="O60" s="105"/>
      <c r="P60" s="308" t="str">
        <f>VLOOKUP(_Output!D1317,_Guidance!$B$2192:$C$2198,2,FALSE)</f>
        <v>Averagely implemented, partially documented</v>
      </c>
      <c r="Q60" s="265" t="s">
        <v>3030</v>
      </c>
      <c r="R60" s="115"/>
    </row>
    <row r="61" spans="1:18" ht="20.25" customHeight="1" x14ac:dyDescent="0.2">
      <c r="A61" s="116"/>
      <c r="B61" s="120" t="s">
        <v>2314</v>
      </c>
      <c r="C61" s="118" t="s">
        <v>3007</v>
      </c>
      <c r="D61" s="118"/>
      <c r="E61" s="118"/>
      <c r="F61" s="118"/>
      <c r="G61" s="118"/>
      <c r="H61" s="118"/>
      <c r="I61" s="118"/>
      <c r="J61" s="118"/>
      <c r="K61" s="118"/>
      <c r="L61" s="103"/>
      <c r="M61" s="105"/>
      <c r="N61" s="103"/>
      <c r="O61" s="105"/>
      <c r="P61" s="308" t="str">
        <f>VLOOKUP(_Output!D1318,_Guidance!$B$2192:$C$2198,2,FALSE)</f>
        <v>Mostly implemented, documented and approved</v>
      </c>
      <c r="Q61" s="265" t="s">
        <v>3031</v>
      </c>
      <c r="R61" s="115"/>
    </row>
    <row r="62" spans="1:18" ht="20.25" customHeight="1" x14ac:dyDescent="0.2">
      <c r="A62" s="116"/>
      <c r="B62" s="120" t="s">
        <v>2315</v>
      </c>
      <c r="C62" s="118" t="s">
        <v>3004</v>
      </c>
      <c r="D62" s="118"/>
      <c r="E62" s="118"/>
      <c r="F62" s="118"/>
      <c r="G62" s="118"/>
      <c r="H62" s="118"/>
      <c r="I62" s="118"/>
      <c r="J62" s="118"/>
      <c r="K62" s="118"/>
      <c r="L62" s="103"/>
      <c r="M62" s="105"/>
      <c r="N62" s="103"/>
      <c r="O62" s="105"/>
      <c r="P62" s="308" t="str">
        <f>VLOOKUP(_Output!D1319,_Guidance!$B$2192:$C$2198,2,FALSE)</f>
        <v>Mostly implemented, documented and approved</v>
      </c>
      <c r="Q62" s="265" t="s">
        <v>3025</v>
      </c>
      <c r="R62" s="115"/>
    </row>
    <row r="63" spans="1:18" ht="20.25" customHeight="1" x14ac:dyDescent="0.2">
      <c r="A63" s="116"/>
      <c r="B63" s="120"/>
      <c r="C63" s="118"/>
      <c r="D63" s="118"/>
      <c r="E63" s="118"/>
      <c r="F63" s="118"/>
      <c r="G63" s="118"/>
      <c r="H63" s="118"/>
      <c r="I63" s="118"/>
      <c r="J63" s="118"/>
      <c r="K63" s="118"/>
      <c r="L63" s="103"/>
      <c r="M63" s="105"/>
      <c r="N63" s="103"/>
      <c r="O63" s="105"/>
      <c r="P63" s="308"/>
      <c r="Q63" s="265"/>
      <c r="R63" s="115"/>
    </row>
    <row r="64" spans="1:18" ht="20.25" customHeight="1" x14ac:dyDescent="0.2">
      <c r="A64" s="116"/>
      <c r="B64" s="386" t="s">
        <v>3226</v>
      </c>
      <c r="C64" s="118"/>
      <c r="D64" s="118"/>
      <c r="E64" s="118"/>
      <c r="F64" s="118"/>
      <c r="G64" s="118"/>
      <c r="H64" s="118"/>
      <c r="I64" s="118"/>
      <c r="J64" s="118"/>
      <c r="K64" s="118"/>
      <c r="L64" s="103"/>
      <c r="M64" s="105"/>
      <c r="N64" s="103"/>
      <c r="O64" s="105"/>
      <c r="P64" s="308" t="str">
        <f>VLOOKUP(_Output!D530,_Guidance!$B$2192:$C$2198,2,FALSE)</f>
        <v xml:space="preserve"> </v>
      </c>
      <c r="Q64" s="265"/>
      <c r="R64" s="115"/>
    </row>
    <row r="65" spans="1:18" ht="20.25" customHeight="1" x14ac:dyDescent="0.2">
      <c r="A65" s="116"/>
      <c r="B65" s="120" t="s">
        <v>2316</v>
      </c>
      <c r="C65" s="118" t="s">
        <v>3002</v>
      </c>
      <c r="D65" s="118"/>
      <c r="E65" s="118"/>
      <c r="F65" s="118"/>
      <c r="G65" s="118"/>
      <c r="H65" s="118"/>
      <c r="I65" s="118"/>
      <c r="J65" s="118"/>
      <c r="K65" s="118"/>
      <c r="L65" s="103"/>
      <c r="M65" s="105"/>
      <c r="N65" s="103"/>
      <c r="O65" s="105"/>
      <c r="P65" s="308" t="str">
        <f>VLOOKUP(_Output!D1320,_Guidance!$B$2192:$C$2198,2,FALSE)</f>
        <v>Averagely implemented, partially documented</v>
      </c>
      <c r="Q65" s="265" t="s">
        <v>3032</v>
      </c>
      <c r="R65" s="115"/>
    </row>
    <row r="66" spans="1:18" ht="20.25" customHeight="1" x14ac:dyDescent="0.2">
      <c r="A66" s="116"/>
      <c r="B66" s="120" t="s">
        <v>2317</v>
      </c>
      <c r="C66" s="118" t="s">
        <v>3225</v>
      </c>
      <c r="D66" s="118"/>
      <c r="E66" s="118"/>
      <c r="F66" s="118"/>
      <c r="G66" s="118"/>
      <c r="H66" s="118"/>
      <c r="I66" s="118"/>
      <c r="J66" s="118"/>
      <c r="K66" s="118"/>
      <c r="L66" s="103"/>
      <c r="M66" s="105"/>
      <c r="N66" s="103"/>
      <c r="O66" s="105"/>
      <c r="P66" s="308" t="str">
        <f>VLOOKUP(_Output!D1322,_Guidance!$B$2192:$C$2198,2,FALSE)</f>
        <v>Averagely implemented, partially documented</v>
      </c>
      <c r="Q66" s="265" t="s">
        <v>3237</v>
      </c>
      <c r="R66" s="115"/>
    </row>
    <row r="67" spans="1:18" ht="20.25" customHeight="1" x14ac:dyDescent="0.2">
      <c r="A67" s="116"/>
      <c r="B67" s="120" t="s">
        <v>2318</v>
      </c>
      <c r="C67" s="118" t="s">
        <v>3228</v>
      </c>
      <c r="D67" s="118"/>
      <c r="E67" s="118"/>
      <c r="F67" s="118"/>
      <c r="G67" s="118"/>
      <c r="H67" s="118"/>
      <c r="I67" s="118"/>
      <c r="J67" s="118"/>
      <c r="K67" s="118"/>
      <c r="L67" s="103"/>
      <c r="M67" s="105"/>
      <c r="N67" s="103"/>
      <c r="O67" s="105"/>
      <c r="P67" s="308" t="str">
        <f>VLOOKUP(_Output!D1324,_Guidance!$B$2192:$C$2198,2,FALSE)</f>
        <v>Averagely implemented, partially documented</v>
      </c>
      <c r="Q67" s="265" t="s">
        <v>3233</v>
      </c>
      <c r="R67" s="115"/>
    </row>
    <row r="68" spans="1:18" ht="20.25" customHeight="1" x14ac:dyDescent="0.2">
      <c r="A68" s="116"/>
      <c r="B68" s="120" t="s">
        <v>2319</v>
      </c>
      <c r="C68" s="118" t="s">
        <v>3229</v>
      </c>
      <c r="D68" s="118"/>
      <c r="E68" s="118"/>
      <c r="F68" s="118"/>
      <c r="G68" s="118"/>
      <c r="H68" s="118"/>
      <c r="I68" s="118"/>
      <c r="J68" s="118"/>
      <c r="K68" s="118"/>
      <c r="L68" s="103"/>
      <c r="M68" s="105"/>
      <c r="N68" s="103"/>
      <c r="O68" s="105"/>
      <c r="P68" s="308" t="str">
        <f>VLOOKUP(_Output!D1326,_Guidance!$B$2192:$C$2198,2,FALSE)</f>
        <v>Averagely implemented, partially documented</v>
      </c>
      <c r="Q68" s="265" t="s">
        <v>3234</v>
      </c>
      <c r="R68" s="115"/>
    </row>
    <row r="69" spans="1:18" ht="20.25" customHeight="1" x14ac:dyDescent="0.2">
      <c r="A69" s="116"/>
      <c r="B69" s="120" t="s">
        <v>2320</v>
      </c>
      <c r="C69" s="118" t="s">
        <v>3224</v>
      </c>
      <c r="D69" s="118"/>
      <c r="E69" s="118"/>
      <c r="F69" s="118"/>
      <c r="G69" s="118"/>
      <c r="H69" s="118"/>
      <c r="I69" s="118"/>
      <c r="J69" s="118"/>
      <c r="K69" s="118"/>
      <c r="L69" s="103"/>
      <c r="M69" s="105"/>
      <c r="N69" s="103"/>
      <c r="O69" s="105"/>
      <c r="P69" s="308" t="str">
        <f>VLOOKUP(_Output!D1328,_Guidance!$B$2192:$C$2198,2,FALSE)</f>
        <v>Mostly implemented, documented and approved</v>
      </c>
      <c r="Q69" s="265" t="s">
        <v>3033</v>
      </c>
      <c r="R69" s="115"/>
    </row>
    <row r="70" spans="1:18" ht="20.25" customHeight="1" x14ac:dyDescent="0.2">
      <c r="A70" s="116"/>
      <c r="B70" s="120" t="s">
        <v>2321</v>
      </c>
      <c r="C70" s="118" t="s">
        <v>3230</v>
      </c>
      <c r="D70" s="118"/>
      <c r="E70" s="118"/>
      <c r="F70" s="118"/>
      <c r="G70" s="118"/>
      <c r="H70" s="118"/>
      <c r="I70" s="118"/>
      <c r="J70" s="118"/>
      <c r="K70" s="118"/>
      <c r="L70" s="103"/>
      <c r="M70" s="105"/>
      <c r="N70" s="103"/>
      <c r="O70" s="105"/>
      <c r="P70" s="308" t="str">
        <f>VLOOKUP(_Output!D1330,_Guidance!$B$2192:$C$2198,2,FALSE)</f>
        <v>Averagely implemented, partially documented</v>
      </c>
      <c r="Q70" s="265" t="s">
        <v>3235</v>
      </c>
      <c r="R70" s="115"/>
    </row>
    <row r="71" spans="1:18" ht="20.25" customHeight="1" x14ac:dyDescent="0.2">
      <c r="A71" s="116"/>
      <c r="B71" s="120" t="s">
        <v>2322</v>
      </c>
      <c r="C71" s="118" t="s">
        <v>3231</v>
      </c>
      <c r="D71" s="118"/>
      <c r="E71" s="118"/>
      <c r="F71" s="118"/>
      <c r="G71" s="118"/>
      <c r="H71" s="118"/>
      <c r="I71" s="118"/>
      <c r="J71" s="118"/>
      <c r="K71" s="118"/>
      <c r="L71" s="103"/>
      <c r="M71" s="105"/>
      <c r="N71" s="103"/>
      <c r="O71" s="105"/>
      <c r="P71" s="308" t="str">
        <f>VLOOKUP(_Output!D1332,_Guidance!$B$2192:$C$2198,2,FALSE)</f>
        <v>Mostly implemented, documented and approved</v>
      </c>
      <c r="Q71" s="265" t="s">
        <v>3236</v>
      </c>
      <c r="R71" s="115"/>
    </row>
    <row r="72" spans="1:18" ht="20.25" customHeight="1" x14ac:dyDescent="0.2">
      <c r="A72" s="116"/>
      <c r="B72" s="120" t="s">
        <v>2323</v>
      </c>
      <c r="C72" s="118" t="s">
        <v>2987</v>
      </c>
      <c r="D72" s="118"/>
      <c r="E72" s="118"/>
      <c r="F72" s="118"/>
      <c r="G72" s="118"/>
      <c r="H72" s="118"/>
      <c r="I72" s="118"/>
      <c r="J72" s="118"/>
      <c r="K72" s="118"/>
      <c r="L72" s="103"/>
      <c r="M72" s="105"/>
      <c r="N72" s="103"/>
      <c r="O72" s="105"/>
      <c r="P72" s="308" t="str">
        <f>VLOOKUP(_Output!D1334,_Guidance!$B$2192:$C$2198,2,FALSE)</f>
        <v>Averagely implemented, partially documented</v>
      </c>
      <c r="Q72" s="265" t="s">
        <v>3223</v>
      </c>
      <c r="R72" s="115"/>
    </row>
    <row r="73" spans="1:18" ht="20.25" customHeight="1" x14ac:dyDescent="0.2">
      <c r="A73" s="116"/>
      <c r="B73" s="120" t="s">
        <v>2324</v>
      </c>
      <c r="C73" s="118" t="s">
        <v>2989</v>
      </c>
      <c r="D73" s="118"/>
      <c r="E73" s="118"/>
      <c r="F73" s="118"/>
      <c r="G73" s="118"/>
      <c r="H73" s="118"/>
      <c r="I73" s="118"/>
      <c r="J73" s="118"/>
      <c r="K73" s="118"/>
      <c r="L73" s="103"/>
      <c r="M73" s="105"/>
      <c r="N73" s="103"/>
      <c r="O73" s="105"/>
      <c r="P73" s="308" t="str">
        <f>VLOOKUP(_Output!D1336,_Guidance!$B$2192:$C$2198,2,FALSE)</f>
        <v>Averagely implemented, partially documented</v>
      </c>
      <c r="Q73" s="265" t="s">
        <v>3034</v>
      </c>
      <c r="R73" s="115"/>
    </row>
    <row r="74" spans="1:18" ht="20.25" customHeight="1" x14ac:dyDescent="0.2">
      <c r="A74" s="116"/>
      <c r="B74" s="120" t="s">
        <v>3052</v>
      </c>
      <c r="C74" s="118" t="s">
        <v>3018</v>
      </c>
      <c r="D74" s="118"/>
      <c r="E74" s="118"/>
      <c r="F74" s="118"/>
      <c r="G74" s="118"/>
      <c r="H74" s="118"/>
      <c r="I74" s="118"/>
      <c r="J74" s="118"/>
      <c r="K74" s="118"/>
      <c r="L74" s="103"/>
      <c r="M74" s="105"/>
      <c r="N74" s="103"/>
      <c r="O74" s="105"/>
      <c r="P74" s="308" t="str">
        <f>VLOOKUP(_Output!D1338,_Guidance!$B$2192:$C$2198,2,FALSE)</f>
        <v>Averagely implemented, partially documented</v>
      </c>
      <c r="Q74" s="265" t="s">
        <v>3036</v>
      </c>
      <c r="R74" s="115"/>
    </row>
    <row r="75" spans="1:18" ht="20.25" customHeight="1" x14ac:dyDescent="0.2">
      <c r="A75" s="116"/>
      <c r="B75" s="120" t="s">
        <v>3053</v>
      </c>
      <c r="C75" s="118" t="s">
        <v>3019</v>
      </c>
      <c r="D75" s="118"/>
      <c r="E75" s="118"/>
      <c r="F75" s="118"/>
      <c r="G75" s="118"/>
      <c r="H75" s="118"/>
      <c r="I75" s="118"/>
      <c r="J75" s="118"/>
      <c r="K75" s="118"/>
      <c r="L75" s="103"/>
      <c r="M75" s="105"/>
      <c r="N75" s="103"/>
      <c r="O75" s="105"/>
      <c r="P75" s="308" t="str">
        <f>VLOOKUP(_Output!D1340,_Guidance!$B$2192:$C$2198,2,FALSE)</f>
        <v>Mostly implemented, documented and approved</v>
      </c>
      <c r="Q75" s="265" t="s">
        <v>3300</v>
      </c>
      <c r="R75" s="115"/>
    </row>
    <row r="76" spans="1:18" ht="20.25" customHeight="1" x14ac:dyDescent="0.2">
      <c r="A76" s="116"/>
      <c r="B76" s="120"/>
      <c r="C76" s="118"/>
      <c r="D76" s="105"/>
      <c r="E76" s="105"/>
      <c r="F76" s="105"/>
      <c r="G76" s="105"/>
      <c r="H76" s="105"/>
      <c r="I76" s="105"/>
      <c r="J76" s="105"/>
      <c r="K76" s="105"/>
      <c r="L76" s="103"/>
      <c r="M76" s="105"/>
      <c r="N76" s="103"/>
      <c r="O76" s="105"/>
      <c r="P76" s="308"/>
      <c r="Q76" s="265"/>
      <c r="R76" s="115"/>
    </row>
    <row r="77" spans="1:18" ht="20.25" customHeight="1" x14ac:dyDescent="0.2">
      <c r="A77" s="116"/>
      <c r="B77" s="386" t="s">
        <v>3020</v>
      </c>
      <c r="C77" s="118"/>
      <c r="D77" s="105"/>
      <c r="E77" s="105"/>
      <c r="F77" s="105"/>
      <c r="G77" s="105"/>
      <c r="H77" s="105"/>
      <c r="I77" s="105"/>
      <c r="J77" s="105"/>
      <c r="K77" s="105"/>
      <c r="L77" s="103"/>
      <c r="M77" s="105"/>
      <c r="N77" s="103"/>
      <c r="O77" s="105"/>
      <c r="P77" s="308"/>
      <c r="Q77" s="265"/>
      <c r="R77" s="115"/>
    </row>
    <row r="78" spans="1:18" ht="20.25" customHeight="1" x14ac:dyDescent="0.2">
      <c r="A78" s="116"/>
      <c r="B78" s="120" t="s">
        <v>3054</v>
      </c>
      <c r="C78" s="118" t="s">
        <v>2994</v>
      </c>
      <c r="D78" s="105"/>
      <c r="E78" s="105"/>
      <c r="F78" s="105"/>
      <c r="G78" s="105"/>
      <c r="H78" s="105"/>
      <c r="I78" s="105"/>
      <c r="J78" s="105"/>
      <c r="K78" s="105"/>
      <c r="L78" s="103"/>
      <c r="M78" s="105"/>
      <c r="N78" s="103"/>
      <c r="O78" s="105"/>
      <c r="P78" s="308" t="str">
        <f>VLOOKUP(_Output!D1342,_Guidance!$B$2192:$C$2198,2,FALSE)</f>
        <v>Mostly implemented, documented and approved</v>
      </c>
      <c r="Q78" s="265" t="s">
        <v>3037</v>
      </c>
      <c r="R78" s="115"/>
    </row>
    <row r="79" spans="1:18" ht="20.25" customHeight="1" x14ac:dyDescent="0.2">
      <c r="A79" s="116"/>
      <c r="B79" s="120" t="s">
        <v>3055</v>
      </c>
      <c r="C79" s="118" t="s">
        <v>2988</v>
      </c>
      <c r="D79" s="105"/>
      <c r="E79" s="105"/>
      <c r="F79" s="105"/>
      <c r="G79" s="105"/>
      <c r="H79" s="105"/>
      <c r="I79" s="105"/>
      <c r="J79" s="105"/>
      <c r="K79" s="105"/>
      <c r="L79" s="103"/>
      <c r="M79" s="105"/>
      <c r="N79" s="103"/>
      <c r="O79" s="105"/>
      <c r="P79" s="308" t="str">
        <f>VLOOKUP(_Output!D1343,_Guidance!$B$2192:$C$2198,2,FALSE)</f>
        <v>Averagely implemented, partially documented</v>
      </c>
      <c r="Q79" s="265" t="s">
        <v>3038</v>
      </c>
      <c r="R79" s="115"/>
    </row>
    <row r="80" spans="1:18" ht="20.25" customHeight="1" x14ac:dyDescent="0.2">
      <c r="A80" s="116"/>
      <c r="B80" s="120" t="s">
        <v>3056</v>
      </c>
      <c r="C80" s="118" t="s">
        <v>2995</v>
      </c>
      <c r="D80" s="105"/>
      <c r="E80" s="105"/>
      <c r="F80" s="105"/>
      <c r="G80" s="105"/>
      <c r="H80" s="105"/>
      <c r="I80" s="105"/>
      <c r="J80" s="105"/>
      <c r="K80" s="105"/>
      <c r="L80" s="103"/>
      <c r="M80" s="105"/>
      <c r="N80" s="103"/>
      <c r="O80" s="105"/>
      <c r="P80" s="308" t="str">
        <f>VLOOKUP(_Output!D1344,_Guidance!$B$2192:$C$2198,2,FALSE)</f>
        <v>Mostly implemented, documented and approved</v>
      </c>
      <c r="Q80" s="265" t="s">
        <v>3039</v>
      </c>
      <c r="R80" s="115"/>
    </row>
    <row r="81" spans="1:18" ht="20.25" customHeight="1" x14ac:dyDescent="0.2">
      <c r="A81" s="116"/>
      <c r="B81" s="120" t="s">
        <v>3057</v>
      </c>
      <c r="C81" s="118" t="s">
        <v>2996</v>
      </c>
      <c r="D81" s="105"/>
      <c r="E81" s="105"/>
      <c r="F81" s="105"/>
      <c r="G81" s="105"/>
      <c r="H81" s="105"/>
      <c r="I81" s="105"/>
      <c r="J81" s="105"/>
      <c r="K81" s="105"/>
      <c r="L81" s="103"/>
      <c r="M81" s="105"/>
      <c r="N81" s="103"/>
      <c r="O81" s="105"/>
      <c r="P81" s="308" t="str">
        <f>VLOOKUP(_Output!D1345,_Guidance!$B$2192:$C$2198,2,FALSE)</f>
        <v>Mostly implemented, documented and approved</v>
      </c>
      <c r="Q81" s="265" t="s">
        <v>3040</v>
      </c>
      <c r="R81" s="115"/>
    </row>
    <row r="82" spans="1:18" ht="20.25" customHeight="1" x14ac:dyDescent="0.2">
      <c r="A82" s="116"/>
      <c r="B82" s="120" t="s">
        <v>3058</v>
      </c>
      <c r="C82" s="118" t="s">
        <v>2997</v>
      </c>
      <c r="D82" s="105"/>
      <c r="E82" s="105"/>
      <c r="F82" s="105"/>
      <c r="G82" s="105"/>
      <c r="H82" s="105"/>
      <c r="I82" s="105"/>
      <c r="J82" s="105"/>
      <c r="K82" s="105"/>
      <c r="L82" s="103"/>
      <c r="M82" s="105"/>
      <c r="N82" s="103"/>
      <c r="O82" s="105"/>
      <c r="P82" s="308" t="str">
        <f>VLOOKUP(_Output!D1346,_Guidance!$B$2192:$C$2198,2,FALSE)</f>
        <v>Averagely implemented, partially documented</v>
      </c>
      <c r="Q82" s="265" t="s">
        <v>3041</v>
      </c>
      <c r="R82" s="115"/>
    </row>
    <row r="83" spans="1:18" ht="20.25" customHeight="1" x14ac:dyDescent="0.2">
      <c r="A83" s="116"/>
      <c r="B83" s="120" t="s">
        <v>3059</v>
      </c>
      <c r="C83" s="118" t="s">
        <v>2998</v>
      </c>
      <c r="D83" s="105"/>
      <c r="E83" s="105"/>
      <c r="F83" s="105"/>
      <c r="G83" s="105"/>
      <c r="H83" s="105"/>
      <c r="I83" s="105"/>
      <c r="J83" s="105"/>
      <c r="K83" s="105"/>
      <c r="L83" s="103"/>
      <c r="M83" s="105"/>
      <c r="N83" s="103"/>
      <c r="O83" s="105"/>
      <c r="P83" s="308" t="str">
        <f>VLOOKUP(_Output!D1347,_Guidance!$B$2192:$C$2198,2,FALSE)</f>
        <v>Averagely implemented, partially documented</v>
      </c>
      <c r="Q83" s="265" t="s">
        <v>3042</v>
      </c>
      <c r="R83" s="115"/>
    </row>
    <row r="84" spans="1:18" ht="20.25" customHeight="1" x14ac:dyDescent="0.2">
      <c r="A84" s="116"/>
      <c r="B84" s="120"/>
      <c r="C84" s="118"/>
      <c r="D84" s="118"/>
      <c r="E84" s="119"/>
      <c r="F84" s="119"/>
      <c r="G84" s="119"/>
      <c r="H84" s="119"/>
      <c r="I84" s="119"/>
      <c r="J84" s="119"/>
      <c r="K84" s="119"/>
      <c r="L84" s="103"/>
      <c r="M84" s="105"/>
      <c r="N84" s="103"/>
      <c r="O84" s="105"/>
      <c r="P84" s="308"/>
      <c r="Q84" s="265"/>
      <c r="R84" s="115"/>
    </row>
    <row r="85" spans="1:18" ht="20.25" customHeight="1" x14ac:dyDescent="0.2">
      <c r="A85" s="116"/>
      <c r="B85" s="386" t="s">
        <v>2983</v>
      </c>
      <c r="C85" s="118"/>
      <c r="D85" s="118"/>
      <c r="E85" s="118"/>
      <c r="F85" s="118"/>
      <c r="G85" s="118"/>
      <c r="H85" s="118"/>
      <c r="I85" s="118"/>
      <c r="J85" s="118"/>
      <c r="K85" s="118"/>
      <c r="L85" s="103"/>
      <c r="M85" s="105"/>
      <c r="N85" s="103"/>
      <c r="O85" s="105"/>
      <c r="P85" s="308"/>
      <c r="Q85" s="265"/>
      <c r="R85" s="115"/>
    </row>
    <row r="86" spans="1:18" ht="20.25" customHeight="1" x14ac:dyDescent="0.2">
      <c r="A86" s="116"/>
      <c r="B86" s="120" t="s">
        <v>3060</v>
      </c>
      <c r="C86" s="118" t="s">
        <v>1607</v>
      </c>
      <c r="D86" s="118"/>
      <c r="E86" s="118"/>
      <c r="F86" s="118"/>
      <c r="G86" s="118"/>
      <c r="H86" s="118"/>
      <c r="I86" s="118"/>
      <c r="J86" s="118"/>
      <c r="K86" s="118"/>
      <c r="L86" s="103"/>
      <c r="M86" s="105"/>
      <c r="N86" s="103"/>
      <c r="O86" s="105"/>
      <c r="P86" s="308" t="str">
        <f>VLOOKUP(_Output!D1348,_Guidance!$B$2192:$C$2198,2,FALSE)</f>
        <v>Mostly implemented, documented and approved</v>
      </c>
      <c r="Q86" s="265" t="s">
        <v>3043</v>
      </c>
      <c r="R86" s="115"/>
    </row>
    <row r="87" spans="1:18" ht="20.25" customHeight="1" x14ac:dyDescent="0.2">
      <c r="A87" s="116"/>
      <c r="B87" s="120" t="s">
        <v>3061</v>
      </c>
      <c r="C87" s="118" t="s">
        <v>3017</v>
      </c>
      <c r="D87" s="118"/>
      <c r="E87" s="118"/>
      <c r="F87" s="118"/>
      <c r="G87" s="118"/>
      <c r="H87" s="118"/>
      <c r="I87" s="118"/>
      <c r="J87" s="118"/>
      <c r="K87" s="118"/>
      <c r="L87" s="103"/>
      <c r="M87" s="105"/>
      <c r="N87" s="103"/>
      <c r="O87" s="105"/>
      <c r="P87" s="308" t="str">
        <f>VLOOKUP(_Output!D1349,_Guidance!$B$2192:$C$2198,2,FALSE)</f>
        <v>Averagely implemented, partially documented</v>
      </c>
      <c r="Q87" s="265" t="s">
        <v>3044</v>
      </c>
      <c r="R87" s="115"/>
    </row>
    <row r="88" spans="1:18" ht="20.25" customHeight="1" x14ac:dyDescent="0.2">
      <c r="A88" s="116"/>
      <c r="B88" s="120" t="s">
        <v>3062</v>
      </c>
      <c r="C88" s="118" t="s">
        <v>3009</v>
      </c>
      <c r="D88" s="118"/>
      <c r="E88" s="118"/>
      <c r="F88" s="118"/>
      <c r="G88" s="118"/>
      <c r="H88" s="118"/>
      <c r="I88" s="118"/>
      <c r="J88" s="118"/>
      <c r="K88" s="118"/>
      <c r="L88" s="103"/>
      <c r="M88" s="105"/>
      <c r="N88" s="103"/>
      <c r="O88" s="105"/>
      <c r="P88" s="308" t="str">
        <f>VLOOKUP(_Output!D1350,_Guidance!$B$2192:$C$2198,2,FALSE)</f>
        <v>Mostly implemented, documented and approved</v>
      </c>
      <c r="Q88" s="265" t="s">
        <v>3012</v>
      </c>
      <c r="R88" s="115"/>
    </row>
    <row r="89" spans="1:18" ht="20.25" customHeight="1" x14ac:dyDescent="0.2">
      <c r="A89" s="116"/>
      <c r="B89" s="120" t="s">
        <v>3063</v>
      </c>
      <c r="C89" s="118" t="s">
        <v>3010</v>
      </c>
      <c r="D89" s="118"/>
      <c r="E89" s="118"/>
      <c r="F89" s="118"/>
      <c r="G89" s="118"/>
      <c r="H89" s="118"/>
      <c r="I89" s="118"/>
      <c r="J89" s="118"/>
      <c r="K89" s="118"/>
      <c r="L89" s="103"/>
      <c r="M89" s="105"/>
      <c r="N89" s="103"/>
      <c r="O89" s="105"/>
      <c r="P89" s="308" t="str">
        <f>VLOOKUP(_Output!D1351,_Guidance!$B$2192:$C$2198,2,FALSE)</f>
        <v>Averagely implemented, partially documented</v>
      </c>
      <c r="Q89" s="265" t="s">
        <v>3013</v>
      </c>
      <c r="R89" s="115"/>
    </row>
    <row r="90" spans="1:18" ht="20.25" customHeight="1" x14ac:dyDescent="0.2">
      <c r="A90" s="116"/>
      <c r="B90" s="120" t="s">
        <v>3064</v>
      </c>
      <c r="C90" s="118" t="s">
        <v>3011</v>
      </c>
      <c r="D90" s="118"/>
      <c r="E90" s="118"/>
      <c r="F90" s="118"/>
      <c r="G90" s="118"/>
      <c r="H90" s="118"/>
      <c r="I90" s="118"/>
      <c r="J90" s="118"/>
      <c r="K90" s="118"/>
      <c r="L90" s="103"/>
      <c r="M90" s="105"/>
      <c r="N90" s="103"/>
      <c r="O90" s="105"/>
      <c r="P90" s="308" t="str">
        <f>VLOOKUP(_Output!D1352,_Guidance!$B$2192:$C$2198,2,FALSE)</f>
        <v>Averagely implemented, partially documented</v>
      </c>
      <c r="Q90" s="265" t="s">
        <v>3014</v>
      </c>
      <c r="R90" s="115"/>
    </row>
    <row r="91" spans="1:18" ht="20.25" customHeight="1" x14ac:dyDescent="0.2">
      <c r="A91" s="116"/>
      <c r="B91" s="120" t="s">
        <v>3065</v>
      </c>
      <c r="C91" s="118" t="s">
        <v>2915</v>
      </c>
      <c r="D91" s="118"/>
      <c r="E91" s="118"/>
      <c r="F91" s="118"/>
      <c r="G91" s="118"/>
      <c r="H91" s="118"/>
      <c r="I91" s="118"/>
      <c r="J91" s="118"/>
      <c r="K91" s="118"/>
      <c r="L91" s="103"/>
      <c r="M91" s="105"/>
      <c r="N91" s="103"/>
      <c r="O91" s="105"/>
      <c r="P91" s="308" t="str">
        <f>VLOOKUP(_Output!D1353,_Guidance!$B$2192:$C$2198,2,FALSE)</f>
        <v>Mostly implemented, documented and approved</v>
      </c>
      <c r="Q91" s="265" t="s">
        <v>2916</v>
      </c>
      <c r="R91" s="115"/>
    </row>
    <row r="92" spans="1:18" ht="20.25" customHeight="1" x14ac:dyDescent="0.2">
      <c r="A92" s="116"/>
      <c r="B92" s="120" t="s">
        <v>3066</v>
      </c>
      <c r="C92" s="118" t="s">
        <v>1708</v>
      </c>
      <c r="D92" s="118"/>
      <c r="E92" s="118"/>
      <c r="F92" s="118"/>
      <c r="G92" s="118"/>
      <c r="H92" s="118"/>
      <c r="I92" s="118"/>
      <c r="J92" s="118"/>
      <c r="K92" s="118"/>
      <c r="L92" s="103"/>
      <c r="M92" s="105"/>
      <c r="N92" s="103"/>
      <c r="O92" s="105"/>
      <c r="P92" s="308" t="str">
        <f>VLOOKUP(_Output!D1354,_Guidance!$B$2192:$C$2198,2,FALSE)</f>
        <v>Mostly implemented, documented and approved</v>
      </c>
      <c r="Q92" s="265" t="s">
        <v>2936</v>
      </c>
      <c r="R92" s="115"/>
    </row>
    <row r="93" spans="1:18" ht="20.25" customHeight="1" x14ac:dyDescent="0.2">
      <c r="A93" s="116"/>
      <c r="B93" s="120" t="s">
        <v>3067</v>
      </c>
      <c r="C93" s="118" t="s">
        <v>3016</v>
      </c>
      <c r="D93" s="118"/>
      <c r="E93" s="118"/>
      <c r="F93" s="118"/>
      <c r="G93" s="118"/>
      <c r="H93" s="118"/>
      <c r="I93" s="118"/>
      <c r="J93" s="118"/>
      <c r="K93" s="118"/>
      <c r="L93" s="103"/>
      <c r="M93" s="105"/>
      <c r="N93" s="103"/>
      <c r="O93" s="105"/>
      <c r="P93" s="308" t="str">
        <f>VLOOKUP(_Output!D1355,_Guidance!$B$2192:$C$2198,2,FALSE)</f>
        <v>Mostly implemented, documented and approved</v>
      </c>
      <c r="Q93" s="265" t="s">
        <v>2937</v>
      </c>
      <c r="R93" s="115"/>
    </row>
    <row r="94" spans="1:18" ht="20.25" customHeight="1" x14ac:dyDescent="0.2">
      <c r="A94" s="116"/>
      <c r="B94" s="120"/>
      <c r="C94" s="118"/>
      <c r="D94" s="118"/>
      <c r="E94" s="118"/>
      <c r="F94" s="118"/>
      <c r="G94" s="118"/>
      <c r="H94" s="118"/>
      <c r="I94" s="118"/>
      <c r="J94" s="118"/>
      <c r="K94" s="118"/>
      <c r="L94" s="103"/>
      <c r="M94" s="105"/>
      <c r="N94" s="103"/>
      <c r="O94" s="105"/>
      <c r="P94" s="308"/>
      <c r="Q94" s="265"/>
      <c r="R94" s="115"/>
    </row>
    <row r="95" spans="1:18" ht="20.25" customHeight="1" x14ac:dyDescent="0.2">
      <c r="A95" s="116"/>
      <c r="B95" s="386" t="s">
        <v>2913</v>
      </c>
      <c r="C95" s="118"/>
      <c r="D95" s="118"/>
      <c r="E95" s="118"/>
      <c r="F95" s="118"/>
      <c r="G95" s="118"/>
      <c r="H95" s="118"/>
      <c r="I95" s="118"/>
      <c r="J95" s="118"/>
      <c r="K95" s="118"/>
      <c r="L95" s="103"/>
      <c r="M95" s="105"/>
      <c r="N95" s="103"/>
      <c r="O95" s="105"/>
      <c r="P95" s="308"/>
      <c r="Q95" s="265"/>
      <c r="R95" s="115"/>
    </row>
    <row r="96" spans="1:18" ht="20.25" customHeight="1" x14ac:dyDescent="0.2">
      <c r="A96" s="116"/>
      <c r="B96" s="120" t="s">
        <v>3068</v>
      </c>
      <c r="C96" s="118" t="s">
        <v>2991</v>
      </c>
      <c r="D96" s="118"/>
      <c r="E96" s="118"/>
      <c r="F96" s="118"/>
      <c r="G96" s="118"/>
      <c r="H96" s="118"/>
      <c r="I96" s="118"/>
      <c r="J96" s="118"/>
      <c r="K96" s="118"/>
      <c r="L96" s="103"/>
      <c r="M96" s="105"/>
      <c r="N96" s="103"/>
      <c r="O96" s="105"/>
      <c r="P96" s="308" t="str">
        <f>VLOOKUP(_Output!D1356,_Guidance!$B$2192:$C$2198,2,FALSE)</f>
        <v>Averagely implemented, partially documented</v>
      </c>
      <c r="Q96" s="265" t="s">
        <v>3045</v>
      </c>
      <c r="R96" s="115"/>
    </row>
    <row r="97" spans="1:18" ht="20.25" customHeight="1" x14ac:dyDescent="0.2">
      <c r="A97" s="116"/>
      <c r="B97" s="120" t="s">
        <v>3069</v>
      </c>
      <c r="C97" s="118" t="s">
        <v>2992</v>
      </c>
      <c r="D97" s="118"/>
      <c r="E97" s="118"/>
      <c r="F97" s="118"/>
      <c r="G97" s="118"/>
      <c r="H97" s="118"/>
      <c r="I97" s="118"/>
      <c r="J97" s="118"/>
      <c r="K97" s="118"/>
      <c r="L97" s="103"/>
      <c r="M97" s="105"/>
      <c r="N97" s="103"/>
      <c r="O97" s="105"/>
      <c r="P97" s="308" t="str">
        <f>VLOOKUP(_Output!D1357,_Guidance!$B$2192:$C$2198,2,FALSE)</f>
        <v>Averagely implemented, partially documented</v>
      </c>
      <c r="Q97" s="265" t="s">
        <v>3046</v>
      </c>
      <c r="R97" s="115"/>
    </row>
    <row r="98" spans="1:18" ht="20.25" customHeight="1" x14ac:dyDescent="0.2">
      <c r="A98" s="116"/>
      <c r="B98" s="120" t="s">
        <v>3070</v>
      </c>
      <c r="C98" s="118" t="s">
        <v>3008</v>
      </c>
      <c r="D98" s="118"/>
      <c r="E98" s="118"/>
      <c r="F98" s="118"/>
      <c r="G98" s="118"/>
      <c r="H98" s="118"/>
      <c r="I98" s="118"/>
      <c r="J98" s="118"/>
      <c r="K98" s="118"/>
      <c r="L98" s="103"/>
      <c r="M98" s="105"/>
      <c r="N98" s="103"/>
      <c r="O98" s="105"/>
      <c r="P98" s="308" t="str">
        <f>VLOOKUP(_Output!D1358,_Guidance!$B$2192:$C$2198,2,FALSE)</f>
        <v>Averagely implemented, partially documented</v>
      </c>
      <c r="Q98" s="265" t="s">
        <v>3047</v>
      </c>
      <c r="R98" s="115"/>
    </row>
    <row r="99" spans="1:18" ht="20.25" customHeight="1" x14ac:dyDescent="0.2">
      <c r="A99" s="116"/>
      <c r="B99" s="120"/>
      <c r="C99" s="118"/>
      <c r="D99" s="118"/>
      <c r="E99" s="118"/>
      <c r="F99" s="118"/>
      <c r="G99" s="118"/>
      <c r="H99" s="118"/>
      <c r="I99" s="118"/>
      <c r="J99" s="118"/>
      <c r="K99" s="118"/>
      <c r="L99" s="103"/>
      <c r="M99" s="105"/>
      <c r="N99" s="103"/>
      <c r="O99" s="105"/>
      <c r="P99" s="308"/>
      <c r="Q99" s="265"/>
      <c r="R99" s="115"/>
    </row>
    <row r="100" spans="1:18" ht="20.25" customHeight="1" x14ac:dyDescent="0.2">
      <c r="A100" s="116"/>
      <c r="B100" s="386" t="s">
        <v>244</v>
      </c>
      <c r="C100" s="118"/>
      <c r="D100" s="118"/>
      <c r="E100" s="118"/>
      <c r="F100" s="118"/>
      <c r="G100" s="118"/>
      <c r="H100" s="118"/>
      <c r="I100" s="118"/>
      <c r="J100" s="118"/>
      <c r="K100" s="118"/>
      <c r="L100" s="103"/>
      <c r="M100" s="105"/>
      <c r="N100" s="103"/>
      <c r="O100" s="105"/>
      <c r="P100" s="308"/>
      <c r="Q100" s="265"/>
      <c r="R100" s="115"/>
    </row>
    <row r="101" spans="1:18" ht="20.25" customHeight="1" x14ac:dyDescent="0.2">
      <c r="A101" s="116"/>
      <c r="B101" s="120" t="s">
        <v>3071</v>
      </c>
      <c r="C101" s="118" t="s">
        <v>2993</v>
      </c>
      <c r="D101" s="118"/>
      <c r="E101" s="118"/>
      <c r="F101" s="118"/>
      <c r="G101" s="118"/>
      <c r="H101" s="118"/>
      <c r="I101" s="118"/>
      <c r="J101" s="118"/>
      <c r="K101" s="118"/>
      <c r="L101" s="103"/>
      <c r="M101" s="105"/>
      <c r="N101" s="103"/>
      <c r="O101" s="105"/>
      <c r="P101" s="308" t="str">
        <f>VLOOKUP(_Output!D1359,_Guidance!$B$2192:$C$2198,2,FALSE)</f>
        <v>Mostly implemented, documented and approved</v>
      </c>
      <c r="Q101" s="265" t="s">
        <v>3048</v>
      </c>
      <c r="R101" s="115"/>
    </row>
    <row r="102" spans="1:18" ht="20.25" customHeight="1" x14ac:dyDescent="0.2">
      <c r="A102" s="116"/>
      <c r="B102" s="120"/>
      <c r="C102" s="118"/>
      <c r="D102" s="118"/>
      <c r="E102" s="118"/>
      <c r="F102" s="118"/>
      <c r="G102" s="118"/>
      <c r="H102" s="118"/>
      <c r="I102" s="118"/>
      <c r="J102" s="118"/>
      <c r="K102" s="118"/>
      <c r="L102" s="103"/>
      <c r="M102" s="105"/>
      <c r="N102" s="103"/>
      <c r="O102" s="105"/>
      <c r="P102" s="308"/>
      <c r="Q102" s="265"/>
      <c r="R102" s="115"/>
    </row>
    <row r="103" spans="1:18" ht="20.25" customHeight="1" x14ac:dyDescent="0.2">
      <c r="A103" s="116"/>
      <c r="B103" s="386" t="s">
        <v>2984</v>
      </c>
      <c r="C103" s="118"/>
      <c r="D103" s="118"/>
      <c r="E103" s="118"/>
      <c r="F103" s="118"/>
      <c r="G103" s="118"/>
      <c r="H103" s="118"/>
      <c r="I103" s="118"/>
      <c r="J103" s="118"/>
      <c r="K103" s="118"/>
      <c r="L103" s="103"/>
      <c r="M103" s="105"/>
      <c r="N103" s="103"/>
      <c r="O103" s="105"/>
      <c r="P103" s="308"/>
      <c r="Q103" s="265"/>
      <c r="R103" s="115"/>
    </row>
    <row r="104" spans="1:18" ht="20.25" customHeight="1" x14ac:dyDescent="0.2">
      <c r="A104" s="116"/>
      <c r="B104" s="120" t="s">
        <v>3072</v>
      </c>
      <c r="C104" s="118" t="s">
        <v>3131</v>
      </c>
      <c r="D104" s="118"/>
      <c r="E104" s="118"/>
      <c r="F104" s="118"/>
      <c r="G104" s="118"/>
      <c r="H104" s="118"/>
      <c r="I104" s="118"/>
      <c r="J104" s="118"/>
      <c r="K104" s="118"/>
      <c r="L104" s="103"/>
      <c r="M104" s="105"/>
      <c r="N104" s="103"/>
      <c r="O104" s="105"/>
      <c r="P104" s="308" t="str">
        <f>VLOOKUP(_Output!D1360,_Guidance!$B$2192:$C$2198,2,FALSE)</f>
        <v>Averagely implemented, partially documented</v>
      </c>
      <c r="Q104" s="265" t="s">
        <v>2932</v>
      </c>
      <c r="R104" s="115"/>
    </row>
    <row r="105" spans="1:18" ht="20.25" customHeight="1" x14ac:dyDescent="0.2">
      <c r="A105" s="116"/>
      <c r="B105" s="120" t="s">
        <v>3073</v>
      </c>
      <c r="C105" s="118" t="s">
        <v>3132</v>
      </c>
      <c r="D105" s="118"/>
      <c r="E105" s="118"/>
      <c r="F105" s="118"/>
      <c r="G105" s="118"/>
      <c r="H105" s="118"/>
      <c r="I105" s="118"/>
      <c r="J105" s="118"/>
      <c r="K105" s="118"/>
      <c r="L105" s="103"/>
      <c r="M105" s="105"/>
      <c r="N105" s="103"/>
      <c r="O105" s="105"/>
      <c r="P105" s="308" t="str">
        <f>VLOOKUP(_Output!D1361,_Guidance!$B$2192:$C$2198,2,FALSE)</f>
        <v>Averagely implemented, partially documented</v>
      </c>
      <c r="Q105" s="265" t="s">
        <v>2931</v>
      </c>
      <c r="R105" s="115"/>
    </row>
    <row r="106" spans="1:18" ht="20.25" customHeight="1" x14ac:dyDescent="0.2">
      <c r="A106" s="116"/>
      <c r="B106" s="120" t="s">
        <v>3074</v>
      </c>
      <c r="C106" s="118" t="s">
        <v>1768</v>
      </c>
      <c r="D106" s="105"/>
      <c r="E106" s="105"/>
      <c r="F106" s="118"/>
      <c r="G106" s="118"/>
      <c r="H106" s="118"/>
      <c r="I106" s="118"/>
      <c r="J106" s="118"/>
      <c r="K106" s="118"/>
      <c r="L106" s="103"/>
      <c r="M106" s="105"/>
      <c r="N106" s="103"/>
      <c r="O106" s="105"/>
      <c r="P106" s="308" t="str">
        <f>VLOOKUP(_Output!D1362,_Guidance!$B$2192:$C$2198,2,FALSE)</f>
        <v>Averagely implemented, partially documented</v>
      </c>
      <c r="Q106" s="265" t="s">
        <v>2938</v>
      </c>
      <c r="R106" s="115"/>
    </row>
    <row r="107" spans="1:18" ht="20.25" customHeight="1" x14ac:dyDescent="0.2">
      <c r="A107" s="116"/>
      <c r="B107" s="120" t="s">
        <v>3238</v>
      </c>
      <c r="C107" s="118" t="s">
        <v>1633</v>
      </c>
      <c r="D107" s="118"/>
      <c r="E107" s="119"/>
      <c r="F107" s="118"/>
      <c r="G107" s="118"/>
      <c r="H107" s="118"/>
      <c r="I107" s="118"/>
      <c r="J107" s="118"/>
      <c r="K107" s="118"/>
      <c r="L107" s="103"/>
      <c r="M107" s="105"/>
      <c r="N107" s="103"/>
      <c r="O107" s="105"/>
      <c r="P107" s="308" t="str">
        <f>VLOOKUP(_Output!D1363,_Guidance!$B$2192:$C$2198,2,FALSE)</f>
        <v>Averagely implemented, partially documented</v>
      </c>
      <c r="Q107" s="265" t="s">
        <v>1646</v>
      </c>
      <c r="R107" s="115"/>
    </row>
    <row r="108" spans="1:18" ht="20.25" customHeight="1" x14ac:dyDescent="0.2">
      <c r="A108" s="116"/>
      <c r="B108" s="120" t="s">
        <v>3239</v>
      </c>
      <c r="C108" s="118" t="s">
        <v>1634</v>
      </c>
      <c r="D108" s="118"/>
      <c r="E108" s="118"/>
      <c r="F108" s="118"/>
      <c r="G108" s="118"/>
      <c r="H108" s="118"/>
      <c r="I108" s="118"/>
      <c r="J108" s="118"/>
      <c r="K108" s="118"/>
      <c r="L108" s="103"/>
      <c r="M108" s="105"/>
      <c r="N108" s="103"/>
      <c r="O108" s="105"/>
      <c r="P108" s="308" t="str">
        <f>VLOOKUP(_Output!D1364,_Guidance!$B$2192:$C$2198,2,FALSE)</f>
        <v>Averagely implemented, partially documented</v>
      </c>
      <c r="Q108" s="265" t="s">
        <v>2939</v>
      </c>
      <c r="R108" s="115"/>
    </row>
    <row r="109" spans="1:18" ht="20.25" customHeight="1" x14ac:dyDescent="0.2">
      <c r="A109" s="116"/>
      <c r="B109" s="120" t="s">
        <v>3240</v>
      </c>
      <c r="C109" s="121" t="s">
        <v>1632</v>
      </c>
      <c r="D109" s="106"/>
      <c r="E109" s="106"/>
      <c r="F109" s="121"/>
      <c r="G109" s="121"/>
      <c r="H109" s="121"/>
      <c r="I109" s="121"/>
      <c r="J109" s="121"/>
      <c r="K109" s="121"/>
      <c r="L109" s="104"/>
      <c r="M109" s="105"/>
      <c r="N109" s="104"/>
      <c r="O109" s="106"/>
      <c r="P109" s="444" t="str">
        <f>VLOOKUP(_Output!D1365,_Guidance!$B$2192:$C$2198,2,FALSE)</f>
        <v>Averagely implemented, partially documented</v>
      </c>
      <c r="Q109" s="266" t="s">
        <v>3049</v>
      </c>
      <c r="R109" s="115"/>
    </row>
    <row r="110" spans="1:18" ht="20.25" customHeight="1" x14ac:dyDescent="0.2">
      <c r="A110" s="116"/>
      <c r="B110" s="105"/>
      <c r="C110" s="122" t="s">
        <v>471</v>
      </c>
      <c r="D110" s="122"/>
      <c r="E110" s="122"/>
      <c r="F110" s="122"/>
      <c r="G110" s="122"/>
      <c r="H110" s="122"/>
      <c r="I110" s="122"/>
      <c r="J110" s="122"/>
      <c r="K110" s="122"/>
      <c r="L110" s="267">
        <f>IFERROR(ROUND(_Output!M550,0),0)</f>
        <v>60</v>
      </c>
      <c r="M110" s="106"/>
      <c r="N110" s="103"/>
      <c r="O110" s="105"/>
      <c r="P110" s="129"/>
      <c r="Q110" s="265"/>
      <c r="R110" s="115"/>
    </row>
    <row r="111" spans="1:18" ht="20.25" customHeight="1" x14ac:dyDescent="0.2">
      <c r="A111" s="116"/>
      <c r="B111" s="105"/>
      <c r="C111" s="122"/>
      <c r="D111" s="122"/>
      <c r="E111" s="122"/>
      <c r="F111" s="122"/>
      <c r="G111" s="122"/>
      <c r="H111" s="122"/>
      <c r="I111" s="122"/>
      <c r="J111" s="122"/>
      <c r="K111" s="122"/>
      <c r="L111" s="307"/>
      <c r="M111" s="105"/>
      <c r="N111" s="103"/>
      <c r="O111" s="105"/>
      <c r="P111" s="129"/>
      <c r="Q111" s="265"/>
      <c r="R111" s="115"/>
    </row>
    <row r="112" spans="1:18" ht="20.25" customHeight="1" x14ac:dyDescent="0.2">
      <c r="A112" s="125"/>
      <c r="B112" s="123" t="s">
        <v>3602</v>
      </c>
      <c r="C112" s="123"/>
      <c r="D112" s="123"/>
      <c r="E112" s="123"/>
      <c r="F112" s="123"/>
      <c r="G112" s="123"/>
      <c r="H112" s="123"/>
      <c r="I112" s="123"/>
      <c r="J112" s="123"/>
      <c r="K112" s="123"/>
      <c r="L112" s="104"/>
      <c r="M112" s="105"/>
      <c r="N112" s="104"/>
      <c r="O112" s="105"/>
      <c r="P112" s="104"/>
      <c r="Q112" s="104"/>
      <c r="R112" s="115"/>
    </row>
    <row r="113" spans="1:18" ht="20.25" customHeight="1" x14ac:dyDescent="0.2">
      <c r="A113" s="8"/>
      <c r="B113" s="3"/>
      <c r="C113" s="3"/>
      <c r="D113" s="3"/>
      <c r="E113" s="5"/>
      <c r="F113" s="5"/>
      <c r="G113" s="5"/>
      <c r="H113" s="5"/>
      <c r="I113" s="5"/>
      <c r="J113" s="5"/>
      <c r="K113" s="84" t="s">
        <v>686</v>
      </c>
      <c r="L113" s="485" t="s">
        <v>1618</v>
      </c>
      <c r="M113" s="105"/>
      <c r="N113" s="1054"/>
      <c r="O113" s="1054"/>
      <c r="P113" s="1054"/>
      <c r="Q113" s="1055"/>
      <c r="R113" s="13"/>
    </row>
    <row r="114" spans="1:18" ht="20.25" customHeight="1" x14ac:dyDescent="0.2">
      <c r="A114" s="8"/>
      <c r="B114" s="5"/>
      <c r="C114" s="5"/>
      <c r="D114" s="5"/>
      <c r="E114" s="5"/>
      <c r="F114" s="5"/>
      <c r="G114" s="5"/>
      <c r="H114" s="5"/>
      <c r="I114" s="5"/>
      <c r="J114" s="5"/>
      <c r="K114" s="5"/>
      <c r="L114" s="487" t="s">
        <v>1619</v>
      </c>
      <c r="M114" s="486"/>
      <c r="N114" s="1044"/>
      <c r="O114" s="1044"/>
      <c r="P114" s="1044"/>
      <c r="Q114" s="1045"/>
      <c r="R114" s="13"/>
    </row>
    <row r="115" spans="1:18" ht="20.25" customHeight="1" x14ac:dyDescent="0.2">
      <c r="A115" s="8"/>
      <c r="B115" s="477" t="s">
        <v>3232</v>
      </c>
      <c r="C115" s="5"/>
      <c r="D115" s="5"/>
      <c r="E115" s="5"/>
      <c r="F115" s="5"/>
      <c r="G115" s="5"/>
      <c r="H115" s="5"/>
      <c r="I115" s="5"/>
      <c r="J115" s="5"/>
      <c r="K115" s="5"/>
      <c r="L115" s="487" t="s">
        <v>19</v>
      </c>
      <c r="M115" s="488"/>
      <c r="N115" s="1048"/>
      <c r="O115" s="1048"/>
      <c r="P115" s="1048"/>
      <c r="Q115" s="1049"/>
      <c r="R115" s="13"/>
    </row>
    <row r="116" spans="1:18" ht="20.25" customHeight="1" x14ac:dyDescent="0.2">
      <c r="A116" s="8"/>
      <c r="B116" s="494" t="s">
        <v>3227</v>
      </c>
      <c r="C116" s="5"/>
      <c r="D116" s="5"/>
      <c r="E116" s="5"/>
      <c r="F116" s="5"/>
      <c r="G116" s="5"/>
      <c r="H116" s="5"/>
      <c r="I116" s="5"/>
      <c r="J116" s="5"/>
      <c r="K116" s="5"/>
      <c r="L116" s="487" t="s">
        <v>21</v>
      </c>
      <c r="M116" s="488"/>
      <c r="N116" s="1044"/>
      <c r="O116" s="1044"/>
      <c r="P116" s="1044"/>
      <c r="Q116" s="1045"/>
      <c r="R116" s="13"/>
    </row>
    <row r="117" spans="1:18" ht="20.25" customHeight="1" x14ac:dyDescent="0.2">
      <c r="A117" s="8"/>
      <c r="B117" s="5"/>
      <c r="C117" s="5"/>
      <c r="D117" s="5"/>
      <c r="E117" s="5"/>
      <c r="F117" s="5"/>
      <c r="G117" s="5"/>
      <c r="H117" s="5"/>
      <c r="I117" s="5"/>
      <c r="J117" s="5"/>
      <c r="K117" s="5"/>
      <c r="L117" s="487" t="s">
        <v>1620</v>
      </c>
      <c r="M117" s="488"/>
      <c r="N117" s="1048"/>
      <c r="O117" s="1048"/>
      <c r="P117" s="1048"/>
      <c r="Q117" s="1049"/>
      <c r="R117" s="13"/>
    </row>
    <row r="118" spans="1:18" ht="20.25" customHeight="1" x14ac:dyDescent="0.2">
      <c r="A118" s="8"/>
      <c r="B118" s="5"/>
      <c r="C118" s="5"/>
      <c r="D118" s="5"/>
      <c r="E118" s="5"/>
      <c r="F118" s="5"/>
      <c r="G118" s="5"/>
      <c r="H118" s="5"/>
      <c r="I118" s="5"/>
      <c r="J118" s="5"/>
      <c r="K118" s="5"/>
      <c r="L118" s="487" t="s">
        <v>1621</v>
      </c>
      <c r="M118" s="488"/>
      <c r="N118" s="1050"/>
      <c r="O118" s="1050"/>
      <c r="P118" s="1050"/>
      <c r="Q118" s="1051"/>
      <c r="R118" s="13"/>
    </row>
    <row r="119" spans="1:18" ht="20.25" customHeight="1" x14ac:dyDescent="0.2">
      <c r="A119" s="8"/>
      <c r="B119" s="5"/>
      <c r="C119" s="5"/>
      <c r="D119" s="5"/>
      <c r="E119" s="5"/>
      <c r="F119" s="5"/>
      <c r="G119" s="5"/>
      <c r="H119" s="5"/>
      <c r="I119" s="5"/>
      <c r="J119" s="5"/>
      <c r="K119" s="5"/>
      <c r="L119" s="487" t="s">
        <v>1622</v>
      </c>
      <c r="M119" s="488"/>
      <c r="N119" s="1050"/>
      <c r="O119" s="1050"/>
      <c r="P119" s="1050"/>
      <c r="Q119" s="1051"/>
      <c r="R119" s="13"/>
    </row>
    <row r="120" spans="1:18" ht="20.25" customHeight="1" x14ac:dyDescent="0.2">
      <c r="A120" s="8"/>
      <c r="B120" s="5"/>
      <c r="C120" s="5"/>
      <c r="D120" s="5"/>
      <c r="E120" s="5"/>
      <c r="F120" s="5"/>
      <c r="G120" s="5"/>
      <c r="H120" s="5"/>
      <c r="I120" s="5"/>
      <c r="J120" s="5"/>
      <c r="K120" s="5"/>
      <c r="L120" s="487" t="s">
        <v>1623</v>
      </c>
      <c r="M120" s="488"/>
      <c r="N120" s="1050"/>
      <c r="O120" s="1050"/>
      <c r="P120" s="1050"/>
      <c r="Q120" s="1051"/>
      <c r="R120" s="13"/>
    </row>
    <row r="121" spans="1:18" ht="20.25" customHeight="1" x14ac:dyDescent="0.2">
      <c r="A121" s="8"/>
      <c r="B121" s="5"/>
      <c r="C121" s="5"/>
      <c r="D121" s="5"/>
      <c r="E121" s="5"/>
      <c r="F121" s="5"/>
      <c r="G121" s="5"/>
      <c r="H121" s="5"/>
      <c r="I121" s="5"/>
      <c r="J121" s="5"/>
      <c r="K121" s="5"/>
      <c r="L121" s="487" t="s">
        <v>1624</v>
      </c>
      <c r="M121" s="488"/>
      <c r="N121" s="1050"/>
      <c r="O121" s="1050"/>
      <c r="P121" s="1050"/>
      <c r="Q121" s="1051"/>
      <c r="R121" s="13"/>
    </row>
    <row r="122" spans="1:18" ht="20.25" customHeight="1" x14ac:dyDescent="0.2">
      <c r="A122" s="8"/>
      <c r="B122" s="5"/>
      <c r="C122" s="5"/>
      <c r="D122" s="5"/>
      <c r="E122" s="5"/>
      <c r="F122" s="5"/>
      <c r="G122" s="5"/>
      <c r="H122" s="5"/>
      <c r="I122" s="5"/>
      <c r="J122" s="5"/>
      <c r="K122" s="5"/>
      <c r="L122" s="487" t="s">
        <v>1625</v>
      </c>
      <c r="M122" s="488"/>
      <c r="N122" s="1050"/>
      <c r="O122" s="1050"/>
      <c r="P122" s="1050"/>
      <c r="Q122" s="1051"/>
      <c r="R122" s="13"/>
    </row>
    <row r="123" spans="1:18" ht="20.25" customHeight="1" x14ac:dyDescent="0.2">
      <c r="A123" s="8"/>
      <c r="B123" s="5"/>
      <c r="C123" s="5"/>
      <c r="D123" s="5"/>
      <c r="E123" s="5"/>
      <c r="F123" s="5"/>
      <c r="G123" s="5"/>
      <c r="H123" s="5"/>
      <c r="I123" s="5"/>
      <c r="J123" s="5"/>
      <c r="K123" s="5"/>
      <c r="L123" s="487" t="s">
        <v>1626</v>
      </c>
      <c r="M123" s="488"/>
      <c r="N123" s="1044"/>
      <c r="O123" s="1044"/>
      <c r="P123" s="1044"/>
      <c r="Q123" s="1045"/>
      <c r="R123" s="13"/>
    </row>
    <row r="124" spans="1:18" ht="20.25" customHeight="1" x14ac:dyDescent="0.2">
      <c r="A124" s="8"/>
      <c r="B124" s="5"/>
      <c r="C124" s="5"/>
      <c r="D124" s="5"/>
      <c r="E124" s="5"/>
      <c r="F124" s="5"/>
      <c r="G124" s="5"/>
      <c r="H124" s="5"/>
      <c r="I124" s="5"/>
      <c r="J124" s="5"/>
      <c r="K124" s="5"/>
      <c r="L124" s="487" t="s">
        <v>1627</v>
      </c>
      <c r="M124" s="488"/>
      <c r="N124" s="1044"/>
      <c r="O124" s="1044"/>
      <c r="P124" s="1044"/>
      <c r="Q124" s="1045"/>
      <c r="R124" s="13"/>
    </row>
    <row r="125" spans="1:18" ht="20.25" customHeight="1" x14ac:dyDescent="0.2">
      <c r="A125" s="8"/>
      <c r="B125" s="5"/>
      <c r="C125" s="5"/>
      <c r="D125" s="5"/>
      <c r="E125" s="5"/>
      <c r="F125" s="5"/>
      <c r="G125" s="5"/>
      <c r="H125" s="5"/>
      <c r="I125" s="5"/>
      <c r="J125" s="5"/>
      <c r="K125" s="5"/>
      <c r="L125" s="487" t="s">
        <v>1808</v>
      </c>
      <c r="M125" s="488"/>
      <c r="N125" s="1048"/>
      <c r="O125" s="1048"/>
      <c r="P125" s="1048"/>
      <c r="Q125" s="1049"/>
      <c r="R125" s="13"/>
    </row>
    <row r="126" spans="1:18" ht="20.25" customHeight="1" x14ac:dyDescent="0.2">
      <c r="A126" s="8"/>
      <c r="B126" s="5"/>
      <c r="C126" s="5"/>
      <c r="D126" s="5"/>
      <c r="E126" s="5"/>
      <c r="F126" s="5"/>
      <c r="G126" s="5"/>
      <c r="H126" s="5"/>
      <c r="I126" s="5"/>
      <c r="J126" s="5"/>
      <c r="K126" s="5"/>
      <c r="L126" s="487" t="s">
        <v>1628</v>
      </c>
      <c r="M126" s="488"/>
      <c r="N126" s="1044"/>
      <c r="O126" s="1044"/>
      <c r="P126" s="1044"/>
      <c r="Q126" s="1045"/>
      <c r="R126" s="13"/>
    </row>
    <row r="127" spans="1:18" ht="20.25" customHeight="1" x14ac:dyDescent="0.2">
      <c r="A127" s="8"/>
      <c r="B127" s="5"/>
      <c r="C127" s="5"/>
      <c r="D127" s="5"/>
      <c r="E127" s="5"/>
      <c r="F127" s="5"/>
      <c r="G127" s="5"/>
      <c r="H127" s="5"/>
      <c r="I127" s="5"/>
      <c r="J127" s="5"/>
      <c r="K127" s="5"/>
      <c r="L127" s="487" t="s">
        <v>1629</v>
      </c>
      <c r="M127" s="488"/>
      <c r="N127" s="1044"/>
      <c r="O127" s="1044"/>
      <c r="P127" s="1044"/>
      <c r="Q127" s="1045"/>
      <c r="R127" s="13"/>
    </row>
    <row r="128" spans="1:18" ht="20.25" customHeight="1" x14ac:dyDescent="0.2">
      <c r="A128" s="8"/>
      <c r="B128" s="5"/>
      <c r="C128" s="5"/>
      <c r="D128" s="5"/>
      <c r="E128" s="5"/>
      <c r="F128" s="5"/>
      <c r="G128" s="5"/>
      <c r="H128" s="5"/>
      <c r="I128" s="5"/>
      <c r="J128" s="5"/>
      <c r="K128" s="5"/>
      <c r="L128" s="487" t="s">
        <v>2307</v>
      </c>
      <c r="M128" s="488"/>
      <c r="N128" s="1048"/>
      <c r="O128" s="1048"/>
      <c r="P128" s="1048"/>
      <c r="Q128" s="1049"/>
      <c r="R128" s="13"/>
    </row>
    <row r="129" spans="1:18" ht="20.25" customHeight="1" x14ac:dyDescent="0.2">
      <c r="A129" s="8"/>
      <c r="B129" s="5"/>
      <c r="C129" s="5"/>
      <c r="D129" s="5"/>
      <c r="E129" s="5"/>
      <c r="F129" s="5"/>
      <c r="G129" s="5"/>
      <c r="H129" s="5"/>
      <c r="I129" s="5"/>
      <c r="J129" s="5"/>
      <c r="K129" s="5"/>
      <c r="L129" s="487" t="s">
        <v>2308</v>
      </c>
      <c r="M129" s="488"/>
      <c r="N129" s="1050"/>
      <c r="O129" s="1050"/>
      <c r="P129" s="1050"/>
      <c r="Q129" s="1051"/>
      <c r="R129" s="13"/>
    </row>
    <row r="130" spans="1:18" ht="20.25" customHeight="1" x14ac:dyDescent="0.2">
      <c r="A130" s="8"/>
      <c r="B130" s="5"/>
      <c r="C130" s="5"/>
      <c r="D130" s="5"/>
      <c r="E130" s="5"/>
      <c r="F130" s="5"/>
      <c r="G130" s="5"/>
      <c r="H130" s="5"/>
      <c r="I130" s="5"/>
      <c r="J130" s="5"/>
      <c r="K130" s="5"/>
      <c r="L130" s="487" t="s">
        <v>2309</v>
      </c>
      <c r="M130" s="488"/>
      <c r="N130" s="1050"/>
      <c r="O130" s="1050"/>
      <c r="P130" s="1050"/>
      <c r="Q130" s="1051"/>
      <c r="R130" s="13"/>
    </row>
    <row r="131" spans="1:18" ht="20.25" customHeight="1" x14ac:dyDescent="0.2">
      <c r="A131" s="8"/>
      <c r="B131" s="5"/>
      <c r="C131" s="5"/>
      <c r="D131" s="5"/>
      <c r="E131" s="5"/>
      <c r="F131" s="5"/>
      <c r="G131" s="5"/>
      <c r="H131" s="5"/>
      <c r="I131" s="5"/>
      <c r="J131" s="5"/>
      <c r="K131" s="5"/>
      <c r="L131" s="487" t="s">
        <v>2310</v>
      </c>
      <c r="M131" s="488"/>
      <c r="N131" s="1050"/>
      <c r="O131" s="1050"/>
      <c r="P131" s="1050"/>
      <c r="Q131" s="1051"/>
      <c r="R131" s="13"/>
    </row>
    <row r="132" spans="1:18" ht="20.25" customHeight="1" x14ac:dyDescent="0.2">
      <c r="A132" s="8"/>
      <c r="B132" s="5"/>
      <c r="C132" s="5"/>
      <c r="D132" s="5"/>
      <c r="E132" s="5"/>
      <c r="F132" s="5"/>
      <c r="G132" s="5"/>
      <c r="H132" s="5"/>
      <c r="I132" s="5"/>
      <c r="J132" s="5"/>
      <c r="K132" s="5"/>
      <c r="L132" s="487" t="s">
        <v>1630</v>
      </c>
      <c r="M132" s="488"/>
      <c r="N132" s="1044"/>
      <c r="O132" s="1044"/>
      <c r="P132" s="1044"/>
      <c r="Q132" s="1045"/>
      <c r="R132" s="13"/>
    </row>
    <row r="133" spans="1:18" ht="20.25" customHeight="1" x14ac:dyDescent="0.2">
      <c r="A133" s="8"/>
      <c r="B133" s="362"/>
      <c r="C133" s="5"/>
      <c r="D133" s="5"/>
      <c r="E133" s="5"/>
      <c r="F133" s="5"/>
      <c r="G133" s="5"/>
      <c r="H133" s="5"/>
      <c r="I133" s="5"/>
      <c r="J133" s="5"/>
      <c r="K133" s="5"/>
      <c r="L133" s="487" t="s">
        <v>1631</v>
      </c>
      <c r="M133" s="488"/>
      <c r="N133" s="1044"/>
      <c r="O133" s="1044"/>
      <c r="P133" s="1044"/>
      <c r="Q133" s="1045"/>
      <c r="R133" s="13"/>
    </row>
    <row r="134" spans="1:18" ht="20.25" customHeight="1" x14ac:dyDescent="0.2">
      <c r="A134" s="8"/>
      <c r="B134" s="446"/>
      <c r="C134" s="5"/>
      <c r="D134" s="5"/>
      <c r="E134" s="5"/>
      <c r="F134" s="5"/>
      <c r="G134" s="5"/>
      <c r="H134" s="5"/>
      <c r="I134" s="5"/>
      <c r="J134" s="5"/>
      <c r="K134" s="5"/>
      <c r="L134" s="489" t="s">
        <v>2867</v>
      </c>
      <c r="M134" s="488"/>
      <c r="N134" s="1052"/>
      <c r="O134" s="1052"/>
      <c r="P134" s="1052"/>
      <c r="Q134" s="1053"/>
      <c r="R134" s="13"/>
    </row>
    <row r="135" spans="1:18" ht="20.25" customHeight="1" x14ac:dyDescent="0.2">
      <c r="A135" s="8"/>
      <c r="B135" s="446"/>
      <c r="C135" s="5"/>
      <c r="D135" s="5"/>
      <c r="E135" s="5"/>
      <c r="F135" s="5"/>
      <c r="G135" s="5"/>
      <c r="H135" s="5"/>
      <c r="I135" s="5"/>
      <c r="J135" s="5"/>
      <c r="K135" s="5"/>
      <c r="L135" s="5"/>
      <c r="M135" s="490"/>
      <c r="N135" s="5"/>
      <c r="O135" s="5"/>
      <c r="P135" s="5"/>
      <c r="Q135" s="5"/>
      <c r="R135" s="13"/>
    </row>
    <row r="136" spans="1:18" ht="20.25" customHeight="1" x14ac:dyDescent="0.2">
      <c r="A136" s="8"/>
      <c r="B136" s="446"/>
      <c r="C136" s="5"/>
      <c r="D136" s="5"/>
      <c r="E136" s="5"/>
      <c r="F136" s="5"/>
      <c r="G136" s="5"/>
      <c r="H136" s="5"/>
      <c r="I136" s="5"/>
      <c r="J136" s="5"/>
      <c r="K136" s="84" t="s">
        <v>703</v>
      </c>
      <c r="L136" s="485" t="s">
        <v>415</v>
      </c>
      <c r="M136" s="5"/>
      <c r="N136" s="1054"/>
      <c r="O136" s="1054"/>
      <c r="P136" s="1054"/>
      <c r="Q136" s="1055"/>
      <c r="R136" s="13"/>
    </row>
    <row r="137" spans="1:18" ht="20.25" customHeight="1" x14ac:dyDescent="0.2">
      <c r="A137" s="8"/>
      <c r="B137" s="446"/>
      <c r="C137" s="5"/>
      <c r="D137" s="5"/>
      <c r="E137" s="5"/>
      <c r="F137" s="5"/>
      <c r="G137" s="5"/>
      <c r="H137" s="5"/>
      <c r="I137" s="5"/>
      <c r="J137" s="5"/>
      <c r="K137" s="5"/>
      <c r="L137" s="487" t="s">
        <v>416</v>
      </c>
      <c r="M137" s="486"/>
      <c r="N137" s="1044"/>
      <c r="O137" s="1044"/>
      <c r="P137" s="1044"/>
      <c r="Q137" s="1045"/>
      <c r="R137" s="13"/>
    </row>
    <row r="138" spans="1:18" ht="20.25" customHeight="1" x14ac:dyDescent="0.2">
      <c r="A138" s="8"/>
      <c r="B138" s="446"/>
      <c r="C138" s="5"/>
      <c r="D138" s="5"/>
      <c r="E138" s="5"/>
      <c r="F138" s="5"/>
      <c r="G138" s="5"/>
      <c r="H138" s="5"/>
      <c r="I138" s="5"/>
      <c r="J138" s="5"/>
      <c r="K138" s="5"/>
      <c r="L138" s="487" t="s">
        <v>417</v>
      </c>
      <c r="M138" s="488"/>
      <c r="N138" s="1048"/>
      <c r="O138" s="1048"/>
      <c r="P138" s="1048"/>
      <c r="Q138" s="1049"/>
      <c r="R138" s="13"/>
    </row>
    <row r="139" spans="1:18" ht="20.25" customHeight="1" x14ac:dyDescent="0.2">
      <c r="A139" s="8"/>
      <c r="B139" s="446"/>
      <c r="C139" s="5"/>
      <c r="D139" s="5"/>
      <c r="E139" s="5"/>
      <c r="F139" s="5"/>
      <c r="G139" s="5"/>
      <c r="H139" s="5"/>
      <c r="I139" s="5"/>
      <c r="J139" s="5"/>
      <c r="K139" s="5"/>
      <c r="L139" s="487" t="s">
        <v>418</v>
      </c>
      <c r="M139" s="488"/>
      <c r="N139" s="1044"/>
      <c r="O139" s="1044"/>
      <c r="P139" s="1044"/>
      <c r="Q139" s="1045"/>
      <c r="R139" s="13"/>
    </row>
    <row r="140" spans="1:18" ht="20.25" customHeight="1" x14ac:dyDescent="0.2">
      <c r="A140" s="8"/>
      <c r="B140" s="446"/>
      <c r="C140" s="5"/>
      <c r="D140" s="5"/>
      <c r="E140" s="5"/>
      <c r="F140" s="5"/>
      <c r="G140" s="5"/>
      <c r="H140" s="5"/>
      <c r="I140" s="5"/>
      <c r="J140" s="5"/>
      <c r="K140" s="5"/>
      <c r="L140" s="487" t="s">
        <v>419</v>
      </c>
      <c r="M140" s="488"/>
      <c r="N140" s="1044"/>
      <c r="O140" s="1044"/>
      <c r="P140" s="1044"/>
      <c r="Q140" s="1045"/>
      <c r="R140" s="13"/>
    </row>
    <row r="141" spans="1:18" ht="20.25" customHeight="1" x14ac:dyDescent="0.2">
      <c r="A141" s="8"/>
      <c r="B141" s="446"/>
      <c r="C141" s="5"/>
      <c r="D141" s="5"/>
      <c r="E141" s="5"/>
      <c r="F141" s="5"/>
      <c r="G141" s="5"/>
      <c r="H141" s="5"/>
      <c r="I141" s="5"/>
      <c r="J141" s="5"/>
      <c r="K141" s="5"/>
      <c r="L141" s="487" t="s">
        <v>1273</v>
      </c>
      <c r="M141" s="488"/>
      <c r="N141" s="1044"/>
      <c r="O141" s="1044"/>
      <c r="P141" s="1044"/>
      <c r="Q141" s="1045"/>
      <c r="R141" s="13"/>
    </row>
    <row r="142" spans="1:18" ht="20.25" customHeight="1" x14ac:dyDescent="0.2">
      <c r="A142" s="8"/>
      <c r="B142" s="446"/>
      <c r="C142" s="5"/>
      <c r="D142" s="5"/>
      <c r="E142" s="5"/>
      <c r="F142" s="5"/>
      <c r="G142" s="5"/>
      <c r="H142" s="5"/>
      <c r="I142" s="5"/>
      <c r="J142" s="5"/>
      <c r="K142" s="5"/>
      <c r="L142" s="487" t="s">
        <v>1274</v>
      </c>
      <c r="M142" s="488"/>
      <c r="N142" s="1044"/>
      <c r="O142" s="1044"/>
      <c r="P142" s="1044"/>
      <c r="Q142" s="1045"/>
      <c r="R142" s="13"/>
    </row>
    <row r="143" spans="1:18" ht="20.25" customHeight="1" x14ac:dyDescent="0.2">
      <c r="A143" s="8"/>
      <c r="B143" s="446"/>
      <c r="C143" s="5"/>
      <c r="D143" s="5"/>
      <c r="E143" s="5"/>
      <c r="F143" s="5"/>
      <c r="G143" s="5"/>
      <c r="H143" s="5"/>
      <c r="I143" s="5"/>
      <c r="J143" s="5"/>
      <c r="K143" s="5"/>
      <c r="L143" s="487" t="s">
        <v>3050</v>
      </c>
      <c r="M143" s="488"/>
      <c r="N143" s="1044"/>
      <c r="O143" s="1044"/>
      <c r="P143" s="1044"/>
      <c r="Q143" s="1045"/>
      <c r="R143" s="13"/>
    </row>
    <row r="144" spans="1:18" ht="20.25" customHeight="1" x14ac:dyDescent="0.2">
      <c r="A144" s="8"/>
      <c r="B144" s="446"/>
      <c r="C144" s="5"/>
      <c r="D144" s="5"/>
      <c r="E144" s="5"/>
      <c r="F144" s="5"/>
      <c r="G144" s="5"/>
      <c r="H144" s="5"/>
      <c r="I144" s="5"/>
      <c r="J144" s="5"/>
      <c r="K144" s="5"/>
      <c r="L144" s="487" t="s">
        <v>3051</v>
      </c>
      <c r="M144" s="488"/>
      <c r="N144" s="1044"/>
      <c r="O144" s="1044"/>
      <c r="P144" s="1044"/>
      <c r="Q144" s="1045"/>
      <c r="R144" s="13"/>
    </row>
    <row r="145" spans="1:18" ht="20.25" customHeight="1" x14ac:dyDescent="0.2">
      <c r="A145" s="8"/>
      <c r="B145" s="446"/>
      <c r="C145" s="5"/>
      <c r="D145" s="5"/>
      <c r="E145" s="5"/>
      <c r="F145" s="5"/>
      <c r="G145" s="5"/>
      <c r="H145" s="5"/>
      <c r="I145" s="5"/>
      <c r="J145" s="5"/>
      <c r="K145" s="5"/>
      <c r="L145" s="487" t="s">
        <v>2311</v>
      </c>
      <c r="M145" s="488"/>
      <c r="N145" s="1044"/>
      <c r="O145" s="1044"/>
      <c r="P145" s="1044"/>
      <c r="Q145" s="1045"/>
      <c r="R145" s="13"/>
    </row>
    <row r="146" spans="1:18" ht="20.25" customHeight="1" x14ac:dyDescent="0.2">
      <c r="A146" s="8"/>
      <c r="B146" s="446"/>
      <c r="C146" s="5"/>
      <c r="D146" s="5"/>
      <c r="E146" s="5"/>
      <c r="F146" s="5"/>
      <c r="G146" s="5"/>
      <c r="H146" s="5"/>
      <c r="I146" s="5"/>
      <c r="J146" s="5"/>
      <c r="K146" s="5"/>
      <c r="L146" s="487" t="s">
        <v>2312</v>
      </c>
      <c r="M146" s="488"/>
      <c r="N146" s="1044"/>
      <c r="O146" s="1044"/>
      <c r="P146" s="1044"/>
      <c r="Q146" s="1045"/>
      <c r="R146" s="13"/>
    </row>
    <row r="147" spans="1:18" ht="20.25" customHeight="1" x14ac:dyDescent="0.2">
      <c r="A147" s="8"/>
      <c r="B147" s="446"/>
      <c r="C147" s="5"/>
      <c r="D147" s="5"/>
      <c r="E147" s="5"/>
      <c r="F147" s="5"/>
      <c r="G147" s="5"/>
      <c r="H147" s="5"/>
      <c r="I147" s="5"/>
      <c r="J147" s="5"/>
      <c r="K147" s="5"/>
      <c r="L147" s="487" t="s">
        <v>2313</v>
      </c>
      <c r="M147" s="488"/>
      <c r="N147" s="1044"/>
      <c r="O147" s="1044"/>
      <c r="P147" s="1044"/>
      <c r="Q147" s="1045"/>
      <c r="R147" s="13"/>
    </row>
    <row r="148" spans="1:18" ht="20.25" customHeight="1" x14ac:dyDescent="0.2">
      <c r="A148" s="8"/>
      <c r="B148" s="446"/>
      <c r="C148" s="5"/>
      <c r="D148" s="5"/>
      <c r="E148" s="5"/>
      <c r="F148" s="5"/>
      <c r="G148" s="5"/>
      <c r="H148" s="5"/>
      <c r="I148" s="5"/>
      <c r="J148" s="5"/>
      <c r="K148" s="5"/>
      <c r="L148" s="487" t="s">
        <v>2314</v>
      </c>
      <c r="M148" s="488"/>
      <c r="N148" s="1044"/>
      <c r="O148" s="1044"/>
      <c r="P148" s="1044"/>
      <c r="Q148" s="1045"/>
      <c r="R148" s="13"/>
    </row>
    <row r="149" spans="1:18" ht="20.25" customHeight="1" x14ac:dyDescent="0.2">
      <c r="A149" s="8"/>
      <c r="B149" s="446"/>
      <c r="C149" s="5"/>
      <c r="D149" s="5"/>
      <c r="E149" s="5"/>
      <c r="F149" s="5"/>
      <c r="G149" s="5"/>
      <c r="H149" s="5"/>
      <c r="I149" s="5"/>
      <c r="J149" s="5"/>
      <c r="K149" s="5"/>
      <c r="L149" s="487" t="s">
        <v>2315</v>
      </c>
      <c r="M149" s="488"/>
      <c r="N149" s="1044"/>
      <c r="O149" s="1044"/>
      <c r="P149" s="1044"/>
      <c r="Q149" s="1045"/>
      <c r="R149" s="13"/>
    </row>
    <row r="150" spans="1:18" ht="20.25" customHeight="1" x14ac:dyDescent="0.2">
      <c r="A150" s="8"/>
      <c r="B150" s="446"/>
      <c r="C150" s="5"/>
      <c r="D150" s="5"/>
      <c r="E150" s="5"/>
      <c r="F150" s="5"/>
      <c r="G150" s="5"/>
      <c r="H150" s="5"/>
      <c r="I150" s="5"/>
      <c r="J150" s="5"/>
      <c r="K150" s="5"/>
      <c r="L150" s="487" t="s">
        <v>2316</v>
      </c>
      <c r="M150" s="488"/>
      <c r="N150" s="1044"/>
      <c r="O150" s="1044"/>
      <c r="P150" s="1044"/>
      <c r="Q150" s="1045"/>
      <c r="R150" s="13"/>
    </row>
    <row r="151" spans="1:18" ht="20.25" customHeight="1" x14ac:dyDescent="0.2">
      <c r="A151" s="8"/>
      <c r="B151" s="446"/>
      <c r="C151" s="5"/>
      <c r="D151" s="5"/>
      <c r="E151" s="5"/>
      <c r="F151" s="5"/>
      <c r="G151" s="5"/>
      <c r="H151" s="5"/>
      <c r="I151" s="5"/>
      <c r="J151" s="5"/>
      <c r="K151" s="5"/>
      <c r="L151" s="487" t="s">
        <v>2317</v>
      </c>
      <c r="M151" s="488"/>
      <c r="N151" s="1044"/>
      <c r="O151" s="1044"/>
      <c r="P151" s="1044"/>
      <c r="Q151" s="1045"/>
      <c r="R151" s="13"/>
    </row>
    <row r="152" spans="1:18" ht="20.25" customHeight="1" x14ac:dyDescent="0.2">
      <c r="A152" s="8"/>
      <c r="B152" s="446"/>
      <c r="C152" s="5"/>
      <c r="D152" s="5"/>
      <c r="E152" s="5"/>
      <c r="F152" s="5"/>
      <c r="G152" s="5"/>
      <c r="H152" s="5"/>
      <c r="I152" s="5"/>
      <c r="J152" s="5"/>
      <c r="K152" s="5"/>
      <c r="L152" s="487" t="s">
        <v>2318</v>
      </c>
      <c r="M152" s="488"/>
      <c r="N152" s="1044"/>
      <c r="O152" s="1044"/>
      <c r="P152" s="1044"/>
      <c r="Q152" s="1045"/>
      <c r="R152" s="13"/>
    </row>
    <row r="153" spans="1:18" ht="20.25" customHeight="1" x14ac:dyDescent="0.2">
      <c r="A153" s="8"/>
      <c r="B153" s="446"/>
      <c r="C153" s="5"/>
      <c r="D153" s="5"/>
      <c r="E153" s="5"/>
      <c r="F153" s="5"/>
      <c r="G153" s="5"/>
      <c r="H153" s="5"/>
      <c r="I153" s="5"/>
      <c r="J153" s="5"/>
      <c r="K153" s="5"/>
      <c r="L153" s="487" t="s">
        <v>2319</v>
      </c>
      <c r="M153" s="488"/>
      <c r="N153" s="1044"/>
      <c r="O153" s="1044"/>
      <c r="P153" s="1044"/>
      <c r="Q153" s="1045"/>
      <c r="R153" s="13"/>
    </row>
    <row r="154" spans="1:18" ht="20.25" customHeight="1" x14ac:dyDescent="0.2">
      <c r="A154" s="8"/>
      <c r="B154" s="446"/>
      <c r="C154" s="5"/>
      <c r="D154" s="5"/>
      <c r="E154" s="5"/>
      <c r="F154" s="5"/>
      <c r="G154" s="5"/>
      <c r="H154" s="5"/>
      <c r="I154" s="5"/>
      <c r="J154" s="5"/>
      <c r="K154" s="5"/>
      <c r="L154" s="487" t="s">
        <v>2320</v>
      </c>
      <c r="M154" s="488"/>
      <c r="N154" s="1044"/>
      <c r="O154" s="1044"/>
      <c r="P154" s="1044"/>
      <c r="Q154" s="1045"/>
      <c r="R154" s="13"/>
    </row>
    <row r="155" spans="1:18" ht="20.25" customHeight="1" x14ac:dyDescent="0.2">
      <c r="A155" s="8"/>
      <c r="B155" s="446"/>
      <c r="C155" s="5"/>
      <c r="D155" s="5"/>
      <c r="E155" s="5"/>
      <c r="F155" s="5"/>
      <c r="G155" s="5"/>
      <c r="H155" s="5"/>
      <c r="I155" s="5"/>
      <c r="J155" s="5"/>
      <c r="K155" s="5"/>
      <c r="L155" s="487" t="s">
        <v>2321</v>
      </c>
      <c r="M155" s="488"/>
      <c r="N155" s="1044"/>
      <c r="O155" s="1044"/>
      <c r="P155" s="1044"/>
      <c r="Q155" s="1045"/>
      <c r="R155" s="13"/>
    </row>
    <row r="156" spans="1:18" ht="20.25" customHeight="1" x14ac:dyDescent="0.2">
      <c r="A156" s="8"/>
      <c r="B156" s="446"/>
      <c r="C156" s="5"/>
      <c r="D156" s="5"/>
      <c r="E156" s="5"/>
      <c r="F156" s="5"/>
      <c r="G156" s="5"/>
      <c r="H156" s="5"/>
      <c r="I156" s="5"/>
      <c r="J156" s="5"/>
      <c r="K156" s="5"/>
      <c r="L156" s="487" t="s">
        <v>2322</v>
      </c>
      <c r="M156" s="488"/>
      <c r="N156" s="1044"/>
      <c r="O156" s="1044"/>
      <c r="P156" s="1044"/>
      <c r="Q156" s="1045"/>
      <c r="R156" s="13"/>
    </row>
    <row r="157" spans="1:18" ht="20.25" customHeight="1" x14ac:dyDescent="0.2">
      <c r="A157" s="8"/>
      <c r="B157" s="446"/>
      <c r="C157" s="5"/>
      <c r="D157" s="5"/>
      <c r="E157" s="5"/>
      <c r="F157" s="5"/>
      <c r="G157" s="5"/>
      <c r="H157" s="5"/>
      <c r="I157" s="5"/>
      <c r="J157" s="5"/>
      <c r="K157" s="5"/>
      <c r="L157" s="487" t="s">
        <v>2323</v>
      </c>
      <c r="M157" s="488"/>
      <c r="N157" s="1044"/>
      <c r="O157" s="1044"/>
      <c r="P157" s="1044"/>
      <c r="Q157" s="1045"/>
      <c r="R157" s="13"/>
    </row>
    <row r="158" spans="1:18" ht="20.25" customHeight="1" x14ac:dyDescent="0.2">
      <c r="A158" s="8"/>
      <c r="B158" s="446"/>
      <c r="C158" s="5"/>
      <c r="D158" s="5"/>
      <c r="E158" s="5"/>
      <c r="F158" s="5"/>
      <c r="G158" s="5"/>
      <c r="H158" s="5"/>
      <c r="I158" s="5"/>
      <c r="J158" s="5"/>
      <c r="K158" s="5"/>
      <c r="L158" s="487" t="s">
        <v>2324</v>
      </c>
      <c r="M158" s="488"/>
      <c r="N158" s="1044"/>
      <c r="O158" s="1044"/>
      <c r="P158" s="1044"/>
      <c r="Q158" s="1045"/>
      <c r="R158" s="13"/>
    </row>
    <row r="159" spans="1:18" ht="20.25" customHeight="1" x14ac:dyDescent="0.2">
      <c r="A159" s="8"/>
      <c r="B159" s="446"/>
      <c r="C159" s="5"/>
      <c r="D159" s="5"/>
      <c r="E159" s="5"/>
      <c r="F159" s="5"/>
      <c r="G159" s="5"/>
      <c r="H159" s="5"/>
      <c r="I159" s="5"/>
      <c r="J159" s="5"/>
      <c r="K159" s="5"/>
      <c r="L159" s="487" t="s">
        <v>3052</v>
      </c>
      <c r="M159" s="488"/>
      <c r="N159" s="1044"/>
      <c r="O159" s="1044"/>
      <c r="P159" s="1044"/>
      <c r="Q159" s="1045"/>
      <c r="R159" s="13"/>
    </row>
    <row r="160" spans="1:18" ht="20.25" customHeight="1" x14ac:dyDescent="0.2">
      <c r="A160" s="8"/>
      <c r="B160" s="446"/>
      <c r="C160" s="5"/>
      <c r="D160" s="5"/>
      <c r="E160" s="5"/>
      <c r="F160" s="5"/>
      <c r="G160" s="5"/>
      <c r="H160" s="5"/>
      <c r="I160" s="5"/>
      <c r="J160" s="5"/>
      <c r="K160" s="5"/>
      <c r="L160" s="487" t="s">
        <v>3053</v>
      </c>
      <c r="M160" s="488"/>
      <c r="N160" s="1044"/>
      <c r="O160" s="1044"/>
      <c r="P160" s="1044"/>
      <c r="Q160" s="1045"/>
      <c r="R160" s="13"/>
    </row>
    <row r="161" spans="1:18" ht="20.25" customHeight="1" x14ac:dyDescent="0.2">
      <c r="A161" s="8"/>
      <c r="B161" s="446"/>
      <c r="C161" s="5"/>
      <c r="D161" s="5"/>
      <c r="E161" s="5"/>
      <c r="F161" s="5"/>
      <c r="G161" s="5"/>
      <c r="H161" s="5"/>
      <c r="I161" s="5"/>
      <c r="J161" s="5"/>
      <c r="K161" s="5"/>
      <c r="L161" s="487" t="s">
        <v>3054</v>
      </c>
      <c r="M161" s="488"/>
      <c r="N161" s="1044"/>
      <c r="O161" s="1044"/>
      <c r="P161" s="1044"/>
      <c r="Q161" s="1045"/>
      <c r="R161" s="13"/>
    </row>
    <row r="162" spans="1:18" ht="20.25" customHeight="1" x14ac:dyDescent="0.2">
      <c r="A162" s="8"/>
      <c r="B162" s="446"/>
      <c r="C162" s="5"/>
      <c r="D162" s="5"/>
      <c r="E162" s="5"/>
      <c r="F162" s="5"/>
      <c r="G162" s="5"/>
      <c r="H162" s="5"/>
      <c r="I162" s="5"/>
      <c r="J162" s="5"/>
      <c r="K162" s="5"/>
      <c r="L162" s="487" t="s">
        <v>3055</v>
      </c>
      <c r="M162" s="488"/>
      <c r="N162" s="1044"/>
      <c r="O162" s="1044"/>
      <c r="P162" s="1044"/>
      <c r="Q162" s="1045"/>
      <c r="R162" s="13"/>
    </row>
    <row r="163" spans="1:18" ht="20.25" customHeight="1" x14ac:dyDescent="0.2">
      <c r="A163" s="8"/>
      <c r="B163" s="446"/>
      <c r="C163" s="5"/>
      <c r="D163" s="5"/>
      <c r="E163" s="5"/>
      <c r="F163" s="5"/>
      <c r="G163" s="5"/>
      <c r="H163" s="5"/>
      <c r="I163" s="5"/>
      <c r="J163" s="5"/>
      <c r="K163" s="5"/>
      <c r="L163" s="487" t="s">
        <v>3056</v>
      </c>
      <c r="M163" s="488"/>
      <c r="N163" s="1044"/>
      <c r="O163" s="1044"/>
      <c r="P163" s="1044"/>
      <c r="Q163" s="1045"/>
      <c r="R163" s="13"/>
    </row>
    <row r="164" spans="1:18" ht="20.25" customHeight="1" x14ac:dyDescent="0.2">
      <c r="A164" s="8"/>
      <c r="B164" s="446"/>
      <c r="C164" s="5"/>
      <c r="D164" s="5"/>
      <c r="E164" s="5"/>
      <c r="F164" s="5"/>
      <c r="G164" s="5"/>
      <c r="H164" s="5"/>
      <c r="I164" s="5"/>
      <c r="J164" s="5"/>
      <c r="K164" s="5"/>
      <c r="L164" s="487" t="s">
        <v>3057</v>
      </c>
      <c r="M164" s="488"/>
      <c r="N164" s="1044"/>
      <c r="O164" s="1044"/>
      <c r="P164" s="1044"/>
      <c r="Q164" s="1045"/>
      <c r="R164" s="13"/>
    </row>
    <row r="165" spans="1:18" ht="20.25" customHeight="1" x14ac:dyDescent="0.2">
      <c r="A165" s="8"/>
      <c r="B165" s="446"/>
      <c r="C165" s="5"/>
      <c r="D165" s="5"/>
      <c r="E165" s="5"/>
      <c r="F165" s="5"/>
      <c r="G165" s="5"/>
      <c r="H165" s="5"/>
      <c r="I165" s="5"/>
      <c r="J165" s="5"/>
      <c r="K165" s="5"/>
      <c r="L165" s="487" t="s">
        <v>3058</v>
      </c>
      <c r="M165" s="488"/>
      <c r="N165" s="1044"/>
      <c r="O165" s="1044"/>
      <c r="P165" s="1044"/>
      <c r="Q165" s="1045"/>
      <c r="R165" s="13"/>
    </row>
    <row r="166" spans="1:18" ht="20.25" customHeight="1" x14ac:dyDescent="0.2">
      <c r="A166" s="8"/>
      <c r="B166" s="446"/>
      <c r="C166" s="5"/>
      <c r="D166" s="5"/>
      <c r="E166" s="5"/>
      <c r="F166" s="5"/>
      <c r="G166" s="5"/>
      <c r="H166" s="5"/>
      <c r="I166" s="5"/>
      <c r="J166" s="5"/>
      <c r="K166" s="5"/>
      <c r="L166" s="487" t="s">
        <v>3059</v>
      </c>
      <c r="M166" s="488"/>
      <c r="N166" s="1044"/>
      <c r="O166" s="1044"/>
      <c r="P166" s="1044"/>
      <c r="Q166" s="1045"/>
      <c r="R166" s="13"/>
    </row>
    <row r="167" spans="1:18" ht="20.25" customHeight="1" x14ac:dyDescent="0.2">
      <c r="A167" s="8"/>
      <c r="B167" s="446"/>
      <c r="C167" s="5"/>
      <c r="D167" s="5"/>
      <c r="E167" s="5"/>
      <c r="F167" s="5"/>
      <c r="G167" s="5"/>
      <c r="H167" s="5"/>
      <c r="I167" s="5"/>
      <c r="J167" s="5"/>
      <c r="K167" s="5"/>
      <c r="L167" s="487" t="s">
        <v>3060</v>
      </c>
      <c r="M167" s="488"/>
      <c r="N167" s="1044"/>
      <c r="O167" s="1044"/>
      <c r="P167" s="1044"/>
      <c r="Q167" s="1045"/>
      <c r="R167" s="13"/>
    </row>
    <row r="168" spans="1:18" ht="20.25" customHeight="1" x14ac:dyDescent="0.2">
      <c r="A168" s="8"/>
      <c r="B168" s="446"/>
      <c r="C168" s="5"/>
      <c r="D168" s="5"/>
      <c r="E168" s="5"/>
      <c r="F168" s="5"/>
      <c r="G168" s="5"/>
      <c r="H168" s="5"/>
      <c r="I168" s="5"/>
      <c r="J168" s="5"/>
      <c r="K168" s="5"/>
      <c r="L168" s="487" t="s">
        <v>3061</v>
      </c>
      <c r="M168" s="488"/>
      <c r="N168" s="1044"/>
      <c r="O168" s="1044"/>
      <c r="P168" s="1044"/>
      <c r="Q168" s="1045"/>
      <c r="R168" s="13"/>
    </row>
    <row r="169" spans="1:18" ht="20.25" customHeight="1" x14ac:dyDescent="0.2">
      <c r="A169" s="8"/>
      <c r="B169" s="446"/>
      <c r="C169" s="5"/>
      <c r="D169" s="5"/>
      <c r="E169" s="5"/>
      <c r="F169" s="5"/>
      <c r="G169" s="5"/>
      <c r="H169" s="5"/>
      <c r="I169" s="5"/>
      <c r="J169" s="5"/>
      <c r="K169" s="5"/>
      <c r="L169" s="487" t="s">
        <v>3062</v>
      </c>
      <c r="M169" s="488"/>
      <c r="N169" s="1044"/>
      <c r="O169" s="1044"/>
      <c r="P169" s="1044"/>
      <c r="Q169" s="1045"/>
      <c r="R169" s="13"/>
    </row>
    <row r="170" spans="1:18" ht="20.25" customHeight="1" x14ac:dyDescent="0.2">
      <c r="A170" s="8"/>
      <c r="B170" s="446"/>
      <c r="C170" s="5"/>
      <c r="D170" s="5"/>
      <c r="E170" s="5"/>
      <c r="F170" s="5"/>
      <c r="G170" s="5"/>
      <c r="H170" s="5"/>
      <c r="I170" s="5"/>
      <c r="J170" s="5"/>
      <c r="K170" s="5"/>
      <c r="L170" s="487" t="s">
        <v>3063</v>
      </c>
      <c r="M170" s="488"/>
      <c r="N170" s="1044"/>
      <c r="O170" s="1044"/>
      <c r="P170" s="1044"/>
      <c r="Q170" s="1045"/>
      <c r="R170" s="13"/>
    </row>
    <row r="171" spans="1:18" ht="20.25" customHeight="1" x14ac:dyDescent="0.2">
      <c r="A171" s="8"/>
      <c r="B171" s="446"/>
      <c r="C171" s="5"/>
      <c r="D171" s="5"/>
      <c r="E171" s="5"/>
      <c r="F171" s="5"/>
      <c r="G171" s="5"/>
      <c r="H171" s="5"/>
      <c r="I171" s="5"/>
      <c r="J171" s="5"/>
      <c r="K171" s="5"/>
      <c r="L171" s="487" t="s">
        <v>3064</v>
      </c>
      <c r="M171" s="488"/>
      <c r="N171" s="1044"/>
      <c r="O171" s="1044"/>
      <c r="P171" s="1044"/>
      <c r="Q171" s="1045"/>
      <c r="R171" s="13"/>
    </row>
    <row r="172" spans="1:18" ht="20.25" customHeight="1" x14ac:dyDescent="0.2">
      <c r="A172" s="8"/>
      <c r="B172" s="446"/>
      <c r="C172" s="5"/>
      <c r="D172" s="5"/>
      <c r="E172" s="5"/>
      <c r="F172" s="5"/>
      <c r="G172" s="5"/>
      <c r="H172" s="5"/>
      <c r="I172" s="5"/>
      <c r="J172" s="5"/>
      <c r="K172" s="5"/>
      <c r="L172" s="487" t="s">
        <v>3065</v>
      </c>
      <c r="M172" s="488"/>
      <c r="N172" s="1044"/>
      <c r="O172" s="1044"/>
      <c r="P172" s="1044"/>
      <c r="Q172" s="1045"/>
      <c r="R172" s="13"/>
    </row>
    <row r="173" spans="1:18" ht="20.25" customHeight="1" x14ac:dyDescent="0.2">
      <c r="A173" s="8"/>
      <c r="B173" s="446"/>
      <c r="C173" s="5"/>
      <c r="D173" s="5"/>
      <c r="E173" s="5"/>
      <c r="F173" s="5"/>
      <c r="G173" s="5"/>
      <c r="H173" s="5"/>
      <c r="I173" s="5"/>
      <c r="J173" s="5"/>
      <c r="K173" s="5"/>
      <c r="L173" s="487" t="s">
        <v>3066</v>
      </c>
      <c r="M173" s="488"/>
      <c r="N173" s="1044"/>
      <c r="O173" s="1044"/>
      <c r="P173" s="1044"/>
      <c r="Q173" s="1045"/>
      <c r="R173" s="13"/>
    </row>
    <row r="174" spans="1:18" ht="20.25" customHeight="1" x14ac:dyDescent="0.2">
      <c r="A174" s="8"/>
      <c r="B174" s="446"/>
      <c r="C174" s="5"/>
      <c r="D174" s="5"/>
      <c r="E174" s="5"/>
      <c r="F174" s="5"/>
      <c r="G174" s="5"/>
      <c r="H174" s="5"/>
      <c r="I174" s="5"/>
      <c r="J174" s="5"/>
      <c r="K174" s="5"/>
      <c r="L174" s="487" t="s">
        <v>3067</v>
      </c>
      <c r="M174" s="488"/>
      <c r="N174" s="1044"/>
      <c r="O174" s="1044"/>
      <c r="P174" s="1044"/>
      <c r="Q174" s="1045"/>
      <c r="R174" s="13"/>
    </row>
    <row r="175" spans="1:18" ht="20.25" customHeight="1" x14ac:dyDescent="0.2">
      <c r="A175" s="8"/>
      <c r="B175" s="446"/>
      <c r="C175" s="5"/>
      <c r="D175" s="5"/>
      <c r="E175" s="5"/>
      <c r="F175" s="5"/>
      <c r="G175" s="5"/>
      <c r="H175" s="5"/>
      <c r="I175" s="5"/>
      <c r="J175" s="5"/>
      <c r="K175" s="5"/>
      <c r="L175" s="487" t="s">
        <v>3068</v>
      </c>
      <c r="M175" s="488"/>
      <c r="N175" s="1044"/>
      <c r="O175" s="1044"/>
      <c r="P175" s="1044"/>
      <c r="Q175" s="1045"/>
      <c r="R175" s="13"/>
    </row>
    <row r="176" spans="1:18" ht="20.25" customHeight="1" x14ac:dyDescent="0.2">
      <c r="A176" s="8"/>
      <c r="B176" s="446"/>
      <c r="C176" s="5"/>
      <c r="D176" s="5"/>
      <c r="E176" s="5"/>
      <c r="F176" s="5"/>
      <c r="G176" s="5"/>
      <c r="H176" s="5"/>
      <c r="I176" s="5"/>
      <c r="J176" s="5"/>
      <c r="K176" s="5"/>
      <c r="L176" s="487" t="s">
        <v>3069</v>
      </c>
      <c r="M176" s="488"/>
      <c r="N176" s="1044"/>
      <c r="O176" s="1044"/>
      <c r="P176" s="1044"/>
      <c r="Q176" s="1045"/>
      <c r="R176" s="13"/>
    </row>
    <row r="177" spans="1:18" ht="20.25" customHeight="1" x14ac:dyDescent="0.2">
      <c r="A177" s="8"/>
      <c r="B177" s="446"/>
      <c r="C177" s="5"/>
      <c r="D177" s="5"/>
      <c r="E177" s="5"/>
      <c r="F177" s="5"/>
      <c r="G177" s="5"/>
      <c r="H177" s="5"/>
      <c r="I177" s="5"/>
      <c r="J177" s="5"/>
      <c r="K177" s="5"/>
      <c r="L177" s="487" t="s">
        <v>3070</v>
      </c>
      <c r="M177" s="488"/>
      <c r="N177" s="1044"/>
      <c r="O177" s="1044"/>
      <c r="P177" s="1044"/>
      <c r="Q177" s="1045"/>
      <c r="R177" s="13"/>
    </row>
    <row r="178" spans="1:18" ht="20.25" customHeight="1" x14ac:dyDescent="0.2">
      <c r="A178" s="8"/>
      <c r="B178" s="446"/>
      <c r="C178" s="5"/>
      <c r="D178" s="5"/>
      <c r="E178" s="5"/>
      <c r="F178" s="5"/>
      <c r="G178" s="5"/>
      <c r="H178" s="5"/>
      <c r="I178" s="5"/>
      <c r="J178" s="5"/>
      <c r="K178" s="5"/>
      <c r="L178" s="487" t="s">
        <v>3071</v>
      </c>
      <c r="M178" s="488"/>
      <c r="N178" s="1044"/>
      <c r="O178" s="1044"/>
      <c r="P178" s="1044"/>
      <c r="Q178" s="1045"/>
      <c r="R178" s="13"/>
    </row>
    <row r="179" spans="1:18" ht="20.25" customHeight="1" x14ac:dyDescent="0.2">
      <c r="A179" s="8"/>
      <c r="B179" s="446"/>
      <c r="C179" s="5"/>
      <c r="D179" s="5"/>
      <c r="E179" s="5"/>
      <c r="F179" s="5"/>
      <c r="G179" s="5"/>
      <c r="H179" s="5"/>
      <c r="I179" s="5"/>
      <c r="J179" s="5"/>
      <c r="K179" s="5"/>
      <c r="L179" s="487" t="s">
        <v>3072</v>
      </c>
      <c r="M179" s="488"/>
      <c r="N179" s="1044"/>
      <c r="O179" s="1044"/>
      <c r="P179" s="1044"/>
      <c r="Q179" s="1045"/>
      <c r="R179" s="13"/>
    </row>
    <row r="180" spans="1:18" ht="20.25" customHeight="1" x14ac:dyDescent="0.2">
      <c r="A180" s="8"/>
      <c r="B180" s="446"/>
      <c r="C180" s="5"/>
      <c r="D180" s="5"/>
      <c r="E180" s="5"/>
      <c r="F180" s="5"/>
      <c r="G180" s="5"/>
      <c r="H180" s="5"/>
      <c r="I180" s="5"/>
      <c r="J180" s="5"/>
      <c r="K180" s="5"/>
      <c r="L180" s="487" t="s">
        <v>3073</v>
      </c>
      <c r="M180" s="488"/>
      <c r="N180" s="1044"/>
      <c r="O180" s="1044"/>
      <c r="P180" s="1044"/>
      <c r="Q180" s="1045"/>
      <c r="R180" s="13"/>
    </row>
    <row r="181" spans="1:18" ht="20.25" customHeight="1" x14ac:dyDescent="0.2">
      <c r="A181" s="8"/>
      <c r="B181" s="446"/>
      <c r="C181" s="5"/>
      <c r="D181" s="5"/>
      <c r="E181" s="5"/>
      <c r="F181" s="5"/>
      <c r="G181" s="5"/>
      <c r="H181" s="5"/>
      <c r="I181" s="5"/>
      <c r="J181" s="5"/>
      <c r="K181" s="5"/>
      <c r="L181" s="487" t="s">
        <v>3074</v>
      </c>
      <c r="M181" s="488"/>
      <c r="N181" s="1044"/>
      <c r="O181" s="1044"/>
      <c r="P181" s="1044"/>
      <c r="Q181" s="1045"/>
      <c r="R181" s="13"/>
    </row>
    <row r="182" spans="1:18" ht="20.25" customHeight="1" x14ac:dyDescent="0.2">
      <c r="A182" s="8"/>
      <c r="B182" s="446"/>
      <c r="C182" s="5"/>
      <c r="D182" s="5"/>
      <c r="E182" s="5"/>
      <c r="F182" s="5"/>
      <c r="G182" s="5"/>
      <c r="H182" s="5"/>
      <c r="I182" s="5"/>
      <c r="J182" s="5"/>
      <c r="K182" s="5"/>
      <c r="L182" s="487" t="s">
        <v>3238</v>
      </c>
      <c r="M182" s="488"/>
      <c r="N182" s="1044"/>
      <c r="O182" s="1044"/>
      <c r="P182" s="1044"/>
      <c r="Q182" s="1045"/>
      <c r="R182" s="13"/>
    </row>
    <row r="183" spans="1:18" ht="20.25" customHeight="1" x14ac:dyDescent="0.2">
      <c r="A183" s="8"/>
      <c r="B183" s="446"/>
      <c r="C183" s="5"/>
      <c r="D183" s="5"/>
      <c r="E183" s="5"/>
      <c r="F183" s="5"/>
      <c r="G183" s="5"/>
      <c r="H183" s="5"/>
      <c r="I183" s="5"/>
      <c r="J183" s="5"/>
      <c r="K183" s="5"/>
      <c r="L183" s="487" t="s">
        <v>3239</v>
      </c>
      <c r="M183" s="488"/>
      <c r="N183" s="1044"/>
      <c r="O183" s="1044"/>
      <c r="P183" s="1044"/>
      <c r="Q183" s="1045"/>
      <c r="R183" s="13"/>
    </row>
    <row r="184" spans="1:18" ht="20.25" customHeight="1" x14ac:dyDescent="0.2">
      <c r="A184" s="8"/>
      <c r="B184" s="446"/>
      <c r="C184" s="5"/>
      <c r="D184" s="5"/>
      <c r="E184" s="5"/>
      <c r="F184" s="5"/>
      <c r="G184" s="5"/>
      <c r="H184" s="5"/>
      <c r="I184" s="5"/>
      <c r="J184" s="5"/>
      <c r="K184" s="5"/>
      <c r="L184" s="487" t="s">
        <v>3240</v>
      </c>
      <c r="M184" s="488"/>
      <c r="N184" s="1044"/>
      <c r="O184" s="1044"/>
      <c r="P184" s="1044"/>
      <c r="Q184" s="1045"/>
      <c r="R184" s="13"/>
    </row>
    <row r="185" spans="1:18" ht="20.25" customHeight="1" x14ac:dyDescent="0.2">
      <c r="A185" s="8"/>
      <c r="B185" s="446"/>
      <c r="C185" s="5"/>
      <c r="D185" s="5"/>
      <c r="E185" s="5"/>
      <c r="F185" s="5"/>
      <c r="G185" s="5"/>
      <c r="H185" s="5"/>
      <c r="I185" s="5"/>
      <c r="J185" s="5"/>
      <c r="K185" s="5"/>
      <c r="L185" s="489" t="s">
        <v>3241</v>
      </c>
      <c r="M185" s="488"/>
      <c r="N185" s="1046"/>
      <c r="O185" s="1046"/>
      <c r="P185" s="1046"/>
      <c r="Q185" s="1047"/>
      <c r="R185" s="13"/>
    </row>
    <row r="186" spans="1:18" ht="20.25" customHeight="1" thickBot="1" x14ac:dyDescent="0.25">
      <c r="A186" s="9"/>
      <c r="B186" s="10"/>
      <c r="C186" s="10"/>
      <c r="D186" s="10"/>
      <c r="E186" s="10"/>
      <c r="F186" s="10"/>
      <c r="G186" s="10"/>
      <c r="H186" s="10"/>
      <c r="I186" s="10"/>
      <c r="J186" s="10"/>
      <c r="K186" s="10"/>
      <c r="L186" s="10"/>
      <c r="M186" s="490"/>
      <c r="N186" s="10"/>
      <c r="O186" s="10"/>
      <c r="P186" s="10"/>
      <c r="Q186" s="10"/>
      <c r="R186" s="14"/>
    </row>
    <row r="187" spans="1:18" ht="20.25" customHeight="1" thickBot="1" x14ac:dyDescent="0.25">
      <c r="M187" s="10"/>
    </row>
    <row r="188" spans="1:18" ht="20.25" hidden="1" customHeight="1" x14ac:dyDescent="0.2"/>
  </sheetData>
  <mergeCells count="92">
    <mergeCell ref="N185:Q185"/>
    <mergeCell ref="N179:Q179"/>
    <mergeCell ref="N180:Q180"/>
    <mergeCell ref="N181:Q181"/>
    <mergeCell ref="N182:Q182"/>
    <mergeCell ref="N183:Q183"/>
    <mergeCell ref="N184:Q184"/>
    <mergeCell ref="N178:Q178"/>
    <mergeCell ref="N167:Q167"/>
    <mergeCell ref="N168:Q168"/>
    <mergeCell ref="N169:Q169"/>
    <mergeCell ref="N170:Q170"/>
    <mergeCell ref="N171:Q171"/>
    <mergeCell ref="N172:Q172"/>
    <mergeCell ref="N173:Q173"/>
    <mergeCell ref="N174:Q174"/>
    <mergeCell ref="N175:Q175"/>
    <mergeCell ref="N176:Q176"/>
    <mergeCell ref="N177:Q177"/>
    <mergeCell ref="N166:Q166"/>
    <mergeCell ref="N155:Q155"/>
    <mergeCell ref="N156:Q156"/>
    <mergeCell ref="N157:Q157"/>
    <mergeCell ref="N158:Q158"/>
    <mergeCell ref="N159:Q159"/>
    <mergeCell ref="N160:Q160"/>
    <mergeCell ref="N161:Q161"/>
    <mergeCell ref="N162:Q162"/>
    <mergeCell ref="N163:Q163"/>
    <mergeCell ref="N164:Q164"/>
    <mergeCell ref="N165:Q165"/>
    <mergeCell ref="N154:Q154"/>
    <mergeCell ref="N143:Q143"/>
    <mergeCell ref="N144:Q144"/>
    <mergeCell ref="N145:Q145"/>
    <mergeCell ref="N146:Q146"/>
    <mergeCell ref="N147:Q147"/>
    <mergeCell ref="N148:Q148"/>
    <mergeCell ref="N149:Q149"/>
    <mergeCell ref="N150:Q150"/>
    <mergeCell ref="N151:Q151"/>
    <mergeCell ref="N152:Q152"/>
    <mergeCell ref="N153:Q153"/>
    <mergeCell ref="N142:Q142"/>
    <mergeCell ref="N130:Q130"/>
    <mergeCell ref="N131:Q131"/>
    <mergeCell ref="N132:Q132"/>
    <mergeCell ref="N133:Q133"/>
    <mergeCell ref="N134:Q134"/>
    <mergeCell ref="N136:Q136"/>
    <mergeCell ref="N137:Q137"/>
    <mergeCell ref="N138:Q138"/>
    <mergeCell ref="N139:Q139"/>
    <mergeCell ref="N140:Q140"/>
    <mergeCell ref="N141:Q141"/>
    <mergeCell ref="N129:Q129"/>
    <mergeCell ref="N118:Q118"/>
    <mergeCell ref="N119:Q119"/>
    <mergeCell ref="N120:Q120"/>
    <mergeCell ref="N121:Q121"/>
    <mergeCell ref="N122:Q122"/>
    <mergeCell ref="N123:Q123"/>
    <mergeCell ref="N124:Q124"/>
    <mergeCell ref="N125:Q125"/>
    <mergeCell ref="N126:Q126"/>
    <mergeCell ref="N127:Q127"/>
    <mergeCell ref="N128:Q128"/>
    <mergeCell ref="B6:F6"/>
    <mergeCell ref="G6:K6"/>
    <mergeCell ref="N117:Q117"/>
    <mergeCell ref="B7:F7"/>
    <mergeCell ref="G7:K7"/>
    <mergeCell ref="B8:F8"/>
    <mergeCell ref="G8:K8"/>
    <mergeCell ref="B9:F9"/>
    <mergeCell ref="G9:K9"/>
    <mergeCell ref="B10:F10"/>
    <mergeCell ref="N113:Q113"/>
    <mergeCell ref="N114:Q114"/>
    <mergeCell ref="N115:Q115"/>
    <mergeCell ref="N116:Q116"/>
    <mergeCell ref="T1:T2"/>
    <mergeCell ref="V1:V2"/>
    <mergeCell ref="B4:F4"/>
    <mergeCell ref="G4:K4"/>
    <mergeCell ref="B5:F5"/>
    <mergeCell ref="G5:K5"/>
    <mergeCell ref="B3:F3"/>
    <mergeCell ref="G3:K3"/>
    <mergeCell ref="B1:K2"/>
    <mergeCell ref="L1:L2"/>
    <mergeCell ref="N1:N2"/>
  </mergeCells>
  <conditionalFormatting sqref="L110:L111">
    <cfRule type="dataBar" priority="2">
      <dataBar>
        <cfvo type="num" val="0"/>
        <cfvo type="num" val="100"/>
        <color rgb="FF638EC6"/>
      </dataBar>
      <extLst>
        <ext xmlns:x14="http://schemas.microsoft.com/office/spreadsheetml/2009/9/main" uri="{B025F937-C7B1-47D3-B67F-A62EFF666E3E}">
          <x14:id>{0A78A1B5-3ABF-DE4D-A070-28F9A3065A7C}</x14:id>
        </ext>
      </extLst>
    </cfRule>
  </conditionalFormatting>
  <hyperlinks>
    <hyperlink ref="B116" r:id="rId1" xr:uid="{62EC3FBE-E804-5847-AA7C-5D9A3C69C30F}"/>
    <hyperlink ref="O3:S3" location="'People - T&amp;E'!A1" tooltip="5. Training and Education" display="5. Training and Education" xr:uid="{145E5C4B-C906-9646-9AED-199F4D140010}"/>
    <hyperlink ref="B4:F4" location="'AI-A'!A1" display="2. Artikel 1-134" xr:uid="{35A4B4FD-3330-CE40-BF2D-402E2CA84EA0}"/>
    <hyperlink ref="B5:F5" location="'AI-A1'!A1" display="3. Anhang I" xr:uid="{03013876-9689-F148-BB80-D5551EE48A58}"/>
    <hyperlink ref="B6:F6" location="'AI-A2'!A1" display="4. Anhang II" xr:uid="{DB6B8E7C-400B-3F4A-9C0D-38D145AE19ED}"/>
    <hyperlink ref="B7:F7" location="'AI-A3'!A1" display="5. Anhang III" xr:uid="{E7733761-4A7E-904C-8616-8B9B41821412}"/>
    <hyperlink ref="B8:F8" location="'AI-A4'!A1" display="6. Anhang IV" xr:uid="{84553BCE-29FD-074F-8CB4-7FA8CF9BA0EE}"/>
    <hyperlink ref="B9:F9" location="'AI-A4'!A1" display="7. Anhang V" xr:uid="{189A52A0-9779-F243-A22C-03E78B71921D}"/>
    <hyperlink ref="B3:F3" location="'AI-VO1'!A1" display="1. Verordnung 1-180" xr:uid="{8C8446AA-F48B-4F4B-8C48-3E3837CE4C71}"/>
    <hyperlink ref="B10:F10" location="'AI-A6'!A1" display="8. Anhang VI" xr:uid="{63BAFAF4-4BF5-3B4A-882A-A74192030D54}"/>
    <hyperlink ref="G3:K3" location="'AI-A7'!A1" display="9. Anhang VII" xr:uid="{905C6846-FE21-0B4D-8662-27BB8D24FECF}"/>
    <hyperlink ref="G4:K4" location="'AI-A8'!A1" display="10. Anhang VIII" xr:uid="{333E63EE-D9D2-7440-A97C-51C16D144741}"/>
    <hyperlink ref="G5:K5" location="'AI-A9'!A1" display="11. Anhang IX" xr:uid="{527E2B24-9993-714C-998D-A8BD291F5B81}"/>
    <hyperlink ref="G6:K6" location="'AI-A10'!A1" display="12. Anhang X" xr:uid="{696C2A21-09F6-3249-898B-339F5EE56FF7}"/>
    <hyperlink ref="G7:K7" location="'AI-A11'!A1" display="13. Anhang XI" xr:uid="{7742977F-789B-CD47-8344-0A8FD7182DEE}"/>
    <hyperlink ref="G8:K8" location="'AI-A12'!A1" display="14. Anhang XII" xr:uid="{CD9EE2C6-6A0F-F14C-98D4-A8F396C910FE}"/>
    <hyperlink ref="G9:K9" location="'AI-A11'!A1" display="15. Anhang XII" xr:uid="{2F2C3F72-B3E2-7B46-AAF9-DFC3202A2435}"/>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275457" r:id="rId5" name="Drop Down 1">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275458" r:id="rId6" name="Drop Down 2">
              <controlPr defaultSize="0" autoLine="0" autoPict="0">
                <anchor moveWithCells="1">
                  <from>
                    <xdr:col>13</xdr:col>
                    <xdr:colOff>12700</xdr:colOff>
                    <xdr:row>15</xdr:row>
                    <xdr:rowOff>12700</xdr:rowOff>
                  </from>
                  <to>
                    <xdr:col>14</xdr:col>
                    <xdr:colOff>12700</xdr:colOff>
                    <xdr:row>15</xdr:row>
                    <xdr:rowOff>241300</xdr:rowOff>
                  </to>
                </anchor>
              </controlPr>
            </control>
          </mc:Choice>
        </mc:AlternateContent>
        <mc:AlternateContent xmlns:mc="http://schemas.openxmlformats.org/markup-compatibility/2006">
          <mc:Choice Requires="x14">
            <control shapeId="275459" r:id="rId7" name="Drop Down 3">
              <controlPr defaultSize="0" autoLine="0" autoPict="0">
                <anchor moveWithCells="1">
                  <from>
                    <xdr:col>11</xdr:col>
                    <xdr:colOff>12700</xdr:colOff>
                    <xdr:row>16</xdr:row>
                    <xdr:rowOff>12700</xdr:rowOff>
                  </from>
                  <to>
                    <xdr:col>12</xdr:col>
                    <xdr:colOff>12700</xdr:colOff>
                    <xdr:row>16</xdr:row>
                    <xdr:rowOff>241300</xdr:rowOff>
                  </to>
                </anchor>
              </controlPr>
            </control>
          </mc:Choice>
        </mc:AlternateContent>
        <mc:AlternateContent xmlns:mc="http://schemas.openxmlformats.org/markup-compatibility/2006">
          <mc:Choice Requires="x14">
            <control shapeId="275460" r:id="rId8" name="Drop Down 4">
              <controlPr defaultSize="0" autoLine="0" autoPict="0">
                <anchor moveWithCells="1">
                  <from>
                    <xdr:col>13</xdr:col>
                    <xdr:colOff>12700</xdr:colOff>
                    <xdr:row>16</xdr:row>
                    <xdr:rowOff>12700</xdr:rowOff>
                  </from>
                  <to>
                    <xdr:col>14</xdr:col>
                    <xdr:colOff>12700</xdr:colOff>
                    <xdr:row>16</xdr:row>
                    <xdr:rowOff>241300</xdr:rowOff>
                  </to>
                </anchor>
              </controlPr>
            </control>
          </mc:Choice>
        </mc:AlternateContent>
        <mc:AlternateContent xmlns:mc="http://schemas.openxmlformats.org/markup-compatibility/2006">
          <mc:Choice Requires="x14">
            <control shapeId="275461" r:id="rId9" name="Drop Down 5">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275462" r:id="rId10" name="Drop Down 6">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275463" r:id="rId11" name="Drop Down 7">
              <controlPr defaultSize="0" autoLine="0" autoPict="0">
                <anchor moveWithCells="1">
                  <from>
                    <xdr:col>13</xdr:col>
                    <xdr:colOff>12700</xdr:colOff>
                    <xdr:row>18</xdr:row>
                    <xdr:rowOff>12700</xdr:rowOff>
                  </from>
                  <to>
                    <xdr:col>14</xdr:col>
                    <xdr:colOff>12700</xdr:colOff>
                    <xdr:row>18</xdr:row>
                    <xdr:rowOff>241300</xdr:rowOff>
                  </to>
                </anchor>
              </controlPr>
            </control>
          </mc:Choice>
        </mc:AlternateContent>
        <mc:AlternateContent xmlns:mc="http://schemas.openxmlformats.org/markup-compatibility/2006">
          <mc:Choice Requires="x14">
            <control shapeId="275464" r:id="rId12" name="Drop Down 8">
              <controlPr defaultSize="0" autoLine="0" autoPict="0">
                <anchor moveWithCells="1">
                  <from>
                    <xdr:col>13</xdr:col>
                    <xdr:colOff>12700</xdr:colOff>
                    <xdr:row>19</xdr:row>
                    <xdr:rowOff>12700</xdr:rowOff>
                  </from>
                  <to>
                    <xdr:col>14</xdr:col>
                    <xdr:colOff>12700</xdr:colOff>
                    <xdr:row>19</xdr:row>
                    <xdr:rowOff>241300</xdr:rowOff>
                  </to>
                </anchor>
              </controlPr>
            </control>
          </mc:Choice>
        </mc:AlternateContent>
        <mc:AlternateContent xmlns:mc="http://schemas.openxmlformats.org/markup-compatibility/2006">
          <mc:Choice Requires="x14">
            <control shapeId="275465" r:id="rId13" name="Drop Down 9">
              <controlPr defaultSize="0" autoLine="0" autoPict="0">
                <anchor moveWithCells="1">
                  <from>
                    <xdr:col>11</xdr:col>
                    <xdr:colOff>12700</xdr:colOff>
                    <xdr:row>21</xdr:row>
                    <xdr:rowOff>12700</xdr:rowOff>
                  </from>
                  <to>
                    <xdr:col>12</xdr:col>
                    <xdr:colOff>12700</xdr:colOff>
                    <xdr:row>21</xdr:row>
                    <xdr:rowOff>241300</xdr:rowOff>
                  </to>
                </anchor>
              </controlPr>
            </control>
          </mc:Choice>
        </mc:AlternateContent>
        <mc:AlternateContent xmlns:mc="http://schemas.openxmlformats.org/markup-compatibility/2006">
          <mc:Choice Requires="x14">
            <control shapeId="275466" r:id="rId14" name="Drop Down 10">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275467" r:id="rId15" name="Drop Down 11">
              <controlPr defaultSize="0" autoLine="0" autoPict="0">
                <anchor moveWithCells="1">
                  <from>
                    <xdr:col>11</xdr:col>
                    <xdr:colOff>12700</xdr:colOff>
                    <xdr:row>23</xdr:row>
                    <xdr:rowOff>12700</xdr:rowOff>
                  </from>
                  <to>
                    <xdr:col>12</xdr:col>
                    <xdr:colOff>12700</xdr:colOff>
                    <xdr:row>23</xdr:row>
                    <xdr:rowOff>241300</xdr:rowOff>
                  </to>
                </anchor>
              </controlPr>
            </control>
          </mc:Choice>
        </mc:AlternateContent>
        <mc:AlternateContent xmlns:mc="http://schemas.openxmlformats.org/markup-compatibility/2006">
          <mc:Choice Requires="x14">
            <control shapeId="275468" r:id="rId16" name="Drop Down 12">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275469" r:id="rId17" name="Drop Down 13">
              <controlPr defaultSize="0" autoLine="0" autoPict="0">
                <anchor moveWithCells="1">
                  <from>
                    <xdr:col>13</xdr:col>
                    <xdr:colOff>12700</xdr:colOff>
                    <xdr:row>21</xdr:row>
                    <xdr:rowOff>12700</xdr:rowOff>
                  </from>
                  <to>
                    <xdr:col>14</xdr:col>
                    <xdr:colOff>12700</xdr:colOff>
                    <xdr:row>21</xdr:row>
                    <xdr:rowOff>241300</xdr:rowOff>
                  </to>
                </anchor>
              </controlPr>
            </control>
          </mc:Choice>
        </mc:AlternateContent>
        <mc:AlternateContent xmlns:mc="http://schemas.openxmlformats.org/markup-compatibility/2006">
          <mc:Choice Requires="x14">
            <control shapeId="275470" r:id="rId18" name="Drop Down 14">
              <controlPr defaultSize="0" autoLine="0" autoPict="0">
                <anchor moveWithCells="1">
                  <from>
                    <xdr:col>13</xdr:col>
                    <xdr:colOff>12700</xdr:colOff>
                    <xdr:row>22</xdr:row>
                    <xdr:rowOff>12700</xdr:rowOff>
                  </from>
                  <to>
                    <xdr:col>14</xdr:col>
                    <xdr:colOff>12700</xdr:colOff>
                    <xdr:row>22</xdr:row>
                    <xdr:rowOff>241300</xdr:rowOff>
                  </to>
                </anchor>
              </controlPr>
            </control>
          </mc:Choice>
        </mc:AlternateContent>
        <mc:AlternateContent xmlns:mc="http://schemas.openxmlformats.org/markup-compatibility/2006">
          <mc:Choice Requires="x14">
            <control shapeId="275471" r:id="rId19" name="Drop Down 15">
              <controlPr defaultSize="0" autoLine="0" autoPict="0">
                <anchor moveWithCells="1">
                  <from>
                    <xdr:col>13</xdr:col>
                    <xdr:colOff>12700</xdr:colOff>
                    <xdr:row>23</xdr:row>
                    <xdr:rowOff>12700</xdr:rowOff>
                  </from>
                  <to>
                    <xdr:col>14</xdr:col>
                    <xdr:colOff>12700</xdr:colOff>
                    <xdr:row>23</xdr:row>
                    <xdr:rowOff>241300</xdr:rowOff>
                  </to>
                </anchor>
              </controlPr>
            </control>
          </mc:Choice>
        </mc:AlternateContent>
        <mc:AlternateContent xmlns:mc="http://schemas.openxmlformats.org/markup-compatibility/2006">
          <mc:Choice Requires="x14">
            <control shapeId="275472" r:id="rId20" name="Drop Down 16">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275473" r:id="rId21" name="Drop Down 17">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275474" r:id="rId22" name="Drop Down 18">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275475" r:id="rId23" name="Drop Down 19">
              <controlPr defaultSize="0" autoLine="0" autoPict="0">
                <anchor moveWithCells="1">
                  <from>
                    <xdr:col>11</xdr:col>
                    <xdr:colOff>12700</xdr:colOff>
                    <xdr:row>34</xdr:row>
                    <xdr:rowOff>12700</xdr:rowOff>
                  </from>
                  <to>
                    <xdr:col>12</xdr:col>
                    <xdr:colOff>12700</xdr:colOff>
                    <xdr:row>34</xdr:row>
                    <xdr:rowOff>241300</xdr:rowOff>
                  </to>
                </anchor>
              </controlPr>
            </control>
          </mc:Choice>
        </mc:AlternateContent>
        <mc:AlternateContent xmlns:mc="http://schemas.openxmlformats.org/markup-compatibility/2006">
          <mc:Choice Requires="x14">
            <control shapeId="275476" r:id="rId24" name="Drop Down 20">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275477" r:id="rId25" name="Drop Down 21">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275478" r:id="rId26" name="Drop Down 22">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275479" r:id="rId27" name="Drop Down 23">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275480" r:id="rId28" name="Drop Down 24">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275481" r:id="rId29" name="Drop Down 25">
              <controlPr defaultSize="0" autoLine="0" autoPict="0">
                <anchor moveWithCells="1">
                  <from>
                    <xdr:col>11</xdr:col>
                    <xdr:colOff>12700</xdr:colOff>
                    <xdr:row>39</xdr:row>
                    <xdr:rowOff>12700</xdr:rowOff>
                  </from>
                  <to>
                    <xdr:col>12</xdr:col>
                    <xdr:colOff>12700</xdr:colOff>
                    <xdr:row>39</xdr:row>
                    <xdr:rowOff>241300</xdr:rowOff>
                  </to>
                </anchor>
              </controlPr>
            </control>
          </mc:Choice>
        </mc:AlternateContent>
        <mc:AlternateContent xmlns:mc="http://schemas.openxmlformats.org/markup-compatibility/2006">
          <mc:Choice Requires="x14">
            <control shapeId="275482" r:id="rId30" name="Drop Down 26">
              <controlPr defaultSize="0" autoLine="0" autoPict="0">
                <anchor moveWithCells="1">
                  <from>
                    <xdr:col>11</xdr:col>
                    <xdr:colOff>12700</xdr:colOff>
                    <xdr:row>40</xdr:row>
                    <xdr:rowOff>12700</xdr:rowOff>
                  </from>
                  <to>
                    <xdr:col>12</xdr:col>
                    <xdr:colOff>12700</xdr:colOff>
                    <xdr:row>40</xdr:row>
                    <xdr:rowOff>241300</xdr:rowOff>
                  </to>
                </anchor>
              </controlPr>
            </control>
          </mc:Choice>
        </mc:AlternateContent>
        <mc:AlternateContent xmlns:mc="http://schemas.openxmlformats.org/markup-compatibility/2006">
          <mc:Choice Requires="x14">
            <control shapeId="275483" r:id="rId31" name="Drop Down 27">
              <controlPr defaultSize="0" autoLine="0" autoPict="0">
                <anchor moveWithCells="1">
                  <from>
                    <xdr:col>13</xdr:col>
                    <xdr:colOff>12700</xdr:colOff>
                    <xdr:row>39</xdr:row>
                    <xdr:rowOff>12700</xdr:rowOff>
                  </from>
                  <to>
                    <xdr:col>14</xdr:col>
                    <xdr:colOff>12700</xdr:colOff>
                    <xdr:row>39</xdr:row>
                    <xdr:rowOff>241300</xdr:rowOff>
                  </to>
                </anchor>
              </controlPr>
            </control>
          </mc:Choice>
        </mc:AlternateContent>
        <mc:AlternateContent xmlns:mc="http://schemas.openxmlformats.org/markup-compatibility/2006">
          <mc:Choice Requires="x14">
            <control shapeId="275484" r:id="rId32" name="Drop Down 28">
              <controlPr defaultSize="0" autoLine="0" autoPict="0">
                <anchor moveWithCells="1">
                  <from>
                    <xdr:col>13</xdr:col>
                    <xdr:colOff>12700</xdr:colOff>
                    <xdr:row>40</xdr:row>
                    <xdr:rowOff>12700</xdr:rowOff>
                  </from>
                  <to>
                    <xdr:col>14</xdr:col>
                    <xdr:colOff>12700</xdr:colOff>
                    <xdr:row>40</xdr:row>
                    <xdr:rowOff>241300</xdr:rowOff>
                  </to>
                </anchor>
              </controlPr>
            </control>
          </mc:Choice>
        </mc:AlternateContent>
        <mc:AlternateContent xmlns:mc="http://schemas.openxmlformats.org/markup-compatibility/2006">
          <mc:Choice Requires="x14">
            <control shapeId="275485" r:id="rId33" name="Drop Down 29">
              <controlPr defaultSize="0" autoLine="0" autoPict="0">
                <anchor moveWithCells="1">
                  <from>
                    <xdr:col>11</xdr:col>
                    <xdr:colOff>12700</xdr:colOff>
                    <xdr:row>37</xdr:row>
                    <xdr:rowOff>12700</xdr:rowOff>
                  </from>
                  <to>
                    <xdr:col>12</xdr:col>
                    <xdr:colOff>12700</xdr:colOff>
                    <xdr:row>37</xdr:row>
                    <xdr:rowOff>241300</xdr:rowOff>
                  </to>
                </anchor>
              </controlPr>
            </control>
          </mc:Choice>
        </mc:AlternateContent>
        <mc:AlternateContent xmlns:mc="http://schemas.openxmlformats.org/markup-compatibility/2006">
          <mc:Choice Requires="x14">
            <control shapeId="275486" r:id="rId34" name="Drop Down 30">
              <controlPr defaultSize="0" autoLine="0" autoPict="0">
                <anchor moveWithCells="1">
                  <from>
                    <xdr:col>13</xdr:col>
                    <xdr:colOff>12700</xdr:colOff>
                    <xdr:row>37</xdr:row>
                    <xdr:rowOff>12700</xdr:rowOff>
                  </from>
                  <to>
                    <xdr:col>14</xdr:col>
                    <xdr:colOff>12700</xdr:colOff>
                    <xdr:row>37</xdr:row>
                    <xdr:rowOff>241300</xdr:rowOff>
                  </to>
                </anchor>
              </controlPr>
            </control>
          </mc:Choice>
        </mc:AlternateContent>
        <mc:AlternateContent xmlns:mc="http://schemas.openxmlformats.org/markup-compatibility/2006">
          <mc:Choice Requires="x14">
            <control shapeId="275487" r:id="rId35" name="Drop Down 31">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275488" r:id="rId36" name="Drop Down 32">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275489" r:id="rId37" name="Drop Down 33">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275490" r:id="rId38" name="Drop Down 34">
              <controlPr defaultSize="0" autoLine="0" autoPict="0">
                <anchor moveWithCells="1">
                  <from>
                    <xdr:col>11</xdr:col>
                    <xdr:colOff>12700</xdr:colOff>
                    <xdr:row>27</xdr:row>
                    <xdr:rowOff>12700</xdr:rowOff>
                  </from>
                  <to>
                    <xdr:col>12</xdr:col>
                    <xdr:colOff>12700</xdr:colOff>
                    <xdr:row>27</xdr:row>
                    <xdr:rowOff>241300</xdr:rowOff>
                  </to>
                </anchor>
              </controlPr>
            </control>
          </mc:Choice>
        </mc:AlternateContent>
        <mc:AlternateContent xmlns:mc="http://schemas.openxmlformats.org/markup-compatibility/2006">
          <mc:Choice Requires="x14">
            <control shapeId="275491" r:id="rId39" name="Drop Down 35">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275492" r:id="rId40" name="Drop Down 36">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275493" r:id="rId41" name="Drop Down 37">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275494" r:id="rId42" name="Drop Down 38">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275495" r:id="rId43" name="Drop Down 39">
              <controlPr defaultSize="0" autoLine="0" autoPict="0">
                <anchor moveWithCells="1">
                  <from>
                    <xdr:col>13</xdr:col>
                    <xdr:colOff>12700</xdr:colOff>
                    <xdr:row>27</xdr:row>
                    <xdr:rowOff>12700</xdr:rowOff>
                  </from>
                  <to>
                    <xdr:col>14</xdr:col>
                    <xdr:colOff>12700</xdr:colOff>
                    <xdr:row>27</xdr:row>
                    <xdr:rowOff>241300</xdr:rowOff>
                  </to>
                </anchor>
              </controlPr>
            </control>
          </mc:Choice>
        </mc:AlternateContent>
        <mc:AlternateContent xmlns:mc="http://schemas.openxmlformats.org/markup-compatibility/2006">
          <mc:Choice Requires="x14">
            <control shapeId="275496" r:id="rId44" name="Drop Down 40">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275497" r:id="rId45" name="Drop Down 41">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275498" r:id="rId46" name="Drop Down 42">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275499" r:id="rId47" name="Drop Down 43">
              <controlPr defaultSize="0" autoLine="0" autoPict="0">
                <anchor moveWithCells="1">
                  <from>
                    <xdr:col>11</xdr:col>
                    <xdr:colOff>12700</xdr:colOff>
                    <xdr:row>41</xdr:row>
                    <xdr:rowOff>12700</xdr:rowOff>
                  </from>
                  <to>
                    <xdr:col>12</xdr:col>
                    <xdr:colOff>12700</xdr:colOff>
                    <xdr:row>41</xdr:row>
                    <xdr:rowOff>241300</xdr:rowOff>
                  </to>
                </anchor>
              </controlPr>
            </control>
          </mc:Choice>
        </mc:AlternateContent>
        <mc:AlternateContent xmlns:mc="http://schemas.openxmlformats.org/markup-compatibility/2006">
          <mc:Choice Requires="x14">
            <control shapeId="275500" r:id="rId48" name="Drop Down 44">
              <controlPr defaultSize="0" autoLine="0" autoPict="0">
                <anchor moveWithCells="1">
                  <from>
                    <xdr:col>13</xdr:col>
                    <xdr:colOff>12700</xdr:colOff>
                    <xdr:row>41</xdr:row>
                    <xdr:rowOff>12700</xdr:rowOff>
                  </from>
                  <to>
                    <xdr:col>14</xdr:col>
                    <xdr:colOff>12700</xdr:colOff>
                    <xdr:row>41</xdr:row>
                    <xdr:rowOff>228600</xdr:rowOff>
                  </to>
                </anchor>
              </controlPr>
            </control>
          </mc:Choice>
        </mc:AlternateContent>
        <mc:AlternateContent xmlns:mc="http://schemas.openxmlformats.org/markup-compatibility/2006">
          <mc:Choice Requires="x14">
            <control shapeId="275501" r:id="rId49" name="Drop Down 45">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275502" r:id="rId50" name="Drop Down 46">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275503" r:id="rId51" name="Drop Down 47">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275504" r:id="rId52" name="Drop Down 48">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275505" r:id="rId53" name="Drop Down 49">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275506" r:id="rId54" name="Drop Down 50">
              <controlPr defaultSize="0" autoLine="0" autoPict="0">
                <anchor moveWithCells="1">
                  <from>
                    <xdr:col>11</xdr:col>
                    <xdr:colOff>12700</xdr:colOff>
                    <xdr:row>51</xdr:row>
                    <xdr:rowOff>12700</xdr:rowOff>
                  </from>
                  <to>
                    <xdr:col>12</xdr:col>
                    <xdr:colOff>12700</xdr:colOff>
                    <xdr:row>51</xdr:row>
                    <xdr:rowOff>241300</xdr:rowOff>
                  </to>
                </anchor>
              </controlPr>
            </control>
          </mc:Choice>
        </mc:AlternateContent>
        <mc:AlternateContent xmlns:mc="http://schemas.openxmlformats.org/markup-compatibility/2006">
          <mc:Choice Requires="x14">
            <control shapeId="275507" r:id="rId55" name="Drop Down 51">
              <controlPr defaultSize="0" autoLine="0" autoPict="0">
                <anchor moveWithCells="1">
                  <from>
                    <xdr:col>11</xdr:col>
                    <xdr:colOff>12700</xdr:colOff>
                    <xdr:row>52</xdr:row>
                    <xdr:rowOff>12700</xdr:rowOff>
                  </from>
                  <to>
                    <xdr:col>12</xdr:col>
                    <xdr:colOff>12700</xdr:colOff>
                    <xdr:row>52</xdr:row>
                    <xdr:rowOff>241300</xdr:rowOff>
                  </to>
                </anchor>
              </controlPr>
            </control>
          </mc:Choice>
        </mc:AlternateContent>
        <mc:AlternateContent xmlns:mc="http://schemas.openxmlformats.org/markup-compatibility/2006">
          <mc:Choice Requires="x14">
            <control shapeId="275508" r:id="rId56" name="Drop Down 52">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275509" r:id="rId57" name="Drop Down 53">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275510" r:id="rId58" name="Drop Down 54">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275511" r:id="rId59" name="Drop Down 55">
              <controlPr defaultSize="0" autoLine="0" autoPict="0">
                <anchor moveWithCells="1">
                  <from>
                    <xdr:col>11</xdr:col>
                    <xdr:colOff>12700</xdr:colOff>
                    <xdr:row>58</xdr:row>
                    <xdr:rowOff>12700</xdr:rowOff>
                  </from>
                  <to>
                    <xdr:col>12</xdr:col>
                    <xdr:colOff>12700</xdr:colOff>
                    <xdr:row>58</xdr:row>
                    <xdr:rowOff>241300</xdr:rowOff>
                  </to>
                </anchor>
              </controlPr>
            </control>
          </mc:Choice>
        </mc:AlternateContent>
        <mc:AlternateContent xmlns:mc="http://schemas.openxmlformats.org/markup-compatibility/2006">
          <mc:Choice Requires="x14">
            <control shapeId="275512" r:id="rId60" name="Drop Down 56">
              <controlPr defaultSize="0" autoLine="0" autoPict="0">
                <anchor moveWithCells="1">
                  <from>
                    <xdr:col>11</xdr:col>
                    <xdr:colOff>12700</xdr:colOff>
                    <xdr:row>59</xdr:row>
                    <xdr:rowOff>12700</xdr:rowOff>
                  </from>
                  <to>
                    <xdr:col>12</xdr:col>
                    <xdr:colOff>12700</xdr:colOff>
                    <xdr:row>59</xdr:row>
                    <xdr:rowOff>241300</xdr:rowOff>
                  </to>
                </anchor>
              </controlPr>
            </control>
          </mc:Choice>
        </mc:AlternateContent>
        <mc:AlternateContent xmlns:mc="http://schemas.openxmlformats.org/markup-compatibility/2006">
          <mc:Choice Requires="x14">
            <control shapeId="275513" r:id="rId61" name="Drop Down 57">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275514" r:id="rId62" name="Drop Down 58">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275515" r:id="rId63" name="Drop Down 59">
              <controlPr defaultSize="0" autoLine="0" autoPict="0">
                <anchor moveWithCells="1">
                  <from>
                    <xdr:col>11</xdr:col>
                    <xdr:colOff>12700</xdr:colOff>
                    <xdr:row>64</xdr:row>
                    <xdr:rowOff>12700</xdr:rowOff>
                  </from>
                  <to>
                    <xdr:col>12</xdr:col>
                    <xdr:colOff>12700</xdr:colOff>
                    <xdr:row>64</xdr:row>
                    <xdr:rowOff>241300</xdr:rowOff>
                  </to>
                </anchor>
              </controlPr>
            </control>
          </mc:Choice>
        </mc:AlternateContent>
        <mc:AlternateContent xmlns:mc="http://schemas.openxmlformats.org/markup-compatibility/2006">
          <mc:Choice Requires="x14">
            <control shapeId="275516" r:id="rId64" name="Drop Down 60">
              <controlPr defaultSize="0" autoLine="0" autoPict="0">
                <anchor moveWithCells="1">
                  <from>
                    <xdr:col>11</xdr:col>
                    <xdr:colOff>12700</xdr:colOff>
                    <xdr:row>71</xdr:row>
                    <xdr:rowOff>12700</xdr:rowOff>
                  </from>
                  <to>
                    <xdr:col>12</xdr:col>
                    <xdr:colOff>12700</xdr:colOff>
                    <xdr:row>71</xdr:row>
                    <xdr:rowOff>241300</xdr:rowOff>
                  </to>
                </anchor>
              </controlPr>
            </control>
          </mc:Choice>
        </mc:AlternateContent>
        <mc:AlternateContent xmlns:mc="http://schemas.openxmlformats.org/markup-compatibility/2006">
          <mc:Choice Requires="x14">
            <control shapeId="275517" r:id="rId65" name="Drop Down 61">
              <controlPr defaultSize="0" autoLine="0" autoPict="0">
                <anchor moveWithCells="1">
                  <from>
                    <xdr:col>11</xdr:col>
                    <xdr:colOff>12700</xdr:colOff>
                    <xdr:row>72</xdr:row>
                    <xdr:rowOff>12700</xdr:rowOff>
                  </from>
                  <to>
                    <xdr:col>12</xdr:col>
                    <xdr:colOff>12700</xdr:colOff>
                    <xdr:row>72</xdr:row>
                    <xdr:rowOff>241300</xdr:rowOff>
                  </to>
                </anchor>
              </controlPr>
            </control>
          </mc:Choice>
        </mc:AlternateContent>
        <mc:AlternateContent xmlns:mc="http://schemas.openxmlformats.org/markup-compatibility/2006">
          <mc:Choice Requires="x14">
            <control shapeId="275518" r:id="rId66" name="Drop Down 62">
              <controlPr defaultSize="0" autoLine="0" autoPict="0">
                <anchor moveWithCells="1">
                  <from>
                    <xdr:col>11</xdr:col>
                    <xdr:colOff>12700</xdr:colOff>
                    <xdr:row>73</xdr:row>
                    <xdr:rowOff>12700</xdr:rowOff>
                  </from>
                  <to>
                    <xdr:col>12</xdr:col>
                    <xdr:colOff>12700</xdr:colOff>
                    <xdr:row>73</xdr:row>
                    <xdr:rowOff>241300</xdr:rowOff>
                  </to>
                </anchor>
              </controlPr>
            </control>
          </mc:Choice>
        </mc:AlternateContent>
        <mc:AlternateContent xmlns:mc="http://schemas.openxmlformats.org/markup-compatibility/2006">
          <mc:Choice Requires="x14">
            <control shapeId="275519" r:id="rId67" name="Drop Down 63">
              <controlPr defaultSize="0" autoLine="0" autoPict="0">
                <anchor moveWithCells="1">
                  <from>
                    <xdr:col>11</xdr:col>
                    <xdr:colOff>12700</xdr:colOff>
                    <xdr:row>74</xdr:row>
                    <xdr:rowOff>12700</xdr:rowOff>
                  </from>
                  <to>
                    <xdr:col>12</xdr:col>
                    <xdr:colOff>12700</xdr:colOff>
                    <xdr:row>74</xdr:row>
                    <xdr:rowOff>241300</xdr:rowOff>
                  </to>
                </anchor>
              </controlPr>
            </control>
          </mc:Choice>
        </mc:AlternateContent>
        <mc:AlternateContent xmlns:mc="http://schemas.openxmlformats.org/markup-compatibility/2006">
          <mc:Choice Requires="x14">
            <control shapeId="275520" r:id="rId68" name="Drop Down 64">
              <controlPr defaultSize="0" autoLine="0" autoPict="0">
                <anchor moveWithCells="1">
                  <from>
                    <xdr:col>11</xdr:col>
                    <xdr:colOff>12700</xdr:colOff>
                    <xdr:row>77</xdr:row>
                    <xdr:rowOff>12700</xdr:rowOff>
                  </from>
                  <to>
                    <xdr:col>12</xdr:col>
                    <xdr:colOff>12700</xdr:colOff>
                    <xdr:row>77</xdr:row>
                    <xdr:rowOff>241300</xdr:rowOff>
                  </to>
                </anchor>
              </controlPr>
            </control>
          </mc:Choice>
        </mc:AlternateContent>
        <mc:AlternateContent xmlns:mc="http://schemas.openxmlformats.org/markup-compatibility/2006">
          <mc:Choice Requires="x14">
            <control shapeId="275521" r:id="rId69" name="Drop Down 65">
              <controlPr defaultSize="0" autoLine="0" autoPict="0">
                <anchor moveWithCells="1">
                  <from>
                    <xdr:col>11</xdr:col>
                    <xdr:colOff>12700</xdr:colOff>
                    <xdr:row>78</xdr:row>
                    <xdr:rowOff>12700</xdr:rowOff>
                  </from>
                  <to>
                    <xdr:col>12</xdr:col>
                    <xdr:colOff>12700</xdr:colOff>
                    <xdr:row>78</xdr:row>
                    <xdr:rowOff>241300</xdr:rowOff>
                  </to>
                </anchor>
              </controlPr>
            </control>
          </mc:Choice>
        </mc:AlternateContent>
        <mc:AlternateContent xmlns:mc="http://schemas.openxmlformats.org/markup-compatibility/2006">
          <mc:Choice Requires="x14">
            <control shapeId="275522" r:id="rId70" name="Drop Down 66">
              <controlPr defaultSize="0" autoLine="0" autoPict="0">
                <anchor moveWithCells="1">
                  <from>
                    <xdr:col>11</xdr:col>
                    <xdr:colOff>12700</xdr:colOff>
                    <xdr:row>79</xdr:row>
                    <xdr:rowOff>12700</xdr:rowOff>
                  </from>
                  <to>
                    <xdr:col>12</xdr:col>
                    <xdr:colOff>12700</xdr:colOff>
                    <xdr:row>79</xdr:row>
                    <xdr:rowOff>241300</xdr:rowOff>
                  </to>
                </anchor>
              </controlPr>
            </control>
          </mc:Choice>
        </mc:AlternateContent>
        <mc:AlternateContent xmlns:mc="http://schemas.openxmlformats.org/markup-compatibility/2006">
          <mc:Choice Requires="x14">
            <control shapeId="275523" r:id="rId71" name="Drop Down 67">
              <controlPr defaultSize="0" autoLine="0" autoPict="0">
                <anchor moveWithCells="1">
                  <from>
                    <xdr:col>11</xdr:col>
                    <xdr:colOff>12700</xdr:colOff>
                    <xdr:row>80</xdr:row>
                    <xdr:rowOff>12700</xdr:rowOff>
                  </from>
                  <to>
                    <xdr:col>12</xdr:col>
                    <xdr:colOff>12700</xdr:colOff>
                    <xdr:row>80</xdr:row>
                    <xdr:rowOff>241300</xdr:rowOff>
                  </to>
                </anchor>
              </controlPr>
            </control>
          </mc:Choice>
        </mc:AlternateContent>
        <mc:AlternateContent xmlns:mc="http://schemas.openxmlformats.org/markup-compatibility/2006">
          <mc:Choice Requires="x14">
            <control shapeId="275524" r:id="rId72" name="Drop Down 68">
              <controlPr defaultSize="0" autoLine="0" autoPict="0">
                <anchor moveWithCells="1">
                  <from>
                    <xdr:col>11</xdr:col>
                    <xdr:colOff>12700</xdr:colOff>
                    <xdr:row>81</xdr:row>
                    <xdr:rowOff>12700</xdr:rowOff>
                  </from>
                  <to>
                    <xdr:col>12</xdr:col>
                    <xdr:colOff>12700</xdr:colOff>
                    <xdr:row>81</xdr:row>
                    <xdr:rowOff>241300</xdr:rowOff>
                  </to>
                </anchor>
              </controlPr>
            </control>
          </mc:Choice>
        </mc:AlternateContent>
        <mc:AlternateContent xmlns:mc="http://schemas.openxmlformats.org/markup-compatibility/2006">
          <mc:Choice Requires="x14">
            <control shapeId="275525" r:id="rId73" name="Drop Down 69">
              <controlPr defaultSize="0" autoLine="0" autoPict="0">
                <anchor moveWithCells="1">
                  <from>
                    <xdr:col>11</xdr:col>
                    <xdr:colOff>12700</xdr:colOff>
                    <xdr:row>82</xdr:row>
                    <xdr:rowOff>12700</xdr:rowOff>
                  </from>
                  <to>
                    <xdr:col>12</xdr:col>
                    <xdr:colOff>12700</xdr:colOff>
                    <xdr:row>82</xdr:row>
                    <xdr:rowOff>241300</xdr:rowOff>
                  </to>
                </anchor>
              </controlPr>
            </control>
          </mc:Choice>
        </mc:AlternateContent>
        <mc:AlternateContent xmlns:mc="http://schemas.openxmlformats.org/markup-compatibility/2006">
          <mc:Choice Requires="x14">
            <control shapeId="275526" r:id="rId74" name="Drop Down 70">
              <controlPr defaultSize="0" autoLine="0" autoPict="0">
                <anchor moveWithCells="1">
                  <from>
                    <xdr:col>11</xdr:col>
                    <xdr:colOff>12700</xdr:colOff>
                    <xdr:row>85</xdr:row>
                    <xdr:rowOff>12700</xdr:rowOff>
                  </from>
                  <to>
                    <xdr:col>12</xdr:col>
                    <xdr:colOff>12700</xdr:colOff>
                    <xdr:row>85</xdr:row>
                    <xdr:rowOff>241300</xdr:rowOff>
                  </to>
                </anchor>
              </controlPr>
            </control>
          </mc:Choice>
        </mc:AlternateContent>
        <mc:AlternateContent xmlns:mc="http://schemas.openxmlformats.org/markup-compatibility/2006">
          <mc:Choice Requires="x14">
            <control shapeId="275527" r:id="rId75" name="Drop Down 71">
              <controlPr defaultSize="0" autoLine="0" autoPict="0">
                <anchor moveWithCells="1">
                  <from>
                    <xdr:col>11</xdr:col>
                    <xdr:colOff>12700</xdr:colOff>
                    <xdr:row>86</xdr:row>
                    <xdr:rowOff>12700</xdr:rowOff>
                  </from>
                  <to>
                    <xdr:col>12</xdr:col>
                    <xdr:colOff>12700</xdr:colOff>
                    <xdr:row>86</xdr:row>
                    <xdr:rowOff>241300</xdr:rowOff>
                  </to>
                </anchor>
              </controlPr>
            </control>
          </mc:Choice>
        </mc:AlternateContent>
        <mc:AlternateContent xmlns:mc="http://schemas.openxmlformats.org/markup-compatibility/2006">
          <mc:Choice Requires="x14">
            <control shapeId="275528" r:id="rId76" name="Drop Down 72">
              <controlPr defaultSize="0" autoLine="0" autoPict="0">
                <anchor moveWithCells="1">
                  <from>
                    <xdr:col>11</xdr:col>
                    <xdr:colOff>12700</xdr:colOff>
                    <xdr:row>87</xdr:row>
                    <xdr:rowOff>12700</xdr:rowOff>
                  </from>
                  <to>
                    <xdr:col>12</xdr:col>
                    <xdr:colOff>12700</xdr:colOff>
                    <xdr:row>87</xdr:row>
                    <xdr:rowOff>241300</xdr:rowOff>
                  </to>
                </anchor>
              </controlPr>
            </control>
          </mc:Choice>
        </mc:AlternateContent>
        <mc:AlternateContent xmlns:mc="http://schemas.openxmlformats.org/markup-compatibility/2006">
          <mc:Choice Requires="x14">
            <control shapeId="275529" r:id="rId77" name="Drop Down 73">
              <controlPr defaultSize="0" autoLine="0" autoPict="0">
                <anchor moveWithCells="1">
                  <from>
                    <xdr:col>11</xdr:col>
                    <xdr:colOff>12700</xdr:colOff>
                    <xdr:row>88</xdr:row>
                    <xdr:rowOff>12700</xdr:rowOff>
                  </from>
                  <to>
                    <xdr:col>12</xdr:col>
                    <xdr:colOff>12700</xdr:colOff>
                    <xdr:row>88</xdr:row>
                    <xdr:rowOff>241300</xdr:rowOff>
                  </to>
                </anchor>
              </controlPr>
            </control>
          </mc:Choice>
        </mc:AlternateContent>
        <mc:AlternateContent xmlns:mc="http://schemas.openxmlformats.org/markup-compatibility/2006">
          <mc:Choice Requires="x14">
            <control shapeId="275530" r:id="rId78" name="Drop Down 74">
              <controlPr defaultSize="0" autoLine="0" autoPict="0">
                <anchor moveWithCells="1">
                  <from>
                    <xdr:col>11</xdr:col>
                    <xdr:colOff>12700</xdr:colOff>
                    <xdr:row>89</xdr:row>
                    <xdr:rowOff>12700</xdr:rowOff>
                  </from>
                  <to>
                    <xdr:col>12</xdr:col>
                    <xdr:colOff>12700</xdr:colOff>
                    <xdr:row>89</xdr:row>
                    <xdr:rowOff>241300</xdr:rowOff>
                  </to>
                </anchor>
              </controlPr>
            </control>
          </mc:Choice>
        </mc:AlternateContent>
        <mc:AlternateContent xmlns:mc="http://schemas.openxmlformats.org/markup-compatibility/2006">
          <mc:Choice Requires="x14">
            <control shapeId="275531" r:id="rId79" name="Drop Down 75">
              <controlPr defaultSize="0" autoLine="0" autoPict="0">
                <anchor moveWithCells="1">
                  <from>
                    <xdr:col>11</xdr:col>
                    <xdr:colOff>12700</xdr:colOff>
                    <xdr:row>90</xdr:row>
                    <xdr:rowOff>12700</xdr:rowOff>
                  </from>
                  <to>
                    <xdr:col>12</xdr:col>
                    <xdr:colOff>12700</xdr:colOff>
                    <xdr:row>90</xdr:row>
                    <xdr:rowOff>241300</xdr:rowOff>
                  </to>
                </anchor>
              </controlPr>
            </control>
          </mc:Choice>
        </mc:AlternateContent>
        <mc:AlternateContent xmlns:mc="http://schemas.openxmlformats.org/markup-compatibility/2006">
          <mc:Choice Requires="x14">
            <control shapeId="275532" r:id="rId80" name="Drop Down 76">
              <controlPr defaultSize="0" autoLine="0" autoPict="0">
                <anchor moveWithCells="1">
                  <from>
                    <xdr:col>11</xdr:col>
                    <xdr:colOff>12700</xdr:colOff>
                    <xdr:row>91</xdr:row>
                    <xdr:rowOff>12700</xdr:rowOff>
                  </from>
                  <to>
                    <xdr:col>12</xdr:col>
                    <xdr:colOff>12700</xdr:colOff>
                    <xdr:row>91</xdr:row>
                    <xdr:rowOff>241300</xdr:rowOff>
                  </to>
                </anchor>
              </controlPr>
            </control>
          </mc:Choice>
        </mc:AlternateContent>
        <mc:AlternateContent xmlns:mc="http://schemas.openxmlformats.org/markup-compatibility/2006">
          <mc:Choice Requires="x14">
            <control shapeId="275533" r:id="rId81" name="Drop Down 77">
              <controlPr defaultSize="0" autoLine="0" autoPict="0">
                <anchor moveWithCells="1">
                  <from>
                    <xdr:col>11</xdr:col>
                    <xdr:colOff>12700</xdr:colOff>
                    <xdr:row>92</xdr:row>
                    <xdr:rowOff>12700</xdr:rowOff>
                  </from>
                  <to>
                    <xdr:col>12</xdr:col>
                    <xdr:colOff>12700</xdr:colOff>
                    <xdr:row>92</xdr:row>
                    <xdr:rowOff>241300</xdr:rowOff>
                  </to>
                </anchor>
              </controlPr>
            </control>
          </mc:Choice>
        </mc:AlternateContent>
        <mc:AlternateContent xmlns:mc="http://schemas.openxmlformats.org/markup-compatibility/2006">
          <mc:Choice Requires="x14">
            <control shapeId="275534" r:id="rId82" name="Drop Down 78">
              <controlPr defaultSize="0" autoLine="0" autoPict="0">
                <anchor moveWithCells="1">
                  <from>
                    <xdr:col>11</xdr:col>
                    <xdr:colOff>12700</xdr:colOff>
                    <xdr:row>95</xdr:row>
                    <xdr:rowOff>12700</xdr:rowOff>
                  </from>
                  <to>
                    <xdr:col>12</xdr:col>
                    <xdr:colOff>12700</xdr:colOff>
                    <xdr:row>95</xdr:row>
                    <xdr:rowOff>241300</xdr:rowOff>
                  </to>
                </anchor>
              </controlPr>
            </control>
          </mc:Choice>
        </mc:AlternateContent>
        <mc:AlternateContent xmlns:mc="http://schemas.openxmlformats.org/markup-compatibility/2006">
          <mc:Choice Requires="x14">
            <control shapeId="275535" r:id="rId83" name="Drop Down 79">
              <controlPr defaultSize="0" autoLine="0" autoPict="0">
                <anchor moveWithCells="1">
                  <from>
                    <xdr:col>11</xdr:col>
                    <xdr:colOff>12700</xdr:colOff>
                    <xdr:row>96</xdr:row>
                    <xdr:rowOff>12700</xdr:rowOff>
                  </from>
                  <to>
                    <xdr:col>12</xdr:col>
                    <xdr:colOff>12700</xdr:colOff>
                    <xdr:row>96</xdr:row>
                    <xdr:rowOff>241300</xdr:rowOff>
                  </to>
                </anchor>
              </controlPr>
            </control>
          </mc:Choice>
        </mc:AlternateContent>
        <mc:AlternateContent xmlns:mc="http://schemas.openxmlformats.org/markup-compatibility/2006">
          <mc:Choice Requires="x14">
            <control shapeId="275536" r:id="rId84" name="Drop Down 80">
              <controlPr defaultSize="0" autoLine="0" autoPict="0">
                <anchor moveWithCells="1">
                  <from>
                    <xdr:col>11</xdr:col>
                    <xdr:colOff>12700</xdr:colOff>
                    <xdr:row>97</xdr:row>
                    <xdr:rowOff>12700</xdr:rowOff>
                  </from>
                  <to>
                    <xdr:col>12</xdr:col>
                    <xdr:colOff>12700</xdr:colOff>
                    <xdr:row>97</xdr:row>
                    <xdr:rowOff>241300</xdr:rowOff>
                  </to>
                </anchor>
              </controlPr>
            </control>
          </mc:Choice>
        </mc:AlternateContent>
        <mc:AlternateContent xmlns:mc="http://schemas.openxmlformats.org/markup-compatibility/2006">
          <mc:Choice Requires="x14">
            <control shapeId="275537" r:id="rId85" name="Drop Down 81">
              <controlPr defaultSize="0" autoLine="0" autoPict="0">
                <anchor moveWithCells="1">
                  <from>
                    <xdr:col>11</xdr:col>
                    <xdr:colOff>12700</xdr:colOff>
                    <xdr:row>100</xdr:row>
                    <xdr:rowOff>12700</xdr:rowOff>
                  </from>
                  <to>
                    <xdr:col>12</xdr:col>
                    <xdr:colOff>12700</xdr:colOff>
                    <xdr:row>100</xdr:row>
                    <xdr:rowOff>241300</xdr:rowOff>
                  </to>
                </anchor>
              </controlPr>
            </control>
          </mc:Choice>
        </mc:AlternateContent>
        <mc:AlternateContent xmlns:mc="http://schemas.openxmlformats.org/markup-compatibility/2006">
          <mc:Choice Requires="x14">
            <control shapeId="275538" r:id="rId86" name="Drop Down 82">
              <controlPr defaultSize="0" autoLine="0" autoPict="0">
                <anchor moveWithCells="1">
                  <from>
                    <xdr:col>11</xdr:col>
                    <xdr:colOff>12700</xdr:colOff>
                    <xdr:row>103</xdr:row>
                    <xdr:rowOff>12700</xdr:rowOff>
                  </from>
                  <to>
                    <xdr:col>12</xdr:col>
                    <xdr:colOff>12700</xdr:colOff>
                    <xdr:row>103</xdr:row>
                    <xdr:rowOff>241300</xdr:rowOff>
                  </to>
                </anchor>
              </controlPr>
            </control>
          </mc:Choice>
        </mc:AlternateContent>
        <mc:AlternateContent xmlns:mc="http://schemas.openxmlformats.org/markup-compatibility/2006">
          <mc:Choice Requires="x14">
            <control shapeId="275539" r:id="rId87" name="Drop Down 83">
              <controlPr defaultSize="0" autoLine="0" autoPict="0">
                <anchor moveWithCells="1">
                  <from>
                    <xdr:col>11</xdr:col>
                    <xdr:colOff>12700</xdr:colOff>
                    <xdr:row>104</xdr:row>
                    <xdr:rowOff>12700</xdr:rowOff>
                  </from>
                  <to>
                    <xdr:col>12</xdr:col>
                    <xdr:colOff>12700</xdr:colOff>
                    <xdr:row>104</xdr:row>
                    <xdr:rowOff>241300</xdr:rowOff>
                  </to>
                </anchor>
              </controlPr>
            </control>
          </mc:Choice>
        </mc:AlternateContent>
        <mc:AlternateContent xmlns:mc="http://schemas.openxmlformats.org/markup-compatibility/2006">
          <mc:Choice Requires="x14">
            <control shapeId="275540" r:id="rId88" name="Drop Down 84">
              <controlPr defaultSize="0" autoLine="0" autoPict="0">
                <anchor moveWithCells="1">
                  <from>
                    <xdr:col>11</xdr:col>
                    <xdr:colOff>12700</xdr:colOff>
                    <xdr:row>105</xdr:row>
                    <xdr:rowOff>12700</xdr:rowOff>
                  </from>
                  <to>
                    <xdr:col>12</xdr:col>
                    <xdr:colOff>12700</xdr:colOff>
                    <xdr:row>105</xdr:row>
                    <xdr:rowOff>241300</xdr:rowOff>
                  </to>
                </anchor>
              </controlPr>
            </control>
          </mc:Choice>
        </mc:AlternateContent>
        <mc:AlternateContent xmlns:mc="http://schemas.openxmlformats.org/markup-compatibility/2006">
          <mc:Choice Requires="x14">
            <control shapeId="275541" r:id="rId89" name="Drop Down 85">
              <controlPr defaultSize="0" autoLine="0" autoPict="0">
                <anchor moveWithCells="1">
                  <from>
                    <xdr:col>11</xdr:col>
                    <xdr:colOff>12700</xdr:colOff>
                    <xdr:row>106</xdr:row>
                    <xdr:rowOff>12700</xdr:rowOff>
                  </from>
                  <to>
                    <xdr:col>12</xdr:col>
                    <xdr:colOff>12700</xdr:colOff>
                    <xdr:row>106</xdr:row>
                    <xdr:rowOff>241300</xdr:rowOff>
                  </to>
                </anchor>
              </controlPr>
            </control>
          </mc:Choice>
        </mc:AlternateContent>
        <mc:AlternateContent xmlns:mc="http://schemas.openxmlformats.org/markup-compatibility/2006">
          <mc:Choice Requires="x14">
            <control shapeId="275542" r:id="rId90" name="Drop Down 86">
              <controlPr defaultSize="0" autoLine="0" autoPict="0">
                <anchor moveWithCells="1">
                  <from>
                    <xdr:col>11</xdr:col>
                    <xdr:colOff>12700</xdr:colOff>
                    <xdr:row>107</xdr:row>
                    <xdr:rowOff>12700</xdr:rowOff>
                  </from>
                  <to>
                    <xdr:col>12</xdr:col>
                    <xdr:colOff>12700</xdr:colOff>
                    <xdr:row>107</xdr:row>
                    <xdr:rowOff>241300</xdr:rowOff>
                  </to>
                </anchor>
              </controlPr>
            </control>
          </mc:Choice>
        </mc:AlternateContent>
        <mc:AlternateContent xmlns:mc="http://schemas.openxmlformats.org/markup-compatibility/2006">
          <mc:Choice Requires="x14">
            <control shapeId="275543" r:id="rId91" name="Drop Down 87">
              <controlPr defaultSize="0" autoLine="0" autoPict="0">
                <anchor moveWithCells="1">
                  <from>
                    <xdr:col>11</xdr:col>
                    <xdr:colOff>12700</xdr:colOff>
                    <xdr:row>108</xdr:row>
                    <xdr:rowOff>12700</xdr:rowOff>
                  </from>
                  <to>
                    <xdr:col>12</xdr:col>
                    <xdr:colOff>12700</xdr:colOff>
                    <xdr:row>108</xdr:row>
                    <xdr:rowOff>241300</xdr:rowOff>
                  </to>
                </anchor>
              </controlPr>
            </control>
          </mc:Choice>
        </mc:AlternateContent>
        <mc:AlternateContent xmlns:mc="http://schemas.openxmlformats.org/markup-compatibility/2006">
          <mc:Choice Requires="x14">
            <control shapeId="275544" r:id="rId92" name="Drop Down 88">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275545" r:id="rId93" name="Drop Down 89">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mc:AlternateContent xmlns:mc="http://schemas.openxmlformats.org/markup-compatibility/2006">
          <mc:Choice Requires="x14">
            <control shapeId="275546" r:id="rId94" name="Drop Down 90">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275547" r:id="rId95" name="Drop Down 91">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275548" r:id="rId96" name="Drop Down 92">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275549" r:id="rId97" name="Drop Down 93">
              <controlPr defaultSize="0" autoLine="0" autoPict="0">
                <anchor moveWithCells="1">
                  <from>
                    <xdr:col>11</xdr:col>
                    <xdr:colOff>12700</xdr:colOff>
                    <xdr:row>70</xdr:row>
                    <xdr:rowOff>12700</xdr:rowOff>
                  </from>
                  <to>
                    <xdr:col>12</xdr:col>
                    <xdr:colOff>12700</xdr:colOff>
                    <xdr:row>70</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0A78A1B5-3ABF-DE4D-A070-28F9A3065A7C}">
            <x14:dataBar minLength="0" maxLength="100" border="1" gradient="0">
              <x14:cfvo type="num">
                <xm:f>0</xm:f>
              </x14:cfvo>
              <x14:cfvo type="num">
                <xm:f>100</xm:f>
              </x14:cfvo>
              <x14:borderColor theme="3"/>
              <x14:negativeFillColor rgb="FFFF0000"/>
              <x14:axisColor rgb="FF000000"/>
            </x14:dataBar>
          </x14:cfRule>
          <xm:sqref>L110:L111</xm:sqref>
        </x14:conditionalFormatting>
        <x14:conditionalFormatting xmlns:xm="http://schemas.microsoft.com/office/excel/2006/main">
          <x14:cfRule type="expression" priority="1" id="{0CF5CA6A-7000-0F4C-A32F-B02E59CCA8F7}">
            <xm:f>_Output!$D$500=1</xm:f>
            <x14:dxf>
              <font>
                <strike/>
              </font>
              <fill>
                <patternFill>
                  <bgColor rgb="FFFFC000"/>
                </patternFill>
              </fill>
            </x14:dxf>
          </x14:cfRule>
          <xm:sqref>A13:L110 N13:Q110 M14:M111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42B0E-E26D-7042-B1CC-BD4DBBE63999}">
  <sheetPr>
    <tabColor rgb="FF0070C0"/>
  </sheetPr>
  <dimension ref="A1:S52"/>
  <sheetViews>
    <sheetView showRowColHeaders="0" zoomScaleNormal="100" workbookViewId="0">
      <pane ySplit="11" topLeftCell="A12" activePane="bottomLeft" state="frozen"/>
      <selection pane="bottomLeft" activeCell="B1" sqref="B1:K2"/>
    </sheetView>
  </sheetViews>
  <sheetFormatPr baseColWidth="10" defaultColWidth="0" defaultRowHeight="15" customHeight="1" zeroHeight="1" x14ac:dyDescent="0.2"/>
  <cols>
    <col min="1" max="1" width="5.83203125" customWidth="1"/>
    <col min="2" max="2" width="9.1640625" customWidth="1"/>
    <col min="3" max="11" width="13.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19" width="0" hidden="1" customWidth="1"/>
    <col min="20" max="16384" width="9.1640625" hidden="1"/>
  </cols>
  <sheetData>
    <row r="1" spans="1:18" ht="20.25" customHeight="1" x14ac:dyDescent="0.2">
      <c r="A1" s="282"/>
      <c r="B1" s="1009" t="s">
        <v>7282</v>
      </c>
      <c r="C1" s="1010"/>
      <c r="D1" s="1010"/>
      <c r="E1" s="1010"/>
      <c r="F1" s="1010"/>
      <c r="G1" s="1010"/>
      <c r="H1" s="1010"/>
      <c r="I1" s="1010"/>
      <c r="J1" s="1010"/>
      <c r="K1" s="1010"/>
      <c r="L1" s="1001"/>
      <c r="M1" s="294"/>
      <c r="N1" s="1034"/>
      <c r="O1" s="283"/>
      <c r="P1" s="283"/>
      <c r="Q1" s="283"/>
      <c r="R1" s="284"/>
    </row>
    <row r="2" spans="1:18" ht="20.25" customHeight="1" x14ac:dyDescent="0.2">
      <c r="A2" s="285"/>
      <c r="B2" s="1011"/>
      <c r="C2" s="1012"/>
      <c r="D2" s="1012"/>
      <c r="E2" s="1012"/>
      <c r="F2" s="1012"/>
      <c r="G2" s="1012"/>
      <c r="H2" s="1012"/>
      <c r="I2" s="1012"/>
      <c r="J2" s="1012"/>
      <c r="K2" s="1012"/>
      <c r="L2" s="1002"/>
      <c r="M2" s="279"/>
      <c r="N2" s="1002"/>
      <c r="O2" s="291"/>
      <c r="P2" s="291"/>
      <c r="Q2" s="291"/>
      <c r="R2" s="292"/>
    </row>
    <row r="3" spans="1:18" ht="20.25" customHeight="1" x14ac:dyDescent="0.25">
      <c r="A3" s="285"/>
      <c r="B3" s="1065" t="s">
        <v>7284</v>
      </c>
      <c r="C3" s="1065"/>
      <c r="D3" s="1065"/>
      <c r="E3" s="1065"/>
      <c r="F3" s="1065"/>
      <c r="G3" s="1056" t="s">
        <v>7291</v>
      </c>
      <c r="H3" s="1057"/>
      <c r="I3" s="1057"/>
      <c r="J3" s="1057"/>
      <c r="K3" s="1057"/>
      <c r="L3" s="271"/>
      <c r="M3" s="271"/>
      <c r="N3" s="271"/>
      <c r="O3" s="286"/>
      <c r="P3" s="286"/>
      <c r="Q3" s="286"/>
      <c r="R3" s="287"/>
    </row>
    <row r="4" spans="1:18" ht="20.25" customHeight="1" x14ac:dyDescent="0.2">
      <c r="A4" s="285"/>
      <c r="B4" s="1056" t="s">
        <v>7283</v>
      </c>
      <c r="C4" s="1057"/>
      <c r="D4" s="1057"/>
      <c r="E4" s="1057"/>
      <c r="F4" s="1057"/>
      <c r="G4" s="1056" t="s">
        <v>7292</v>
      </c>
      <c r="H4" s="1057"/>
      <c r="I4" s="1057"/>
      <c r="J4" s="1057"/>
      <c r="K4" s="1057"/>
      <c r="L4" s="271"/>
      <c r="M4" s="271"/>
      <c r="N4" s="271"/>
      <c r="O4" s="286"/>
      <c r="P4" s="286"/>
      <c r="Q4" s="286"/>
      <c r="R4" s="287"/>
    </row>
    <row r="5" spans="1:18" ht="20.25" customHeight="1" x14ac:dyDescent="0.2">
      <c r="A5" s="285"/>
      <c r="B5" s="1056" t="s">
        <v>7285</v>
      </c>
      <c r="C5" s="1057"/>
      <c r="D5" s="1057"/>
      <c r="E5" s="1057"/>
      <c r="F5" s="1057"/>
      <c r="G5" s="1056" t="s">
        <v>7293</v>
      </c>
      <c r="H5" s="1057"/>
      <c r="I5" s="1057"/>
      <c r="J5" s="1057"/>
      <c r="K5" s="1057"/>
      <c r="L5" s="271"/>
      <c r="M5" s="271"/>
      <c r="N5" s="271"/>
      <c r="O5" s="286"/>
      <c r="P5" s="286"/>
      <c r="Q5" s="286"/>
      <c r="R5" s="287"/>
    </row>
    <row r="6" spans="1:18" ht="20.25" customHeight="1" x14ac:dyDescent="0.2">
      <c r="A6" s="285"/>
      <c r="B6" s="1056" t="s">
        <v>7286</v>
      </c>
      <c r="C6" s="1057"/>
      <c r="D6" s="1057"/>
      <c r="E6" s="1057"/>
      <c r="F6" s="1057"/>
      <c r="G6" s="1056" t="s">
        <v>7294</v>
      </c>
      <c r="H6" s="1057"/>
      <c r="I6" s="1057"/>
      <c r="J6" s="1057"/>
      <c r="K6" s="1057"/>
      <c r="L6" s="271"/>
      <c r="M6" s="271"/>
      <c r="N6" s="271"/>
      <c r="O6" s="286"/>
      <c r="P6" s="286"/>
      <c r="Q6" s="286"/>
      <c r="R6" s="287"/>
    </row>
    <row r="7" spans="1:18" ht="20.25" customHeight="1" x14ac:dyDescent="0.2">
      <c r="A7" s="285"/>
      <c r="B7" s="1056" t="s">
        <v>7287</v>
      </c>
      <c r="C7" s="1057"/>
      <c r="D7" s="1057"/>
      <c r="E7" s="1057"/>
      <c r="F7" s="1057"/>
      <c r="G7" s="1056" t="s">
        <v>7295</v>
      </c>
      <c r="H7" s="1057"/>
      <c r="I7" s="1057"/>
      <c r="J7" s="1057"/>
      <c r="K7" s="1057"/>
      <c r="L7" s="271"/>
      <c r="M7" s="271"/>
      <c r="N7" s="271"/>
      <c r="O7" s="286"/>
      <c r="P7" s="286"/>
      <c r="Q7" s="286"/>
      <c r="R7" s="287"/>
    </row>
    <row r="8" spans="1:18" ht="20.25" customHeight="1" x14ac:dyDescent="0.2">
      <c r="A8" s="285"/>
      <c r="B8" s="1056" t="s">
        <v>7288</v>
      </c>
      <c r="C8" s="1057"/>
      <c r="D8" s="1057"/>
      <c r="E8" s="1057"/>
      <c r="F8" s="1057"/>
      <c r="G8" s="1056" t="s">
        <v>7296</v>
      </c>
      <c r="H8" s="1057"/>
      <c r="I8" s="1057"/>
      <c r="J8" s="1057"/>
      <c r="K8" s="1057"/>
      <c r="L8" s="271"/>
      <c r="M8" s="271"/>
      <c r="N8" s="271"/>
      <c r="O8" s="286"/>
      <c r="P8" s="286"/>
      <c r="Q8" s="286"/>
      <c r="R8" s="287"/>
    </row>
    <row r="9" spans="1:18" ht="20.25" customHeight="1" x14ac:dyDescent="0.2">
      <c r="A9" s="285"/>
      <c r="B9" s="1056" t="s">
        <v>7289</v>
      </c>
      <c r="C9" s="1057"/>
      <c r="D9" s="1057"/>
      <c r="E9" s="1057"/>
      <c r="F9" s="1057"/>
      <c r="G9" s="1056" t="s">
        <v>7299</v>
      </c>
      <c r="H9" s="1057"/>
      <c r="I9" s="1057"/>
      <c r="J9" s="1057"/>
      <c r="K9" s="1057"/>
      <c r="L9" s="271"/>
      <c r="M9" s="271"/>
      <c r="N9" s="271"/>
      <c r="O9" s="286"/>
      <c r="P9" s="286"/>
      <c r="Q9" s="286"/>
      <c r="R9" s="287"/>
    </row>
    <row r="10" spans="1:18" ht="20.25" customHeight="1" x14ac:dyDescent="0.2">
      <c r="A10" s="286"/>
      <c r="B10" s="1000" t="s">
        <v>7290</v>
      </c>
      <c r="C10" s="1000"/>
      <c r="D10" s="1000"/>
      <c r="E10" s="1000"/>
      <c r="F10" s="1000"/>
      <c r="G10" s="286"/>
      <c r="H10" s="286"/>
      <c r="I10" s="286"/>
      <c r="J10" s="286"/>
      <c r="K10" s="286"/>
      <c r="L10" s="271"/>
      <c r="M10" s="271"/>
      <c r="N10" s="271"/>
      <c r="O10" s="286"/>
      <c r="P10" s="286"/>
      <c r="Q10" s="286"/>
      <c r="R10" s="287"/>
    </row>
    <row r="11" spans="1:18" s="2" customFormat="1" ht="20.25" customHeight="1" thickBot="1" x14ac:dyDescent="0.25">
      <c r="A11" s="288"/>
      <c r="B11" s="289"/>
      <c r="C11" s="289"/>
      <c r="D11" s="289"/>
      <c r="E11" s="289"/>
      <c r="F11" s="289"/>
      <c r="G11" s="289"/>
      <c r="H11" s="289"/>
      <c r="I11" s="289"/>
      <c r="J11" s="289"/>
      <c r="K11" s="289"/>
      <c r="L11" s="289"/>
      <c r="M11" s="289"/>
      <c r="N11" s="289"/>
      <c r="O11" s="289"/>
      <c r="P11" s="289"/>
      <c r="Q11" s="289"/>
      <c r="R11" s="290"/>
    </row>
    <row r="12" spans="1:18" s="2" customFormat="1" ht="20.25" customHeight="1" x14ac:dyDescent="0.2">
      <c r="A12" s="296"/>
      <c r="B12" s="297"/>
      <c r="C12" s="297"/>
      <c r="D12" s="297"/>
      <c r="E12" s="297"/>
      <c r="F12" s="297"/>
      <c r="G12" s="297"/>
      <c r="H12" s="297"/>
      <c r="I12" s="297"/>
      <c r="J12" s="297"/>
      <c r="K12" s="297"/>
      <c r="L12" s="297"/>
      <c r="M12" s="297"/>
      <c r="N12" s="297"/>
      <c r="O12" s="297"/>
      <c r="P12" s="297"/>
      <c r="Q12" s="297"/>
      <c r="R12" s="298"/>
    </row>
    <row r="13" spans="1:18" s="2" customFormat="1" ht="20.25" customHeight="1" x14ac:dyDescent="0.2">
      <c r="A13" s="88">
        <v>3</v>
      </c>
      <c r="B13" s="89" t="s">
        <v>3968</v>
      </c>
      <c r="C13" s="89"/>
      <c r="D13" s="89"/>
      <c r="E13" s="89"/>
      <c r="F13" s="89"/>
      <c r="G13" s="89"/>
      <c r="H13" s="89"/>
      <c r="I13" s="89"/>
      <c r="J13" s="89"/>
      <c r="K13" s="90"/>
      <c r="L13" s="91" t="s">
        <v>3603</v>
      </c>
      <c r="M13" s="90"/>
      <c r="N13" s="126" t="s">
        <v>3607</v>
      </c>
      <c r="O13" s="140"/>
      <c r="P13" s="710" t="s">
        <v>3864</v>
      </c>
      <c r="Q13" s="710" t="s">
        <v>3605</v>
      </c>
      <c r="R13" s="298"/>
    </row>
    <row r="14" spans="1:18" s="2" customFormat="1" ht="30" customHeight="1" x14ac:dyDescent="0.2">
      <c r="A14" s="6"/>
      <c r="B14" s="3" t="s">
        <v>6</v>
      </c>
      <c r="C14" s="708" t="s">
        <v>3955</v>
      </c>
      <c r="D14" s="3"/>
      <c r="E14" s="3"/>
      <c r="F14" s="3"/>
      <c r="G14" s="3"/>
      <c r="H14" s="3"/>
      <c r="I14" s="3"/>
      <c r="J14" s="3"/>
      <c r="K14" s="3"/>
      <c r="L14" s="93"/>
      <c r="M14" s="3"/>
      <c r="N14" s="93"/>
      <c r="O14" s="137"/>
      <c r="P14" s="709" t="s">
        <v>3623</v>
      </c>
      <c r="Q14" s="711" t="s">
        <v>3969</v>
      </c>
      <c r="R14" s="12"/>
    </row>
    <row r="15" spans="1:18" s="2" customFormat="1" ht="30" customHeight="1" x14ac:dyDescent="0.2">
      <c r="A15" s="6"/>
      <c r="B15" s="3" t="s">
        <v>18</v>
      </c>
      <c r="C15" s="708" t="s">
        <v>3956</v>
      </c>
      <c r="D15" s="3"/>
      <c r="E15" s="3"/>
      <c r="F15" s="3"/>
      <c r="G15" s="3"/>
      <c r="H15" s="3"/>
      <c r="I15" s="3"/>
      <c r="J15" s="3"/>
      <c r="K15" s="3"/>
      <c r="L15" s="93"/>
      <c r="M15" s="3"/>
      <c r="N15" s="93"/>
      <c r="O15" s="137"/>
      <c r="P15" s="709" t="s">
        <v>3953</v>
      </c>
      <c r="Q15" s="711" t="s">
        <v>3970</v>
      </c>
      <c r="R15" s="12"/>
    </row>
    <row r="16" spans="1:18" s="2" customFormat="1" ht="30" customHeight="1" x14ac:dyDescent="0.2">
      <c r="A16" s="6"/>
      <c r="B16" s="3" t="s">
        <v>53</v>
      </c>
      <c r="C16" s="708" t="s">
        <v>3957</v>
      </c>
      <c r="D16" s="3"/>
      <c r="E16" s="3"/>
      <c r="F16" s="3"/>
      <c r="G16" s="3"/>
      <c r="H16" s="3"/>
      <c r="I16" s="3"/>
      <c r="J16" s="3"/>
      <c r="K16" s="3"/>
      <c r="L16" s="93"/>
      <c r="M16" s="3"/>
      <c r="N16" s="93"/>
      <c r="O16" s="137"/>
      <c r="P16" s="709" t="s">
        <v>3625</v>
      </c>
      <c r="Q16" s="711" t="s">
        <v>3971</v>
      </c>
      <c r="R16" s="12"/>
    </row>
    <row r="17" spans="1:18" s="2" customFormat="1" ht="30" customHeight="1" x14ac:dyDescent="0.2">
      <c r="A17" s="6"/>
      <c r="B17" s="3" t="s">
        <v>54</v>
      </c>
      <c r="C17" s="708" t="s">
        <v>3958</v>
      </c>
      <c r="D17" s="3"/>
      <c r="E17" s="3"/>
      <c r="F17" s="3"/>
      <c r="G17" s="3"/>
      <c r="H17" s="3"/>
      <c r="I17" s="3"/>
      <c r="J17" s="3"/>
      <c r="K17" s="3"/>
      <c r="L17" s="93"/>
      <c r="M17" s="3"/>
      <c r="N17" s="93"/>
      <c r="O17" s="137"/>
      <c r="P17" s="709" t="s">
        <v>3953</v>
      </c>
      <c r="Q17" s="711" t="s">
        <v>3972</v>
      </c>
      <c r="R17" s="12"/>
    </row>
    <row r="18" spans="1:18" s="2" customFormat="1" ht="30" customHeight="1" x14ac:dyDescent="0.2">
      <c r="A18" s="6"/>
      <c r="B18" s="3" t="s">
        <v>148</v>
      </c>
      <c r="C18" s="708" t="s">
        <v>3959</v>
      </c>
      <c r="D18" s="3"/>
      <c r="E18" s="3"/>
      <c r="F18" s="3"/>
      <c r="G18" s="3"/>
      <c r="H18" s="3"/>
      <c r="I18" s="3"/>
      <c r="J18" s="3"/>
      <c r="K18" s="3"/>
      <c r="L18" s="93"/>
      <c r="M18" s="3"/>
      <c r="N18" s="93"/>
      <c r="O18" s="137"/>
      <c r="P18" s="709" t="s">
        <v>3623</v>
      </c>
      <c r="Q18" s="711" t="s">
        <v>3973</v>
      </c>
      <c r="R18" s="12"/>
    </row>
    <row r="19" spans="1:18" s="2" customFormat="1" ht="30" customHeight="1" x14ac:dyDescent="0.2">
      <c r="A19" s="6"/>
      <c r="B19" s="3" t="s">
        <v>211</v>
      </c>
      <c r="C19" s="708" t="s">
        <v>3960</v>
      </c>
      <c r="D19" s="3"/>
      <c r="E19" s="3"/>
      <c r="F19" s="3"/>
      <c r="G19" s="3"/>
      <c r="H19" s="3"/>
      <c r="I19" s="3"/>
      <c r="J19" s="3"/>
      <c r="K19" s="3"/>
      <c r="L19" s="93"/>
      <c r="M19" s="3"/>
      <c r="N19" s="93"/>
      <c r="O19" s="137"/>
      <c r="P19" s="709" t="s">
        <v>3621</v>
      </c>
      <c r="Q19" s="711" t="s">
        <v>3974</v>
      </c>
      <c r="R19" s="12"/>
    </row>
    <row r="20" spans="1:18" s="2" customFormat="1" ht="30" customHeight="1" x14ac:dyDescent="0.2">
      <c r="A20" s="6"/>
      <c r="B20" s="3" t="s">
        <v>410</v>
      </c>
      <c r="C20" s="708" t="s">
        <v>3961</v>
      </c>
      <c r="D20" s="3"/>
      <c r="E20" s="3"/>
      <c r="F20" s="3"/>
      <c r="G20" s="3"/>
      <c r="H20" s="3"/>
      <c r="I20" s="3"/>
      <c r="J20" s="3"/>
      <c r="K20" s="3"/>
      <c r="L20" s="93"/>
      <c r="M20" s="3"/>
      <c r="N20" s="93"/>
      <c r="O20" s="137"/>
      <c r="P20" s="709" t="s">
        <v>3625</v>
      </c>
      <c r="Q20" s="711" t="s">
        <v>3975</v>
      </c>
      <c r="R20" s="12"/>
    </row>
    <row r="21" spans="1:18" s="2" customFormat="1" ht="30" customHeight="1" x14ac:dyDescent="0.2">
      <c r="A21" s="6"/>
      <c r="B21" s="3" t="s">
        <v>420</v>
      </c>
      <c r="C21" s="708" t="s">
        <v>3962</v>
      </c>
      <c r="D21" s="3"/>
      <c r="E21" s="3"/>
      <c r="F21" s="3"/>
      <c r="G21" s="3"/>
      <c r="H21" s="3"/>
      <c r="I21" s="3"/>
      <c r="J21" s="3"/>
      <c r="K21" s="3"/>
      <c r="L21" s="93"/>
      <c r="M21" s="3"/>
      <c r="N21" s="93"/>
      <c r="O21" s="137"/>
      <c r="P21" s="709" t="s">
        <v>3623</v>
      </c>
      <c r="Q21" s="711" t="s">
        <v>3976</v>
      </c>
      <c r="R21" s="12"/>
    </row>
    <row r="22" spans="1:18" s="2" customFormat="1" ht="30" customHeight="1" x14ac:dyDescent="0.2">
      <c r="A22" s="6"/>
      <c r="B22" s="3" t="s">
        <v>438</v>
      </c>
      <c r="C22" s="708" t="s">
        <v>3963</v>
      </c>
      <c r="D22" s="3"/>
      <c r="E22" s="3"/>
      <c r="F22" s="3"/>
      <c r="G22" s="3"/>
      <c r="H22" s="3"/>
      <c r="I22" s="3"/>
      <c r="J22" s="3"/>
      <c r="K22" s="3"/>
      <c r="L22" s="93"/>
      <c r="M22" s="3"/>
      <c r="N22" s="93"/>
      <c r="O22" s="137"/>
      <c r="P22" s="709" t="s">
        <v>3625</v>
      </c>
      <c r="Q22" s="711" t="s">
        <v>3977</v>
      </c>
      <c r="R22" s="12"/>
    </row>
    <row r="23" spans="1:18" s="2" customFormat="1" ht="30" customHeight="1" x14ac:dyDescent="0.2">
      <c r="A23" s="6"/>
      <c r="B23" s="3" t="s">
        <v>600</v>
      </c>
      <c r="C23" s="708" t="s">
        <v>3964</v>
      </c>
      <c r="D23" s="3"/>
      <c r="E23" s="3"/>
      <c r="F23" s="3"/>
      <c r="G23" s="3"/>
      <c r="H23" s="3"/>
      <c r="I23" s="3"/>
      <c r="J23" s="3"/>
      <c r="K23" s="3"/>
      <c r="L23" s="93"/>
      <c r="M23" s="3"/>
      <c r="N23" s="93"/>
      <c r="O23" s="137"/>
      <c r="P23" s="709" t="s">
        <v>3624</v>
      </c>
      <c r="Q23" s="711" t="s">
        <v>3978</v>
      </c>
      <c r="R23" s="12"/>
    </row>
    <row r="24" spans="1:18" s="2" customFormat="1" ht="30" customHeight="1" x14ac:dyDescent="0.2">
      <c r="A24" s="6"/>
      <c r="B24" s="3" t="s">
        <v>724</v>
      </c>
      <c r="C24" s="708" t="s">
        <v>3954</v>
      </c>
      <c r="D24" s="3"/>
      <c r="E24" s="3"/>
      <c r="F24" s="3"/>
      <c r="G24" s="3"/>
      <c r="H24" s="3"/>
      <c r="I24" s="3"/>
      <c r="J24" s="3"/>
      <c r="K24" s="3"/>
      <c r="L24" s="93"/>
      <c r="M24" s="3"/>
      <c r="N24" s="93"/>
      <c r="O24" s="137"/>
      <c r="P24" s="709" t="s">
        <v>3624</v>
      </c>
      <c r="Q24" s="711" t="s">
        <v>3979</v>
      </c>
      <c r="R24" s="12"/>
    </row>
    <row r="25" spans="1:18" s="2" customFormat="1" ht="30" customHeight="1" x14ac:dyDescent="0.2">
      <c r="A25" s="6"/>
      <c r="B25" s="3" t="s">
        <v>725</v>
      </c>
      <c r="C25" s="708" t="s">
        <v>3965</v>
      </c>
      <c r="D25" s="3"/>
      <c r="E25" s="3"/>
      <c r="F25" s="3"/>
      <c r="G25" s="3"/>
      <c r="H25" s="3"/>
      <c r="I25" s="3"/>
      <c r="J25" s="3"/>
      <c r="K25" s="3"/>
      <c r="L25" s="93"/>
      <c r="M25" s="3"/>
      <c r="N25" s="93"/>
      <c r="O25" s="137"/>
      <c r="P25" s="709" t="s">
        <v>3621</v>
      </c>
      <c r="Q25" s="711" t="s">
        <v>3980</v>
      </c>
      <c r="R25" s="12"/>
    </row>
    <row r="26" spans="1:18" s="2" customFormat="1" ht="30" customHeight="1" x14ac:dyDescent="0.2">
      <c r="A26" s="6"/>
      <c r="B26" s="3" t="s">
        <v>726</v>
      </c>
      <c r="C26" s="708" t="s">
        <v>3966</v>
      </c>
      <c r="D26" s="3"/>
      <c r="E26" s="3"/>
      <c r="F26" s="3"/>
      <c r="G26" s="3"/>
      <c r="H26" s="3"/>
      <c r="I26" s="3"/>
      <c r="J26" s="3"/>
      <c r="K26" s="3"/>
      <c r="L26" s="93"/>
      <c r="M26" s="3"/>
      <c r="N26" s="93"/>
      <c r="O26" s="137"/>
      <c r="P26" s="709" t="s">
        <v>3624</v>
      </c>
      <c r="Q26" s="711" t="s">
        <v>3981</v>
      </c>
      <c r="R26" s="12"/>
    </row>
    <row r="27" spans="1:18" s="2" customFormat="1" ht="30" customHeight="1" x14ac:dyDescent="0.2">
      <c r="A27" s="6"/>
      <c r="B27" s="3" t="s">
        <v>727</v>
      </c>
      <c r="C27" s="712" t="s">
        <v>3967</v>
      </c>
      <c r="D27" s="3"/>
      <c r="E27" s="3"/>
      <c r="F27" s="3"/>
      <c r="G27" s="3"/>
      <c r="H27" s="3"/>
      <c r="I27" s="3"/>
      <c r="J27" s="3"/>
      <c r="K27" s="3"/>
      <c r="L27" s="93"/>
      <c r="M27" s="3"/>
      <c r="N27" s="93"/>
      <c r="O27" s="137"/>
      <c r="P27" s="709" t="s">
        <v>3625</v>
      </c>
      <c r="Q27" s="711" t="s">
        <v>3982</v>
      </c>
      <c r="R27" s="12"/>
    </row>
    <row r="28" spans="1:18" s="2" customFormat="1" ht="20.25" customHeight="1" x14ac:dyDescent="0.2">
      <c r="A28" s="6"/>
      <c r="B28" s="3"/>
      <c r="C28" s="3"/>
      <c r="D28" s="3"/>
      <c r="E28" s="3"/>
      <c r="F28" s="3"/>
      <c r="G28" s="3"/>
      <c r="H28" s="3"/>
      <c r="I28" s="3"/>
      <c r="J28" s="3"/>
      <c r="K28" s="3"/>
      <c r="L28" s="93"/>
      <c r="M28" s="3"/>
      <c r="N28" s="93"/>
      <c r="O28" s="137"/>
      <c r="P28" s="141"/>
      <c r="Q28" s="93"/>
      <c r="R28" s="12"/>
    </row>
    <row r="29" spans="1:18" ht="20.25" customHeight="1" x14ac:dyDescent="0.2">
      <c r="A29" s="4"/>
      <c r="B29" s="84" t="s">
        <v>3602</v>
      </c>
      <c r="C29" s="84"/>
      <c r="D29" s="84"/>
      <c r="E29" s="84"/>
      <c r="F29" s="84"/>
      <c r="G29" s="84"/>
      <c r="H29" s="84"/>
      <c r="I29" s="84"/>
      <c r="J29" s="84"/>
      <c r="K29" s="3"/>
      <c r="L29" s="94"/>
      <c r="M29" s="5"/>
      <c r="N29" s="94"/>
      <c r="O29" s="138"/>
      <c r="P29" s="5"/>
      <c r="Q29" s="94"/>
      <c r="R29" s="13"/>
    </row>
    <row r="30" spans="1:18" ht="30" customHeight="1" x14ac:dyDescent="0.2">
      <c r="A30" s="8"/>
      <c r="B30" s="3"/>
      <c r="C30" s="3"/>
      <c r="D30" s="3"/>
      <c r="E30" s="3"/>
      <c r="F30" s="3"/>
      <c r="G30" s="3"/>
      <c r="H30" s="3"/>
      <c r="I30" s="3"/>
      <c r="J30" s="3"/>
      <c r="K30" s="3"/>
      <c r="L30" s="479"/>
      <c r="M30" s="480"/>
      <c r="N30" s="1068" t="s">
        <v>3983</v>
      </c>
      <c r="O30" s="1068"/>
      <c r="P30" s="1068"/>
      <c r="Q30" s="1069"/>
      <c r="R30" s="13"/>
    </row>
    <row r="31" spans="1:18" ht="30" customHeight="1" x14ac:dyDescent="0.2">
      <c r="A31" s="8"/>
      <c r="B31" s="3"/>
      <c r="C31" s="3"/>
      <c r="D31" s="3"/>
      <c r="E31" s="3"/>
      <c r="F31" s="3"/>
      <c r="G31" s="3"/>
      <c r="H31" s="3"/>
      <c r="I31" s="3"/>
      <c r="J31" s="3"/>
      <c r="K31" s="3"/>
      <c r="L31" s="481"/>
      <c r="M31" s="482"/>
      <c r="N31" s="1070" t="s">
        <v>3984</v>
      </c>
      <c r="O31" s="1070"/>
      <c r="P31" s="1070"/>
      <c r="Q31" s="1071"/>
      <c r="R31" s="13"/>
    </row>
    <row r="32" spans="1:18" ht="30" customHeight="1" x14ac:dyDescent="0.2">
      <c r="A32" s="8"/>
      <c r="B32" s="3"/>
      <c r="C32" s="3"/>
      <c r="D32" s="3"/>
      <c r="E32" s="3"/>
      <c r="F32" s="3"/>
      <c r="G32" s="3"/>
      <c r="H32" s="3"/>
      <c r="I32" s="3"/>
      <c r="J32" s="3"/>
      <c r="K32" s="3"/>
      <c r="L32" s="481"/>
      <c r="M32" s="482"/>
      <c r="N32" s="1066" t="s">
        <v>3985</v>
      </c>
      <c r="O32" s="1066"/>
      <c r="P32" s="1066"/>
      <c r="Q32" s="1067"/>
      <c r="R32" s="13"/>
    </row>
    <row r="33" spans="1:18" ht="30" customHeight="1" x14ac:dyDescent="0.2">
      <c r="A33" s="8"/>
      <c r="B33" s="3"/>
      <c r="C33" s="3"/>
      <c r="D33" s="3"/>
      <c r="E33" s="3"/>
      <c r="F33" s="3"/>
      <c r="G33" s="3"/>
      <c r="H33" s="3"/>
      <c r="I33" s="3"/>
      <c r="J33" s="3"/>
      <c r="K33" s="3"/>
      <c r="L33" s="481"/>
      <c r="M33" s="482"/>
      <c r="N33" s="1072" t="s">
        <v>3986</v>
      </c>
      <c r="O33" s="1072"/>
      <c r="P33" s="1072"/>
      <c r="Q33" s="1073"/>
      <c r="R33" s="13"/>
    </row>
    <row r="34" spans="1:18" ht="30" customHeight="1" x14ac:dyDescent="0.2">
      <c r="A34" s="8"/>
      <c r="B34" s="3"/>
      <c r="C34" s="3"/>
      <c r="D34" s="3"/>
      <c r="E34" s="3"/>
      <c r="F34" s="3"/>
      <c r="G34" s="3"/>
      <c r="H34" s="3"/>
      <c r="I34" s="3"/>
      <c r="J34" s="3"/>
      <c r="K34" s="3"/>
      <c r="L34" s="481"/>
      <c r="M34" s="482"/>
      <c r="N34" s="1070" t="s">
        <v>3987</v>
      </c>
      <c r="O34" s="1070"/>
      <c r="P34" s="1070"/>
      <c r="Q34" s="1071"/>
      <c r="R34" s="13"/>
    </row>
    <row r="35" spans="1:18" ht="30" customHeight="1" x14ac:dyDescent="0.2">
      <c r="A35" s="8"/>
      <c r="B35" s="3"/>
      <c r="C35" s="3"/>
      <c r="D35" s="3"/>
      <c r="E35" s="3"/>
      <c r="F35" s="3"/>
      <c r="G35" s="3"/>
      <c r="H35" s="3"/>
      <c r="I35" s="3"/>
      <c r="J35" s="3"/>
      <c r="K35" s="3"/>
      <c r="L35" s="481"/>
      <c r="M35" s="482"/>
      <c r="N35" s="1066" t="s">
        <v>3988</v>
      </c>
      <c r="O35" s="1066"/>
      <c r="P35" s="1066"/>
      <c r="Q35" s="1067"/>
      <c r="R35" s="13"/>
    </row>
    <row r="36" spans="1:18" ht="30" customHeight="1" x14ac:dyDescent="0.2">
      <c r="A36" s="8"/>
      <c r="B36" s="3"/>
      <c r="C36" s="3"/>
      <c r="D36" s="3"/>
      <c r="E36" s="3"/>
      <c r="F36" s="3"/>
      <c r="G36" s="3"/>
      <c r="H36" s="3"/>
      <c r="I36" s="3"/>
      <c r="J36" s="3"/>
      <c r="K36" s="3"/>
      <c r="L36" s="481"/>
      <c r="M36" s="482"/>
      <c r="N36" s="1066" t="s">
        <v>3989</v>
      </c>
      <c r="O36" s="1066"/>
      <c r="P36" s="1066"/>
      <c r="Q36" s="1067"/>
      <c r="R36" s="13"/>
    </row>
    <row r="37" spans="1:18" ht="30" customHeight="1" x14ac:dyDescent="0.2">
      <c r="A37" s="8"/>
      <c r="B37" s="3"/>
      <c r="C37" s="3"/>
      <c r="D37" s="3"/>
      <c r="E37" s="3"/>
      <c r="F37" s="3"/>
      <c r="G37" s="3"/>
      <c r="H37" s="3"/>
      <c r="I37" s="3"/>
      <c r="J37" s="3"/>
      <c r="K37" s="3"/>
      <c r="L37" s="481"/>
      <c r="M37" s="482"/>
      <c r="N37" s="1066" t="s">
        <v>3990</v>
      </c>
      <c r="O37" s="1066"/>
      <c r="P37" s="1066"/>
      <c r="Q37" s="1067"/>
      <c r="R37" s="13"/>
    </row>
    <row r="38" spans="1:18" ht="30" customHeight="1" x14ac:dyDescent="0.2">
      <c r="A38" s="8"/>
      <c r="B38" s="3"/>
      <c r="C38" s="3"/>
      <c r="D38" s="3"/>
      <c r="E38" s="3"/>
      <c r="F38" s="3"/>
      <c r="G38" s="3"/>
      <c r="H38" s="3"/>
      <c r="I38" s="3"/>
      <c r="J38" s="3"/>
      <c r="K38" s="3"/>
      <c r="L38" s="481"/>
      <c r="M38" s="482"/>
      <c r="N38" s="1066" t="s">
        <v>3991</v>
      </c>
      <c r="O38" s="1066"/>
      <c r="P38" s="1066"/>
      <c r="Q38" s="1067"/>
      <c r="R38" s="13"/>
    </row>
    <row r="39" spans="1:18" ht="30" customHeight="1" x14ac:dyDescent="0.2">
      <c r="A39" s="8"/>
      <c r="B39" s="3"/>
      <c r="C39" s="3"/>
      <c r="D39" s="3"/>
      <c r="E39" s="3"/>
      <c r="F39" s="3"/>
      <c r="G39" s="3"/>
      <c r="H39" s="3"/>
      <c r="I39" s="3"/>
      <c r="J39" s="3"/>
      <c r="K39" s="3"/>
      <c r="L39" s="481"/>
      <c r="M39" s="482"/>
      <c r="N39" s="1066" t="s">
        <v>3992</v>
      </c>
      <c r="O39" s="1066"/>
      <c r="P39" s="1066"/>
      <c r="Q39" s="1067"/>
      <c r="R39" s="13"/>
    </row>
    <row r="40" spans="1:18" ht="30" customHeight="1" x14ac:dyDescent="0.2">
      <c r="A40" s="8"/>
      <c r="B40" s="3"/>
      <c r="C40" s="3"/>
      <c r="D40" s="3"/>
      <c r="E40" s="3"/>
      <c r="F40" s="3"/>
      <c r="G40" s="3"/>
      <c r="H40" s="3"/>
      <c r="I40" s="3"/>
      <c r="J40" s="3"/>
      <c r="K40" s="3"/>
      <c r="L40" s="481"/>
      <c r="M40" s="482"/>
      <c r="N40" s="1072" t="s">
        <v>3993</v>
      </c>
      <c r="O40" s="1072"/>
      <c r="P40" s="1072"/>
      <c r="Q40" s="1073"/>
      <c r="R40" s="13"/>
    </row>
    <row r="41" spans="1:18" ht="30" customHeight="1" x14ac:dyDescent="0.2">
      <c r="A41" s="8"/>
      <c r="B41" s="3"/>
      <c r="C41" s="3"/>
      <c r="D41" s="3"/>
      <c r="E41" s="3"/>
      <c r="F41" s="3"/>
      <c r="G41" s="3"/>
      <c r="H41" s="3"/>
      <c r="I41" s="3"/>
      <c r="J41" s="3"/>
      <c r="K41" s="3"/>
      <c r="L41" s="481"/>
      <c r="M41" s="482"/>
      <c r="N41" s="1070" t="s">
        <v>3994</v>
      </c>
      <c r="O41" s="1070"/>
      <c r="P41" s="1070"/>
      <c r="Q41" s="1071"/>
      <c r="R41" s="13"/>
    </row>
    <row r="42" spans="1:18" ht="30" customHeight="1" x14ac:dyDescent="0.2">
      <c r="A42" s="8"/>
      <c r="B42" s="3"/>
      <c r="C42" s="3"/>
      <c r="D42" s="3"/>
      <c r="E42" s="3"/>
      <c r="F42" s="3"/>
      <c r="G42" s="3"/>
      <c r="H42" s="3"/>
      <c r="I42" s="3"/>
      <c r="J42" s="3"/>
      <c r="K42" s="3"/>
      <c r="L42" s="481"/>
      <c r="M42" s="482"/>
      <c r="N42" s="1072" t="s">
        <v>3995</v>
      </c>
      <c r="O42" s="1072"/>
      <c r="P42" s="1072"/>
      <c r="Q42" s="1073"/>
      <c r="R42" s="13"/>
    </row>
    <row r="43" spans="1:18" ht="30" customHeight="1" x14ac:dyDescent="0.2">
      <c r="A43" s="8"/>
      <c r="B43" s="3"/>
      <c r="C43" s="3"/>
      <c r="D43" s="3"/>
      <c r="E43" s="3"/>
      <c r="F43" s="3"/>
      <c r="G43" s="3"/>
      <c r="H43" s="3"/>
      <c r="I43" s="3"/>
      <c r="J43" s="3"/>
      <c r="K43" s="3"/>
      <c r="L43" s="483"/>
      <c r="M43" s="484"/>
      <c r="N43" s="1074" t="s">
        <v>3996</v>
      </c>
      <c r="O43" s="1074"/>
      <c r="P43" s="1074"/>
      <c r="Q43" s="1075"/>
      <c r="R43" s="13"/>
    </row>
    <row r="44" spans="1:18" ht="20.25" customHeight="1" thickBot="1" x14ac:dyDescent="0.25">
      <c r="A44" s="9"/>
      <c r="B44" s="10"/>
      <c r="C44" s="10"/>
      <c r="D44" s="10"/>
      <c r="E44" s="10"/>
      <c r="F44" s="10"/>
      <c r="G44" s="10"/>
      <c r="H44" s="10"/>
      <c r="I44" s="10"/>
      <c r="J44" s="10"/>
      <c r="K44" s="10"/>
      <c r="L44" s="10"/>
      <c r="M44" s="10"/>
      <c r="N44" s="10"/>
      <c r="O44" s="10"/>
      <c r="P44" s="10"/>
      <c r="Q44" s="10"/>
      <c r="R44" s="14"/>
    </row>
    <row r="45" spans="1:18" hidden="1" x14ac:dyDescent="0.2"/>
    <row r="46" spans="1:18" hidden="1" x14ac:dyDescent="0.2"/>
    <row r="47" spans="1:18" hidden="1" x14ac:dyDescent="0.2"/>
    <row r="48" spans="1:18" hidden="1" x14ac:dyDescent="0.2"/>
    <row r="49" hidden="1" x14ac:dyDescent="0.2"/>
    <row r="50" hidden="1" x14ac:dyDescent="0.2"/>
    <row r="51" hidden="1" x14ac:dyDescent="0.2"/>
    <row r="52" hidden="1" x14ac:dyDescent="0.2"/>
  </sheetData>
  <mergeCells count="32">
    <mergeCell ref="N43:Q43"/>
    <mergeCell ref="N37:Q37"/>
    <mergeCell ref="N38:Q38"/>
    <mergeCell ref="N39:Q39"/>
    <mergeCell ref="N40:Q40"/>
    <mergeCell ref="N41:Q41"/>
    <mergeCell ref="N42:Q42"/>
    <mergeCell ref="N36:Q36"/>
    <mergeCell ref="B8:F8"/>
    <mergeCell ref="G8:K8"/>
    <mergeCell ref="B9:F9"/>
    <mergeCell ref="G9:K9"/>
    <mergeCell ref="B10:F10"/>
    <mergeCell ref="N30:Q30"/>
    <mergeCell ref="N31:Q31"/>
    <mergeCell ref="N32:Q32"/>
    <mergeCell ref="N33:Q33"/>
    <mergeCell ref="N34:Q34"/>
    <mergeCell ref="N35:Q35"/>
    <mergeCell ref="B5:F5"/>
    <mergeCell ref="G5:K5"/>
    <mergeCell ref="B6:F6"/>
    <mergeCell ref="G6:K6"/>
    <mergeCell ref="B7:F7"/>
    <mergeCell ref="G7:K7"/>
    <mergeCell ref="B4:F4"/>
    <mergeCell ref="G4:K4"/>
    <mergeCell ref="B1:K2"/>
    <mergeCell ref="L1:L2"/>
    <mergeCell ref="N1:N2"/>
    <mergeCell ref="B3:F3"/>
    <mergeCell ref="G3:K3"/>
  </mergeCells>
  <hyperlinks>
    <hyperlink ref="B4:F4" location="'AI-A'!A1" display="2. Artikel 1-134" xr:uid="{52BBDA33-7B82-9248-9AB1-E504C3C84218}"/>
    <hyperlink ref="B5:F5" location="'AI-A1'!A1" display="3. Anhang I" xr:uid="{2684C349-FB32-BE4E-BF85-299A36C05E75}"/>
    <hyperlink ref="B6:F6" location="'AI-A2'!A1" display="4. Anhang II" xr:uid="{FD5A7478-DF86-DB47-B1F5-69261AB9CD04}"/>
    <hyperlink ref="B7:F7" location="'AI-A3'!A1" display="5. Anhang III" xr:uid="{F34231EF-B409-6F42-8F8B-FD0D06A88689}"/>
    <hyperlink ref="B8:F8" location="'AI-A4'!A1" display="6. Anhang IV" xr:uid="{364DE681-9090-2C42-A62D-88ADC5E2028E}"/>
    <hyperlink ref="B9:F9" location="'AI-A4'!A1" display="7. Anhang V" xr:uid="{F8BE4ECA-9DED-4D42-9506-0E831426B93C}"/>
    <hyperlink ref="B3:F3" location="'AI-VO1'!A1" display="1. Verordnung 1-180" xr:uid="{2493123B-4555-024D-98CD-E8AB3EC723AC}"/>
    <hyperlink ref="B10:F10" location="'AI-A6'!A1" display="8. Anhang VI" xr:uid="{2120971F-AEF5-8D42-AB28-792230BEAD5E}"/>
    <hyperlink ref="G3:K3" location="'AI-A7'!A1" display="9. Anhang VII" xr:uid="{DB358234-1D7D-8047-A108-A589D47BB5D9}"/>
    <hyperlink ref="G4:K4" location="'AI-A8'!A1" display="10. Anhang VIII" xr:uid="{3154731F-B77D-494C-B2BC-72636E063A2C}"/>
    <hyperlink ref="G5:K5" location="'AI-A9'!A1" display="11. Anhang IX" xr:uid="{FC9EB4D3-C5E2-FA4A-B466-773FD7EB17FA}"/>
    <hyperlink ref="G6:K6" location="'AI-A10'!A1" display="12. Anhang X" xr:uid="{2B1EB929-1223-3548-8D5A-8A744E828737}"/>
    <hyperlink ref="G7:K7" location="'AI-A11'!A1" display="13. Anhang XI" xr:uid="{129D102A-3844-D54A-B11B-B0C4ACD07E81}"/>
    <hyperlink ref="G8:K8" location="'AI-A12'!A1" display="14. Anhang XII" xr:uid="{ACAA03A1-2172-1845-A53D-D44AE665EE03}"/>
    <hyperlink ref="G9:K9" location="'AI-A11'!A1" display="15. Anhang XII" xr:uid="{A2491C04-8836-044C-8633-FE91C808792A}"/>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79553" r:id="rId4" name="Drop Down 1">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279554" r:id="rId5" name="Drop Down 2">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279555" r:id="rId6" name="Drop Down 3">
              <controlPr defaultSize="0" autoLine="0" autoPict="0">
                <anchor moveWithCells="1">
                  <from>
                    <xdr:col>13</xdr:col>
                    <xdr:colOff>12700</xdr:colOff>
                    <xdr:row>13</xdr:row>
                    <xdr:rowOff>38100</xdr:rowOff>
                  </from>
                  <to>
                    <xdr:col>14</xdr:col>
                    <xdr:colOff>12700</xdr:colOff>
                    <xdr:row>13</xdr:row>
                    <xdr:rowOff>241300</xdr:rowOff>
                  </to>
                </anchor>
              </controlPr>
            </control>
          </mc:Choice>
        </mc:AlternateContent>
        <mc:AlternateContent xmlns:mc="http://schemas.openxmlformats.org/markup-compatibility/2006">
          <mc:Choice Requires="x14">
            <control shapeId="279556" r:id="rId7" name="Drop Down 4">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279557" r:id="rId8" name="Drop Down 5">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79558" r:id="rId9" name="Drop Down 6">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79559" r:id="rId10" name="Drop Down 7">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79560" r:id="rId11" name="Drop Down 8">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79561" r:id="rId12" name="Drop Down 9">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79562" r:id="rId13" name="Drop Down 10">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79563" r:id="rId14" name="Drop Down 11">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279564" r:id="rId15" name="Drop Down 12">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79565" r:id="rId16" name="Drop Down 13">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79566" r:id="rId17" name="Drop Down 14">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79567" r:id="rId18" name="Drop Down 15">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279568" r:id="rId19" name="Drop Down 16">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279569" r:id="rId20" name="Drop Down 17">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279570" r:id="rId21" name="Drop Down 18">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279571" r:id="rId22" name="Drop Down 19">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79572" r:id="rId23" name="Drop Down 20">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279573" r:id="rId24" name="Drop Down 21">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79574" r:id="rId25" name="Drop Down 22">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79575" r:id="rId26" name="Drop Down 23">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79576" r:id="rId27" name="Drop Down 24">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79577" r:id="rId28" name="Drop Down 2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79578" r:id="rId29" name="Drop Down 26">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79579" r:id="rId30" name="Drop Down 27">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79580" r:id="rId31" name="Drop Down 28">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7FEB8FF6-19F3-9E40-B284-666227A1A664}">
            <xm:f>_Output!$D$500=1</xm:f>
            <x14:dxf>
              <font>
                <strike/>
              </font>
              <fill>
                <patternFill>
                  <bgColor rgb="FFFFC000"/>
                </patternFill>
              </fill>
            </x14:dxf>
          </x14:cfRule>
          <xm:sqref>N13</xm:sqref>
        </x14:conditionalFormatting>
      </x14:conditionalFormatting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Blad1">
    <tabColor rgb="FF0070C0"/>
  </sheetPr>
  <dimension ref="A1:Z80"/>
  <sheetViews>
    <sheetView showRowColHeaders="0" topLeftCell="B1" zoomScale="125" zoomScaleNormal="125" workbookViewId="0">
      <pane ySplit="7" topLeftCell="A8" activePane="bottomLeft" state="frozen"/>
      <selection activeCell="B6" sqref="B6:F6"/>
      <selection pane="bottomLeft" activeCell="B17" sqref="B17"/>
    </sheetView>
  </sheetViews>
  <sheetFormatPr baseColWidth="10" defaultColWidth="0" defaultRowHeight="15"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style="31" customWidth="1"/>
    <col min="17" max="17" width="150.83203125" style="31" customWidth="1"/>
    <col min="18" max="18" width="2.1640625" customWidth="1"/>
    <col min="19" max="20" width="0" hidden="1" customWidth="1"/>
    <col min="21" max="16384" width="9.1640625" hidden="1"/>
  </cols>
  <sheetData>
    <row r="1" spans="1:26" ht="20.25" customHeight="1" x14ac:dyDescent="0.2">
      <c r="A1" s="282"/>
      <c r="B1" s="1009" t="s">
        <v>38</v>
      </c>
      <c r="C1" s="1010"/>
      <c r="D1" s="1010"/>
      <c r="E1" s="1010"/>
      <c r="F1" s="1010"/>
      <c r="G1" s="1010"/>
      <c r="H1" s="1010"/>
      <c r="I1" s="1010"/>
      <c r="J1" s="1010"/>
      <c r="K1" s="1010"/>
      <c r="L1" s="1001"/>
      <c r="M1" s="294"/>
      <c r="N1" s="1034"/>
      <c r="O1" s="283"/>
      <c r="P1" s="283"/>
      <c r="Q1" s="283"/>
      <c r="R1" s="284"/>
      <c r="S1" s="294"/>
      <c r="T1" s="1001"/>
      <c r="U1" s="294"/>
      <c r="V1" s="1001"/>
      <c r="W1" s="283"/>
      <c r="X1" s="283"/>
      <c r="Y1" s="283"/>
      <c r="Z1" s="284"/>
    </row>
    <row r="2" spans="1:26" ht="20.25" customHeight="1" x14ac:dyDescent="0.2">
      <c r="A2" s="285"/>
      <c r="B2" s="1011"/>
      <c r="C2" s="1012"/>
      <c r="D2" s="1012"/>
      <c r="E2" s="1012"/>
      <c r="F2" s="1012"/>
      <c r="G2" s="1012"/>
      <c r="H2" s="1012"/>
      <c r="I2" s="1012"/>
      <c r="J2" s="1012"/>
      <c r="K2" s="1012"/>
      <c r="L2" s="1002"/>
      <c r="M2" s="279"/>
      <c r="N2" s="1002"/>
      <c r="O2" s="291"/>
      <c r="P2" s="291"/>
      <c r="Q2" s="291"/>
      <c r="R2" s="292"/>
      <c r="S2" s="279"/>
      <c r="T2" s="1002"/>
      <c r="U2" s="279"/>
      <c r="V2" s="1002"/>
      <c r="W2" s="291"/>
      <c r="X2" s="291"/>
      <c r="Y2" s="291"/>
      <c r="Z2" s="292"/>
    </row>
    <row r="3" spans="1:26" ht="20.25" customHeight="1" x14ac:dyDescent="0.2">
      <c r="A3" s="285"/>
      <c r="B3" s="1035" t="s">
        <v>1553</v>
      </c>
      <c r="C3" s="1036"/>
      <c r="D3" s="1036"/>
      <c r="E3" s="1036"/>
      <c r="F3" s="1036"/>
      <c r="G3" s="1060" t="s">
        <v>7564</v>
      </c>
      <c r="H3" s="1061"/>
      <c r="I3" s="1061"/>
      <c r="J3" s="1061"/>
      <c r="K3" s="1062"/>
      <c r="L3" s="271"/>
      <c r="M3" s="271"/>
      <c r="N3" s="271"/>
      <c r="O3" s="286"/>
      <c r="P3" s="286"/>
      <c r="Q3" s="286"/>
      <c r="R3" s="287"/>
      <c r="S3" s="281"/>
      <c r="T3" s="271"/>
      <c r="U3" s="271"/>
      <c r="V3" s="271"/>
      <c r="W3" s="286"/>
      <c r="X3" s="286"/>
      <c r="Y3" s="286"/>
      <c r="Z3" s="287"/>
    </row>
    <row r="4" spans="1:26" ht="20.25" customHeight="1" x14ac:dyDescent="0.2">
      <c r="A4" s="285"/>
      <c r="B4" s="1024" t="s">
        <v>1554</v>
      </c>
      <c r="C4" s="1025"/>
      <c r="D4" s="1025"/>
      <c r="E4" s="1025"/>
      <c r="F4" s="1026"/>
      <c r="G4" s="1060"/>
      <c r="H4" s="1061"/>
      <c r="I4" s="1061"/>
      <c r="J4" s="1061"/>
      <c r="K4" s="1062"/>
      <c r="L4" s="271"/>
      <c r="M4" s="271"/>
      <c r="N4" s="271"/>
      <c r="O4" s="286"/>
      <c r="P4" s="286"/>
      <c r="Q4" s="286"/>
      <c r="R4" s="287"/>
      <c r="S4" s="280"/>
      <c r="T4" s="271"/>
      <c r="U4" s="271"/>
      <c r="V4" s="271"/>
      <c r="W4" s="286"/>
      <c r="X4" s="286"/>
      <c r="Y4" s="286"/>
      <c r="Z4" s="287"/>
    </row>
    <row r="5" spans="1:26" ht="20.25" customHeight="1" x14ac:dyDescent="0.2">
      <c r="A5" s="285"/>
      <c r="B5" s="1008" t="s">
        <v>1555</v>
      </c>
      <c r="C5" s="997"/>
      <c r="D5" s="997"/>
      <c r="E5" s="997"/>
      <c r="F5" s="997"/>
      <c r="G5" s="1006"/>
      <c r="H5" s="1007"/>
      <c r="I5" s="1007"/>
      <c r="J5" s="1007"/>
      <c r="K5" s="1007"/>
      <c r="L5" s="271"/>
      <c r="M5" s="271"/>
      <c r="N5" s="271"/>
      <c r="O5" s="286"/>
      <c r="P5" s="286"/>
      <c r="Q5" s="286"/>
      <c r="R5" s="287"/>
      <c r="S5" s="280"/>
      <c r="T5" s="271"/>
      <c r="U5" s="271"/>
      <c r="V5" s="271"/>
      <c r="W5" s="286"/>
      <c r="X5" s="286"/>
      <c r="Y5" s="286"/>
      <c r="Z5" s="287"/>
    </row>
    <row r="6" spans="1:26" ht="20.25" customHeight="1" x14ac:dyDescent="0.2">
      <c r="A6" s="285"/>
      <c r="B6" s="1008" t="s">
        <v>1556</v>
      </c>
      <c r="C6" s="997"/>
      <c r="D6" s="997"/>
      <c r="E6" s="997"/>
      <c r="F6" s="997"/>
      <c r="G6" s="293"/>
      <c r="H6" s="271"/>
      <c r="I6" s="271"/>
      <c r="J6" s="271"/>
      <c r="K6" s="271"/>
      <c r="L6" s="271"/>
      <c r="M6" s="271"/>
      <c r="N6" s="271"/>
      <c r="O6" s="286"/>
      <c r="P6" s="286"/>
      <c r="Q6" s="286"/>
      <c r="R6" s="287"/>
      <c r="S6" s="271"/>
      <c r="T6" s="271"/>
      <c r="U6" s="271"/>
      <c r="V6" s="271"/>
      <c r="W6" s="286"/>
      <c r="X6" s="286"/>
      <c r="Y6" s="286"/>
      <c r="Z6" s="287"/>
    </row>
    <row r="7" spans="1:26" ht="20.25" customHeight="1" thickBot="1" x14ac:dyDescent="0.25">
      <c r="A7" s="288"/>
      <c r="B7" s="289"/>
      <c r="C7" s="289"/>
      <c r="D7" s="289"/>
      <c r="E7" s="289"/>
      <c r="F7" s="289"/>
      <c r="G7" s="289"/>
      <c r="H7" s="289"/>
      <c r="I7" s="289"/>
      <c r="J7" s="289"/>
      <c r="K7" s="289"/>
      <c r="L7" s="289"/>
      <c r="M7" s="289"/>
      <c r="N7" s="289"/>
      <c r="O7" s="289"/>
      <c r="P7" s="289"/>
      <c r="Q7" s="289"/>
      <c r="R7" s="290"/>
      <c r="S7" s="289"/>
      <c r="T7" s="289"/>
      <c r="U7" s="289"/>
      <c r="V7" s="289"/>
      <c r="W7" s="289"/>
      <c r="X7" s="289"/>
      <c r="Y7" s="289"/>
      <c r="Z7" s="290"/>
    </row>
    <row r="8" spans="1:26" ht="20.25" customHeight="1" x14ac:dyDescent="0.2">
      <c r="A8" s="85"/>
      <c r="B8" s="16"/>
      <c r="C8" s="16"/>
      <c r="D8" s="16"/>
      <c r="E8" s="16"/>
      <c r="F8" s="16"/>
      <c r="G8" s="16"/>
      <c r="H8" s="16"/>
      <c r="I8" s="16"/>
      <c r="J8" s="16"/>
      <c r="K8" s="16"/>
      <c r="L8" s="16"/>
      <c r="M8" s="16"/>
      <c r="N8" s="16"/>
      <c r="O8" s="16"/>
      <c r="P8" s="139"/>
      <c r="Q8" s="16"/>
      <c r="R8" s="17"/>
    </row>
    <row r="9" spans="1:26" ht="35" customHeight="1" x14ac:dyDescent="0.2">
      <c r="A9" s="933">
        <v>1</v>
      </c>
      <c r="B9" s="845" t="s">
        <v>3609</v>
      </c>
      <c r="C9" s="845"/>
      <c r="D9" s="845"/>
      <c r="E9" s="845"/>
      <c r="F9" s="845"/>
      <c r="G9" s="845"/>
      <c r="H9" s="845"/>
      <c r="I9" s="845"/>
      <c r="J9" s="845"/>
      <c r="K9" s="845"/>
      <c r="L9" s="845" t="s">
        <v>3603</v>
      </c>
      <c r="M9" s="830"/>
      <c r="N9" s="845" t="s">
        <v>3607</v>
      </c>
      <c r="O9" s="845"/>
      <c r="P9" s="954" t="s">
        <v>3604</v>
      </c>
      <c r="Q9" s="845" t="s">
        <v>3605</v>
      </c>
      <c r="R9" s="859"/>
    </row>
    <row r="10" spans="1:26" ht="30" customHeight="1" x14ac:dyDescent="0.2">
      <c r="A10" s="3"/>
      <c r="B10" s="3" t="s">
        <v>1</v>
      </c>
      <c r="C10" s="708" t="s">
        <v>3597</v>
      </c>
      <c r="D10" s="3"/>
      <c r="E10" s="3"/>
      <c r="F10" s="3"/>
      <c r="G10" s="3"/>
      <c r="H10" s="3"/>
      <c r="I10" s="3"/>
      <c r="J10" s="3"/>
      <c r="K10" s="3"/>
      <c r="L10" s="5"/>
      <c r="M10" s="5"/>
      <c r="N10" s="5"/>
      <c r="O10" s="5"/>
      <c r="P10" s="935" t="s">
        <v>3606</v>
      </c>
      <c r="Q10" s="865" t="s">
        <v>8075</v>
      </c>
      <c r="R10" s="5"/>
    </row>
    <row r="11" spans="1:26" ht="30" customHeight="1" x14ac:dyDescent="0.2">
      <c r="A11" s="3"/>
      <c r="B11" s="3" t="s">
        <v>2</v>
      </c>
      <c r="C11" s="708" t="s">
        <v>3598</v>
      </c>
      <c r="D11" s="3"/>
      <c r="E11" s="3"/>
      <c r="F11" s="3"/>
      <c r="G11" s="3"/>
      <c r="H11" s="3"/>
      <c r="I11" s="3"/>
      <c r="J11" s="3"/>
      <c r="K11" s="7"/>
      <c r="L11" s="5"/>
      <c r="M11" s="5"/>
      <c r="N11" s="5"/>
      <c r="O11" s="5"/>
      <c r="P11" s="935" t="s">
        <v>3606</v>
      </c>
      <c r="Q11" s="865" t="s">
        <v>8076</v>
      </c>
      <c r="R11" s="5"/>
    </row>
    <row r="12" spans="1:26" ht="30" customHeight="1" x14ac:dyDescent="0.2">
      <c r="A12" s="3"/>
      <c r="B12" s="11" t="s">
        <v>12</v>
      </c>
      <c r="C12" s="860" t="s">
        <v>3599</v>
      </c>
      <c r="D12" s="841"/>
      <c r="E12" s="841"/>
      <c r="F12" s="841"/>
      <c r="G12" s="841"/>
      <c r="H12" s="841"/>
      <c r="I12" s="841"/>
      <c r="J12" s="841"/>
      <c r="K12" s="3"/>
      <c r="L12" s="5"/>
      <c r="M12" s="5"/>
      <c r="N12" s="5"/>
      <c r="O12" s="5"/>
      <c r="P12" s="935" t="s">
        <v>3606</v>
      </c>
      <c r="Q12" s="865" t="s">
        <v>8077</v>
      </c>
      <c r="R12" s="5"/>
    </row>
    <row r="13" spans="1:26" ht="30" customHeight="1" x14ac:dyDescent="0.2">
      <c r="A13" s="3"/>
      <c r="B13" s="11" t="s">
        <v>13</v>
      </c>
      <c r="C13" s="708" t="s">
        <v>3600</v>
      </c>
      <c r="D13" s="841"/>
      <c r="E13" s="841"/>
      <c r="F13" s="841"/>
      <c r="G13" s="841"/>
      <c r="H13" s="841"/>
      <c r="I13" s="841"/>
      <c r="J13" s="841"/>
      <c r="K13" s="3"/>
      <c r="L13" s="5"/>
      <c r="M13" s="5"/>
      <c r="N13" s="5"/>
      <c r="O13" s="5"/>
      <c r="P13" s="935" t="s">
        <v>3606</v>
      </c>
      <c r="Q13" s="865" t="s">
        <v>8078</v>
      </c>
      <c r="R13" s="5"/>
    </row>
    <row r="14" spans="1:26" ht="30" customHeight="1" x14ac:dyDescent="0.2">
      <c r="A14" s="3"/>
      <c r="B14" s="11" t="s">
        <v>14</v>
      </c>
      <c r="C14" s="708" t="s">
        <v>3601</v>
      </c>
      <c r="D14" s="841"/>
      <c r="E14" s="841"/>
      <c r="F14" s="841"/>
      <c r="G14" s="841"/>
      <c r="H14" s="841"/>
      <c r="I14" s="841"/>
      <c r="J14" s="841"/>
      <c r="K14" s="3"/>
      <c r="L14" s="5"/>
      <c r="M14" s="5"/>
      <c r="N14" s="5"/>
      <c r="O14" s="5"/>
      <c r="P14" s="935" t="s">
        <v>3606</v>
      </c>
      <c r="Q14" s="865" t="s">
        <v>8079</v>
      </c>
      <c r="R14" s="5"/>
    </row>
    <row r="15" spans="1:26" ht="20.25" customHeight="1" x14ac:dyDescent="0.2">
      <c r="A15" s="3"/>
      <c r="B15" s="3"/>
      <c r="C15" s="3"/>
      <c r="D15" s="3"/>
      <c r="E15" s="3"/>
      <c r="F15" s="3"/>
      <c r="G15" s="3"/>
      <c r="H15" s="3"/>
      <c r="I15" s="3"/>
      <c r="J15" s="3"/>
      <c r="K15" s="3"/>
      <c r="L15" s="5"/>
      <c r="M15" s="5"/>
      <c r="N15" s="5"/>
      <c r="O15" s="5"/>
      <c r="P15" s="830"/>
      <c r="Q15" s="830"/>
      <c r="R15" s="5"/>
    </row>
    <row r="16" spans="1:26" ht="20.25" customHeight="1" x14ac:dyDescent="0.2">
      <c r="A16" s="84"/>
      <c r="B16" s="84" t="s">
        <v>3602</v>
      </c>
      <c r="C16" s="3"/>
      <c r="D16" s="84"/>
      <c r="E16" s="84"/>
      <c r="F16" s="84"/>
      <c r="G16" s="84"/>
      <c r="H16" s="84"/>
      <c r="I16" s="84"/>
      <c r="J16" s="84"/>
      <c r="K16" s="3"/>
      <c r="L16" s="5"/>
      <c r="M16" s="5"/>
      <c r="N16" s="5"/>
      <c r="O16" s="5"/>
      <c r="P16" s="11"/>
      <c r="Q16" s="11"/>
      <c r="R16" s="5"/>
    </row>
    <row r="17" spans="1:18" ht="30" customHeight="1" x14ac:dyDescent="0.2">
      <c r="A17" s="5"/>
      <c r="B17" s="992"/>
      <c r="C17" s="992" t="s">
        <v>8086</v>
      </c>
      <c r="D17" s="20"/>
      <c r="E17" s="20"/>
      <c r="F17" s="20"/>
      <c r="G17" s="20"/>
      <c r="H17" s="20"/>
      <c r="I17" s="20"/>
      <c r="J17" s="20"/>
      <c r="K17" s="20"/>
      <c r="L17" s="861"/>
      <c r="M17" s="482"/>
      <c r="N17" s="1070" t="s">
        <v>8080</v>
      </c>
      <c r="O17" s="1070"/>
      <c r="P17" s="1070"/>
      <c r="Q17" s="1070"/>
      <c r="R17" s="5"/>
    </row>
    <row r="18" spans="1:18" ht="30" customHeight="1" x14ac:dyDescent="0.2">
      <c r="A18" s="5"/>
      <c r="B18" s="20"/>
      <c r="C18" s="20"/>
      <c r="D18" s="20"/>
      <c r="E18" s="20"/>
      <c r="F18" s="20"/>
      <c r="G18" s="20"/>
      <c r="H18" s="20"/>
      <c r="I18" s="20"/>
      <c r="J18" s="20"/>
      <c r="K18" s="20"/>
      <c r="L18" s="861"/>
      <c r="M18" s="482"/>
      <c r="N18" s="1070" t="s">
        <v>8057</v>
      </c>
      <c r="O18" s="1070"/>
      <c r="P18" s="1070"/>
      <c r="Q18" s="1070"/>
      <c r="R18" s="5"/>
    </row>
    <row r="19" spans="1:18" ht="30" customHeight="1" x14ac:dyDescent="0.2">
      <c r="A19" s="5"/>
      <c r="B19" s="989"/>
      <c r="C19" s="20"/>
      <c r="D19" s="20"/>
      <c r="E19" s="20"/>
      <c r="F19" s="20"/>
      <c r="G19" s="20"/>
      <c r="H19" s="20"/>
      <c r="I19" s="20"/>
      <c r="J19" s="20"/>
      <c r="K19" s="20"/>
      <c r="L19" s="861"/>
      <c r="M19" s="482"/>
      <c r="N19" s="1070" t="s">
        <v>8081</v>
      </c>
      <c r="O19" s="1070"/>
      <c r="P19" s="1070"/>
      <c r="Q19" s="1070"/>
      <c r="R19" s="5"/>
    </row>
    <row r="20" spans="1:18" ht="40" customHeight="1" x14ac:dyDescent="0.2">
      <c r="A20" s="5"/>
      <c r="B20" s="989"/>
      <c r="C20" s="20"/>
      <c r="D20" s="20"/>
      <c r="E20" s="20"/>
      <c r="F20" s="20"/>
      <c r="G20" s="20"/>
      <c r="H20" s="20"/>
      <c r="I20" s="20"/>
      <c r="J20" s="20"/>
      <c r="K20" s="20"/>
      <c r="L20" s="861"/>
      <c r="M20" s="482"/>
      <c r="N20" s="1070" t="s">
        <v>8082</v>
      </c>
      <c r="O20" s="1070"/>
      <c r="P20" s="1070"/>
      <c r="Q20" s="1070"/>
      <c r="R20" s="5"/>
    </row>
    <row r="21" spans="1:18" ht="30" customHeight="1" x14ac:dyDescent="0.2">
      <c r="A21" s="5"/>
      <c r="B21" s="20"/>
      <c r="C21" s="20"/>
      <c r="D21" s="20"/>
      <c r="E21" s="20"/>
      <c r="F21" s="20"/>
      <c r="G21" s="20"/>
      <c r="H21" s="20"/>
      <c r="I21" s="20"/>
      <c r="J21" s="20"/>
      <c r="K21" s="20"/>
      <c r="L21" s="861"/>
      <c r="M21" s="482"/>
      <c r="N21" s="1070" t="s">
        <v>8083</v>
      </c>
      <c r="O21" s="1070"/>
      <c r="P21" s="1070"/>
      <c r="Q21" s="1070"/>
      <c r="R21" s="5"/>
    </row>
    <row r="22" spans="1:18" ht="20.25" customHeight="1" thickBot="1" x14ac:dyDescent="0.25">
      <c r="A22" s="9"/>
      <c r="B22" s="10"/>
      <c r="C22" s="10"/>
      <c r="D22" s="10"/>
      <c r="E22" s="10"/>
      <c r="F22" s="10"/>
      <c r="G22" s="10"/>
      <c r="H22" s="10"/>
      <c r="I22" s="10"/>
      <c r="J22" s="10"/>
      <c r="K22" s="10"/>
      <c r="L22" s="10"/>
      <c r="M22" s="10"/>
      <c r="N22" s="10"/>
      <c r="O22" s="10"/>
      <c r="P22" s="30"/>
      <c r="Q22" s="30"/>
      <c r="R22" s="14"/>
    </row>
    <row r="23" spans="1:18" hidden="1" x14ac:dyDescent="0.2"/>
    <row r="24" spans="1:18" hidden="1" x14ac:dyDescent="0.2"/>
    <row r="25" spans="1:18" hidden="1" x14ac:dyDescent="0.2"/>
    <row r="26" spans="1:18" hidden="1" x14ac:dyDescent="0.2"/>
    <row r="27" spans="1:18" hidden="1" x14ac:dyDescent="0.2"/>
    <row r="28" spans="1:18" hidden="1" x14ac:dyDescent="0.2"/>
    <row r="29" spans="1:18" hidden="1" x14ac:dyDescent="0.2"/>
    <row r="30" spans="1:18" hidden="1" x14ac:dyDescent="0.2"/>
    <row r="31" spans="1:18" hidden="1" x14ac:dyDescent="0.2"/>
    <row r="32" spans="1:18" hidden="1" x14ac:dyDescent="0.2"/>
    <row r="33" hidden="1" x14ac:dyDescent="0.2"/>
    <row r="34" hidden="1" x14ac:dyDescent="0.2"/>
    <row r="35" hidden="1" x14ac:dyDescent="0.2"/>
    <row r="36" hidden="1" x14ac:dyDescent="0.2"/>
    <row r="37" hidden="1" x14ac:dyDescent="0.2"/>
    <row r="38" hidden="1" x14ac:dyDescent="0.2"/>
    <row r="39" hidden="1" x14ac:dyDescent="0.2"/>
    <row r="40" hidden="1" x14ac:dyDescent="0.2"/>
    <row r="41" hidden="1" x14ac:dyDescent="0.2"/>
    <row r="42" hidden="1" x14ac:dyDescent="0.2"/>
    <row r="43" hidden="1" x14ac:dyDescent="0.2"/>
    <row r="44" hidden="1" x14ac:dyDescent="0.2"/>
    <row r="45" hidden="1" x14ac:dyDescent="0.2"/>
    <row r="46" hidden="1" x14ac:dyDescent="0.2"/>
    <row r="47" hidden="1" x14ac:dyDescent="0.2"/>
    <row r="48" hidden="1" x14ac:dyDescent="0.2"/>
    <row r="49" hidden="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sheetData>
  <mergeCells count="17">
    <mergeCell ref="N17:Q17"/>
    <mergeCell ref="N18:Q18"/>
    <mergeCell ref="N19:Q19"/>
    <mergeCell ref="N20:Q20"/>
    <mergeCell ref="N21:Q21"/>
    <mergeCell ref="V1:V2"/>
    <mergeCell ref="B3:F3"/>
    <mergeCell ref="G3:K3"/>
    <mergeCell ref="B1:K2"/>
    <mergeCell ref="L1:L2"/>
    <mergeCell ref="N1:N2"/>
    <mergeCell ref="T1:T2"/>
    <mergeCell ref="B4:F4"/>
    <mergeCell ref="G4:K4"/>
    <mergeCell ref="B5:F5"/>
    <mergeCell ref="G5:K5"/>
    <mergeCell ref="B6:F6"/>
  </mergeCells>
  <hyperlinks>
    <hyperlink ref="O3:S3" location="'People - T&amp;E'!A1" tooltip="5. Training and Education" display="5. Training and Education" xr:uid="{00000000-0004-0000-0600-000000000000}"/>
    <hyperlink ref="O3:Q3" location="'People - T&amp;E'!A1" tooltip="5. Training and Education" display="5. Training and Education" xr:uid="{80887844-0205-204A-B3A9-C63DA8F74163}"/>
    <hyperlink ref="B5:F5" location="'Business - CHT'!A1" tooltip="3. Charter" display="3. Charter" xr:uid="{99C4DD17-0740-E44C-B883-C77C4EBA21D4}"/>
    <hyperlink ref="B6:F6" location="'Business - GOV'!A1" tooltip="4. Governance" display="4. Governance" xr:uid="{DEB2555A-6838-CD4B-96D1-1C3CD40EE40C}"/>
    <hyperlink ref="B3:F3" location="'Business - BSD'!A1" tooltip="1. Business Drivers" display="1. Business Drivers" xr:uid="{1F12DF24-5730-BF42-83C9-679E90CACB21}"/>
    <hyperlink ref="G3:K3" location="'Business - PRV'!A1" display="6. Privacy &amp; Policy" xr:uid="{90187ABF-A8B3-9A40-B725-8322C98ACD0C}"/>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9588" r:id="rId4" name="Drop Down 20">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109589" r:id="rId5" name="Drop Down 21">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109590" r:id="rId6" name="Drop Down 22">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109591" r:id="rId7" name="Drop Down 23">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109592" r:id="rId8" name="Drop Down 24">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109593" r:id="rId9" name="Drop Down 25">
              <controlPr defaultSize="0" autoLine="0" autoPict="0">
                <anchor moveWithCells="1">
                  <from>
                    <xdr:col>13</xdr:col>
                    <xdr:colOff>12700</xdr:colOff>
                    <xdr:row>9</xdr:row>
                    <xdr:rowOff>25400</xdr:rowOff>
                  </from>
                  <to>
                    <xdr:col>14</xdr:col>
                    <xdr:colOff>12700</xdr:colOff>
                    <xdr:row>9</xdr:row>
                    <xdr:rowOff>228600</xdr:rowOff>
                  </to>
                </anchor>
              </controlPr>
            </control>
          </mc:Choice>
        </mc:AlternateContent>
        <mc:AlternateContent xmlns:mc="http://schemas.openxmlformats.org/markup-compatibility/2006">
          <mc:Choice Requires="x14">
            <control shapeId="109594" r:id="rId10" name="Drop Down 26">
              <controlPr defaultSize="0" autoLine="0" autoPict="0">
                <anchor moveWithCells="1">
                  <from>
                    <xdr:col>13</xdr:col>
                    <xdr:colOff>12700</xdr:colOff>
                    <xdr:row>10</xdr:row>
                    <xdr:rowOff>25400</xdr:rowOff>
                  </from>
                  <to>
                    <xdr:col>14</xdr:col>
                    <xdr:colOff>12700</xdr:colOff>
                    <xdr:row>10</xdr:row>
                    <xdr:rowOff>228600</xdr:rowOff>
                  </to>
                </anchor>
              </controlPr>
            </control>
          </mc:Choice>
        </mc:AlternateContent>
        <mc:AlternateContent xmlns:mc="http://schemas.openxmlformats.org/markup-compatibility/2006">
          <mc:Choice Requires="x14">
            <control shapeId="109595" r:id="rId11" name="Drop Down 27">
              <controlPr defaultSize="0" autoLine="0" autoPict="0">
                <anchor moveWithCells="1">
                  <from>
                    <xdr:col>13</xdr:col>
                    <xdr:colOff>12700</xdr:colOff>
                    <xdr:row>11</xdr:row>
                    <xdr:rowOff>25400</xdr:rowOff>
                  </from>
                  <to>
                    <xdr:col>14</xdr:col>
                    <xdr:colOff>12700</xdr:colOff>
                    <xdr:row>11</xdr:row>
                    <xdr:rowOff>228600</xdr:rowOff>
                  </to>
                </anchor>
              </controlPr>
            </control>
          </mc:Choice>
        </mc:AlternateContent>
        <mc:AlternateContent xmlns:mc="http://schemas.openxmlformats.org/markup-compatibility/2006">
          <mc:Choice Requires="x14">
            <control shapeId="109596" r:id="rId12" name="Drop Down 28">
              <controlPr defaultSize="0" autoLine="0" autoPict="0">
                <anchor moveWithCells="1">
                  <from>
                    <xdr:col>13</xdr:col>
                    <xdr:colOff>12700</xdr:colOff>
                    <xdr:row>12</xdr:row>
                    <xdr:rowOff>25400</xdr:rowOff>
                  </from>
                  <to>
                    <xdr:col>14</xdr:col>
                    <xdr:colOff>12700</xdr:colOff>
                    <xdr:row>12</xdr:row>
                    <xdr:rowOff>228600</xdr:rowOff>
                  </to>
                </anchor>
              </controlPr>
            </control>
          </mc:Choice>
        </mc:AlternateContent>
        <mc:AlternateContent xmlns:mc="http://schemas.openxmlformats.org/markup-compatibility/2006">
          <mc:Choice Requires="x14">
            <control shapeId="109597" r:id="rId13" name="Drop Down 29">
              <controlPr defaultSize="0" autoLine="0" autoPict="0">
                <anchor moveWithCells="1">
                  <from>
                    <xdr:col>13</xdr:col>
                    <xdr:colOff>12700</xdr:colOff>
                    <xdr:row>13</xdr:row>
                    <xdr:rowOff>25400</xdr:rowOff>
                  </from>
                  <to>
                    <xdr:col>14</xdr:col>
                    <xdr:colOff>12700</xdr:colOff>
                    <xdr:row>13</xdr:row>
                    <xdr:rowOff>228600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Blad16">
    <tabColor rgb="FF0070C0"/>
  </sheetPr>
  <dimension ref="A1:Z42"/>
  <sheetViews>
    <sheetView showRowColHeaders="0" zoomScaleNormal="100" workbookViewId="0">
      <pane ySplit="7" topLeftCell="A24" activePane="bottomLeft" state="frozen"/>
      <selection activeCell="B6" sqref="B6:F6"/>
      <selection pane="bottomLeft" activeCell="C35" sqref="C35:C36"/>
    </sheetView>
  </sheetViews>
  <sheetFormatPr baseColWidth="10" defaultColWidth="0" defaultRowHeight="15" zeroHeight="1" x14ac:dyDescent="0.2"/>
  <cols>
    <col min="1" max="1" width="5.83203125" customWidth="1"/>
    <col min="2" max="2" width="9.1640625" customWidth="1"/>
    <col min="3" max="3" width="47.83203125" customWidth="1"/>
    <col min="4" max="10" width="10.83203125" customWidth="1"/>
    <col min="11" max="11" width="9.1640625" customWidth="1"/>
    <col min="12" max="12" width="20" customWidth="1"/>
    <col min="13" max="13" width="2.1640625" customWidth="1"/>
    <col min="14" max="14" width="20" customWidth="1"/>
    <col min="15" max="15" width="2.1640625" customWidth="1"/>
    <col min="16" max="16" width="30.83203125" style="31" customWidth="1"/>
    <col min="17" max="17" width="150.83203125" style="31" customWidth="1"/>
    <col min="18" max="18" width="2.1640625" customWidth="1"/>
    <col min="19" max="20" width="0" hidden="1" customWidth="1"/>
    <col min="21" max="16384" width="9.1640625" hidden="1"/>
  </cols>
  <sheetData>
    <row r="1" spans="1:26" ht="20.25" customHeight="1" x14ac:dyDescent="0.2">
      <c r="A1" s="282"/>
      <c r="B1" s="1009" t="s">
        <v>38</v>
      </c>
      <c r="C1" s="1010"/>
      <c r="D1" s="1010"/>
      <c r="E1" s="1010"/>
      <c r="F1" s="1010"/>
      <c r="G1" s="1010"/>
      <c r="H1" s="1010"/>
      <c r="I1" s="1010"/>
      <c r="J1" s="1010"/>
      <c r="K1" s="1010"/>
      <c r="L1" s="1001"/>
      <c r="M1" s="294"/>
      <c r="N1" s="1034"/>
      <c r="O1" s="283"/>
      <c r="P1" s="283"/>
      <c r="Q1" s="283"/>
      <c r="R1" s="284"/>
      <c r="S1" s="294"/>
      <c r="T1" s="1001"/>
      <c r="U1" s="294"/>
      <c r="V1" s="1001"/>
      <c r="W1" s="283"/>
      <c r="X1" s="283"/>
      <c r="Y1" s="283"/>
      <c r="Z1" s="284"/>
    </row>
    <row r="2" spans="1:26" ht="20.25" customHeight="1" x14ac:dyDescent="0.2">
      <c r="A2" s="285"/>
      <c r="B2" s="1011"/>
      <c r="C2" s="1012"/>
      <c r="D2" s="1012"/>
      <c r="E2" s="1012"/>
      <c r="F2" s="1012"/>
      <c r="G2" s="1012"/>
      <c r="H2" s="1012"/>
      <c r="I2" s="1012"/>
      <c r="J2" s="1012"/>
      <c r="K2" s="1012"/>
      <c r="L2" s="1002"/>
      <c r="M2" s="279"/>
      <c r="N2" s="1002"/>
      <c r="O2" s="291"/>
      <c r="P2" s="291"/>
      <c r="Q2" s="291"/>
      <c r="R2" s="292"/>
      <c r="S2" s="279"/>
      <c r="T2" s="1002"/>
      <c r="U2" s="279"/>
      <c r="V2" s="1002"/>
      <c r="W2" s="291"/>
      <c r="X2" s="291"/>
      <c r="Y2" s="291"/>
      <c r="Z2" s="292"/>
    </row>
    <row r="3" spans="1:26" ht="20.25" customHeight="1" x14ac:dyDescent="0.2">
      <c r="A3" s="285"/>
      <c r="B3" s="1008" t="s">
        <v>1553</v>
      </c>
      <c r="C3" s="997"/>
      <c r="D3" s="997"/>
      <c r="E3" s="997"/>
      <c r="F3" s="997"/>
      <c r="G3" s="1060" t="s">
        <v>7564</v>
      </c>
      <c r="H3" s="1061"/>
      <c r="I3" s="1061"/>
      <c r="J3" s="1061"/>
      <c r="K3" s="1062"/>
      <c r="L3" s="271"/>
      <c r="M3" s="271"/>
      <c r="N3" s="271"/>
      <c r="O3" s="286"/>
      <c r="P3" s="286"/>
      <c r="Q3" s="286"/>
      <c r="R3" s="287"/>
      <c r="S3" s="281"/>
      <c r="T3" s="271"/>
      <c r="U3" s="271"/>
      <c r="V3" s="271"/>
      <c r="W3" s="286"/>
      <c r="X3" s="286"/>
      <c r="Y3" s="286"/>
      <c r="Z3" s="287"/>
    </row>
    <row r="4" spans="1:26" ht="20.25" customHeight="1" x14ac:dyDescent="0.2">
      <c r="A4" s="285"/>
      <c r="B4" s="1003" t="s">
        <v>1554</v>
      </c>
      <c r="C4" s="1004"/>
      <c r="D4" s="1004"/>
      <c r="E4" s="1004"/>
      <c r="F4" s="1005"/>
      <c r="G4" s="1060"/>
      <c r="H4" s="1061"/>
      <c r="I4" s="1061"/>
      <c r="J4" s="1061"/>
      <c r="K4" s="1062"/>
      <c r="L4" s="271"/>
      <c r="M4" s="271"/>
      <c r="N4" s="271"/>
      <c r="O4" s="286"/>
      <c r="P4" s="286"/>
      <c r="Q4" s="286"/>
      <c r="R4" s="287"/>
      <c r="S4" s="280"/>
      <c r="T4" s="271"/>
      <c r="U4" s="271"/>
      <c r="V4" s="271"/>
      <c r="W4" s="286"/>
      <c r="X4" s="286"/>
      <c r="Y4" s="286"/>
      <c r="Z4" s="287"/>
    </row>
    <row r="5" spans="1:26" ht="20.25" customHeight="1" x14ac:dyDescent="0.2">
      <c r="A5" s="285"/>
      <c r="B5" s="1008" t="s">
        <v>1555</v>
      </c>
      <c r="C5" s="997"/>
      <c r="D5" s="997"/>
      <c r="E5" s="997"/>
      <c r="F5" s="997"/>
      <c r="G5" s="1006"/>
      <c r="H5" s="1007"/>
      <c r="I5" s="1007"/>
      <c r="J5" s="1007"/>
      <c r="K5" s="1007"/>
      <c r="L5" s="271"/>
      <c r="M5" s="271"/>
      <c r="N5" s="271"/>
      <c r="O5" s="286"/>
      <c r="P5" s="286"/>
      <c r="Q5" s="286"/>
      <c r="R5" s="287"/>
      <c r="S5" s="280"/>
      <c r="T5" s="271"/>
      <c r="U5" s="271"/>
      <c r="V5" s="271"/>
      <c r="W5" s="286"/>
      <c r="X5" s="286"/>
      <c r="Y5" s="286"/>
      <c r="Z5" s="287"/>
    </row>
    <row r="6" spans="1:26" ht="20.25" customHeight="1" x14ac:dyDescent="0.2">
      <c r="A6" s="285"/>
      <c r="B6" s="1008" t="s">
        <v>1556</v>
      </c>
      <c r="C6" s="997"/>
      <c r="D6" s="997"/>
      <c r="E6" s="997"/>
      <c r="F6" s="997"/>
      <c r="G6" s="293"/>
      <c r="H6" s="271"/>
      <c r="I6" s="271"/>
      <c r="J6" s="271"/>
      <c r="K6" s="271"/>
      <c r="L6" s="271"/>
      <c r="M6" s="271"/>
      <c r="N6" s="271"/>
      <c r="O6" s="286"/>
      <c r="P6" s="286"/>
      <c r="Q6" s="286"/>
      <c r="R6" s="287"/>
      <c r="S6" s="271"/>
      <c r="T6" s="271"/>
      <c r="U6" s="271"/>
      <c r="V6" s="271"/>
      <c r="W6" s="286"/>
      <c r="X6" s="286"/>
      <c r="Y6" s="286"/>
      <c r="Z6" s="287"/>
    </row>
    <row r="7" spans="1:26" ht="20.25" customHeight="1" thickBot="1" x14ac:dyDescent="0.25">
      <c r="A7" s="288"/>
      <c r="B7" s="289"/>
      <c r="C7" s="289"/>
      <c r="D7" s="289"/>
      <c r="E7" s="289"/>
      <c r="F7" s="289"/>
      <c r="G7" s="289"/>
      <c r="H7" s="289"/>
      <c r="I7" s="289"/>
      <c r="J7" s="289"/>
      <c r="K7" s="289"/>
      <c r="L7" s="289"/>
      <c r="M7" s="289"/>
      <c r="N7" s="289"/>
      <c r="O7" s="289"/>
      <c r="P7" s="289"/>
      <c r="Q7" s="289"/>
      <c r="R7" s="290"/>
      <c r="S7" s="289"/>
      <c r="T7" s="289"/>
      <c r="U7" s="289"/>
      <c r="V7" s="289"/>
      <c r="W7" s="289"/>
      <c r="X7" s="289"/>
      <c r="Y7" s="289"/>
      <c r="Z7" s="290"/>
    </row>
    <row r="8" spans="1:26" ht="20.25" customHeight="1" x14ac:dyDescent="0.2">
      <c r="A8" s="85"/>
      <c r="B8" s="16"/>
      <c r="C8" s="16"/>
      <c r="D8" s="16"/>
      <c r="E8" s="16"/>
      <c r="F8" s="16"/>
      <c r="G8" s="16"/>
      <c r="H8" s="16"/>
      <c r="I8" s="16"/>
      <c r="J8" s="16"/>
      <c r="K8" s="16"/>
      <c r="L8" s="16"/>
      <c r="M8" s="16"/>
      <c r="N8" s="16"/>
      <c r="O8" s="16"/>
      <c r="P8" s="139"/>
      <c r="Q8" s="16"/>
      <c r="R8" s="17"/>
    </row>
    <row r="9" spans="1:26" ht="35" customHeight="1" x14ac:dyDescent="0.2">
      <c r="A9" s="843">
        <v>2</v>
      </c>
      <c r="B9" s="843" t="s">
        <v>3608</v>
      </c>
      <c r="C9" s="843"/>
      <c r="D9" s="843"/>
      <c r="E9" s="843"/>
      <c r="F9" s="843"/>
      <c r="G9" s="843"/>
      <c r="H9" s="843"/>
      <c r="I9" s="843"/>
      <c r="J9" s="843"/>
      <c r="K9" s="843"/>
      <c r="L9" s="843" t="s">
        <v>3603</v>
      </c>
      <c r="M9" s="20"/>
      <c r="N9" s="843" t="s">
        <v>3607</v>
      </c>
      <c r="O9" s="843"/>
      <c r="P9" s="934" t="s">
        <v>3604</v>
      </c>
      <c r="Q9" s="845" t="s">
        <v>3605</v>
      </c>
      <c r="R9" s="86"/>
    </row>
    <row r="10" spans="1:26" ht="40" customHeight="1" x14ac:dyDescent="0.2">
      <c r="A10" s="3"/>
      <c r="B10" s="11" t="s">
        <v>3</v>
      </c>
      <c r="C10" s="3" t="s">
        <v>3642</v>
      </c>
      <c r="D10" s="3"/>
      <c r="E10" s="3"/>
      <c r="F10" s="141"/>
      <c r="G10" s="141"/>
      <c r="H10" s="141"/>
      <c r="I10" s="141"/>
      <c r="J10" s="141"/>
      <c r="K10" s="141"/>
      <c r="L10" s="5"/>
      <c r="M10" s="5"/>
      <c r="N10" s="5"/>
      <c r="O10" s="5"/>
      <c r="P10" s="944" t="s">
        <v>3620</v>
      </c>
      <c r="Q10" s="945" t="s">
        <v>3627</v>
      </c>
      <c r="R10" s="13"/>
    </row>
    <row r="11" spans="1:26" ht="20" customHeight="1" x14ac:dyDescent="0.2">
      <c r="A11" s="3"/>
      <c r="B11" s="11" t="s">
        <v>4</v>
      </c>
      <c r="C11" s="855" t="s">
        <v>3610</v>
      </c>
      <c r="D11" s="3"/>
      <c r="E11" s="3"/>
      <c r="F11" s="141"/>
      <c r="G11" s="141"/>
      <c r="H11" s="141"/>
      <c r="I11" s="141"/>
      <c r="J11" s="141"/>
      <c r="K11" s="863"/>
      <c r="L11" s="5"/>
      <c r="M11" s="5"/>
      <c r="N11" s="5"/>
      <c r="O11" s="5"/>
      <c r="P11" s="944"/>
      <c r="Q11" s="956"/>
      <c r="R11" s="87"/>
    </row>
    <row r="12" spans="1:26" ht="40" customHeight="1" x14ac:dyDescent="0.2">
      <c r="A12" s="3"/>
      <c r="B12" s="11" t="s">
        <v>174</v>
      </c>
      <c r="C12" s="3" t="s">
        <v>3611</v>
      </c>
      <c r="D12" s="841"/>
      <c r="E12" s="841"/>
      <c r="F12" s="864"/>
      <c r="G12" s="864"/>
      <c r="H12" s="864"/>
      <c r="I12" s="864"/>
      <c r="J12" s="864"/>
      <c r="K12" s="141"/>
      <c r="L12" s="5"/>
      <c r="M12" s="5"/>
      <c r="N12" s="5"/>
      <c r="O12" s="5"/>
      <c r="P12" s="944" t="s">
        <v>3621</v>
      </c>
      <c r="Q12" s="945" t="s">
        <v>3628</v>
      </c>
      <c r="R12" s="87"/>
    </row>
    <row r="13" spans="1:26" ht="40" customHeight="1" x14ac:dyDescent="0.2">
      <c r="A13" s="3"/>
      <c r="B13" s="11" t="s">
        <v>175</v>
      </c>
      <c r="C13" s="3" t="s">
        <v>3612</v>
      </c>
      <c r="D13" s="841"/>
      <c r="E13" s="841"/>
      <c r="F13" s="864"/>
      <c r="G13" s="864"/>
      <c r="H13" s="864"/>
      <c r="I13" s="864"/>
      <c r="J13" s="864"/>
      <c r="K13" s="141"/>
      <c r="L13" s="5"/>
      <c r="M13" s="5"/>
      <c r="N13" s="5"/>
      <c r="O13" s="5"/>
      <c r="P13" s="944" t="s">
        <v>3620</v>
      </c>
      <c r="Q13" s="945" t="s">
        <v>3629</v>
      </c>
      <c r="R13" s="87"/>
    </row>
    <row r="14" spans="1:26" ht="40" customHeight="1" x14ac:dyDescent="0.2">
      <c r="A14" s="3"/>
      <c r="B14" s="11" t="s">
        <v>176</v>
      </c>
      <c r="C14" s="3" t="s">
        <v>3613</v>
      </c>
      <c r="D14" s="841"/>
      <c r="E14" s="841"/>
      <c r="F14" s="864"/>
      <c r="G14" s="864"/>
      <c r="H14" s="864"/>
      <c r="I14" s="864"/>
      <c r="J14" s="864"/>
      <c r="K14" s="141"/>
      <c r="L14" s="5"/>
      <c r="M14" s="5"/>
      <c r="N14" s="5"/>
      <c r="O14" s="5"/>
      <c r="P14" s="944" t="s">
        <v>3622</v>
      </c>
      <c r="Q14" s="945" t="s">
        <v>3630</v>
      </c>
      <c r="R14" s="87"/>
    </row>
    <row r="15" spans="1:26" ht="40" customHeight="1" x14ac:dyDescent="0.2">
      <c r="A15" s="3"/>
      <c r="B15" s="11" t="s">
        <v>177</v>
      </c>
      <c r="C15" s="3" t="s">
        <v>3614</v>
      </c>
      <c r="D15" s="841"/>
      <c r="E15" s="841"/>
      <c r="F15" s="864"/>
      <c r="G15" s="864"/>
      <c r="H15" s="864"/>
      <c r="I15" s="864"/>
      <c r="J15" s="864"/>
      <c r="K15" s="141"/>
      <c r="L15" s="5"/>
      <c r="M15" s="5"/>
      <c r="N15" s="5"/>
      <c r="O15" s="5"/>
      <c r="P15" s="944" t="s">
        <v>3623</v>
      </c>
      <c r="Q15" s="949" t="s">
        <v>3631</v>
      </c>
      <c r="R15" s="87"/>
    </row>
    <row r="16" spans="1:26" ht="40" customHeight="1" x14ac:dyDescent="0.2">
      <c r="A16" s="3"/>
      <c r="B16" s="11" t="s">
        <v>178</v>
      </c>
      <c r="C16" s="3" t="s">
        <v>3615</v>
      </c>
      <c r="D16" s="841"/>
      <c r="E16" s="841"/>
      <c r="F16" s="864"/>
      <c r="G16" s="864"/>
      <c r="H16" s="864"/>
      <c r="I16" s="864"/>
      <c r="J16" s="864"/>
      <c r="K16" s="141"/>
      <c r="L16" s="5"/>
      <c r="M16" s="5"/>
      <c r="N16" s="5"/>
      <c r="O16" s="5"/>
      <c r="P16" s="944" t="s">
        <v>3624</v>
      </c>
      <c r="Q16" s="945" t="s">
        <v>3632</v>
      </c>
      <c r="R16" s="87"/>
    </row>
    <row r="17" spans="1:18" ht="40" customHeight="1" x14ac:dyDescent="0.2">
      <c r="A17" s="3"/>
      <c r="B17" s="11" t="s">
        <v>179</v>
      </c>
      <c r="C17" s="3" t="s">
        <v>3616</v>
      </c>
      <c r="D17" s="841"/>
      <c r="E17" s="841"/>
      <c r="F17" s="864"/>
      <c r="G17" s="864"/>
      <c r="H17" s="864"/>
      <c r="I17" s="864"/>
      <c r="J17" s="864"/>
      <c r="K17" s="141"/>
      <c r="L17" s="5"/>
      <c r="M17" s="5"/>
      <c r="N17" s="5"/>
      <c r="O17" s="5"/>
      <c r="P17" s="944" t="s">
        <v>3625</v>
      </c>
      <c r="Q17" s="945" t="s">
        <v>3633</v>
      </c>
      <c r="R17" s="87"/>
    </row>
    <row r="18" spans="1:18" ht="40" customHeight="1" x14ac:dyDescent="0.2">
      <c r="A18" s="3"/>
      <c r="B18" s="11" t="s">
        <v>180</v>
      </c>
      <c r="C18" s="3" t="s">
        <v>3617</v>
      </c>
      <c r="D18" s="841"/>
      <c r="E18" s="841"/>
      <c r="F18" s="864"/>
      <c r="G18" s="864"/>
      <c r="H18" s="864"/>
      <c r="I18" s="864"/>
      <c r="J18" s="864"/>
      <c r="K18" s="141"/>
      <c r="L18" s="5"/>
      <c r="M18" s="5"/>
      <c r="N18" s="5"/>
      <c r="O18" s="5"/>
      <c r="P18" s="944" t="s">
        <v>3626</v>
      </c>
      <c r="Q18" s="945" t="s">
        <v>3634</v>
      </c>
      <c r="R18" s="87"/>
    </row>
    <row r="19" spans="1:18" ht="40" customHeight="1" x14ac:dyDescent="0.2">
      <c r="A19" s="3"/>
      <c r="B19" s="830" t="s">
        <v>181</v>
      </c>
      <c r="C19" s="843" t="s">
        <v>3618</v>
      </c>
      <c r="D19" s="923"/>
      <c r="E19" s="923"/>
      <c r="F19" s="868"/>
      <c r="G19" s="868"/>
      <c r="H19" s="868"/>
      <c r="I19" s="868"/>
      <c r="J19" s="868"/>
      <c r="K19" s="867"/>
      <c r="L19" s="362"/>
      <c r="M19" s="5"/>
      <c r="N19" s="5"/>
      <c r="O19" s="5"/>
      <c r="P19" s="944"/>
      <c r="Q19" s="949" t="s">
        <v>3635</v>
      </c>
      <c r="R19" s="87"/>
    </row>
    <row r="20" spans="1:18" ht="40" customHeight="1" x14ac:dyDescent="0.2">
      <c r="A20" s="3"/>
      <c r="B20" s="11" t="s">
        <v>5</v>
      </c>
      <c r="C20" s="3" t="s">
        <v>3643</v>
      </c>
      <c r="D20" s="3"/>
      <c r="E20" s="3"/>
      <c r="F20" s="141"/>
      <c r="G20" s="141"/>
      <c r="H20" s="141"/>
      <c r="I20" s="141"/>
      <c r="J20" s="141"/>
      <c r="K20" s="141"/>
      <c r="L20" s="5"/>
      <c r="M20" s="5"/>
      <c r="N20" s="5"/>
      <c r="O20" s="5"/>
      <c r="P20" s="944" t="s">
        <v>3623</v>
      </c>
      <c r="Q20" s="945" t="s">
        <v>3636</v>
      </c>
      <c r="R20" s="13"/>
    </row>
    <row r="21" spans="1:18" ht="60" customHeight="1" x14ac:dyDescent="0.2">
      <c r="A21" s="3"/>
      <c r="B21" s="11" t="s">
        <v>15</v>
      </c>
      <c r="C21" s="3" t="s">
        <v>3644</v>
      </c>
      <c r="D21" s="3"/>
      <c r="E21" s="3"/>
      <c r="F21" s="141"/>
      <c r="G21" s="141"/>
      <c r="H21" s="141"/>
      <c r="I21" s="141"/>
      <c r="J21" s="141"/>
      <c r="K21" s="141"/>
      <c r="L21" s="5"/>
      <c r="M21" s="5"/>
      <c r="N21" s="5"/>
      <c r="O21" s="5"/>
      <c r="P21" s="944" t="s">
        <v>3623</v>
      </c>
      <c r="Q21" s="945" t="s">
        <v>3637</v>
      </c>
      <c r="R21" s="13"/>
    </row>
    <row r="22" spans="1:18" ht="60" customHeight="1" x14ac:dyDescent="0.2">
      <c r="A22" s="3"/>
      <c r="B22" s="11" t="s">
        <v>16</v>
      </c>
      <c r="C22" s="3" t="s">
        <v>3645</v>
      </c>
      <c r="D22" s="3"/>
      <c r="E22" s="3"/>
      <c r="F22" s="141"/>
      <c r="G22" s="141"/>
      <c r="H22" s="141"/>
      <c r="I22" s="141"/>
      <c r="J22" s="141"/>
      <c r="K22" s="141"/>
      <c r="L22" s="5"/>
      <c r="M22" s="5"/>
      <c r="N22" s="5"/>
      <c r="O22" s="5"/>
      <c r="P22" s="944" t="s">
        <v>3623</v>
      </c>
      <c r="Q22" s="945" t="s">
        <v>3638</v>
      </c>
      <c r="R22" s="13"/>
    </row>
    <row r="23" spans="1:18" ht="40" customHeight="1" x14ac:dyDescent="0.2">
      <c r="A23" s="3"/>
      <c r="B23" s="11" t="s">
        <v>158</v>
      </c>
      <c r="C23" s="3" t="s">
        <v>3646</v>
      </c>
      <c r="D23" s="3"/>
      <c r="E23" s="3"/>
      <c r="F23" s="141"/>
      <c r="G23" s="141"/>
      <c r="H23" s="141"/>
      <c r="I23" s="141"/>
      <c r="J23" s="141"/>
      <c r="K23" s="141"/>
      <c r="L23" s="5"/>
      <c r="M23" s="5"/>
      <c r="N23" s="5"/>
      <c r="O23" s="5"/>
      <c r="P23" s="944" t="s">
        <v>3623</v>
      </c>
      <c r="Q23" s="945" t="s">
        <v>3639</v>
      </c>
      <c r="R23" s="13"/>
    </row>
    <row r="24" spans="1:18" ht="50" customHeight="1" x14ac:dyDescent="0.2">
      <c r="A24" s="3"/>
      <c r="B24" s="957" t="s">
        <v>185</v>
      </c>
      <c r="C24" s="943" t="s">
        <v>3647</v>
      </c>
      <c r="D24" s="943"/>
      <c r="E24" s="943"/>
      <c r="F24" s="708"/>
      <c r="G24" s="708"/>
      <c r="H24" s="708"/>
      <c r="I24" s="708"/>
      <c r="J24" s="708"/>
      <c r="K24" s="708"/>
      <c r="L24" s="5"/>
      <c r="M24" s="5"/>
      <c r="N24" s="5"/>
      <c r="O24" s="5"/>
      <c r="P24" s="944" t="s">
        <v>3623</v>
      </c>
      <c r="Q24" s="945" t="s">
        <v>3640</v>
      </c>
      <c r="R24" s="13"/>
    </row>
    <row r="25" spans="1:18" ht="40" customHeight="1" x14ac:dyDescent="0.2">
      <c r="A25" s="3"/>
      <c r="B25" s="957" t="s">
        <v>208</v>
      </c>
      <c r="C25" s="943" t="s">
        <v>3648</v>
      </c>
      <c r="D25" s="946"/>
      <c r="E25" s="946"/>
      <c r="F25" s="869"/>
      <c r="G25" s="708"/>
      <c r="H25" s="708"/>
      <c r="I25" s="869"/>
      <c r="J25" s="869"/>
      <c r="K25" s="869"/>
      <c r="L25" s="5"/>
      <c r="M25" s="5"/>
      <c r="N25" s="5"/>
      <c r="O25" s="5"/>
      <c r="P25" s="944" t="s">
        <v>3625</v>
      </c>
      <c r="Q25" s="945" t="s">
        <v>3641</v>
      </c>
      <c r="R25" s="13"/>
    </row>
    <row r="26" spans="1:18" ht="20.25" customHeight="1" x14ac:dyDescent="0.2">
      <c r="A26" s="3"/>
      <c r="B26" s="957"/>
      <c r="C26" s="943"/>
      <c r="D26" s="946"/>
      <c r="E26" s="946"/>
      <c r="F26" s="869"/>
      <c r="G26" s="708"/>
      <c r="H26" s="708"/>
      <c r="I26" s="869"/>
      <c r="J26" s="869"/>
      <c r="K26" s="869"/>
      <c r="L26" s="5"/>
      <c r="M26" s="5"/>
      <c r="N26" s="5"/>
      <c r="O26" s="5"/>
      <c r="P26" s="11"/>
      <c r="Q26" s="11"/>
      <c r="R26" s="13"/>
    </row>
    <row r="27" spans="1:18" ht="20.25" customHeight="1" x14ac:dyDescent="0.2">
      <c r="A27" s="84"/>
      <c r="B27" s="84" t="s">
        <v>3602</v>
      </c>
      <c r="C27" s="3"/>
      <c r="D27" s="84"/>
      <c r="E27" s="84"/>
      <c r="F27" s="84"/>
      <c r="G27" s="84"/>
      <c r="H27" s="84"/>
      <c r="I27" s="84"/>
      <c r="J27" s="84"/>
      <c r="K27" s="3"/>
      <c r="L27" s="5"/>
      <c r="M27" s="5"/>
      <c r="N27" s="5"/>
      <c r="O27" s="5"/>
      <c r="P27" s="11"/>
      <c r="Q27" s="11"/>
      <c r="R27" s="13"/>
    </row>
    <row r="28" spans="1:18" ht="50" customHeight="1" x14ac:dyDescent="0.2">
      <c r="A28" s="5"/>
      <c r="B28" s="3"/>
      <c r="C28" s="989" t="s">
        <v>8058</v>
      </c>
      <c r="D28" s="20"/>
      <c r="E28" s="20"/>
      <c r="F28" s="20"/>
      <c r="G28" s="20"/>
      <c r="H28" s="20"/>
      <c r="I28" s="20"/>
      <c r="J28" s="20"/>
      <c r="K28" s="20"/>
      <c r="L28" s="861"/>
      <c r="M28" s="861"/>
      <c r="N28" s="1070" t="s">
        <v>3649</v>
      </c>
      <c r="O28" s="1070"/>
      <c r="P28" s="1070"/>
      <c r="Q28" s="1070"/>
      <c r="R28" s="13"/>
    </row>
    <row r="29" spans="1:18" ht="40" customHeight="1" x14ac:dyDescent="0.2">
      <c r="A29" s="5"/>
      <c r="B29" s="20"/>
      <c r="C29" s="989" t="s">
        <v>8063</v>
      </c>
      <c r="D29" s="20"/>
      <c r="E29" s="20"/>
      <c r="F29" s="20"/>
      <c r="G29" s="20"/>
      <c r="H29" s="20"/>
      <c r="I29" s="20"/>
      <c r="J29" s="20"/>
      <c r="K29" s="20"/>
      <c r="L29" s="861"/>
      <c r="M29" s="861"/>
      <c r="N29" s="1070" t="s">
        <v>3650</v>
      </c>
      <c r="O29" s="1070"/>
      <c r="P29" s="1070"/>
      <c r="Q29" s="1070"/>
      <c r="R29" s="13"/>
    </row>
    <row r="30" spans="1:18" ht="40" customHeight="1" x14ac:dyDescent="0.2">
      <c r="A30" s="5"/>
      <c r="B30" s="20"/>
      <c r="C30" s="991" t="s">
        <v>8064</v>
      </c>
      <c r="D30" s="20"/>
      <c r="E30" s="20"/>
      <c r="F30" s="20"/>
      <c r="G30" s="20"/>
      <c r="H30" s="20"/>
      <c r="I30" s="20"/>
      <c r="J30" s="20"/>
      <c r="K30" s="20"/>
      <c r="L30" s="861"/>
      <c r="M30" s="861"/>
      <c r="N30" s="1070" t="s">
        <v>3651</v>
      </c>
      <c r="O30" s="1070"/>
      <c r="P30" s="1070"/>
      <c r="Q30" s="1070"/>
      <c r="R30" s="13"/>
    </row>
    <row r="31" spans="1:18" ht="40" customHeight="1" x14ac:dyDescent="0.2">
      <c r="A31" s="5"/>
      <c r="B31" s="20"/>
      <c r="C31" s="989" t="s">
        <v>8065</v>
      </c>
      <c r="D31" s="20"/>
      <c r="E31" s="20"/>
      <c r="F31" s="20"/>
      <c r="G31" s="20"/>
      <c r="H31" s="20"/>
      <c r="I31" s="20"/>
      <c r="J31" s="20"/>
      <c r="K31" s="20"/>
      <c r="L31" s="861"/>
      <c r="M31" s="861"/>
      <c r="N31" s="1070" t="s">
        <v>3652</v>
      </c>
      <c r="O31" s="1070"/>
      <c r="P31" s="1070"/>
      <c r="Q31" s="1070"/>
      <c r="R31" s="13"/>
    </row>
    <row r="32" spans="1:18" ht="40" customHeight="1" x14ac:dyDescent="0.2">
      <c r="A32" s="5"/>
      <c r="B32" s="20"/>
      <c r="C32" s="989" t="s">
        <v>8066</v>
      </c>
      <c r="D32" s="20"/>
      <c r="E32" s="20"/>
      <c r="F32" s="20"/>
      <c r="G32" s="20"/>
      <c r="H32" s="20"/>
      <c r="I32" s="20"/>
      <c r="J32" s="20"/>
      <c r="K32" s="20"/>
      <c r="L32" s="861"/>
      <c r="M32" s="861"/>
      <c r="N32" s="1070" t="s">
        <v>3653</v>
      </c>
      <c r="O32" s="1070"/>
      <c r="P32" s="1070"/>
      <c r="Q32" s="1070"/>
      <c r="R32" s="13"/>
    </row>
    <row r="33" spans="1:18" ht="40" customHeight="1" x14ac:dyDescent="0.2">
      <c r="A33" s="5"/>
      <c r="B33" s="20"/>
      <c r="C33" s="989" t="s">
        <v>8067</v>
      </c>
      <c r="D33" s="20"/>
      <c r="E33" s="20"/>
      <c r="F33" s="20"/>
      <c r="G33" s="20"/>
      <c r="H33" s="20"/>
      <c r="I33" s="20"/>
      <c r="J33" s="20"/>
      <c r="K33" s="20"/>
      <c r="L33" s="861"/>
      <c r="M33" s="861"/>
      <c r="N33" s="1070" t="s">
        <v>3654</v>
      </c>
      <c r="O33" s="1070"/>
      <c r="P33" s="1070"/>
      <c r="Q33" s="1070"/>
      <c r="R33" s="13"/>
    </row>
    <row r="34" spans="1:18" ht="40" customHeight="1" x14ac:dyDescent="0.2">
      <c r="A34" s="5"/>
      <c r="B34" s="20"/>
      <c r="C34" s="991" t="s">
        <v>8071</v>
      </c>
      <c r="D34" s="20"/>
      <c r="E34" s="20"/>
      <c r="F34" s="20"/>
      <c r="G34" s="20"/>
      <c r="H34" s="20"/>
      <c r="I34" s="20"/>
      <c r="J34" s="20"/>
      <c r="K34" s="20"/>
      <c r="L34" s="861"/>
      <c r="M34" s="861"/>
      <c r="N34" s="1070" t="s">
        <v>3655</v>
      </c>
      <c r="O34" s="1070"/>
      <c r="P34" s="1070"/>
      <c r="Q34" s="1070"/>
      <c r="R34" s="13"/>
    </row>
    <row r="35" spans="1:18" ht="40" customHeight="1" x14ac:dyDescent="0.2">
      <c r="A35" s="5"/>
      <c r="B35" s="20"/>
      <c r="C35" s="989"/>
      <c r="D35" s="20"/>
      <c r="E35" s="20"/>
      <c r="F35" s="20"/>
      <c r="G35" s="20"/>
      <c r="H35" s="20"/>
      <c r="I35" s="20"/>
      <c r="J35" s="20"/>
      <c r="K35" s="20"/>
      <c r="L35" s="861"/>
      <c r="M35" s="861"/>
      <c r="N35" s="1070" t="s">
        <v>3656</v>
      </c>
      <c r="O35" s="1070"/>
      <c r="P35" s="1070"/>
      <c r="Q35" s="1070"/>
      <c r="R35" s="13"/>
    </row>
    <row r="36" spans="1:18" ht="40" customHeight="1" x14ac:dyDescent="0.2">
      <c r="A36" s="5"/>
      <c r="B36" s="20"/>
      <c r="C36" s="991"/>
      <c r="D36" s="20"/>
      <c r="E36" s="20"/>
      <c r="F36" s="20"/>
      <c r="G36" s="20"/>
      <c r="H36" s="20"/>
      <c r="I36" s="20"/>
      <c r="J36" s="20"/>
      <c r="K36" s="20"/>
      <c r="L36" s="861"/>
      <c r="M36" s="861"/>
      <c r="N36" s="1070" t="s">
        <v>3657</v>
      </c>
      <c r="O36" s="1070"/>
      <c r="P36" s="1070"/>
      <c r="Q36" s="1070"/>
      <c r="R36" s="13"/>
    </row>
    <row r="37" spans="1:18" ht="40" customHeight="1" x14ac:dyDescent="0.2">
      <c r="A37" s="5"/>
      <c r="B37" s="20"/>
      <c r="C37" s="20"/>
      <c r="D37" s="20"/>
      <c r="E37" s="20"/>
      <c r="F37" s="20"/>
      <c r="G37" s="20"/>
      <c r="H37" s="20"/>
      <c r="I37" s="20"/>
      <c r="J37" s="20"/>
      <c r="K37" s="20"/>
      <c r="L37" s="861"/>
      <c r="M37" s="861"/>
      <c r="N37" s="1070" t="s">
        <v>3658</v>
      </c>
      <c r="O37" s="1070"/>
      <c r="P37" s="1070"/>
      <c r="Q37" s="1070"/>
      <c r="R37" s="13"/>
    </row>
    <row r="38" spans="1:18" ht="40" customHeight="1" x14ac:dyDescent="0.2">
      <c r="A38" s="5"/>
      <c r="B38" s="20"/>
      <c r="C38" s="20"/>
      <c r="D38" s="20"/>
      <c r="E38" s="20"/>
      <c r="F38" s="20"/>
      <c r="G38" s="20"/>
      <c r="H38" s="20"/>
      <c r="I38" s="20"/>
      <c r="J38" s="20"/>
      <c r="K38" s="20"/>
      <c r="L38" s="861"/>
      <c r="M38" s="861"/>
      <c r="N38" s="1070" t="s">
        <v>3659</v>
      </c>
      <c r="O38" s="1070"/>
      <c r="P38" s="1070"/>
      <c r="Q38" s="1070"/>
      <c r="R38" s="13"/>
    </row>
    <row r="39" spans="1:18" ht="40" customHeight="1" x14ac:dyDescent="0.2">
      <c r="A39" s="5"/>
      <c r="B39" s="20"/>
      <c r="C39" s="20"/>
      <c r="D39" s="20"/>
      <c r="E39" s="20"/>
      <c r="F39" s="20"/>
      <c r="G39" s="20"/>
      <c r="H39" s="20"/>
      <c r="I39" s="20"/>
      <c r="J39" s="20"/>
      <c r="K39" s="20"/>
      <c r="L39" s="861"/>
      <c r="M39" s="861"/>
      <c r="N39" s="1070" t="s">
        <v>3660</v>
      </c>
      <c r="O39" s="1070"/>
      <c r="P39" s="1070"/>
      <c r="Q39" s="1070"/>
      <c r="R39" s="13"/>
    </row>
    <row r="40" spans="1:18" ht="40" customHeight="1" x14ac:dyDescent="0.2">
      <c r="A40" s="5"/>
      <c r="B40" s="20"/>
      <c r="C40" s="20"/>
      <c r="D40" s="20"/>
      <c r="E40" s="20"/>
      <c r="F40" s="20"/>
      <c r="G40" s="20"/>
      <c r="H40" s="20"/>
      <c r="I40" s="20"/>
      <c r="J40" s="20"/>
      <c r="K40" s="20"/>
      <c r="L40" s="861"/>
      <c r="M40" s="861"/>
      <c r="N40" s="1070" t="s">
        <v>3661</v>
      </c>
      <c r="O40" s="1070"/>
      <c r="P40" s="1070"/>
      <c r="Q40" s="1070"/>
      <c r="R40" s="13"/>
    </row>
    <row r="41" spans="1:18" ht="60" customHeight="1" x14ac:dyDescent="0.2">
      <c r="A41" s="5"/>
      <c r="B41" s="20"/>
      <c r="C41" s="20"/>
      <c r="D41" s="20"/>
      <c r="E41" s="20"/>
      <c r="F41" s="20"/>
      <c r="G41" s="20"/>
      <c r="H41" s="20"/>
      <c r="I41" s="20"/>
      <c r="J41" s="20"/>
      <c r="K41" s="20"/>
      <c r="L41" s="861"/>
      <c r="M41" s="861"/>
      <c r="N41" s="1070" t="s">
        <v>3662</v>
      </c>
      <c r="O41" s="1070"/>
      <c r="P41" s="1070"/>
      <c r="Q41" s="1070"/>
      <c r="R41" s="13"/>
    </row>
    <row r="42" spans="1:18" ht="20.25" customHeight="1" thickBot="1" x14ac:dyDescent="0.25">
      <c r="A42" s="9"/>
      <c r="B42" s="10"/>
      <c r="C42" s="10"/>
      <c r="D42" s="10"/>
      <c r="E42" s="10"/>
      <c r="F42" s="10"/>
      <c r="G42" s="10"/>
      <c r="H42" s="10"/>
      <c r="I42" s="10"/>
      <c r="J42" s="10"/>
      <c r="K42" s="10"/>
      <c r="L42" s="10"/>
      <c r="M42" s="10"/>
      <c r="N42" s="10"/>
      <c r="O42" s="10"/>
      <c r="P42" s="30"/>
      <c r="Q42" s="30"/>
      <c r="R42" s="14"/>
    </row>
  </sheetData>
  <mergeCells count="26">
    <mergeCell ref="N41:Q41"/>
    <mergeCell ref="N32:Q32"/>
    <mergeCell ref="N29:Q29"/>
    <mergeCell ref="N30:Q30"/>
    <mergeCell ref="N31:Q31"/>
    <mergeCell ref="N33:Q33"/>
    <mergeCell ref="N34:Q34"/>
    <mergeCell ref="N35:Q35"/>
    <mergeCell ref="N36:Q36"/>
    <mergeCell ref="N37:Q37"/>
    <mergeCell ref="N38:Q38"/>
    <mergeCell ref="N39:Q39"/>
    <mergeCell ref="N40:Q40"/>
    <mergeCell ref="V1:V2"/>
    <mergeCell ref="B3:F3"/>
    <mergeCell ref="G3:K3"/>
    <mergeCell ref="B1:K2"/>
    <mergeCell ref="L1:L2"/>
    <mergeCell ref="N1:N2"/>
    <mergeCell ref="T1:T2"/>
    <mergeCell ref="N28:Q28"/>
    <mergeCell ref="B4:F4"/>
    <mergeCell ref="G4:K4"/>
    <mergeCell ref="B5:F5"/>
    <mergeCell ref="G5:K5"/>
    <mergeCell ref="B6:F6"/>
  </mergeCells>
  <hyperlinks>
    <hyperlink ref="O3:S3" location="'People - T&amp;E'!A1" tooltip="5. Training and Education" display="5. Training and Education" xr:uid="{00000000-0004-0000-0700-000000000000}"/>
    <hyperlink ref="B5:F5" location="'Business - CHT'!A1" tooltip="3. Charter" display="3. Charter" xr:uid="{00000000-0004-0000-0700-000001000000}"/>
    <hyperlink ref="B6:F6" location="'Business - GOV'!A1" tooltip="4. Governance" display="4. Governance" xr:uid="{00000000-0004-0000-0700-000002000000}"/>
    <hyperlink ref="B3:F3" location="'Business - BSD'!A1" tooltip="1. Business Drivers" display="1. Business Drivers" xr:uid="{00000000-0004-0000-0700-000004000000}"/>
    <hyperlink ref="G3:K3" location="'Business - PRV'!A1" display="6. Privacy &amp; Policy" xr:uid="{3DCFE886-6FB6-6146-8195-275D07C0B819}"/>
    <hyperlink ref="C28" r:id="rId1" display="https://comma-soft.com/blog/ki-data-science-welche-rollen-und-skills-unternehmen-brauchen/" xr:uid="{D59F95EE-4A8F-864C-AB4C-B4C06A16DA42}"/>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7585" r:id="rId5" name="Drop Down 1">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7587" r:id="rId6" name="Drop Down 3">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7588" r:id="rId7" name="Drop Down 4">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7589" r:id="rId8" name="Drop Down 5">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67590" r:id="rId9" name="Drop Down 6">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67591" r:id="rId10" name="Drop Down 7">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67593" r:id="rId11" name="Drop Down 9">
              <controlPr defaultSize="0" autoLine="0" autoPict="0">
                <anchor moveWithCells="1">
                  <from>
                    <xdr:col>13</xdr:col>
                    <xdr:colOff>12700</xdr:colOff>
                    <xdr:row>9</xdr:row>
                    <xdr:rowOff>25400</xdr:rowOff>
                  </from>
                  <to>
                    <xdr:col>14</xdr:col>
                    <xdr:colOff>12700</xdr:colOff>
                    <xdr:row>9</xdr:row>
                    <xdr:rowOff>228600</xdr:rowOff>
                  </to>
                </anchor>
              </controlPr>
            </control>
          </mc:Choice>
        </mc:AlternateContent>
        <mc:AlternateContent xmlns:mc="http://schemas.openxmlformats.org/markup-compatibility/2006">
          <mc:Choice Requires="x14">
            <control shapeId="67594" r:id="rId12" name="Drop Down 10">
              <controlPr defaultSize="0" autoLine="0" autoPict="0">
                <anchor moveWithCells="1">
                  <from>
                    <xdr:col>13</xdr:col>
                    <xdr:colOff>12700</xdr:colOff>
                    <xdr:row>19</xdr:row>
                    <xdr:rowOff>25400</xdr:rowOff>
                  </from>
                  <to>
                    <xdr:col>14</xdr:col>
                    <xdr:colOff>12700</xdr:colOff>
                    <xdr:row>19</xdr:row>
                    <xdr:rowOff>228600</xdr:rowOff>
                  </to>
                </anchor>
              </controlPr>
            </control>
          </mc:Choice>
        </mc:AlternateContent>
        <mc:AlternateContent xmlns:mc="http://schemas.openxmlformats.org/markup-compatibility/2006">
          <mc:Choice Requires="x14">
            <control shapeId="67595" r:id="rId13" name="Drop Down 11">
              <controlPr defaultSize="0" autoLine="0" autoPict="0">
                <anchor moveWithCells="1">
                  <from>
                    <xdr:col>13</xdr:col>
                    <xdr:colOff>12700</xdr:colOff>
                    <xdr:row>20</xdr:row>
                    <xdr:rowOff>25400</xdr:rowOff>
                  </from>
                  <to>
                    <xdr:col>14</xdr:col>
                    <xdr:colOff>12700</xdr:colOff>
                    <xdr:row>20</xdr:row>
                    <xdr:rowOff>228600</xdr:rowOff>
                  </to>
                </anchor>
              </controlPr>
            </control>
          </mc:Choice>
        </mc:AlternateContent>
        <mc:AlternateContent xmlns:mc="http://schemas.openxmlformats.org/markup-compatibility/2006">
          <mc:Choice Requires="x14">
            <control shapeId="67596" r:id="rId14" name="Drop Down 12">
              <controlPr defaultSize="0" autoLine="0" autoPict="0">
                <anchor moveWithCells="1">
                  <from>
                    <xdr:col>13</xdr:col>
                    <xdr:colOff>12700</xdr:colOff>
                    <xdr:row>21</xdr:row>
                    <xdr:rowOff>25400</xdr:rowOff>
                  </from>
                  <to>
                    <xdr:col>14</xdr:col>
                    <xdr:colOff>12700</xdr:colOff>
                    <xdr:row>21</xdr:row>
                    <xdr:rowOff>228600</xdr:rowOff>
                  </to>
                </anchor>
              </controlPr>
            </control>
          </mc:Choice>
        </mc:AlternateContent>
        <mc:AlternateContent xmlns:mc="http://schemas.openxmlformats.org/markup-compatibility/2006">
          <mc:Choice Requires="x14">
            <control shapeId="67597" r:id="rId15" name="Drop Down 13">
              <controlPr defaultSize="0" autoLine="0" autoPict="0">
                <anchor moveWithCells="1">
                  <from>
                    <xdr:col>13</xdr:col>
                    <xdr:colOff>12700</xdr:colOff>
                    <xdr:row>22</xdr:row>
                    <xdr:rowOff>25400</xdr:rowOff>
                  </from>
                  <to>
                    <xdr:col>14</xdr:col>
                    <xdr:colOff>12700</xdr:colOff>
                    <xdr:row>22</xdr:row>
                    <xdr:rowOff>228600</xdr:rowOff>
                  </to>
                </anchor>
              </controlPr>
            </control>
          </mc:Choice>
        </mc:AlternateContent>
        <mc:AlternateContent xmlns:mc="http://schemas.openxmlformats.org/markup-compatibility/2006">
          <mc:Choice Requires="x14">
            <control shapeId="67598" r:id="rId16" name="Drop Down 14">
              <controlPr defaultSize="0" autoLine="0" autoPict="0">
                <anchor moveWithCells="1">
                  <from>
                    <xdr:col>13</xdr:col>
                    <xdr:colOff>12700</xdr:colOff>
                    <xdr:row>23</xdr:row>
                    <xdr:rowOff>25400</xdr:rowOff>
                  </from>
                  <to>
                    <xdr:col>14</xdr:col>
                    <xdr:colOff>12700</xdr:colOff>
                    <xdr:row>23</xdr:row>
                    <xdr:rowOff>228600</xdr:rowOff>
                  </to>
                </anchor>
              </controlPr>
            </control>
          </mc:Choice>
        </mc:AlternateContent>
        <mc:AlternateContent xmlns:mc="http://schemas.openxmlformats.org/markup-compatibility/2006">
          <mc:Choice Requires="x14">
            <control shapeId="67599" r:id="rId17" name="Drop Down 15">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67600" r:id="rId18" name="Drop Down 16">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7601" r:id="rId19" name="Drop Down 17">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7602" r:id="rId20" name="Drop Down 18">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7603" r:id="rId21" name="Drop Down 19">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7604" r:id="rId22" name="Drop Down 20">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7605" r:id="rId23" name="Drop Down 21">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7606" r:id="rId24" name="Drop Down 22">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67607" r:id="rId25" name="Drop Down 23">
              <controlPr defaultSize="0" autoLine="0" autoPict="0">
                <anchor moveWithCells="1">
                  <from>
                    <xdr:col>13</xdr:col>
                    <xdr:colOff>12700</xdr:colOff>
                    <xdr:row>24</xdr:row>
                    <xdr:rowOff>25400</xdr:rowOff>
                  </from>
                  <to>
                    <xdr:col>14</xdr:col>
                    <xdr:colOff>12700</xdr:colOff>
                    <xdr:row>24</xdr:row>
                    <xdr:rowOff>228600</xdr:rowOff>
                  </to>
                </anchor>
              </controlPr>
            </control>
          </mc:Choice>
        </mc:AlternateContent>
        <mc:AlternateContent xmlns:mc="http://schemas.openxmlformats.org/markup-compatibility/2006">
          <mc:Choice Requires="x14">
            <control shapeId="67610" r:id="rId26" name="Drop Down 26">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67611" r:id="rId27" name="Drop Down 27">
              <controlPr defaultSize="0" autoLine="0" autoPict="0">
                <anchor moveWithCells="1">
                  <from>
                    <xdr:col>13</xdr:col>
                    <xdr:colOff>12700</xdr:colOff>
                    <xdr:row>24</xdr:row>
                    <xdr:rowOff>25400</xdr:rowOff>
                  </from>
                  <to>
                    <xdr:col>14</xdr:col>
                    <xdr:colOff>12700</xdr:colOff>
                    <xdr:row>24</xdr:row>
                    <xdr:rowOff>228600</xdr:rowOff>
                  </to>
                </anchor>
              </controlPr>
            </control>
          </mc:Choice>
        </mc:AlternateContent>
        <mc:AlternateContent xmlns:mc="http://schemas.openxmlformats.org/markup-compatibility/2006">
          <mc:Choice Requires="x14">
            <control shapeId="67612" r:id="rId28" name="Drop Down 28">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67613" r:id="rId29" name="Drop Down 29">
              <controlPr defaultSize="0" autoLine="0" autoPict="0">
                <anchor moveWithCells="1">
                  <from>
                    <xdr:col>13</xdr:col>
                    <xdr:colOff>12700</xdr:colOff>
                    <xdr:row>23</xdr:row>
                    <xdr:rowOff>25400</xdr:rowOff>
                  </from>
                  <to>
                    <xdr:col>14</xdr:col>
                    <xdr:colOff>12700</xdr:colOff>
                    <xdr:row>23</xdr:row>
                    <xdr:rowOff>228600</xdr:rowOff>
                  </to>
                </anchor>
              </controlPr>
            </control>
          </mc:Choice>
        </mc:AlternateContent>
        <mc:AlternateContent xmlns:mc="http://schemas.openxmlformats.org/markup-compatibility/2006">
          <mc:Choice Requires="x14">
            <control shapeId="67614" r:id="rId30" name="Drop Down 30">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67615" r:id="rId31" name="Drop Down 31">
              <controlPr defaultSize="0" autoLine="0" autoPict="0">
                <anchor moveWithCells="1">
                  <from>
                    <xdr:col>13</xdr:col>
                    <xdr:colOff>12700</xdr:colOff>
                    <xdr:row>24</xdr:row>
                    <xdr:rowOff>25400</xdr:rowOff>
                  </from>
                  <to>
                    <xdr:col>14</xdr:col>
                    <xdr:colOff>12700</xdr:colOff>
                    <xdr:row>24</xdr:row>
                    <xdr:rowOff>228600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Blad17">
    <tabColor rgb="FF0070C0"/>
  </sheetPr>
  <dimension ref="A1:Z43"/>
  <sheetViews>
    <sheetView showRowColHeaders="0" zoomScaleNormal="100" workbookViewId="0">
      <pane ySplit="7" topLeftCell="A26" activePane="bottomLeft" state="frozen"/>
      <selection activeCell="B6" sqref="B6:F6"/>
      <selection pane="bottomLeft" activeCell="D32" sqref="D32"/>
    </sheetView>
  </sheetViews>
  <sheetFormatPr baseColWidth="10" defaultColWidth="0" defaultRowHeight="15"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style="31" customWidth="1"/>
    <col min="17" max="17" width="150.83203125" style="31" customWidth="1"/>
    <col min="18" max="18" width="2.1640625" customWidth="1"/>
    <col min="19" max="20" width="0" hidden="1" customWidth="1"/>
    <col min="21" max="16384" width="9.1640625" hidden="1"/>
  </cols>
  <sheetData>
    <row r="1" spans="1:26" ht="20.25" customHeight="1" x14ac:dyDescent="0.2">
      <c r="A1" s="282"/>
      <c r="B1" s="1009" t="s">
        <v>38</v>
      </c>
      <c r="C1" s="1010"/>
      <c r="D1" s="1010"/>
      <c r="E1" s="1010"/>
      <c r="F1" s="1010"/>
      <c r="G1" s="1010"/>
      <c r="H1" s="1010"/>
      <c r="I1" s="1010"/>
      <c r="J1" s="1010"/>
      <c r="K1" s="1010"/>
      <c r="L1" s="1001"/>
      <c r="M1" s="294"/>
      <c r="N1" s="1034"/>
      <c r="O1" s="283"/>
      <c r="P1" s="283"/>
      <c r="Q1" s="283"/>
      <c r="R1" s="284"/>
      <c r="S1" s="294"/>
      <c r="T1" s="1001"/>
      <c r="U1" s="294"/>
      <c r="V1" s="1001"/>
      <c r="W1" s="283"/>
      <c r="X1" s="283"/>
      <c r="Y1" s="283"/>
      <c r="Z1" s="284"/>
    </row>
    <row r="2" spans="1:26" ht="20.25" customHeight="1" x14ac:dyDescent="0.2">
      <c r="A2" s="285"/>
      <c r="B2" s="1011"/>
      <c r="C2" s="1012"/>
      <c r="D2" s="1012"/>
      <c r="E2" s="1012"/>
      <c r="F2" s="1012"/>
      <c r="G2" s="1012"/>
      <c r="H2" s="1012"/>
      <c r="I2" s="1012"/>
      <c r="J2" s="1012"/>
      <c r="K2" s="1012"/>
      <c r="L2" s="1002"/>
      <c r="M2" s="279"/>
      <c r="N2" s="1002"/>
      <c r="O2" s="291"/>
      <c r="P2" s="291"/>
      <c r="Q2" s="291"/>
      <c r="R2" s="292"/>
      <c r="S2" s="279"/>
      <c r="T2" s="1002"/>
      <c r="U2" s="279"/>
      <c r="V2" s="1002"/>
      <c r="W2" s="291"/>
      <c r="X2" s="291"/>
      <c r="Y2" s="291"/>
      <c r="Z2" s="292"/>
    </row>
    <row r="3" spans="1:26" ht="20.25" customHeight="1" x14ac:dyDescent="0.2">
      <c r="A3" s="285"/>
      <c r="B3" s="1008" t="s">
        <v>1553</v>
      </c>
      <c r="C3" s="997"/>
      <c r="D3" s="997"/>
      <c r="E3" s="997"/>
      <c r="F3" s="997"/>
      <c r="G3" s="1060" t="s">
        <v>7564</v>
      </c>
      <c r="H3" s="1061"/>
      <c r="I3" s="1061"/>
      <c r="J3" s="1061"/>
      <c r="K3" s="1062"/>
      <c r="L3" s="271"/>
      <c r="M3" s="271"/>
      <c r="N3" s="271"/>
      <c r="O3" s="286"/>
      <c r="P3" s="286"/>
      <c r="Q3" s="286"/>
      <c r="R3" s="287"/>
      <c r="S3" s="281"/>
      <c r="T3" s="271"/>
      <c r="U3" s="271"/>
      <c r="V3" s="271"/>
      <c r="W3" s="286"/>
      <c r="X3" s="286"/>
      <c r="Y3" s="286"/>
      <c r="Z3" s="287"/>
    </row>
    <row r="4" spans="1:26" ht="20.25" customHeight="1" x14ac:dyDescent="0.2">
      <c r="A4" s="285"/>
      <c r="B4" s="1008" t="s">
        <v>1554</v>
      </c>
      <c r="C4" s="997"/>
      <c r="D4" s="997"/>
      <c r="E4" s="997"/>
      <c r="F4" s="997"/>
      <c r="G4" s="1060"/>
      <c r="H4" s="1061"/>
      <c r="I4" s="1061"/>
      <c r="J4" s="1061"/>
      <c r="K4" s="1062"/>
      <c r="L4" s="271"/>
      <c r="M4" s="271"/>
      <c r="N4" s="271"/>
      <c r="O4" s="286"/>
      <c r="P4" s="286"/>
      <c r="Q4" s="286"/>
      <c r="R4" s="287"/>
      <c r="S4" s="280"/>
      <c r="T4" s="271"/>
      <c r="U4" s="271"/>
      <c r="V4" s="271"/>
      <c r="W4" s="286"/>
      <c r="X4" s="286"/>
      <c r="Y4" s="286"/>
      <c r="Z4" s="287"/>
    </row>
    <row r="5" spans="1:26" ht="20.25" customHeight="1" x14ac:dyDescent="0.2">
      <c r="A5" s="285"/>
      <c r="B5" s="1003" t="s">
        <v>1555</v>
      </c>
      <c r="C5" s="1004"/>
      <c r="D5" s="1004"/>
      <c r="E5" s="1004"/>
      <c r="F5" s="1005"/>
      <c r="G5" s="1006"/>
      <c r="H5" s="1007"/>
      <c r="I5" s="1007"/>
      <c r="J5" s="1007"/>
      <c r="K5" s="1007"/>
      <c r="L5" s="271"/>
      <c r="M5" s="271"/>
      <c r="N5" s="271"/>
      <c r="O5" s="286"/>
      <c r="P5" s="286"/>
      <c r="Q5" s="286"/>
      <c r="R5" s="287"/>
      <c r="S5" s="280"/>
      <c r="T5" s="271"/>
      <c r="U5" s="271"/>
      <c r="V5" s="271"/>
      <c r="W5" s="286"/>
      <c r="X5" s="286"/>
      <c r="Y5" s="286"/>
      <c r="Z5" s="287"/>
    </row>
    <row r="6" spans="1:26" ht="20.25" customHeight="1" x14ac:dyDescent="0.2">
      <c r="A6" s="285"/>
      <c r="B6" s="1008" t="s">
        <v>1556</v>
      </c>
      <c r="C6" s="997"/>
      <c r="D6" s="997"/>
      <c r="E6" s="997"/>
      <c r="F6" s="997"/>
      <c r="G6" s="293"/>
      <c r="H6" s="271"/>
      <c r="I6" s="271"/>
      <c r="J6" s="271"/>
      <c r="K6" s="271"/>
      <c r="L6" s="271"/>
      <c r="M6" s="271"/>
      <c r="N6" s="271"/>
      <c r="O6" s="286"/>
      <c r="P6" s="286"/>
      <c r="Q6" s="286"/>
      <c r="R6" s="287"/>
      <c r="S6" s="271"/>
      <c r="T6" s="271"/>
      <c r="U6" s="271"/>
      <c r="V6" s="271"/>
      <c r="W6" s="286"/>
      <c r="X6" s="286"/>
      <c r="Y6" s="286"/>
      <c r="Z6" s="287"/>
    </row>
    <row r="7" spans="1:26" ht="20.25" customHeight="1" thickBot="1" x14ac:dyDescent="0.25">
      <c r="A7" s="288"/>
      <c r="B7" s="289"/>
      <c r="C7" s="289"/>
      <c r="D7" s="289"/>
      <c r="E7" s="289"/>
      <c r="F7" s="289"/>
      <c r="G7" s="289"/>
      <c r="H7" s="289"/>
      <c r="I7" s="289"/>
      <c r="J7" s="289"/>
      <c r="K7" s="289"/>
      <c r="L7" s="289"/>
      <c r="M7" s="289"/>
      <c r="N7" s="289"/>
      <c r="O7" s="289"/>
      <c r="P7" s="289"/>
      <c r="Q7" s="289"/>
      <c r="R7" s="290"/>
      <c r="S7" s="289"/>
      <c r="T7" s="289"/>
      <c r="U7" s="289"/>
      <c r="V7" s="289"/>
      <c r="W7" s="289"/>
      <c r="X7" s="289"/>
      <c r="Y7" s="289"/>
      <c r="Z7" s="290"/>
    </row>
    <row r="8" spans="1:26" ht="20" customHeight="1" x14ac:dyDescent="0.2">
      <c r="A8" s="85"/>
      <c r="B8" s="16"/>
      <c r="C8" s="16"/>
      <c r="D8" s="16"/>
      <c r="E8" s="16"/>
      <c r="F8" s="16"/>
      <c r="G8" s="16"/>
      <c r="H8" s="16"/>
      <c r="I8" s="16"/>
      <c r="J8" s="16"/>
      <c r="K8" s="16"/>
      <c r="L8" s="16"/>
      <c r="M8" s="16"/>
      <c r="N8" s="16"/>
      <c r="O8" s="16"/>
      <c r="P8" s="139"/>
      <c r="Q8" s="16"/>
      <c r="R8" s="17"/>
    </row>
    <row r="9" spans="1:26" s="5" customFormat="1" ht="35" customHeight="1" x14ac:dyDescent="0.2">
      <c r="A9" s="843">
        <v>3</v>
      </c>
      <c r="B9" s="843" t="s">
        <v>3692</v>
      </c>
      <c r="C9" s="843"/>
      <c r="D9" s="843"/>
      <c r="E9" s="843"/>
      <c r="F9" s="843"/>
      <c r="G9" s="843"/>
      <c r="H9" s="843"/>
      <c r="I9" s="843"/>
      <c r="J9" s="843"/>
      <c r="K9" s="843"/>
      <c r="L9" s="936" t="s">
        <v>3603</v>
      </c>
      <c r="M9" s="20"/>
      <c r="N9" s="843" t="s">
        <v>3607</v>
      </c>
      <c r="O9" s="843"/>
      <c r="P9" s="939" t="s">
        <v>3604</v>
      </c>
      <c r="Q9" s="934" t="s">
        <v>3605</v>
      </c>
      <c r="R9" s="859"/>
    </row>
    <row r="10" spans="1:26" s="5" customFormat="1" ht="40" customHeight="1" x14ac:dyDescent="0.2">
      <c r="A10" s="3"/>
      <c r="B10" s="11" t="s">
        <v>6</v>
      </c>
      <c r="C10" s="141" t="s">
        <v>3663</v>
      </c>
      <c r="D10" s="141"/>
      <c r="E10" s="3"/>
      <c r="F10" s="3"/>
      <c r="G10" s="3"/>
      <c r="H10" s="3"/>
      <c r="I10" s="3"/>
      <c r="J10" s="3"/>
      <c r="K10" s="3"/>
      <c r="P10" s="942" t="s">
        <v>3623</v>
      </c>
      <c r="Q10" s="477" t="s">
        <v>3677</v>
      </c>
    </row>
    <row r="11" spans="1:26" s="5" customFormat="1" ht="20" customHeight="1" x14ac:dyDescent="0.2">
      <c r="A11" s="3"/>
      <c r="B11" s="11" t="s">
        <v>18</v>
      </c>
      <c r="C11" s="863" t="s">
        <v>3610</v>
      </c>
      <c r="D11" s="863"/>
      <c r="E11" s="3"/>
      <c r="F11" s="3"/>
      <c r="G11" s="3"/>
      <c r="H11" s="3"/>
      <c r="I11" s="3"/>
      <c r="J11" s="3"/>
      <c r="K11" s="7"/>
      <c r="P11" s="830"/>
      <c r="Q11" s="879"/>
    </row>
    <row r="12" spans="1:26" s="5" customFormat="1" ht="40" customHeight="1" x14ac:dyDescent="0.2">
      <c r="A12" s="3"/>
      <c r="B12" s="11" t="s">
        <v>19</v>
      </c>
      <c r="C12" s="141" t="s">
        <v>3664</v>
      </c>
      <c r="D12" s="141"/>
      <c r="E12" s="841"/>
      <c r="F12" s="841"/>
      <c r="G12" s="841"/>
      <c r="H12" s="841"/>
      <c r="I12" s="841"/>
      <c r="J12" s="841"/>
      <c r="K12" s="3"/>
      <c r="P12" s="942" t="s">
        <v>3694</v>
      </c>
      <c r="Q12" s="477" t="s">
        <v>3678</v>
      </c>
    </row>
    <row r="13" spans="1:26" s="5" customFormat="1" ht="50" customHeight="1" x14ac:dyDescent="0.2">
      <c r="A13" s="3"/>
      <c r="B13" s="11" t="s">
        <v>21</v>
      </c>
      <c r="C13" s="141" t="s">
        <v>20</v>
      </c>
      <c r="D13" s="141"/>
      <c r="E13" s="841"/>
      <c r="F13" s="841"/>
      <c r="G13" s="841"/>
      <c r="H13" s="841"/>
      <c r="I13" s="841"/>
      <c r="J13" s="841"/>
      <c r="K13" s="3"/>
      <c r="P13" s="942" t="s">
        <v>3622</v>
      </c>
      <c r="Q13" s="477" t="s">
        <v>3679</v>
      </c>
    </row>
    <row r="14" spans="1:26" s="5" customFormat="1" ht="50" customHeight="1" x14ac:dyDescent="0.2">
      <c r="A14" s="3"/>
      <c r="B14" s="11" t="s">
        <v>22</v>
      </c>
      <c r="C14" s="141" t="s">
        <v>3665</v>
      </c>
      <c r="D14" s="141"/>
      <c r="E14" s="841"/>
      <c r="F14" s="841"/>
      <c r="G14" s="841"/>
      <c r="H14" s="841"/>
      <c r="I14" s="841"/>
      <c r="J14" s="841"/>
      <c r="K14" s="3"/>
      <c r="P14" s="942" t="s">
        <v>3623</v>
      </c>
      <c r="Q14" s="477" t="s">
        <v>3680</v>
      </c>
    </row>
    <row r="15" spans="1:26" s="5" customFormat="1" ht="40" customHeight="1" x14ac:dyDescent="0.2">
      <c r="A15" s="3"/>
      <c r="B15" s="11" t="s">
        <v>23</v>
      </c>
      <c r="C15" s="141" t="s">
        <v>3666</v>
      </c>
      <c r="D15" s="141"/>
      <c r="E15" s="841"/>
      <c r="F15" s="841"/>
      <c r="G15" s="841"/>
      <c r="H15" s="841"/>
      <c r="I15" s="841"/>
      <c r="J15" s="841"/>
      <c r="K15" s="3"/>
      <c r="P15" s="942" t="s">
        <v>3623</v>
      </c>
      <c r="Q15" s="477" t="s">
        <v>3681</v>
      </c>
    </row>
    <row r="16" spans="1:26" s="5" customFormat="1" ht="40" customHeight="1" x14ac:dyDescent="0.2">
      <c r="A16" s="3"/>
      <c r="B16" s="11" t="s">
        <v>24</v>
      </c>
      <c r="C16" s="141" t="s">
        <v>3667</v>
      </c>
      <c r="D16" s="141"/>
      <c r="E16" s="841"/>
      <c r="F16" s="841"/>
      <c r="G16" s="841"/>
      <c r="H16" s="841"/>
      <c r="I16" s="841"/>
      <c r="J16" s="841"/>
      <c r="K16" s="3"/>
      <c r="P16" s="942" t="s">
        <v>3694</v>
      </c>
      <c r="Q16" s="477" t="s">
        <v>3682</v>
      </c>
    </row>
    <row r="17" spans="1:18" s="5" customFormat="1" ht="40" customHeight="1" x14ac:dyDescent="0.2">
      <c r="A17" s="3"/>
      <c r="B17" s="11" t="s">
        <v>25</v>
      </c>
      <c r="C17" s="141" t="s">
        <v>3668</v>
      </c>
      <c r="D17" s="141"/>
      <c r="E17" s="841"/>
      <c r="F17" s="841"/>
      <c r="G17" s="841"/>
      <c r="H17" s="841"/>
      <c r="I17" s="841"/>
      <c r="J17" s="841"/>
      <c r="K17" s="3"/>
      <c r="P17" s="942" t="s">
        <v>3622</v>
      </c>
      <c r="Q17" s="477" t="s">
        <v>3683</v>
      </c>
    </row>
    <row r="18" spans="1:18" s="5" customFormat="1" ht="40" customHeight="1" x14ac:dyDescent="0.2">
      <c r="A18" s="3"/>
      <c r="B18" s="11" t="s">
        <v>26</v>
      </c>
      <c r="C18" s="141" t="s">
        <v>3669</v>
      </c>
      <c r="D18" s="141"/>
      <c r="E18" s="841"/>
      <c r="F18" s="841"/>
      <c r="G18" s="841"/>
      <c r="H18" s="841"/>
      <c r="I18" s="841"/>
      <c r="J18" s="841"/>
      <c r="K18" s="3"/>
      <c r="P18" s="942" t="s">
        <v>3693</v>
      </c>
      <c r="Q18" s="477" t="s">
        <v>3684</v>
      </c>
    </row>
    <row r="19" spans="1:18" s="5" customFormat="1" ht="40" customHeight="1" x14ac:dyDescent="0.2">
      <c r="A19" s="3"/>
      <c r="B19" s="11" t="s">
        <v>27</v>
      </c>
      <c r="C19" s="141" t="s">
        <v>3670</v>
      </c>
      <c r="D19" s="141"/>
      <c r="E19" s="841"/>
      <c r="F19" s="841"/>
      <c r="G19" s="841"/>
      <c r="H19" s="841"/>
      <c r="I19" s="841"/>
      <c r="J19" s="841"/>
      <c r="K19" s="3"/>
      <c r="P19" s="942" t="s">
        <v>3623</v>
      </c>
      <c r="Q19" s="477" t="s">
        <v>3685</v>
      </c>
    </row>
    <row r="20" spans="1:18" s="5" customFormat="1" ht="40" customHeight="1" x14ac:dyDescent="0.2">
      <c r="A20" s="3"/>
      <c r="B20" s="11" t="s">
        <v>28</v>
      </c>
      <c r="C20" s="141" t="s">
        <v>3671</v>
      </c>
      <c r="D20" s="141"/>
      <c r="E20" s="841"/>
      <c r="F20" s="841"/>
      <c r="G20" s="841"/>
      <c r="H20" s="841"/>
      <c r="I20" s="841"/>
      <c r="J20" s="841"/>
      <c r="K20" s="3"/>
      <c r="P20" s="942" t="s">
        <v>3622</v>
      </c>
      <c r="Q20" s="477" t="s">
        <v>3686</v>
      </c>
    </row>
    <row r="21" spans="1:18" s="5" customFormat="1" ht="40" customHeight="1" x14ac:dyDescent="0.2">
      <c r="A21" s="3"/>
      <c r="B21" s="11" t="s">
        <v>154</v>
      </c>
      <c r="C21" s="141" t="s">
        <v>3672</v>
      </c>
      <c r="D21" s="141"/>
      <c r="E21" s="841"/>
      <c r="F21" s="841"/>
      <c r="G21" s="841"/>
      <c r="H21" s="841"/>
      <c r="I21" s="841"/>
      <c r="J21" s="841"/>
      <c r="K21" s="3"/>
      <c r="P21" s="942" t="s">
        <v>3693</v>
      </c>
      <c r="Q21" s="362" t="s">
        <v>3687</v>
      </c>
    </row>
    <row r="22" spans="1:18" s="5" customFormat="1" ht="40" customHeight="1" x14ac:dyDescent="0.2">
      <c r="A22" s="3"/>
      <c r="B22" s="11" t="s">
        <v>723</v>
      </c>
      <c r="C22" s="141" t="s">
        <v>3673</v>
      </c>
      <c r="D22" s="141"/>
      <c r="E22" s="841"/>
      <c r="F22" s="841"/>
      <c r="G22" s="841"/>
      <c r="H22" s="841"/>
      <c r="I22" s="841"/>
      <c r="J22" s="841"/>
      <c r="K22" s="3"/>
      <c r="P22" s="955" t="s">
        <v>3623</v>
      </c>
      <c r="Q22" s="477" t="s">
        <v>3688</v>
      </c>
    </row>
    <row r="23" spans="1:18" s="5" customFormat="1" ht="20" customHeight="1" x14ac:dyDescent="0.2">
      <c r="A23" s="3"/>
      <c r="B23" s="11"/>
      <c r="C23" s="872" t="s">
        <v>3619</v>
      </c>
      <c r="D23" s="872" t="s">
        <v>3619</v>
      </c>
      <c r="E23" s="3"/>
      <c r="F23" s="3"/>
      <c r="G23" s="3"/>
      <c r="H23" s="3"/>
      <c r="I23" s="3"/>
      <c r="J23" s="3"/>
      <c r="K23" s="855"/>
      <c r="L23" s="3" t="str">
        <f>VLOOKUP(SUM(_Output!D33:D43),_SUM_Completeness!A3:B14,2,FALSE)</f>
        <v>Fully complete</v>
      </c>
      <c r="M23" s="3"/>
      <c r="P23" s="830"/>
      <c r="Q23" s="879"/>
    </row>
    <row r="24" spans="1:18" s="5" customFormat="1" ht="50" customHeight="1" x14ac:dyDescent="0.2">
      <c r="A24" s="3"/>
      <c r="B24" s="11" t="s">
        <v>53</v>
      </c>
      <c r="C24" s="141" t="s">
        <v>3674</v>
      </c>
      <c r="D24" s="141"/>
      <c r="E24" s="3"/>
      <c r="F24" s="3"/>
      <c r="G24" s="3"/>
      <c r="H24" s="3"/>
      <c r="I24" s="3"/>
      <c r="J24" s="3"/>
      <c r="K24" s="3"/>
      <c r="L24" s="3"/>
      <c r="M24" s="3"/>
      <c r="P24" s="955" t="s">
        <v>3623</v>
      </c>
      <c r="Q24" s="477" t="s">
        <v>3689</v>
      </c>
    </row>
    <row r="25" spans="1:18" ht="50" customHeight="1" x14ac:dyDescent="0.2">
      <c r="A25" s="3"/>
      <c r="B25" s="11" t="s">
        <v>54</v>
      </c>
      <c r="C25" s="141" t="s">
        <v>3675</v>
      </c>
      <c r="D25" s="141"/>
      <c r="E25" s="3"/>
      <c r="F25" s="3"/>
      <c r="G25" s="3"/>
      <c r="H25" s="3"/>
      <c r="I25" s="3"/>
      <c r="J25" s="3"/>
      <c r="K25" s="3"/>
      <c r="L25" s="3"/>
      <c r="M25" s="3"/>
      <c r="N25" s="5"/>
      <c r="O25" s="5"/>
      <c r="P25" s="942" t="s">
        <v>3693</v>
      </c>
      <c r="Q25" s="945" t="s">
        <v>3690</v>
      </c>
      <c r="R25" s="5"/>
    </row>
    <row r="26" spans="1:18" ht="50" customHeight="1" x14ac:dyDescent="0.2">
      <c r="A26" s="3"/>
      <c r="B26" s="11" t="s">
        <v>148</v>
      </c>
      <c r="C26" s="708" t="s">
        <v>3676</v>
      </c>
      <c r="D26" s="708"/>
      <c r="E26" s="3"/>
      <c r="F26" s="3"/>
      <c r="G26" s="3"/>
      <c r="H26" s="3"/>
      <c r="I26" s="3"/>
      <c r="J26" s="3"/>
      <c r="K26" s="3"/>
      <c r="L26" s="3"/>
      <c r="M26" s="3"/>
      <c r="N26" s="5"/>
      <c r="O26" s="5"/>
      <c r="P26" s="942" t="s">
        <v>3624</v>
      </c>
      <c r="Q26" s="945" t="s">
        <v>3691</v>
      </c>
      <c r="R26" s="5"/>
    </row>
    <row r="27" spans="1:18" ht="20.25" customHeight="1" x14ac:dyDescent="0.2">
      <c r="A27" s="3"/>
      <c r="B27" s="3"/>
      <c r="C27" s="3"/>
      <c r="D27" s="3"/>
      <c r="E27" s="3"/>
      <c r="F27" s="3"/>
      <c r="G27" s="3"/>
      <c r="H27" s="3"/>
      <c r="I27" s="3"/>
      <c r="J27" s="3"/>
      <c r="K27" s="3"/>
      <c r="L27" s="5"/>
      <c r="M27" s="5"/>
      <c r="N27" s="5"/>
      <c r="O27" s="5"/>
      <c r="P27" s="11"/>
      <c r="Q27" s="11"/>
      <c r="R27" s="5"/>
    </row>
    <row r="28" spans="1:18" ht="20.25" customHeight="1" x14ac:dyDescent="0.2">
      <c r="A28" s="84"/>
      <c r="B28" s="870" t="s">
        <v>3602</v>
      </c>
      <c r="C28" s="3"/>
      <c r="D28" s="84"/>
      <c r="E28" s="84"/>
      <c r="F28" s="84"/>
      <c r="G28" s="84"/>
      <c r="H28" s="84"/>
      <c r="I28" s="84"/>
      <c r="J28" s="84"/>
      <c r="K28" s="3"/>
      <c r="L28" s="5"/>
      <c r="M28" s="5"/>
      <c r="N28" s="5"/>
      <c r="O28" s="5"/>
      <c r="P28" s="11"/>
      <c r="Q28" s="11"/>
      <c r="R28" s="5"/>
    </row>
    <row r="29" spans="1:18" ht="40" customHeight="1" x14ac:dyDescent="0.2">
      <c r="A29" s="5"/>
      <c r="B29" s="3"/>
      <c r="C29" s="992" t="s">
        <v>8068</v>
      </c>
      <c r="D29" s="991"/>
      <c r="E29" s="20"/>
      <c r="F29" s="20"/>
      <c r="G29" s="20"/>
      <c r="H29" s="20"/>
      <c r="I29" s="20"/>
      <c r="J29" s="20"/>
      <c r="K29" s="20"/>
      <c r="L29" s="861"/>
      <c r="M29" s="482"/>
      <c r="N29" s="1070" t="s">
        <v>3695</v>
      </c>
      <c r="O29" s="1070"/>
      <c r="P29" s="1070"/>
      <c r="Q29" s="1070"/>
      <c r="R29" s="5"/>
    </row>
    <row r="30" spans="1:18" ht="40" customHeight="1" x14ac:dyDescent="0.2">
      <c r="A30" s="5"/>
      <c r="B30" s="992"/>
      <c r="C30" s="993" t="s">
        <v>8069</v>
      </c>
      <c r="D30" s="20"/>
      <c r="E30" s="20"/>
      <c r="F30" s="20"/>
      <c r="G30" s="20"/>
      <c r="H30" s="20"/>
      <c r="I30" s="20"/>
      <c r="J30" s="20"/>
      <c r="K30" s="20"/>
      <c r="L30" s="861"/>
      <c r="M30" s="482"/>
      <c r="N30" s="1070" t="s">
        <v>3696</v>
      </c>
      <c r="O30" s="1070"/>
      <c r="P30" s="1070"/>
      <c r="Q30" s="1070"/>
      <c r="R30" s="5"/>
    </row>
    <row r="31" spans="1:18" ht="40" customHeight="1" x14ac:dyDescent="0.2">
      <c r="A31" s="5"/>
      <c r="B31" s="993"/>
      <c r="C31" s="991" t="s">
        <v>8064</v>
      </c>
      <c r="D31" s="20"/>
      <c r="E31" s="20"/>
      <c r="F31" s="20"/>
      <c r="G31" s="20"/>
      <c r="H31" s="20"/>
      <c r="I31" s="20"/>
      <c r="J31" s="20"/>
      <c r="K31" s="20"/>
      <c r="L31" s="861"/>
      <c r="M31" s="482"/>
      <c r="N31" s="1083" t="s">
        <v>3697</v>
      </c>
      <c r="O31" s="1083"/>
      <c r="P31" s="1083"/>
      <c r="Q31" s="1083"/>
      <c r="R31" s="5"/>
    </row>
    <row r="32" spans="1:18" ht="40" customHeight="1" x14ac:dyDescent="0.2">
      <c r="A32" s="5"/>
      <c r="B32" s="991"/>
      <c r="C32" s="20"/>
      <c r="D32" s="20"/>
      <c r="E32" s="20"/>
      <c r="F32" s="20"/>
      <c r="G32" s="20"/>
      <c r="H32" s="20"/>
      <c r="I32" s="20"/>
      <c r="J32" s="20"/>
      <c r="K32" s="20"/>
      <c r="L32" s="861"/>
      <c r="M32" s="482"/>
      <c r="N32" s="1070" t="s">
        <v>3698</v>
      </c>
      <c r="O32" s="1070"/>
      <c r="P32" s="1070"/>
      <c r="Q32" s="1070"/>
      <c r="R32" s="5"/>
    </row>
    <row r="33" spans="1:18" ht="40" customHeight="1" x14ac:dyDescent="0.2">
      <c r="A33" s="5"/>
      <c r="B33" s="20"/>
      <c r="C33" s="20"/>
      <c r="D33" s="20"/>
      <c r="E33" s="20"/>
      <c r="F33" s="20"/>
      <c r="G33" s="20"/>
      <c r="H33" s="20"/>
      <c r="I33" s="20"/>
      <c r="J33" s="20"/>
      <c r="K33" s="20"/>
      <c r="L33" s="861"/>
      <c r="M33" s="482"/>
      <c r="N33" s="1083" t="s">
        <v>3699</v>
      </c>
      <c r="O33" s="1083"/>
      <c r="P33" s="1083"/>
      <c r="Q33" s="1083"/>
      <c r="R33" s="5"/>
    </row>
    <row r="34" spans="1:18" ht="40" customHeight="1" x14ac:dyDescent="0.2">
      <c r="A34" s="5"/>
      <c r="B34" s="20"/>
      <c r="C34" s="20"/>
      <c r="D34" s="20"/>
      <c r="E34" s="20"/>
      <c r="F34" s="20"/>
      <c r="G34" s="20"/>
      <c r="H34" s="20"/>
      <c r="I34" s="20"/>
      <c r="J34" s="20"/>
      <c r="K34" s="20"/>
      <c r="L34" s="861"/>
      <c r="M34" s="482"/>
      <c r="N34" s="1083" t="s">
        <v>3700</v>
      </c>
      <c r="O34" s="1083"/>
      <c r="P34" s="1083"/>
      <c r="Q34" s="1083"/>
      <c r="R34" s="5"/>
    </row>
    <row r="35" spans="1:18" ht="40" customHeight="1" x14ac:dyDescent="0.2">
      <c r="A35" s="5"/>
      <c r="B35" s="20"/>
      <c r="C35" s="20"/>
      <c r="D35" s="20"/>
      <c r="E35" s="20"/>
      <c r="F35" s="20"/>
      <c r="G35" s="20"/>
      <c r="H35" s="20"/>
      <c r="I35" s="20"/>
      <c r="J35" s="20"/>
      <c r="K35" s="20"/>
      <c r="L35" s="861"/>
      <c r="M35" s="482"/>
      <c r="N35" s="1083" t="s">
        <v>3701</v>
      </c>
      <c r="O35" s="1083"/>
      <c r="P35" s="1083"/>
      <c r="Q35" s="1083"/>
      <c r="R35" s="5"/>
    </row>
    <row r="36" spans="1:18" ht="40" customHeight="1" x14ac:dyDescent="0.2">
      <c r="A36" s="5"/>
      <c r="B36" s="20"/>
      <c r="C36" s="20"/>
      <c r="D36" s="20"/>
      <c r="E36" s="20"/>
      <c r="F36" s="20"/>
      <c r="G36" s="20"/>
      <c r="H36" s="20"/>
      <c r="I36" s="20"/>
      <c r="J36" s="20"/>
      <c r="K36" s="20"/>
      <c r="L36" s="861"/>
      <c r="M36" s="482"/>
      <c r="N36" s="1083" t="s">
        <v>3702</v>
      </c>
      <c r="O36" s="1083"/>
      <c r="P36" s="1083"/>
      <c r="Q36" s="1083"/>
      <c r="R36" s="5"/>
    </row>
    <row r="37" spans="1:18" ht="40" customHeight="1" x14ac:dyDescent="0.2">
      <c r="A37" s="5"/>
      <c r="B37" s="20"/>
      <c r="C37" s="20"/>
      <c r="D37" s="20"/>
      <c r="E37" s="20"/>
      <c r="F37" s="20"/>
      <c r="G37" s="20"/>
      <c r="H37" s="20"/>
      <c r="I37" s="20"/>
      <c r="J37" s="20"/>
      <c r="K37" s="20"/>
      <c r="L37" s="861"/>
      <c r="M37" s="482"/>
      <c r="N37" s="1083" t="s">
        <v>3703</v>
      </c>
      <c r="O37" s="1083"/>
      <c r="P37" s="1083"/>
      <c r="Q37" s="1083"/>
      <c r="R37" s="5"/>
    </row>
    <row r="38" spans="1:18" ht="40" customHeight="1" x14ac:dyDescent="0.2">
      <c r="A38" s="5"/>
      <c r="B38" s="20"/>
      <c r="C38" s="20"/>
      <c r="D38" s="20"/>
      <c r="E38" s="20"/>
      <c r="F38" s="20"/>
      <c r="G38" s="20"/>
      <c r="H38" s="20"/>
      <c r="I38" s="20"/>
      <c r="J38" s="20"/>
      <c r="K38" s="20"/>
      <c r="L38" s="861"/>
      <c r="M38" s="482"/>
      <c r="N38" s="1083" t="s">
        <v>3704</v>
      </c>
      <c r="O38" s="1083"/>
      <c r="P38" s="1083"/>
      <c r="Q38" s="1083"/>
      <c r="R38" s="5"/>
    </row>
    <row r="39" spans="1:18" ht="40" customHeight="1" x14ac:dyDescent="0.2">
      <c r="A39" s="5"/>
      <c r="B39" s="20"/>
      <c r="C39" s="20"/>
      <c r="D39" s="20"/>
      <c r="E39" s="20"/>
      <c r="F39" s="20"/>
      <c r="G39" s="20"/>
      <c r="H39" s="20"/>
      <c r="I39" s="20"/>
      <c r="J39" s="20"/>
      <c r="K39" s="20"/>
      <c r="L39" s="861"/>
      <c r="M39" s="482"/>
      <c r="N39" s="1083" t="s">
        <v>3705</v>
      </c>
      <c r="O39" s="1083"/>
      <c r="P39" s="1083"/>
      <c r="Q39" s="1083"/>
      <c r="R39" s="5"/>
    </row>
    <row r="40" spans="1:18" ht="40" customHeight="1" x14ac:dyDescent="0.2">
      <c r="A40" s="5"/>
      <c r="B40" s="20"/>
      <c r="C40" s="20"/>
      <c r="D40" s="20"/>
      <c r="E40" s="20"/>
      <c r="F40" s="20"/>
      <c r="G40" s="20"/>
      <c r="H40" s="20"/>
      <c r="I40" s="20"/>
      <c r="J40" s="20"/>
      <c r="K40" s="20"/>
      <c r="L40" s="861"/>
      <c r="M40" s="482"/>
      <c r="N40" s="1083" t="s">
        <v>3706</v>
      </c>
      <c r="O40" s="1083"/>
      <c r="P40" s="1083"/>
      <c r="Q40" s="1083"/>
      <c r="R40" s="5"/>
    </row>
    <row r="41" spans="1:18" ht="40" customHeight="1" x14ac:dyDescent="0.2">
      <c r="A41" s="5"/>
      <c r="B41" s="20"/>
      <c r="C41" s="20"/>
      <c r="D41" s="20"/>
      <c r="E41" s="20"/>
      <c r="F41" s="20"/>
      <c r="G41" s="20"/>
      <c r="H41" s="20"/>
      <c r="I41" s="20"/>
      <c r="J41" s="20"/>
      <c r="K41" s="20"/>
      <c r="L41" s="861"/>
      <c r="M41" s="482"/>
      <c r="N41" s="1070" t="s">
        <v>3707</v>
      </c>
      <c r="O41" s="1070"/>
      <c r="P41" s="1070"/>
      <c r="Q41" s="1070"/>
      <c r="R41" s="5"/>
    </row>
    <row r="42" spans="1:18" ht="40" customHeight="1" x14ac:dyDescent="0.2">
      <c r="A42" s="5"/>
      <c r="B42" s="20"/>
      <c r="C42" s="20"/>
      <c r="D42" s="20"/>
      <c r="E42" s="20"/>
      <c r="F42" s="20"/>
      <c r="G42" s="20"/>
      <c r="H42" s="20"/>
      <c r="I42" s="20"/>
      <c r="J42" s="20"/>
      <c r="K42" s="20"/>
      <c r="L42" s="861"/>
      <c r="M42" s="482"/>
      <c r="N42" s="1070" t="s">
        <v>3708</v>
      </c>
      <c r="O42" s="1070"/>
      <c r="P42" s="1070"/>
      <c r="Q42" s="1070"/>
      <c r="R42" s="5"/>
    </row>
    <row r="43" spans="1:18" ht="20.25" customHeight="1" thickBot="1" x14ac:dyDescent="0.25">
      <c r="A43" s="9"/>
      <c r="B43" s="10"/>
      <c r="C43" s="10"/>
      <c r="D43" s="10"/>
      <c r="E43" s="10"/>
      <c r="F43" s="10"/>
      <c r="G43" s="10"/>
      <c r="H43" s="10"/>
      <c r="I43" s="10"/>
      <c r="J43" s="10"/>
      <c r="K43" s="10"/>
      <c r="L43" s="10"/>
      <c r="M43" s="10"/>
      <c r="N43" s="10"/>
      <c r="O43" s="10"/>
      <c r="P43" s="30"/>
      <c r="Q43" s="30"/>
      <c r="R43" s="14"/>
    </row>
  </sheetData>
  <mergeCells count="26">
    <mergeCell ref="N41:Q41"/>
    <mergeCell ref="N42:Q42"/>
    <mergeCell ref="V1:V2"/>
    <mergeCell ref="B3:F3"/>
    <mergeCell ref="G3:K3"/>
    <mergeCell ref="B1:K2"/>
    <mergeCell ref="L1:L2"/>
    <mergeCell ref="N1:N2"/>
    <mergeCell ref="T1:T2"/>
    <mergeCell ref="B4:F4"/>
    <mergeCell ref="G4:K4"/>
    <mergeCell ref="B5:F5"/>
    <mergeCell ref="G5:K5"/>
    <mergeCell ref="B6:F6"/>
    <mergeCell ref="N29:Q29"/>
    <mergeCell ref="N30:Q30"/>
    <mergeCell ref="N31:Q31"/>
    <mergeCell ref="N33:Q33"/>
    <mergeCell ref="N34:Q34"/>
    <mergeCell ref="N35:Q35"/>
    <mergeCell ref="N32:Q32"/>
    <mergeCell ref="N36:Q36"/>
    <mergeCell ref="N37:Q37"/>
    <mergeCell ref="N38:Q38"/>
    <mergeCell ref="N39:Q39"/>
    <mergeCell ref="N40:Q40"/>
  </mergeCells>
  <hyperlinks>
    <hyperlink ref="O3:S3" location="'People - T&amp;E'!A1" tooltip="5. Training and Education" display="5. Training and Education" xr:uid="{00000000-0004-0000-0800-000000000000}"/>
    <hyperlink ref="B6:F6" location="'Business - GOV'!A1" tooltip="4. Governance" display="4. Governance" xr:uid="{00000000-0004-0000-0800-000001000000}"/>
    <hyperlink ref="B3:F3" location="'Business - BSD'!A1" tooltip="1. Business Drivers" display="1. Business Drivers" xr:uid="{00000000-0004-0000-0800-000003000000}"/>
    <hyperlink ref="B4:F4" location="'Business - CST'!A1" tooltip="2. Customers" display="2. Customers" xr:uid="{00000000-0004-0000-0800-000004000000}"/>
    <hyperlink ref="G3:K3" location="'Business - PRV'!A1" display="6. Privacy &amp; Policy" xr:uid="{CA58729B-43F8-A844-A1B2-0B9524200AC7}"/>
    <hyperlink ref="C30" r:id="rId1" display="https://content.serviceware-se.com/de/ki-und-automatisierung-im-wissensmanagement?utm_term=ki%20wissensmanagement&amp;utm_campaign=1D+-+Knowledge+-+Assets+-+AI&amp;utm_source=adwords&amp;utm_medium=ppc&amp;hsa_acc=2139488720&amp;hsa_cam=17304045498&amp;hsa_grp=139482744440&amp;hsa_ad=705191066357&amp;hsa_src=g&amp;hsa_tgt=kwd-1945407687799&amp;hsa_kw=ki%20wissensmanagement&amp;hsa_mt=b&amp;hsa_net=adwords&amp;hsa_ver=3&amp;gad_source=1&amp;gclid=Cj0KCQjwvpy5BhDTARIsAHSilylR5OjiP_YQ2UDYthtbaxTxSdkdwmSuT_R_DdZj47H4WCu3wk8USHkaAnl3EALw_wcB" xr:uid="{F0D3426E-E2FF-2E40-93B8-2D9CE62B8573}"/>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8609" r:id="rId5" name="Drop Down 1">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8610" r:id="rId6" name="Drop Down 2">
              <controlPr defaultSize="0" autoLine="0" autoPict="0">
                <anchor moveWithCells="1">
                  <from>
                    <xdr:col>13</xdr:col>
                    <xdr:colOff>12700</xdr:colOff>
                    <xdr:row>9</xdr:row>
                    <xdr:rowOff>25400</xdr:rowOff>
                  </from>
                  <to>
                    <xdr:col>14</xdr:col>
                    <xdr:colOff>12700</xdr:colOff>
                    <xdr:row>9</xdr:row>
                    <xdr:rowOff>228600</xdr:rowOff>
                  </to>
                </anchor>
              </controlPr>
            </control>
          </mc:Choice>
        </mc:AlternateContent>
        <mc:AlternateContent xmlns:mc="http://schemas.openxmlformats.org/markup-compatibility/2006">
          <mc:Choice Requires="x14">
            <control shapeId="68611" r:id="rId7" name="Drop Down 3">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68612" r:id="rId8" name="Drop Down 4">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8613" r:id="rId9" name="Drop Down 5">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8614" r:id="rId10" name="Drop Down 6">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8615" r:id="rId11" name="Drop Down 7">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8616" r:id="rId12" name="Drop Down 8">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8617" r:id="rId13" name="Drop Down 9">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8618" r:id="rId14" name="Drop Down 10">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8619" r:id="rId15" name="Drop Down 11">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8621" r:id="rId16" name="Drop Down 13">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68622" r:id="rId17" name="Drop Down 14">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68623" r:id="rId18" name="Drop Down 1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68624" r:id="rId19" name="Drop Down 16">
              <controlPr defaultSize="0" autoLine="0" autoPict="0">
                <anchor moveWithCells="1">
                  <from>
                    <xdr:col>13</xdr:col>
                    <xdr:colOff>12700</xdr:colOff>
                    <xdr:row>23</xdr:row>
                    <xdr:rowOff>25400</xdr:rowOff>
                  </from>
                  <to>
                    <xdr:col>14</xdr:col>
                    <xdr:colOff>12700</xdr:colOff>
                    <xdr:row>23</xdr:row>
                    <xdr:rowOff>228600</xdr:rowOff>
                  </to>
                </anchor>
              </controlPr>
            </control>
          </mc:Choice>
        </mc:AlternateContent>
        <mc:AlternateContent xmlns:mc="http://schemas.openxmlformats.org/markup-compatibility/2006">
          <mc:Choice Requires="x14">
            <control shapeId="68625" r:id="rId20" name="Drop Down 17">
              <controlPr defaultSize="0" autoLine="0" autoPict="0">
                <anchor moveWithCells="1">
                  <from>
                    <xdr:col>13</xdr:col>
                    <xdr:colOff>12700</xdr:colOff>
                    <xdr:row>24</xdr:row>
                    <xdr:rowOff>25400</xdr:rowOff>
                  </from>
                  <to>
                    <xdr:col>14</xdr:col>
                    <xdr:colOff>12700</xdr:colOff>
                    <xdr:row>24</xdr:row>
                    <xdr:rowOff>228600</xdr:rowOff>
                  </to>
                </anchor>
              </controlPr>
            </control>
          </mc:Choice>
        </mc:AlternateContent>
        <mc:AlternateContent xmlns:mc="http://schemas.openxmlformats.org/markup-compatibility/2006">
          <mc:Choice Requires="x14">
            <control shapeId="68626" r:id="rId21" name="Drop Down 18">
              <controlPr defaultSize="0" autoLine="0" autoPict="0">
                <anchor moveWithCells="1">
                  <from>
                    <xdr:col>13</xdr:col>
                    <xdr:colOff>12700</xdr:colOff>
                    <xdr:row>25</xdr:row>
                    <xdr:rowOff>25400</xdr:rowOff>
                  </from>
                  <to>
                    <xdr:col>14</xdr:col>
                    <xdr:colOff>12700</xdr:colOff>
                    <xdr:row>25</xdr:row>
                    <xdr:rowOff>228600</xdr:rowOff>
                  </to>
                </anchor>
              </controlPr>
            </control>
          </mc:Choice>
        </mc:AlternateContent>
        <mc:AlternateContent xmlns:mc="http://schemas.openxmlformats.org/markup-compatibility/2006">
          <mc:Choice Requires="x14">
            <control shapeId="68627" r:id="rId22" name="Drop Down 19">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8628" r:id="rId23" name="Drop Down 20">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Blad18">
    <tabColor rgb="FF0070C0"/>
  </sheetPr>
  <dimension ref="A1:Z71"/>
  <sheetViews>
    <sheetView showRowColHeaders="0" zoomScaleNormal="100" workbookViewId="0">
      <pane ySplit="7" topLeftCell="A43" activePane="bottomLeft" state="frozen"/>
      <selection activeCell="B6" sqref="B6:F6"/>
      <selection pane="bottomLeft" activeCell="B47" sqref="B47:B49"/>
    </sheetView>
  </sheetViews>
  <sheetFormatPr baseColWidth="10" defaultColWidth="0" defaultRowHeight="15" zeroHeight="1" x14ac:dyDescent="0.2"/>
  <cols>
    <col min="1" max="1" width="5.83203125" customWidth="1"/>
    <col min="2" max="2" width="9.1640625" customWidth="1"/>
    <col min="3" max="11" width="6.83203125" customWidth="1"/>
    <col min="12" max="12" width="20" customWidth="1"/>
    <col min="13" max="13" width="2.1640625" customWidth="1"/>
    <col min="14" max="14" width="20" customWidth="1"/>
    <col min="15" max="15" width="2.1640625" customWidth="1"/>
    <col min="16" max="16" width="30.83203125" style="31" customWidth="1"/>
    <col min="17" max="17" width="150.83203125" style="31" customWidth="1"/>
    <col min="18" max="18" width="2.1640625" customWidth="1"/>
    <col min="19" max="20" width="0" hidden="1" customWidth="1"/>
    <col min="21" max="16384" width="9.1640625" hidden="1"/>
  </cols>
  <sheetData>
    <row r="1" spans="1:26" ht="20.25" customHeight="1" x14ac:dyDescent="0.2">
      <c r="A1" s="282"/>
      <c r="B1" s="1009" t="s">
        <v>38</v>
      </c>
      <c r="C1" s="1010"/>
      <c r="D1" s="1010"/>
      <c r="E1" s="1010"/>
      <c r="F1" s="1010"/>
      <c r="G1" s="1010"/>
      <c r="H1" s="1010"/>
      <c r="I1" s="1010"/>
      <c r="J1" s="1010"/>
      <c r="K1" s="1010"/>
      <c r="L1" s="1001"/>
      <c r="M1" s="294"/>
      <c r="N1" s="1034"/>
      <c r="O1" s="283"/>
      <c r="P1" s="283"/>
      <c r="Q1" s="283"/>
      <c r="R1" s="284"/>
      <c r="S1" s="294"/>
      <c r="T1" s="1001"/>
      <c r="U1" s="294"/>
      <c r="V1" s="1001"/>
      <c r="W1" s="283"/>
      <c r="X1" s="283"/>
      <c r="Y1" s="283"/>
      <c r="Z1" s="284"/>
    </row>
    <row r="2" spans="1:26" ht="20.25" customHeight="1" x14ac:dyDescent="0.2">
      <c r="A2" s="285"/>
      <c r="B2" s="1011"/>
      <c r="C2" s="1012"/>
      <c r="D2" s="1012"/>
      <c r="E2" s="1012"/>
      <c r="F2" s="1012"/>
      <c r="G2" s="1012"/>
      <c r="H2" s="1012"/>
      <c r="I2" s="1012"/>
      <c r="J2" s="1012"/>
      <c r="K2" s="1012"/>
      <c r="L2" s="1002"/>
      <c r="M2" s="279"/>
      <c r="N2" s="1002"/>
      <c r="O2" s="291"/>
      <c r="P2" s="291"/>
      <c r="Q2" s="291"/>
      <c r="R2" s="292"/>
      <c r="S2" s="279"/>
      <c r="T2" s="1002"/>
      <c r="U2" s="279"/>
      <c r="V2" s="1002"/>
      <c r="W2" s="291"/>
      <c r="X2" s="291"/>
      <c r="Y2" s="291"/>
      <c r="Z2" s="292"/>
    </row>
    <row r="3" spans="1:26" ht="20.25" customHeight="1" x14ac:dyDescent="0.2">
      <c r="A3" s="285"/>
      <c r="B3" s="1008" t="s">
        <v>1553</v>
      </c>
      <c r="C3" s="997"/>
      <c r="D3" s="997"/>
      <c r="E3" s="997"/>
      <c r="F3" s="997"/>
      <c r="G3" s="1060" t="s">
        <v>7564</v>
      </c>
      <c r="H3" s="1061"/>
      <c r="I3" s="1061"/>
      <c r="J3" s="1061"/>
      <c r="K3" s="1062"/>
      <c r="L3" s="271"/>
      <c r="M3" s="271"/>
      <c r="N3" s="271"/>
      <c r="O3" s="286"/>
      <c r="P3" s="286"/>
      <c r="Q3" s="286"/>
      <c r="R3" s="287"/>
      <c r="S3" s="281"/>
      <c r="T3" s="271"/>
      <c r="U3" s="271"/>
      <c r="V3" s="271"/>
      <c r="W3" s="286"/>
      <c r="X3" s="286"/>
      <c r="Y3" s="286"/>
      <c r="Z3" s="287"/>
    </row>
    <row r="4" spans="1:26" ht="20.25" customHeight="1" x14ac:dyDescent="0.2">
      <c r="A4" s="285"/>
      <c r="B4" s="1008" t="s">
        <v>1554</v>
      </c>
      <c r="C4" s="997"/>
      <c r="D4" s="997"/>
      <c r="E4" s="997"/>
      <c r="F4" s="997"/>
      <c r="G4" s="1060"/>
      <c r="H4" s="1061"/>
      <c r="I4" s="1061"/>
      <c r="J4" s="1061"/>
      <c r="K4" s="1062"/>
      <c r="L4" s="271"/>
      <c r="M4" s="271"/>
      <c r="N4" s="271"/>
      <c r="O4" s="286"/>
      <c r="P4" s="286"/>
      <c r="Q4" s="286"/>
      <c r="R4" s="287"/>
      <c r="S4" s="280"/>
      <c r="T4" s="271"/>
      <c r="U4" s="271"/>
      <c r="V4" s="271"/>
      <c r="W4" s="286"/>
      <c r="X4" s="286"/>
      <c r="Y4" s="286"/>
      <c r="Z4" s="287"/>
    </row>
    <row r="5" spans="1:26" ht="20.25" customHeight="1" x14ac:dyDescent="0.2">
      <c r="A5" s="285"/>
      <c r="B5" s="1008" t="s">
        <v>1555</v>
      </c>
      <c r="C5" s="997"/>
      <c r="D5" s="997"/>
      <c r="E5" s="997"/>
      <c r="F5" s="997"/>
      <c r="G5" s="1006"/>
      <c r="H5" s="1007"/>
      <c r="I5" s="1007"/>
      <c r="J5" s="1007"/>
      <c r="K5" s="1007"/>
      <c r="L5" s="271"/>
      <c r="M5" s="271"/>
      <c r="N5" s="271"/>
      <c r="O5" s="286"/>
      <c r="P5" s="286"/>
      <c r="Q5" s="286"/>
      <c r="R5" s="287"/>
      <c r="S5" s="280"/>
      <c r="T5" s="271"/>
      <c r="U5" s="271"/>
      <c r="V5" s="271"/>
      <c r="W5" s="286"/>
      <c r="X5" s="286"/>
      <c r="Y5" s="286"/>
      <c r="Z5" s="287"/>
    </row>
    <row r="6" spans="1:26" ht="20.25" customHeight="1" x14ac:dyDescent="0.2">
      <c r="A6" s="285"/>
      <c r="B6" s="1003" t="s">
        <v>1556</v>
      </c>
      <c r="C6" s="1004"/>
      <c r="D6" s="1004"/>
      <c r="E6" s="1004"/>
      <c r="F6" s="1005"/>
      <c r="G6" s="293"/>
      <c r="H6" s="271"/>
      <c r="I6" s="271"/>
      <c r="J6" s="271"/>
      <c r="K6" s="271"/>
      <c r="L6" s="271"/>
      <c r="M6" s="271"/>
      <c r="N6" s="271"/>
      <c r="O6" s="286"/>
      <c r="P6" s="286"/>
      <c r="Q6" s="286"/>
      <c r="R6" s="287"/>
      <c r="S6" s="271"/>
      <c r="T6" s="271"/>
      <c r="U6" s="271"/>
      <c r="V6" s="271"/>
      <c r="W6" s="286"/>
      <c r="X6" s="286"/>
      <c r="Y6" s="286"/>
      <c r="Z6" s="287"/>
    </row>
    <row r="7" spans="1:26" ht="20.25" customHeight="1" thickBot="1" x14ac:dyDescent="0.25">
      <c r="A7" s="288"/>
      <c r="B7" s="289"/>
      <c r="C7" s="289"/>
      <c r="D7" s="289"/>
      <c r="E7" s="289"/>
      <c r="F7" s="289"/>
      <c r="G7" s="289"/>
      <c r="H7" s="289"/>
      <c r="I7" s="289"/>
      <c r="J7" s="289"/>
      <c r="K7" s="289"/>
      <c r="L7" s="289"/>
      <c r="M7" s="289"/>
      <c r="N7" s="289"/>
      <c r="O7" s="289"/>
      <c r="P7" s="289"/>
      <c r="Q7" s="289"/>
      <c r="R7" s="290"/>
      <c r="S7" s="289"/>
      <c r="T7" s="289"/>
      <c r="U7" s="289"/>
      <c r="V7" s="289"/>
      <c r="W7" s="289"/>
      <c r="X7" s="289"/>
      <c r="Y7" s="289"/>
      <c r="Z7" s="290"/>
    </row>
    <row r="8" spans="1:26" ht="20.25" customHeight="1" x14ac:dyDescent="0.2">
      <c r="A8" s="85"/>
      <c r="B8" s="16"/>
      <c r="C8" s="16"/>
      <c r="D8" s="16"/>
      <c r="E8" s="16"/>
      <c r="F8" s="16"/>
      <c r="G8" s="16"/>
      <c r="H8" s="16"/>
      <c r="I8" s="16"/>
      <c r="J8" s="16"/>
      <c r="K8" s="16"/>
      <c r="L8" s="16"/>
      <c r="M8" s="16"/>
      <c r="N8" s="16"/>
      <c r="O8" s="16"/>
      <c r="P8" s="139"/>
      <c r="Q8" s="16"/>
      <c r="R8" s="17"/>
    </row>
    <row r="9" spans="1:26" ht="20" customHeight="1" x14ac:dyDescent="0.2">
      <c r="A9" s="843">
        <v>4</v>
      </c>
      <c r="B9" s="843" t="s">
        <v>3709</v>
      </c>
      <c r="C9" s="843"/>
      <c r="D9" s="843"/>
      <c r="E9" s="843"/>
      <c r="F9" s="843"/>
      <c r="G9" s="843"/>
      <c r="H9" s="843"/>
      <c r="I9" s="843"/>
      <c r="J9" s="843"/>
      <c r="K9" s="843"/>
      <c r="L9" s="843" t="s">
        <v>3603</v>
      </c>
      <c r="M9" s="20"/>
      <c r="N9" s="843" t="s">
        <v>3607</v>
      </c>
      <c r="O9" s="843"/>
      <c r="P9" s="845" t="s">
        <v>3604</v>
      </c>
      <c r="Q9" s="954" t="s">
        <v>3605</v>
      </c>
      <c r="R9" s="859"/>
    </row>
    <row r="10" spans="1:26" ht="50" customHeight="1" x14ac:dyDescent="0.2">
      <c r="A10" s="3"/>
      <c r="B10" s="830" t="s">
        <v>46</v>
      </c>
      <c r="C10" s="20" t="s">
        <v>3710</v>
      </c>
      <c r="D10" s="20"/>
      <c r="E10" s="20"/>
      <c r="F10" s="20"/>
      <c r="G10" s="20"/>
      <c r="H10" s="3"/>
      <c r="I10" s="3"/>
      <c r="J10" s="3"/>
      <c r="K10" s="3"/>
      <c r="L10" s="5"/>
      <c r="M10" s="5"/>
      <c r="N10" s="5"/>
      <c r="O10" s="5"/>
      <c r="P10" s="841" t="s">
        <v>3623</v>
      </c>
      <c r="Q10" s="949" t="s">
        <v>3738</v>
      </c>
      <c r="R10" s="5"/>
    </row>
    <row r="11" spans="1:26" ht="35" customHeight="1" x14ac:dyDescent="0.2">
      <c r="A11" s="3"/>
      <c r="B11" s="830" t="s">
        <v>47</v>
      </c>
      <c r="C11" s="20" t="s">
        <v>3711</v>
      </c>
      <c r="D11" s="20"/>
      <c r="E11" s="20"/>
      <c r="F11" s="20"/>
      <c r="G11" s="20"/>
      <c r="H11" s="3"/>
      <c r="I11" s="3"/>
      <c r="J11" s="3"/>
      <c r="K11" s="3"/>
      <c r="L11" s="5"/>
      <c r="M11" s="5"/>
      <c r="N11" s="5"/>
      <c r="O11" s="5"/>
      <c r="P11" s="841" t="s">
        <v>3623</v>
      </c>
      <c r="Q11" s="949" t="s">
        <v>3739</v>
      </c>
      <c r="R11" s="5"/>
    </row>
    <row r="12" spans="1:26" ht="20" customHeight="1" x14ac:dyDescent="0.2">
      <c r="A12" s="5"/>
      <c r="B12" s="830" t="s">
        <v>61</v>
      </c>
      <c r="C12" s="300" t="s">
        <v>3712</v>
      </c>
      <c r="D12" s="20"/>
      <c r="E12" s="20"/>
      <c r="F12" s="20"/>
      <c r="G12" s="20"/>
      <c r="H12" s="3"/>
      <c r="I12" s="3"/>
      <c r="J12" s="3"/>
      <c r="K12" s="7"/>
      <c r="L12" s="5"/>
      <c r="M12" s="5"/>
      <c r="N12" s="5"/>
      <c r="O12" s="5"/>
      <c r="P12" s="841"/>
      <c r="Q12" s="958"/>
      <c r="R12" s="873"/>
    </row>
    <row r="13" spans="1:26" ht="35" customHeight="1" x14ac:dyDescent="0.2">
      <c r="A13" s="5"/>
      <c r="B13" s="830" t="s">
        <v>62</v>
      </c>
      <c r="C13" s="20" t="s">
        <v>57</v>
      </c>
      <c r="D13" s="923"/>
      <c r="E13" s="923"/>
      <c r="F13" s="923"/>
      <c r="G13" s="923"/>
      <c r="H13" s="841"/>
      <c r="I13" s="841"/>
      <c r="J13" s="841"/>
      <c r="K13" s="3"/>
      <c r="L13" s="5"/>
      <c r="M13" s="5"/>
      <c r="N13" s="5"/>
      <c r="O13" s="5"/>
      <c r="P13" s="841" t="s">
        <v>3623</v>
      </c>
      <c r="Q13" s="949" t="s">
        <v>3740</v>
      </c>
      <c r="R13" s="873"/>
    </row>
    <row r="14" spans="1:26" ht="35" customHeight="1" x14ac:dyDescent="0.2">
      <c r="A14" s="5"/>
      <c r="B14" s="830" t="s">
        <v>63</v>
      </c>
      <c r="C14" s="20" t="s">
        <v>58</v>
      </c>
      <c r="D14" s="923"/>
      <c r="E14" s="923"/>
      <c r="F14" s="923"/>
      <c r="G14" s="923"/>
      <c r="H14" s="841"/>
      <c r="I14" s="841"/>
      <c r="J14" s="841"/>
      <c r="K14" s="3"/>
      <c r="L14" s="5"/>
      <c r="M14" s="5"/>
      <c r="N14" s="5"/>
      <c r="O14" s="5"/>
      <c r="P14" s="841" t="s">
        <v>3623</v>
      </c>
      <c r="Q14" s="949" t="s">
        <v>3741</v>
      </c>
      <c r="R14" s="873"/>
    </row>
    <row r="15" spans="1:26" ht="35" customHeight="1" x14ac:dyDescent="0.2">
      <c r="A15" s="5"/>
      <c r="B15" s="830" t="s">
        <v>64</v>
      </c>
      <c r="C15" s="20" t="s">
        <v>59</v>
      </c>
      <c r="D15" s="923"/>
      <c r="E15" s="923"/>
      <c r="F15" s="923"/>
      <c r="G15" s="923"/>
      <c r="H15" s="841"/>
      <c r="I15" s="841"/>
      <c r="J15" s="841"/>
      <c r="K15" s="3"/>
      <c r="L15" s="5"/>
      <c r="M15" s="5"/>
      <c r="N15" s="5"/>
      <c r="O15" s="5"/>
      <c r="P15" s="841" t="s">
        <v>3694</v>
      </c>
      <c r="Q15" s="949" t="s">
        <v>3742</v>
      </c>
      <c r="R15" s="873"/>
    </row>
    <row r="16" spans="1:26" ht="35" customHeight="1" x14ac:dyDescent="0.2">
      <c r="A16" s="5"/>
      <c r="B16" s="830" t="s">
        <v>65</v>
      </c>
      <c r="C16" s="20" t="s">
        <v>1327</v>
      </c>
      <c r="D16" s="923"/>
      <c r="E16" s="923"/>
      <c r="F16" s="923"/>
      <c r="G16" s="923"/>
      <c r="H16" s="841"/>
      <c r="I16" s="841"/>
      <c r="J16" s="841"/>
      <c r="K16" s="3"/>
      <c r="L16" s="5"/>
      <c r="M16" s="5"/>
      <c r="N16" s="5"/>
      <c r="O16" s="5"/>
      <c r="P16" s="841" t="s">
        <v>3623</v>
      </c>
      <c r="Q16" s="362" t="s">
        <v>3743</v>
      </c>
      <c r="R16" s="873"/>
    </row>
    <row r="17" spans="1:18" ht="35" customHeight="1" x14ac:dyDescent="0.2">
      <c r="A17" s="5"/>
      <c r="B17" s="830" t="s">
        <v>66</v>
      </c>
      <c r="C17" s="20" t="s">
        <v>3713</v>
      </c>
      <c r="D17" s="923"/>
      <c r="E17" s="923"/>
      <c r="F17" s="923"/>
      <c r="G17" s="923"/>
      <c r="H17" s="841"/>
      <c r="I17" s="841"/>
      <c r="J17" s="841"/>
      <c r="K17" s="3"/>
      <c r="L17" s="5"/>
      <c r="M17" s="5"/>
      <c r="N17" s="5"/>
      <c r="O17" s="5"/>
      <c r="P17" s="841" t="s">
        <v>3623</v>
      </c>
      <c r="Q17" s="362" t="s">
        <v>3744</v>
      </c>
      <c r="R17" s="873"/>
    </row>
    <row r="18" spans="1:18" ht="35" customHeight="1" x14ac:dyDescent="0.2">
      <c r="A18" s="5"/>
      <c r="B18" s="830" t="s">
        <v>67</v>
      </c>
      <c r="C18" s="20" t="s">
        <v>3714</v>
      </c>
      <c r="D18" s="923"/>
      <c r="E18" s="923"/>
      <c r="F18" s="923"/>
      <c r="G18" s="923"/>
      <c r="H18" s="841"/>
      <c r="I18" s="841"/>
      <c r="J18" s="841"/>
      <c r="K18" s="3"/>
      <c r="L18" s="5"/>
      <c r="M18" s="5"/>
      <c r="N18" s="5"/>
      <c r="O18" s="5"/>
      <c r="P18" s="841" t="s">
        <v>3623</v>
      </c>
      <c r="Q18" s="362" t="s">
        <v>3745</v>
      </c>
      <c r="R18" s="873"/>
    </row>
    <row r="19" spans="1:18" ht="35" customHeight="1" x14ac:dyDescent="0.2">
      <c r="A19" s="5"/>
      <c r="B19" s="830" t="s">
        <v>68</v>
      </c>
      <c r="C19" s="20" t="s">
        <v>60</v>
      </c>
      <c r="D19" s="923"/>
      <c r="E19" s="923"/>
      <c r="F19" s="923"/>
      <c r="G19" s="923"/>
      <c r="H19" s="841"/>
      <c r="I19" s="841"/>
      <c r="J19" s="841"/>
      <c r="K19" s="3"/>
      <c r="L19" s="5"/>
      <c r="M19" s="5"/>
      <c r="N19" s="5"/>
      <c r="O19" s="5"/>
      <c r="P19" s="841" t="s">
        <v>3623</v>
      </c>
      <c r="Q19" s="362" t="s">
        <v>3746</v>
      </c>
      <c r="R19" s="873"/>
    </row>
    <row r="20" spans="1:18" ht="35" customHeight="1" x14ac:dyDescent="0.2">
      <c r="A20" s="5"/>
      <c r="B20" s="830" t="s">
        <v>69</v>
      </c>
      <c r="C20" s="20" t="s">
        <v>3715</v>
      </c>
      <c r="D20" s="923"/>
      <c r="E20" s="923"/>
      <c r="F20" s="923"/>
      <c r="G20" s="923"/>
      <c r="H20" s="841"/>
      <c r="I20" s="841"/>
      <c r="J20" s="841"/>
      <c r="K20" s="3"/>
      <c r="L20" s="5"/>
      <c r="M20" s="5"/>
      <c r="N20" s="5"/>
      <c r="O20" s="5"/>
      <c r="P20" s="841" t="s">
        <v>3623</v>
      </c>
      <c r="Q20" s="362" t="s">
        <v>3747</v>
      </c>
      <c r="R20" s="873"/>
    </row>
    <row r="21" spans="1:18" ht="35" customHeight="1" x14ac:dyDescent="0.2">
      <c r="A21" s="5"/>
      <c r="B21" s="830" t="s">
        <v>70</v>
      </c>
      <c r="C21" s="20" t="s">
        <v>3716</v>
      </c>
      <c r="D21" s="923"/>
      <c r="E21" s="923"/>
      <c r="F21" s="923"/>
      <c r="G21" s="923"/>
      <c r="H21" s="841"/>
      <c r="I21" s="841"/>
      <c r="J21" s="841"/>
      <c r="K21" s="3"/>
      <c r="L21" s="5"/>
      <c r="M21" s="5"/>
      <c r="N21" s="5"/>
      <c r="O21" s="5"/>
      <c r="P21" s="841" t="s">
        <v>3623</v>
      </c>
      <c r="Q21" s="362" t="s">
        <v>3748</v>
      </c>
      <c r="R21" s="873"/>
    </row>
    <row r="22" spans="1:18" ht="35" customHeight="1" x14ac:dyDescent="0.2">
      <c r="A22" s="5"/>
      <c r="B22" s="830" t="s">
        <v>71</v>
      </c>
      <c r="C22" s="20" t="s">
        <v>3717</v>
      </c>
      <c r="D22" s="923"/>
      <c r="E22" s="923"/>
      <c r="F22" s="923"/>
      <c r="G22" s="923"/>
      <c r="H22" s="841"/>
      <c r="I22" s="841"/>
      <c r="J22" s="841"/>
      <c r="K22" s="3"/>
      <c r="L22" s="5"/>
      <c r="M22" s="5"/>
      <c r="N22" s="5"/>
      <c r="O22" s="5"/>
      <c r="P22" s="841" t="s">
        <v>3623</v>
      </c>
      <c r="Q22" s="362" t="s">
        <v>3749</v>
      </c>
      <c r="R22" s="873"/>
    </row>
    <row r="23" spans="1:18" ht="35" customHeight="1" x14ac:dyDescent="0.2">
      <c r="A23" s="5"/>
      <c r="B23" s="830" t="s">
        <v>72</v>
      </c>
      <c r="C23" s="20" t="s">
        <v>3718</v>
      </c>
      <c r="D23" s="923"/>
      <c r="E23" s="923"/>
      <c r="F23" s="923"/>
      <c r="G23" s="923"/>
      <c r="H23" s="841"/>
      <c r="I23" s="841"/>
      <c r="J23" s="841"/>
      <c r="K23" s="3"/>
      <c r="L23" s="5"/>
      <c r="M23" s="5"/>
      <c r="N23" s="5"/>
      <c r="O23" s="5"/>
      <c r="P23" s="841" t="s">
        <v>3623</v>
      </c>
      <c r="Q23" s="362" t="s">
        <v>3750</v>
      </c>
      <c r="R23" s="873"/>
    </row>
    <row r="24" spans="1:18" ht="35" customHeight="1" x14ac:dyDescent="0.2">
      <c r="A24" s="5"/>
      <c r="B24" s="830" t="s">
        <v>73</v>
      </c>
      <c r="C24" s="20" t="s">
        <v>3719</v>
      </c>
      <c r="D24" s="923"/>
      <c r="E24" s="923"/>
      <c r="F24" s="923"/>
      <c r="G24" s="923"/>
      <c r="H24" s="841"/>
      <c r="I24" s="841"/>
      <c r="J24" s="841"/>
      <c r="K24" s="3"/>
      <c r="L24" s="5"/>
      <c r="M24" s="5"/>
      <c r="N24" s="5"/>
      <c r="O24" s="5"/>
      <c r="P24" s="841" t="s">
        <v>3623</v>
      </c>
      <c r="Q24" s="362" t="s">
        <v>3751</v>
      </c>
      <c r="R24" s="873"/>
    </row>
    <row r="25" spans="1:18" ht="35" customHeight="1" x14ac:dyDescent="0.2">
      <c r="A25" s="5"/>
      <c r="B25" s="830" t="s">
        <v>74</v>
      </c>
      <c r="C25" s="20" t="s">
        <v>3720</v>
      </c>
      <c r="D25" s="923"/>
      <c r="E25" s="923"/>
      <c r="F25" s="923"/>
      <c r="G25" s="923"/>
      <c r="H25" s="841"/>
      <c r="I25" s="841"/>
      <c r="J25" s="841"/>
      <c r="K25" s="3"/>
      <c r="L25" s="5"/>
      <c r="M25" s="5"/>
      <c r="N25" s="5"/>
      <c r="O25" s="5"/>
      <c r="P25" s="841" t="s">
        <v>3623</v>
      </c>
      <c r="Q25" s="362" t="s">
        <v>3752</v>
      </c>
      <c r="R25" s="873"/>
    </row>
    <row r="26" spans="1:18" ht="35" customHeight="1" x14ac:dyDescent="0.2">
      <c r="A26" s="5"/>
      <c r="B26" s="830" t="s">
        <v>3245</v>
      </c>
      <c r="C26" s="20" t="s">
        <v>3721</v>
      </c>
      <c r="D26" s="923"/>
      <c r="E26" s="923"/>
      <c r="F26" s="923"/>
      <c r="G26" s="923"/>
      <c r="H26" s="841"/>
      <c r="I26" s="841"/>
      <c r="J26" s="841"/>
      <c r="K26" s="3"/>
      <c r="L26" s="5"/>
      <c r="M26" s="5"/>
      <c r="N26" s="5"/>
      <c r="O26" s="5"/>
      <c r="P26" s="841" t="s">
        <v>3623</v>
      </c>
      <c r="Q26" s="362" t="s">
        <v>3753</v>
      </c>
      <c r="R26" s="873"/>
    </row>
    <row r="27" spans="1:18" ht="20" customHeight="1" x14ac:dyDescent="0.2">
      <c r="A27" s="5"/>
      <c r="B27" s="830"/>
      <c r="C27" s="848" t="s">
        <v>3619</v>
      </c>
      <c r="D27" s="20"/>
      <c r="E27" s="20"/>
      <c r="F27" s="20"/>
      <c r="G27" s="20"/>
      <c r="H27" s="5"/>
      <c r="I27" s="5"/>
      <c r="J27" s="5"/>
      <c r="K27" s="855"/>
      <c r="L27" s="3" t="str">
        <f>VLOOKUP(SUM(_Output!D53:D66),_SUM_Completeness!A17:B31,2,FALSE)</f>
        <v>Fully complete</v>
      </c>
      <c r="M27" s="3"/>
      <c r="N27" s="5"/>
      <c r="O27" s="5"/>
      <c r="P27" s="841"/>
      <c r="Q27" s="927"/>
      <c r="R27" s="873"/>
    </row>
    <row r="28" spans="1:18" ht="35" customHeight="1" x14ac:dyDescent="0.2">
      <c r="A28" s="3"/>
      <c r="B28" s="830" t="s">
        <v>92</v>
      </c>
      <c r="C28" s="20" t="s">
        <v>3722</v>
      </c>
      <c r="D28" s="20"/>
      <c r="E28" s="20"/>
      <c r="F28" s="20"/>
      <c r="G28" s="20"/>
      <c r="H28" s="3"/>
      <c r="I28" s="3"/>
      <c r="J28" s="3"/>
      <c r="K28" s="3"/>
      <c r="L28" s="3"/>
      <c r="M28" s="3"/>
      <c r="N28" s="3"/>
      <c r="O28" s="3"/>
      <c r="P28" s="841" t="s">
        <v>3623</v>
      </c>
      <c r="Q28" s="362" t="s">
        <v>3754</v>
      </c>
      <c r="R28" s="3"/>
    </row>
    <row r="29" spans="1:18" ht="35" customHeight="1" x14ac:dyDescent="0.2">
      <c r="A29" s="5"/>
      <c r="B29" s="830" t="s">
        <v>93</v>
      </c>
      <c r="C29" s="300" t="s">
        <v>3723</v>
      </c>
      <c r="D29" s="20"/>
      <c r="E29" s="20"/>
      <c r="F29" s="20"/>
      <c r="G29" s="20"/>
      <c r="H29" s="5"/>
      <c r="I29" s="5"/>
      <c r="J29" s="5"/>
      <c r="K29" s="855"/>
      <c r="L29" s="855"/>
      <c r="M29" s="3"/>
      <c r="N29" s="5"/>
      <c r="O29" s="5"/>
      <c r="P29" s="841"/>
      <c r="Q29" s="362" t="s">
        <v>3755</v>
      </c>
      <c r="R29" s="873"/>
    </row>
    <row r="30" spans="1:18" ht="35" customHeight="1" x14ac:dyDescent="0.2">
      <c r="A30" s="5"/>
      <c r="B30" s="830" t="s">
        <v>1641</v>
      </c>
      <c r="C30" s="20" t="s">
        <v>3724</v>
      </c>
      <c r="D30" s="20"/>
      <c r="E30" s="20"/>
      <c r="F30" s="20"/>
      <c r="G30" s="20"/>
      <c r="H30" s="5"/>
      <c r="I30" s="5"/>
      <c r="J30" s="5"/>
      <c r="K30" s="855"/>
      <c r="L30" s="855"/>
      <c r="M30" s="3"/>
      <c r="N30" s="5"/>
      <c r="O30" s="5"/>
      <c r="P30" s="841" t="s">
        <v>3623</v>
      </c>
      <c r="Q30" s="362" t="s">
        <v>3756</v>
      </c>
      <c r="R30" s="873"/>
    </row>
    <row r="31" spans="1:18" ht="35" customHeight="1" x14ac:dyDescent="0.2">
      <c r="A31" s="5"/>
      <c r="B31" s="830" t="s">
        <v>1642</v>
      </c>
      <c r="C31" s="20" t="s">
        <v>3725</v>
      </c>
      <c r="D31" s="20"/>
      <c r="E31" s="20"/>
      <c r="F31" s="20"/>
      <c r="G31" s="20"/>
      <c r="H31" s="5"/>
      <c r="I31" s="5"/>
      <c r="J31" s="5"/>
      <c r="K31" s="855"/>
      <c r="L31" s="855"/>
      <c r="M31" s="3"/>
      <c r="N31" s="5"/>
      <c r="O31" s="5"/>
      <c r="P31" s="841" t="s">
        <v>3623</v>
      </c>
      <c r="Q31" s="362" t="s">
        <v>3757</v>
      </c>
      <c r="R31" s="873"/>
    </row>
    <row r="32" spans="1:18" ht="35" customHeight="1" x14ac:dyDescent="0.2">
      <c r="A32" s="5"/>
      <c r="B32" s="830" t="s">
        <v>1818</v>
      </c>
      <c r="C32" s="20" t="s">
        <v>3726</v>
      </c>
      <c r="D32" s="20"/>
      <c r="E32" s="20"/>
      <c r="F32" s="20"/>
      <c r="G32" s="20"/>
      <c r="H32" s="5"/>
      <c r="I32" s="5"/>
      <c r="J32" s="5"/>
      <c r="K32" s="855"/>
      <c r="L32" s="855"/>
      <c r="M32" s="3"/>
      <c r="N32" s="5"/>
      <c r="O32" s="5"/>
      <c r="P32" s="841" t="s">
        <v>3623</v>
      </c>
      <c r="Q32" s="362" t="s">
        <v>3758</v>
      </c>
      <c r="R32" s="873"/>
    </row>
    <row r="33" spans="1:18" ht="35" customHeight="1" x14ac:dyDescent="0.2">
      <c r="A33" s="5"/>
      <c r="B33" s="830" t="s">
        <v>1819</v>
      </c>
      <c r="C33" s="20" t="s">
        <v>3727</v>
      </c>
      <c r="D33" s="20"/>
      <c r="E33" s="20"/>
      <c r="F33" s="20"/>
      <c r="G33" s="20"/>
      <c r="H33" s="5"/>
      <c r="I33" s="5"/>
      <c r="J33" s="5"/>
      <c r="K33" s="855"/>
      <c r="L33" s="855"/>
      <c r="M33" s="3"/>
      <c r="N33" s="5"/>
      <c r="O33" s="5"/>
      <c r="P33" s="841" t="s">
        <v>3623</v>
      </c>
      <c r="Q33" s="362" t="s">
        <v>3759</v>
      </c>
      <c r="R33" s="873"/>
    </row>
    <row r="34" spans="1:18" ht="35" customHeight="1" x14ac:dyDescent="0.2">
      <c r="A34" s="5"/>
      <c r="B34" s="830" t="s">
        <v>1820</v>
      </c>
      <c r="C34" s="20" t="s">
        <v>3728</v>
      </c>
      <c r="D34" s="20"/>
      <c r="E34" s="20"/>
      <c r="F34" s="20"/>
      <c r="G34" s="20"/>
      <c r="H34" s="5"/>
      <c r="I34" s="5"/>
      <c r="J34" s="5"/>
      <c r="K34" s="855"/>
      <c r="L34" s="855"/>
      <c r="M34" s="3"/>
      <c r="N34" s="5"/>
      <c r="O34" s="5"/>
      <c r="P34" s="841" t="s">
        <v>3623</v>
      </c>
      <c r="Q34" s="362" t="s">
        <v>3760</v>
      </c>
      <c r="R34" s="873"/>
    </row>
    <row r="35" spans="1:18" ht="35" customHeight="1" x14ac:dyDescent="0.2">
      <c r="A35" s="5"/>
      <c r="B35" s="830" t="s">
        <v>1821</v>
      </c>
      <c r="C35" s="20" t="s">
        <v>3729</v>
      </c>
      <c r="D35" s="20"/>
      <c r="E35" s="20"/>
      <c r="F35" s="20"/>
      <c r="G35" s="20"/>
      <c r="H35" s="5"/>
      <c r="I35" s="5"/>
      <c r="J35" s="5"/>
      <c r="K35" s="855"/>
      <c r="L35" s="855"/>
      <c r="M35" s="3"/>
      <c r="N35" s="5"/>
      <c r="O35" s="5"/>
      <c r="P35" s="841"/>
      <c r="Q35" s="20" t="s">
        <v>3737</v>
      </c>
      <c r="R35" s="873"/>
    </row>
    <row r="36" spans="1:18" ht="35" customHeight="1" x14ac:dyDescent="0.2">
      <c r="A36" s="5"/>
      <c r="B36" s="830" t="s">
        <v>1822</v>
      </c>
      <c r="C36" s="20" t="s">
        <v>3730</v>
      </c>
      <c r="D36" s="20"/>
      <c r="E36" s="20"/>
      <c r="F36" s="20"/>
      <c r="G36" s="20"/>
      <c r="H36" s="5"/>
      <c r="I36" s="5"/>
      <c r="J36" s="5"/>
      <c r="K36" s="855"/>
      <c r="L36" s="855"/>
      <c r="M36" s="3"/>
      <c r="N36" s="5"/>
      <c r="O36" s="5"/>
      <c r="P36" s="841" t="s">
        <v>3623</v>
      </c>
      <c r="Q36" s="362" t="s">
        <v>3761</v>
      </c>
      <c r="R36" s="873"/>
    </row>
    <row r="37" spans="1:18" ht="35" customHeight="1" x14ac:dyDescent="0.2">
      <c r="A37" s="5"/>
      <c r="B37" s="830" t="s">
        <v>1823</v>
      </c>
      <c r="C37" s="20" t="s">
        <v>3731</v>
      </c>
      <c r="D37" s="20"/>
      <c r="E37" s="20"/>
      <c r="F37" s="20"/>
      <c r="G37" s="20"/>
      <c r="H37" s="5"/>
      <c r="I37" s="5"/>
      <c r="J37" s="5"/>
      <c r="K37" s="855"/>
      <c r="L37" s="855"/>
      <c r="M37" s="3"/>
      <c r="N37" s="5"/>
      <c r="O37" s="5"/>
      <c r="P37" s="841" t="s">
        <v>3623</v>
      </c>
      <c r="Q37" s="362" t="s">
        <v>3762</v>
      </c>
      <c r="R37" s="873"/>
    </row>
    <row r="38" spans="1:18" ht="35" customHeight="1" x14ac:dyDescent="0.2">
      <c r="A38" s="5"/>
      <c r="B38" s="830"/>
      <c r="C38" s="848" t="s">
        <v>3619</v>
      </c>
      <c r="D38" s="20"/>
      <c r="E38" s="20"/>
      <c r="F38" s="20"/>
      <c r="G38" s="20"/>
      <c r="H38" s="5"/>
      <c r="I38" s="5"/>
      <c r="J38" s="5"/>
      <c r="K38" s="855"/>
      <c r="L38" s="3" t="str">
        <f>VLOOKUP(SUM(_Output!D69:D76),_SUM_Completeness!A34:B42,2,FALSE)</f>
        <v>Fully complete</v>
      </c>
      <c r="M38" s="3"/>
      <c r="N38" s="5"/>
      <c r="O38" s="5"/>
      <c r="P38" s="841"/>
      <c r="Q38" s="927"/>
      <c r="R38" s="873"/>
    </row>
    <row r="39" spans="1:18" ht="35" customHeight="1" x14ac:dyDescent="0.2">
      <c r="A39" s="3"/>
      <c r="B39" s="830" t="s">
        <v>223</v>
      </c>
      <c r="C39" s="20" t="s">
        <v>3732</v>
      </c>
      <c r="D39" s="20"/>
      <c r="E39" s="20"/>
      <c r="F39" s="20"/>
      <c r="G39" s="20"/>
      <c r="H39" s="3"/>
      <c r="I39" s="3"/>
      <c r="J39" s="3"/>
      <c r="K39" s="3"/>
      <c r="L39" s="3"/>
      <c r="M39" s="3"/>
      <c r="N39" s="3"/>
      <c r="O39" s="3"/>
      <c r="P39" s="841" t="s">
        <v>3623</v>
      </c>
      <c r="Q39" s="829" t="s">
        <v>3763</v>
      </c>
      <c r="R39" s="5"/>
    </row>
    <row r="40" spans="1:18" ht="35" customHeight="1" x14ac:dyDescent="0.2">
      <c r="A40" s="3"/>
      <c r="B40" s="830" t="s">
        <v>611</v>
      </c>
      <c r="C40" s="20" t="s">
        <v>3733</v>
      </c>
      <c r="D40" s="20"/>
      <c r="E40" s="20"/>
      <c r="F40" s="20"/>
      <c r="G40" s="20"/>
      <c r="H40" s="3"/>
      <c r="I40" s="3"/>
      <c r="J40" s="3"/>
      <c r="K40" s="3"/>
      <c r="L40" s="3"/>
      <c r="M40" s="3"/>
      <c r="N40" s="3"/>
      <c r="O40" s="3"/>
      <c r="P40" s="841" t="s">
        <v>3623</v>
      </c>
      <c r="Q40" s="829" t="s">
        <v>3764</v>
      </c>
      <c r="R40" s="5"/>
    </row>
    <row r="41" spans="1:18" ht="35" customHeight="1" x14ac:dyDescent="0.2">
      <c r="A41" s="5"/>
      <c r="B41" s="830" t="s">
        <v>612</v>
      </c>
      <c r="C41" s="20" t="s">
        <v>3734</v>
      </c>
      <c r="D41" s="20"/>
      <c r="E41" s="20"/>
      <c r="F41" s="20"/>
      <c r="G41" s="20"/>
      <c r="H41" s="3"/>
      <c r="I41" s="3"/>
      <c r="J41" s="3"/>
      <c r="K41" s="3"/>
      <c r="L41" s="5"/>
      <c r="M41" s="5"/>
      <c r="N41" s="5"/>
      <c r="O41" s="5"/>
      <c r="P41" s="841" t="s">
        <v>3623</v>
      </c>
      <c r="Q41" s="362" t="s">
        <v>3765</v>
      </c>
      <c r="R41" s="5"/>
    </row>
    <row r="42" spans="1:18" ht="35" customHeight="1" x14ac:dyDescent="0.2">
      <c r="A42" s="5"/>
      <c r="B42" s="830" t="s">
        <v>613</v>
      </c>
      <c r="C42" s="20" t="s">
        <v>3735</v>
      </c>
      <c r="D42" s="20"/>
      <c r="E42" s="20"/>
      <c r="F42" s="20"/>
      <c r="G42" s="20"/>
      <c r="H42" s="3"/>
      <c r="I42" s="3"/>
      <c r="J42" s="3"/>
      <c r="K42" s="3"/>
      <c r="L42" s="5"/>
      <c r="M42" s="5"/>
      <c r="N42" s="5"/>
      <c r="O42" s="5"/>
      <c r="P42" s="841" t="s">
        <v>3623</v>
      </c>
      <c r="Q42" s="362" t="s">
        <v>3766</v>
      </c>
      <c r="R42" s="5"/>
    </row>
    <row r="43" spans="1:18" ht="35" customHeight="1" x14ac:dyDescent="0.2">
      <c r="A43" s="5"/>
      <c r="B43" s="830" t="s">
        <v>614</v>
      </c>
      <c r="C43" s="20" t="s">
        <v>3736</v>
      </c>
      <c r="D43" s="20"/>
      <c r="E43" s="20"/>
      <c r="F43" s="20"/>
      <c r="G43" s="20"/>
      <c r="H43" s="3"/>
      <c r="I43" s="3"/>
      <c r="J43" s="3"/>
      <c r="K43" s="3"/>
      <c r="L43" s="5"/>
      <c r="M43" s="5"/>
      <c r="N43" s="5"/>
      <c r="O43" s="5"/>
      <c r="P43" s="841" t="s">
        <v>3623</v>
      </c>
      <c r="Q43" s="362" t="s">
        <v>3767</v>
      </c>
      <c r="R43" s="5"/>
    </row>
    <row r="44" spans="1:18" ht="35" customHeight="1" x14ac:dyDescent="0.2">
      <c r="A44" s="5"/>
      <c r="B44" s="830" t="s">
        <v>615</v>
      </c>
      <c r="C44" s="20" t="s">
        <v>3737</v>
      </c>
      <c r="D44" s="20"/>
      <c r="E44" s="20"/>
      <c r="F44" s="20"/>
      <c r="G44" s="20"/>
      <c r="H44" s="3"/>
      <c r="I44" s="3"/>
      <c r="J44" s="3"/>
      <c r="K44" s="3"/>
      <c r="L44" s="5"/>
      <c r="M44" s="5"/>
      <c r="N44" s="5"/>
      <c r="O44" s="5"/>
      <c r="P44" s="841" t="s">
        <v>3624</v>
      </c>
      <c r="Q44" s="362" t="s">
        <v>3768</v>
      </c>
      <c r="R44" s="5"/>
    </row>
    <row r="45" spans="1:18" ht="35" customHeight="1" x14ac:dyDescent="0.2">
      <c r="A45" s="5"/>
      <c r="B45" s="3"/>
      <c r="C45" s="3"/>
      <c r="D45" s="3"/>
      <c r="E45" s="3"/>
      <c r="F45" s="3"/>
      <c r="G45" s="3"/>
      <c r="H45" s="3"/>
      <c r="I45" s="3"/>
      <c r="J45" s="3"/>
      <c r="K45" s="3"/>
      <c r="L45" s="5"/>
      <c r="M45" s="5"/>
      <c r="N45" s="5"/>
      <c r="O45" s="5"/>
      <c r="P45" s="11"/>
      <c r="Q45" s="830"/>
      <c r="R45" s="5"/>
    </row>
    <row r="46" spans="1:18" ht="35" customHeight="1" x14ac:dyDescent="0.2">
      <c r="A46" s="84"/>
      <c r="B46" s="84" t="s">
        <v>3602</v>
      </c>
      <c r="C46" s="3"/>
      <c r="D46" s="84"/>
      <c r="E46" s="84"/>
      <c r="F46" s="84"/>
      <c r="G46" s="84"/>
      <c r="H46" s="84"/>
      <c r="I46" s="84"/>
      <c r="J46" s="84"/>
      <c r="K46" s="3"/>
      <c r="L46" s="5"/>
      <c r="M46" s="5"/>
      <c r="N46" s="5"/>
      <c r="O46" s="5"/>
      <c r="P46" s="11"/>
      <c r="Q46" s="11"/>
      <c r="R46" s="5"/>
    </row>
    <row r="47" spans="1:18" ht="40" customHeight="1" x14ac:dyDescent="0.2">
      <c r="A47" s="5"/>
      <c r="B47" s="994"/>
      <c r="C47" s="994" t="s">
        <v>8064</v>
      </c>
      <c r="D47" s="20"/>
      <c r="E47" s="20"/>
      <c r="F47" s="20"/>
      <c r="G47" s="20"/>
      <c r="H47" s="20"/>
      <c r="I47" s="20"/>
      <c r="J47" s="20"/>
      <c r="K47" s="20"/>
      <c r="L47" s="861"/>
      <c r="M47" s="482"/>
      <c r="N47" s="1070" t="s">
        <v>3769</v>
      </c>
      <c r="O47" s="1070"/>
      <c r="P47" s="1070"/>
      <c r="Q47" s="1070"/>
      <c r="R47" s="5"/>
    </row>
    <row r="48" spans="1:18" ht="40" customHeight="1" x14ac:dyDescent="0.2">
      <c r="A48" s="5"/>
      <c r="B48" s="992"/>
      <c r="C48" s="992" t="s">
        <v>8070</v>
      </c>
      <c r="D48" s="20"/>
      <c r="E48" s="20"/>
      <c r="F48" s="20"/>
      <c r="G48" s="20"/>
      <c r="H48" s="20"/>
      <c r="I48" s="20"/>
      <c r="J48" s="20"/>
      <c r="K48" s="20"/>
      <c r="L48" s="861"/>
      <c r="M48" s="482"/>
      <c r="N48" s="1070" t="s">
        <v>3770</v>
      </c>
      <c r="O48" s="1070"/>
      <c r="P48" s="1070"/>
      <c r="Q48" s="1070"/>
      <c r="R48" s="5"/>
    </row>
    <row r="49" spans="1:18" ht="40" customHeight="1" x14ac:dyDescent="0.2">
      <c r="A49" s="5"/>
      <c r="B49" s="992"/>
      <c r="C49" s="992" t="s">
        <v>8071</v>
      </c>
      <c r="D49" s="20"/>
      <c r="E49" s="20"/>
      <c r="F49" s="20"/>
      <c r="G49" s="20"/>
      <c r="H49" s="20"/>
      <c r="I49" s="20"/>
      <c r="J49" s="20"/>
      <c r="K49" s="20"/>
      <c r="L49" s="861"/>
      <c r="M49" s="482"/>
      <c r="N49" s="1070" t="s">
        <v>3771</v>
      </c>
      <c r="O49" s="1070"/>
      <c r="P49" s="1070"/>
      <c r="Q49" s="1070"/>
      <c r="R49" s="5"/>
    </row>
    <row r="50" spans="1:18" ht="40" customHeight="1" x14ac:dyDescent="0.2">
      <c r="A50" s="5"/>
      <c r="B50" s="3"/>
      <c r="C50" s="3"/>
      <c r="D50" s="20"/>
      <c r="E50" s="20"/>
      <c r="F50" s="20"/>
      <c r="G50" s="20"/>
      <c r="H50" s="20"/>
      <c r="I50" s="20"/>
      <c r="J50" s="20"/>
      <c r="K50" s="20"/>
      <c r="L50" s="861"/>
      <c r="M50" s="482"/>
      <c r="N50" s="1070" t="s">
        <v>3772</v>
      </c>
      <c r="O50" s="1070"/>
      <c r="P50" s="1070"/>
      <c r="Q50" s="1070"/>
      <c r="R50" s="5"/>
    </row>
    <row r="51" spans="1:18" ht="40" customHeight="1" x14ac:dyDescent="0.2">
      <c r="A51" s="5"/>
      <c r="B51" s="3"/>
      <c r="C51" s="3"/>
      <c r="D51" s="20"/>
      <c r="E51" s="20"/>
      <c r="F51" s="20"/>
      <c r="G51" s="20"/>
      <c r="H51" s="20"/>
      <c r="I51" s="20"/>
      <c r="J51" s="20"/>
      <c r="K51" s="20"/>
      <c r="L51" s="861"/>
      <c r="M51" s="482"/>
      <c r="N51" s="1070" t="s">
        <v>3773</v>
      </c>
      <c r="O51" s="1070"/>
      <c r="P51" s="1070"/>
      <c r="Q51" s="1070"/>
      <c r="R51" s="5"/>
    </row>
    <row r="52" spans="1:18" ht="40" customHeight="1" x14ac:dyDescent="0.2">
      <c r="A52" s="5"/>
      <c r="B52" s="3"/>
      <c r="C52" s="3"/>
      <c r="D52" s="20"/>
      <c r="E52" s="20"/>
      <c r="F52" s="20"/>
      <c r="G52" s="20"/>
      <c r="H52" s="20"/>
      <c r="I52" s="20"/>
      <c r="J52" s="20"/>
      <c r="K52" s="20"/>
      <c r="L52" s="861"/>
      <c r="M52" s="482"/>
      <c r="N52" s="1070" t="s">
        <v>3774</v>
      </c>
      <c r="O52" s="1070"/>
      <c r="P52" s="1070"/>
      <c r="Q52" s="1070"/>
      <c r="R52" s="5"/>
    </row>
    <row r="53" spans="1:18" ht="40" customHeight="1" x14ac:dyDescent="0.2">
      <c r="A53" s="5"/>
      <c r="B53" s="3"/>
      <c r="C53" s="3"/>
      <c r="D53" s="20"/>
      <c r="E53" s="20"/>
      <c r="F53" s="20"/>
      <c r="G53" s="20"/>
      <c r="H53" s="20"/>
      <c r="I53" s="20"/>
      <c r="J53" s="20"/>
      <c r="K53" s="20"/>
      <c r="L53" s="861"/>
      <c r="M53" s="482"/>
      <c r="N53" s="1070" t="s">
        <v>3775</v>
      </c>
      <c r="O53" s="1070"/>
      <c r="P53" s="1070"/>
      <c r="Q53" s="1070"/>
      <c r="R53" s="5"/>
    </row>
    <row r="54" spans="1:18" ht="40" customHeight="1" x14ac:dyDescent="0.2">
      <c r="A54" s="5"/>
      <c r="B54" s="3"/>
      <c r="C54" s="3"/>
      <c r="D54" s="20"/>
      <c r="E54" s="20"/>
      <c r="F54" s="20"/>
      <c r="G54" s="20"/>
      <c r="H54" s="20"/>
      <c r="I54" s="20"/>
      <c r="J54" s="20"/>
      <c r="K54" s="20"/>
      <c r="L54" s="861"/>
      <c r="M54" s="482"/>
      <c r="N54" s="1070" t="s">
        <v>3776</v>
      </c>
      <c r="O54" s="1070"/>
      <c r="P54" s="1070"/>
      <c r="Q54" s="1070"/>
      <c r="R54" s="5"/>
    </row>
    <row r="55" spans="1:18" ht="40" customHeight="1" x14ac:dyDescent="0.2">
      <c r="A55" s="5"/>
      <c r="B55" s="3"/>
      <c r="C55" s="3"/>
      <c r="D55" s="20"/>
      <c r="E55" s="20"/>
      <c r="F55" s="20"/>
      <c r="G55" s="20"/>
      <c r="H55" s="20"/>
      <c r="I55" s="20"/>
      <c r="J55" s="20"/>
      <c r="K55" s="20"/>
      <c r="L55" s="861"/>
      <c r="M55" s="482"/>
      <c r="N55" s="1070" t="s">
        <v>3777</v>
      </c>
      <c r="O55" s="1070"/>
      <c r="P55" s="1070"/>
      <c r="Q55" s="1070"/>
      <c r="R55" s="5"/>
    </row>
    <row r="56" spans="1:18" ht="40" customHeight="1" x14ac:dyDescent="0.2">
      <c r="A56" s="5"/>
      <c r="B56" s="3"/>
      <c r="C56" s="3"/>
      <c r="D56" s="20"/>
      <c r="E56" s="20"/>
      <c r="F56" s="20"/>
      <c r="G56" s="20"/>
      <c r="H56" s="20"/>
      <c r="I56" s="20"/>
      <c r="J56" s="20"/>
      <c r="K56" s="20"/>
      <c r="L56" s="861"/>
      <c r="M56" s="482"/>
      <c r="N56" s="1070" t="s">
        <v>3778</v>
      </c>
      <c r="O56" s="1070"/>
      <c r="P56" s="1070"/>
      <c r="Q56" s="1070"/>
      <c r="R56" s="5"/>
    </row>
    <row r="57" spans="1:18" ht="40" customHeight="1" x14ac:dyDescent="0.2">
      <c r="A57" s="5"/>
      <c r="B57" s="3"/>
      <c r="C57" s="3"/>
      <c r="D57" s="20"/>
      <c r="E57" s="20"/>
      <c r="F57" s="20"/>
      <c r="G57" s="20"/>
      <c r="H57" s="20"/>
      <c r="I57" s="20"/>
      <c r="J57" s="20"/>
      <c r="K57" s="20"/>
      <c r="L57" s="861"/>
      <c r="M57" s="482"/>
      <c r="N57" s="1070" t="s">
        <v>3779</v>
      </c>
      <c r="O57" s="1070"/>
      <c r="P57" s="1070"/>
      <c r="Q57" s="1070"/>
      <c r="R57" s="5"/>
    </row>
    <row r="58" spans="1:18" ht="40" customHeight="1" x14ac:dyDescent="0.2">
      <c r="A58" s="5"/>
      <c r="B58" s="3"/>
      <c r="C58" s="3"/>
      <c r="D58" s="20"/>
      <c r="E58" s="20"/>
      <c r="F58" s="20"/>
      <c r="G58" s="20"/>
      <c r="H58" s="20"/>
      <c r="I58" s="20"/>
      <c r="J58" s="20"/>
      <c r="K58" s="20"/>
      <c r="L58" s="861"/>
      <c r="M58" s="482"/>
      <c r="N58" s="1070" t="s">
        <v>3780</v>
      </c>
      <c r="O58" s="1070"/>
      <c r="P58" s="1070"/>
      <c r="Q58" s="1070"/>
      <c r="R58" s="5"/>
    </row>
    <row r="59" spans="1:18" ht="40" customHeight="1" x14ac:dyDescent="0.2">
      <c r="A59" s="5"/>
      <c r="B59" s="3"/>
      <c r="C59" s="3"/>
      <c r="D59" s="20"/>
      <c r="E59" s="20"/>
      <c r="F59" s="20"/>
      <c r="G59" s="20"/>
      <c r="H59" s="20"/>
      <c r="I59" s="20"/>
      <c r="J59" s="20"/>
      <c r="K59" s="20"/>
      <c r="L59" s="861"/>
      <c r="M59" s="482"/>
      <c r="N59" s="1070" t="s">
        <v>3781</v>
      </c>
      <c r="O59" s="1070"/>
      <c r="P59" s="1070"/>
      <c r="Q59" s="1070"/>
      <c r="R59" s="5"/>
    </row>
    <row r="60" spans="1:18" ht="40" customHeight="1" x14ac:dyDescent="0.2">
      <c r="A60" s="5"/>
      <c r="B60" s="3"/>
      <c r="C60" s="3"/>
      <c r="D60" s="20"/>
      <c r="E60" s="20"/>
      <c r="F60" s="20"/>
      <c r="G60" s="20"/>
      <c r="H60" s="20"/>
      <c r="I60" s="20"/>
      <c r="J60" s="20"/>
      <c r="K60" s="20"/>
      <c r="L60" s="861"/>
      <c r="M60" s="482"/>
      <c r="N60" s="1070" t="s">
        <v>3782</v>
      </c>
      <c r="O60" s="1070"/>
      <c r="P60" s="1070"/>
      <c r="Q60" s="1070"/>
      <c r="R60" s="5"/>
    </row>
    <row r="61" spans="1:18" ht="40" customHeight="1" x14ac:dyDescent="0.2">
      <c r="A61" s="5"/>
      <c r="B61" s="20"/>
      <c r="C61" s="20"/>
      <c r="D61" s="20"/>
      <c r="E61" s="20"/>
      <c r="F61" s="20"/>
      <c r="G61" s="20"/>
      <c r="H61" s="20"/>
      <c r="I61" s="20"/>
      <c r="J61" s="20"/>
      <c r="K61" s="20"/>
      <c r="L61" s="861"/>
      <c r="M61" s="482"/>
      <c r="N61" s="1070" t="s">
        <v>3783</v>
      </c>
      <c r="O61" s="1070"/>
      <c r="P61" s="1070"/>
      <c r="Q61" s="1070"/>
      <c r="R61" s="5"/>
    </row>
    <row r="62" spans="1:18" ht="40" customHeight="1" x14ac:dyDescent="0.2">
      <c r="A62" s="5"/>
      <c r="B62" s="20"/>
      <c r="C62" s="20"/>
      <c r="D62" s="20"/>
      <c r="E62" s="20"/>
      <c r="F62" s="20"/>
      <c r="G62" s="20"/>
      <c r="H62" s="20"/>
      <c r="I62" s="20"/>
      <c r="J62" s="20"/>
      <c r="K62" s="20"/>
      <c r="L62" s="861"/>
      <c r="M62" s="482"/>
      <c r="N62" s="1070" t="s">
        <v>3784</v>
      </c>
      <c r="O62" s="1070"/>
      <c r="P62" s="1070"/>
      <c r="Q62" s="1070"/>
      <c r="R62" s="5"/>
    </row>
    <row r="63" spans="1:18" ht="40" customHeight="1" x14ac:dyDescent="0.2">
      <c r="A63" s="5"/>
      <c r="B63" s="20"/>
      <c r="C63" s="20"/>
      <c r="D63" s="20"/>
      <c r="E63" s="20"/>
      <c r="F63" s="20"/>
      <c r="G63" s="20"/>
      <c r="H63" s="20"/>
      <c r="I63" s="20"/>
      <c r="J63" s="20"/>
      <c r="K63" s="20"/>
      <c r="L63" s="861"/>
      <c r="M63" s="482"/>
      <c r="N63" s="1070" t="s">
        <v>3785</v>
      </c>
      <c r="O63" s="1070"/>
      <c r="P63" s="1070"/>
      <c r="Q63" s="1070"/>
      <c r="R63" s="5"/>
    </row>
    <row r="64" spans="1:18" ht="40" customHeight="1" x14ac:dyDescent="0.2">
      <c r="A64" s="5"/>
      <c r="B64" s="20"/>
      <c r="C64" s="20"/>
      <c r="D64" s="20"/>
      <c r="E64" s="20"/>
      <c r="F64" s="20"/>
      <c r="G64" s="20"/>
      <c r="H64" s="20"/>
      <c r="I64" s="20"/>
      <c r="J64" s="20"/>
      <c r="K64" s="20"/>
      <c r="L64" s="861"/>
      <c r="M64" s="482"/>
      <c r="N64" s="1070" t="s">
        <v>3786</v>
      </c>
      <c r="O64" s="1070"/>
      <c r="P64" s="1070"/>
      <c r="Q64" s="1070"/>
      <c r="R64" s="5"/>
    </row>
    <row r="65" spans="1:18" ht="40" customHeight="1" x14ac:dyDescent="0.2">
      <c r="A65" s="5"/>
      <c r="B65" s="20"/>
      <c r="C65" s="20"/>
      <c r="D65" s="20"/>
      <c r="E65" s="20"/>
      <c r="F65" s="20"/>
      <c r="G65" s="20"/>
      <c r="H65" s="20"/>
      <c r="I65" s="20"/>
      <c r="J65" s="20"/>
      <c r="K65" s="20"/>
      <c r="L65" s="861"/>
      <c r="M65" s="482"/>
      <c r="N65" s="1070" t="s">
        <v>3787</v>
      </c>
      <c r="O65" s="1070"/>
      <c r="P65" s="1070"/>
      <c r="Q65" s="1070"/>
      <c r="R65" s="5"/>
    </row>
    <row r="66" spans="1:18" ht="40" customHeight="1" x14ac:dyDescent="0.2">
      <c r="A66" s="5"/>
      <c r="B66" s="20"/>
      <c r="C66" s="20"/>
      <c r="D66" s="20"/>
      <c r="E66" s="20"/>
      <c r="F66" s="20"/>
      <c r="G66" s="20"/>
      <c r="H66" s="20"/>
      <c r="I66" s="20"/>
      <c r="J66" s="20"/>
      <c r="K66" s="20"/>
      <c r="L66" s="861"/>
      <c r="M66" s="482"/>
      <c r="N66" s="1070" t="s">
        <v>3788</v>
      </c>
      <c r="O66" s="1070"/>
      <c r="P66" s="1070"/>
      <c r="Q66" s="1070"/>
      <c r="R66" s="5"/>
    </row>
    <row r="67" spans="1:18" ht="40" customHeight="1" x14ac:dyDescent="0.2">
      <c r="A67" s="5"/>
      <c r="B67" s="20"/>
      <c r="C67" s="20"/>
      <c r="D67" s="20"/>
      <c r="E67" s="20"/>
      <c r="F67" s="20"/>
      <c r="G67" s="20"/>
      <c r="H67" s="20"/>
      <c r="I67" s="20"/>
      <c r="J67" s="20"/>
      <c r="K67" s="20"/>
      <c r="L67" s="861"/>
      <c r="M67" s="482"/>
      <c r="N67" s="1070" t="s">
        <v>3789</v>
      </c>
      <c r="O67" s="1070"/>
      <c r="P67" s="1070"/>
      <c r="Q67" s="1070"/>
      <c r="R67" s="5"/>
    </row>
    <row r="68" spans="1:18" ht="40" customHeight="1" x14ac:dyDescent="0.2">
      <c r="A68" s="5"/>
      <c r="B68" s="20"/>
      <c r="C68" s="20"/>
      <c r="D68" s="20"/>
      <c r="E68" s="20"/>
      <c r="F68" s="20"/>
      <c r="G68" s="20"/>
      <c r="H68" s="20"/>
      <c r="I68" s="20"/>
      <c r="J68" s="20"/>
      <c r="K68" s="20"/>
      <c r="L68" s="861"/>
      <c r="M68" s="482"/>
      <c r="N68" s="1070" t="s">
        <v>3789</v>
      </c>
      <c r="O68" s="1070"/>
      <c r="P68" s="1070"/>
      <c r="Q68" s="1070"/>
      <c r="R68" s="5"/>
    </row>
    <row r="69" spans="1:18" ht="40" customHeight="1" x14ac:dyDescent="0.2">
      <c r="A69" s="5"/>
      <c r="B69" s="20"/>
      <c r="C69" s="20"/>
      <c r="D69" s="20"/>
      <c r="E69" s="20"/>
      <c r="F69" s="20"/>
      <c r="G69" s="20"/>
      <c r="H69" s="20"/>
      <c r="I69" s="20"/>
      <c r="J69" s="20"/>
      <c r="K69" s="20"/>
      <c r="L69" s="861"/>
      <c r="M69" s="482"/>
      <c r="N69" s="1070" t="s">
        <v>3790</v>
      </c>
      <c r="O69" s="1070"/>
      <c r="P69" s="1070"/>
      <c r="Q69" s="1070"/>
      <c r="R69" s="5"/>
    </row>
    <row r="70" spans="1:18" ht="40" customHeight="1" x14ac:dyDescent="0.2">
      <c r="A70" s="5"/>
      <c r="B70" s="20"/>
      <c r="C70" s="20"/>
      <c r="D70" s="20"/>
      <c r="E70" s="20"/>
      <c r="F70" s="20"/>
      <c r="G70" s="20"/>
      <c r="H70" s="20"/>
      <c r="I70" s="20"/>
      <c r="J70" s="20"/>
      <c r="K70" s="20"/>
      <c r="L70" s="861"/>
      <c r="M70" s="482"/>
      <c r="N70" s="1070" t="s">
        <v>3791</v>
      </c>
      <c r="O70" s="1070"/>
      <c r="P70" s="1070"/>
      <c r="Q70" s="1070"/>
      <c r="R70" s="5"/>
    </row>
    <row r="71" spans="1:18" ht="20.25" customHeight="1" thickBot="1" x14ac:dyDescent="0.25">
      <c r="A71" s="9"/>
      <c r="B71" s="10"/>
      <c r="C71" s="10"/>
      <c r="D71" s="10"/>
      <c r="E71" s="10"/>
      <c r="F71" s="10"/>
      <c r="G71" s="10"/>
      <c r="H71" s="10"/>
      <c r="I71" s="10"/>
      <c r="J71" s="10"/>
      <c r="K71" s="10"/>
      <c r="L71" s="10"/>
      <c r="M71" s="10"/>
      <c r="N71" s="10"/>
      <c r="O71" s="10"/>
      <c r="P71" s="30"/>
      <c r="Q71" s="30"/>
      <c r="R71" s="14"/>
    </row>
  </sheetData>
  <mergeCells count="36">
    <mergeCell ref="N70:Q70"/>
    <mergeCell ref="N61:Q61"/>
    <mergeCell ref="N62:Q62"/>
    <mergeCell ref="N63:Q63"/>
    <mergeCell ref="N64:Q64"/>
    <mergeCell ref="N65:Q65"/>
    <mergeCell ref="V1:V2"/>
    <mergeCell ref="B3:F3"/>
    <mergeCell ref="G3:K3"/>
    <mergeCell ref="B1:K2"/>
    <mergeCell ref="L1:L2"/>
    <mergeCell ref="N1:N2"/>
    <mergeCell ref="T1:T2"/>
    <mergeCell ref="N47:Q47"/>
    <mergeCell ref="B4:F4"/>
    <mergeCell ref="G4:K4"/>
    <mergeCell ref="B5:F5"/>
    <mergeCell ref="G5:K5"/>
    <mergeCell ref="B6:F6"/>
    <mergeCell ref="N48:Q48"/>
    <mergeCell ref="N49:Q49"/>
    <mergeCell ref="N50:Q50"/>
    <mergeCell ref="N51:Q51"/>
    <mergeCell ref="N52:Q52"/>
    <mergeCell ref="N53:Q53"/>
    <mergeCell ref="N54:Q54"/>
    <mergeCell ref="N55:Q55"/>
    <mergeCell ref="N56:Q56"/>
    <mergeCell ref="N57:Q57"/>
    <mergeCell ref="N58:Q58"/>
    <mergeCell ref="N59:Q59"/>
    <mergeCell ref="N60:Q60"/>
    <mergeCell ref="N68:Q68"/>
    <mergeCell ref="N69:Q69"/>
    <mergeCell ref="N66:Q66"/>
    <mergeCell ref="N67:Q67"/>
  </mergeCells>
  <phoneticPr fontId="21" type="noConversion"/>
  <hyperlinks>
    <hyperlink ref="O3:S3" location="'People - T&amp;E'!A1" tooltip="5. Training and Education" display="5. Training and Education" xr:uid="{00000000-0004-0000-0900-000000000000}"/>
    <hyperlink ref="B3:F3" location="'Business - BSD'!A1" tooltip="1. Business Drivers" display="1. Business Drivers" xr:uid="{00000000-0004-0000-0900-000002000000}"/>
    <hyperlink ref="B4:F4" location="'Business - CST'!A1" tooltip="2. Customers" display="2. Customers" xr:uid="{00000000-0004-0000-0900-000003000000}"/>
    <hyperlink ref="B5:F5" location="'Business - CHT'!A1" tooltip="3. Charter" display="3. Charter" xr:uid="{00000000-0004-0000-0900-000004000000}"/>
    <hyperlink ref="G3:K3" location="'Business - PRV'!A1" display="6. Privacy &amp; Policy" xr:uid="{DA9B4DB6-7CEB-E646-B530-1C39B7E651A2}"/>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9633" r:id="rId4" name="Drop Down 1">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9634" r:id="rId5" name="Drop Down 2">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69635" r:id="rId6" name="Drop Down 3">
              <controlPr defaultSize="0" autoLine="0" autoPict="0">
                <anchor moveWithCells="1">
                  <from>
                    <xdr:col>13</xdr:col>
                    <xdr:colOff>12700</xdr:colOff>
                    <xdr:row>9</xdr:row>
                    <xdr:rowOff>25400</xdr:rowOff>
                  </from>
                  <to>
                    <xdr:col>14</xdr:col>
                    <xdr:colOff>12700</xdr:colOff>
                    <xdr:row>9</xdr:row>
                    <xdr:rowOff>228600</xdr:rowOff>
                  </to>
                </anchor>
              </controlPr>
            </control>
          </mc:Choice>
        </mc:AlternateContent>
        <mc:AlternateContent xmlns:mc="http://schemas.openxmlformats.org/markup-compatibility/2006">
          <mc:Choice Requires="x14">
            <control shapeId="69636" r:id="rId7" name="Drop Down 4">
              <controlPr defaultSize="0" autoLine="0" autoPict="0">
                <anchor moveWithCells="1">
                  <from>
                    <xdr:col>13</xdr:col>
                    <xdr:colOff>12700</xdr:colOff>
                    <xdr:row>10</xdr:row>
                    <xdr:rowOff>25400</xdr:rowOff>
                  </from>
                  <to>
                    <xdr:col>14</xdr:col>
                    <xdr:colOff>12700</xdr:colOff>
                    <xdr:row>10</xdr:row>
                    <xdr:rowOff>228600</xdr:rowOff>
                  </to>
                </anchor>
              </controlPr>
            </control>
          </mc:Choice>
        </mc:AlternateContent>
        <mc:AlternateContent xmlns:mc="http://schemas.openxmlformats.org/markup-compatibility/2006">
          <mc:Choice Requires="x14">
            <control shapeId="69637" r:id="rId8" name="Drop Down 5">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9638" r:id="rId9" name="Drop Down 6">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9639" r:id="rId10" name="Drop Down 7">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9640" r:id="rId11" name="Drop Down 8">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9641" r:id="rId12" name="Drop Down 9">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9642" r:id="rId13" name="Drop Down 10">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9643" r:id="rId14" name="Drop Down 11">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9644" r:id="rId15" name="Drop Down 12">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9645" r:id="rId16" name="Drop Down 13">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9646" r:id="rId17" name="Drop Down 14">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69647" r:id="rId18" name="Drop Down 15">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69648" r:id="rId19" name="Drop Down 16">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69649" r:id="rId20" name="Drop Down 17">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69651" r:id="rId21" name="Drop Down 19">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69652" r:id="rId22" name="Drop Down 20">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69653" r:id="rId23" name="Drop Down 21">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69654" r:id="rId24" name="Drop Down 22">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69655" r:id="rId25" name="Drop Down 23">
              <controlPr defaultSize="0" autoLine="0" autoPict="0">
                <anchor moveWithCells="1">
                  <from>
                    <xdr:col>13</xdr:col>
                    <xdr:colOff>12700</xdr:colOff>
                    <xdr:row>38</xdr:row>
                    <xdr:rowOff>25400</xdr:rowOff>
                  </from>
                  <to>
                    <xdr:col>14</xdr:col>
                    <xdr:colOff>12700</xdr:colOff>
                    <xdr:row>38</xdr:row>
                    <xdr:rowOff>228600</xdr:rowOff>
                  </to>
                </anchor>
              </controlPr>
            </control>
          </mc:Choice>
        </mc:AlternateContent>
        <mc:AlternateContent xmlns:mc="http://schemas.openxmlformats.org/markup-compatibility/2006">
          <mc:Choice Requires="x14">
            <control shapeId="69656" r:id="rId26" name="Drop Down 24">
              <controlPr defaultSize="0" autoLine="0" autoPict="0">
                <anchor moveWithCells="1">
                  <from>
                    <xdr:col>13</xdr:col>
                    <xdr:colOff>12700</xdr:colOff>
                    <xdr:row>40</xdr:row>
                    <xdr:rowOff>25400</xdr:rowOff>
                  </from>
                  <to>
                    <xdr:col>14</xdr:col>
                    <xdr:colOff>12700</xdr:colOff>
                    <xdr:row>40</xdr:row>
                    <xdr:rowOff>228600</xdr:rowOff>
                  </to>
                </anchor>
              </controlPr>
            </control>
          </mc:Choice>
        </mc:AlternateContent>
        <mc:AlternateContent xmlns:mc="http://schemas.openxmlformats.org/markup-compatibility/2006">
          <mc:Choice Requires="x14">
            <control shapeId="69657" r:id="rId27" name="Drop Down 25">
              <controlPr defaultSize="0" autoLine="0" autoPict="0">
                <anchor moveWithCells="1">
                  <from>
                    <xdr:col>13</xdr:col>
                    <xdr:colOff>12700</xdr:colOff>
                    <xdr:row>41</xdr:row>
                    <xdr:rowOff>25400</xdr:rowOff>
                  </from>
                  <to>
                    <xdr:col>14</xdr:col>
                    <xdr:colOff>12700</xdr:colOff>
                    <xdr:row>41</xdr:row>
                    <xdr:rowOff>228600</xdr:rowOff>
                  </to>
                </anchor>
              </controlPr>
            </control>
          </mc:Choice>
        </mc:AlternateContent>
        <mc:AlternateContent xmlns:mc="http://schemas.openxmlformats.org/markup-compatibility/2006">
          <mc:Choice Requires="x14">
            <control shapeId="69658" r:id="rId28" name="Drop Down 26">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69660" r:id="rId29" name="Drop Down 28">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69661" r:id="rId30" name="Drop Down 29">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69662" r:id="rId31" name="Drop Down 30">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69663" r:id="rId32" name="Drop Down 31">
              <controlPr defaultSize="0" autoLine="0" autoPict="0">
                <anchor moveWithCells="1">
                  <from>
                    <xdr:col>13</xdr:col>
                    <xdr:colOff>12700</xdr:colOff>
                    <xdr:row>27</xdr:row>
                    <xdr:rowOff>25400</xdr:rowOff>
                  </from>
                  <to>
                    <xdr:col>14</xdr:col>
                    <xdr:colOff>12700</xdr:colOff>
                    <xdr:row>27</xdr:row>
                    <xdr:rowOff>228600</xdr:rowOff>
                  </to>
                </anchor>
              </controlPr>
            </control>
          </mc:Choice>
        </mc:AlternateContent>
        <mc:AlternateContent xmlns:mc="http://schemas.openxmlformats.org/markup-compatibility/2006">
          <mc:Choice Requires="x14">
            <control shapeId="69664" r:id="rId33" name="Drop Down 32">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69665" r:id="rId34" name="Drop Down 33">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69666" r:id="rId35" name="Drop Down 34">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69667" r:id="rId36" name="Drop Down 35">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69668" r:id="rId37" name="Drop Down 36">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69669" r:id="rId38" name="Drop Down 37">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69671" r:id="rId39" name="Drop Down 39">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69673" r:id="rId40" name="Drop Down 41">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69674" r:id="rId41" name="Drop Down 42">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69675" r:id="rId42" name="Drop Down 43">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69676" r:id="rId43" name="Drop Down 44">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Blad19">
    <tabColor rgb="FF0070C0"/>
  </sheetPr>
  <dimension ref="A1:Z50"/>
  <sheetViews>
    <sheetView showRowColHeaders="0" zoomScaleNormal="100" workbookViewId="0">
      <pane ySplit="7" topLeftCell="A28" activePane="bottomLeft" state="frozen"/>
      <selection activeCell="B6" sqref="B6:F6"/>
      <selection pane="bottomLeft" activeCell="B32" sqref="B32:B35"/>
    </sheetView>
  </sheetViews>
  <sheetFormatPr baseColWidth="10" defaultColWidth="0" defaultRowHeight="15" zeroHeight="1" x14ac:dyDescent="0.2"/>
  <cols>
    <col min="1" max="1" width="5.83203125" style="413" customWidth="1"/>
    <col min="2" max="2" width="9.1640625" customWidth="1"/>
    <col min="3" max="11" width="12.83203125" customWidth="1"/>
    <col min="12" max="12" width="20" customWidth="1"/>
    <col min="13" max="13" width="2.1640625" customWidth="1"/>
    <col min="14" max="14" width="20" customWidth="1"/>
    <col min="15" max="15" width="2.1640625" customWidth="1"/>
    <col min="16" max="16" width="30.83203125" style="31" customWidth="1"/>
    <col min="17" max="17" width="150.83203125" style="31" customWidth="1"/>
    <col min="18" max="18" width="2.1640625" customWidth="1"/>
    <col min="19" max="20" width="0" hidden="1" customWidth="1"/>
    <col min="21" max="16384" width="9.1640625" hidden="1"/>
  </cols>
  <sheetData>
    <row r="1" spans="1:26" s="412" customFormat="1" ht="20.25" customHeight="1" x14ac:dyDescent="0.2">
      <c r="A1" s="282"/>
      <c r="B1" s="1009" t="s">
        <v>38</v>
      </c>
      <c r="C1" s="1010"/>
      <c r="D1" s="1010"/>
      <c r="E1" s="1010"/>
      <c r="F1" s="1010"/>
      <c r="G1" s="1010"/>
      <c r="H1" s="1010"/>
      <c r="I1" s="1010"/>
      <c r="J1" s="1010"/>
      <c r="K1" s="1010"/>
      <c r="L1" s="1001"/>
      <c r="M1" s="294"/>
      <c r="N1" s="1001"/>
      <c r="O1" s="283"/>
      <c r="P1" s="283"/>
      <c r="Q1" s="283"/>
      <c r="R1" s="284"/>
      <c r="S1" s="294"/>
      <c r="T1" s="1001"/>
      <c r="U1" s="294"/>
      <c r="V1" s="1001"/>
      <c r="W1" s="283"/>
      <c r="X1" s="283"/>
      <c r="Y1" s="283"/>
      <c r="Z1" s="284"/>
    </row>
    <row r="2" spans="1:26" ht="20.25" customHeight="1" x14ac:dyDescent="0.2">
      <c r="A2" s="285"/>
      <c r="B2" s="1011"/>
      <c r="C2" s="1012"/>
      <c r="D2" s="1012"/>
      <c r="E2" s="1012"/>
      <c r="F2" s="1012"/>
      <c r="G2" s="1012"/>
      <c r="H2" s="1012"/>
      <c r="I2" s="1012"/>
      <c r="J2" s="1012"/>
      <c r="K2" s="1012"/>
      <c r="L2" s="1002"/>
      <c r="M2" s="279"/>
      <c r="N2" s="1002"/>
      <c r="O2" s="291"/>
      <c r="P2" s="291"/>
      <c r="Q2" s="291"/>
      <c r="R2" s="292"/>
      <c r="S2" s="279"/>
      <c r="T2" s="1002"/>
      <c r="U2" s="279"/>
      <c r="V2" s="1002"/>
      <c r="W2" s="291"/>
      <c r="X2" s="291"/>
      <c r="Y2" s="291"/>
      <c r="Z2" s="292"/>
    </row>
    <row r="3" spans="1:26" ht="20.25" customHeight="1" x14ac:dyDescent="0.2">
      <c r="A3" s="285"/>
      <c r="B3" s="1008" t="s">
        <v>1553</v>
      </c>
      <c r="C3" s="997"/>
      <c r="D3" s="997"/>
      <c r="E3" s="997"/>
      <c r="F3" s="997"/>
      <c r="G3" s="1078" t="s">
        <v>7564</v>
      </c>
      <c r="H3" s="1079"/>
      <c r="I3" s="1079"/>
      <c r="J3" s="1079"/>
      <c r="K3" s="1080"/>
      <c r="L3" s="271"/>
      <c r="M3" s="271"/>
      <c r="N3" s="271"/>
      <c r="O3" s="286"/>
      <c r="P3" s="286"/>
      <c r="Q3" s="286"/>
      <c r="R3" s="287"/>
      <c r="S3" s="281"/>
      <c r="T3" s="271"/>
      <c r="U3" s="271"/>
      <c r="V3" s="271"/>
      <c r="W3" s="286"/>
      <c r="X3" s="286"/>
      <c r="Y3" s="286"/>
      <c r="Z3" s="287"/>
    </row>
    <row r="4" spans="1:26" ht="20.25" customHeight="1" x14ac:dyDescent="0.2">
      <c r="A4" s="285"/>
      <c r="B4" s="1008" t="s">
        <v>1554</v>
      </c>
      <c r="C4" s="997"/>
      <c r="D4" s="997"/>
      <c r="E4" s="997"/>
      <c r="F4" s="997"/>
      <c r="G4" s="1060"/>
      <c r="H4" s="1061"/>
      <c r="I4" s="1061"/>
      <c r="J4" s="1061"/>
      <c r="K4" s="1062"/>
      <c r="L4" s="271"/>
      <c r="M4" s="271"/>
      <c r="N4" s="271"/>
      <c r="O4" s="286"/>
      <c r="P4" s="286"/>
      <c r="Q4" s="286"/>
      <c r="R4" s="287"/>
      <c r="S4" s="280"/>
      <c r="T4" s="271"/>
      <c r="U4" s="271"/>
      <c r="V4" s="271"/>
      <c r="W4" s="286"/>
      <c r="X4" s="286"/>
      <c r="Y4" s="286"/>
      <c r="Z4" s="287"/>
    </row>
    <row r="5" spans="1:26" ht="20.25" customHeight="1" x14ac:dyDescent="0.2">
      <c r="A5" s="285"/>
      <c r="B5" s="1008" t="s">
        <v>1555</v>
      </c>
      <c r="C5" s="997"/>
      <c r="D5" s="997"/>
      <c r="E5" s="997"/>
      <c r="F5" s="997"/>
      <c r="G5" s="1006"/>
      <c r="H5" s="1007"/>
      <c r="I5" s="1007"/>
      <c r="J5" s="1007"/>
      <c r="K5" s="1007"/>
      <c r="L5" s="271"/>
      <c r="M5" s="271"/>
      <c r="N5" s="271"/>
      <c r="O5" s="286"/>
      <c r="P5" s="286"/>
      <c r="Q5" s="286"/>
      <c r="R5" s="287"/>
      <c r="S5" s="280"/>
      <c r="T5" s="271"/>
      <c r="U5" s="271"/>
      <c r="V5" s="271"/>
      <c r="W5" s="286"/>
      <c r="X5" s="286"/>
      <c r="Y5" s="286"/>
      <c r="Z5" s="287"/>
    </row>
    <row r="6" spans="1:26" ht="20.25" customHeight="1" x14ac:dyDescent="0.2">
      <c r="A6" s="285"/>
      <c r="B6" s="1008" t="s">
        <v>1556</v>
      </c>
      <c r="C6" s="997"/>
      <c r="D6" s="997"/>
      <c r="E6" s="997"/>
      <c r="F6" s="997"/>
      <c r="G6" s="293"/>
      <c r="H6" s="271"/>
      <c r="I6" s="271"/>
      <c r="J6" s="271"/>
      <c r="K6" s="271"/>
      <c r="L6" s="271"/>
      <c r="M6" s="271"/>
      <c r="N6" s="271"/>
      <c r="O6" s="286"/>
      <c r="P6" s="286"/>
      <c r="Q6" s="286"/>
      <c r="R6" s="287"/>
      <c r="S6" s="271"/>
      <c r="T6" s="271"/>
      <c r="U6" s="271"/>
      <c r="V6" s="271"/>
      <c r="W6" s="286"/>
      <c r="X6" s="286"/>
      <c r="Y6" s="286"/>
      <c r="Z6" s="287"/>
    </row>
    <row r="7" spans="1:26" ht="20.25" customHeight="1" thickBot="1" x14ac:dyDescent="0.25">
      <c r="A7" s="288"/>
      <c r="B7" s="289"/>
      <c r="C7" s="289"/>
      <c r="D7" s="289"/>
      <c r="E7" s="289"/>
      <c r="F7" s="289"/>
      <c r="G7" s="289"/>
      <c r="H7" s="289"/>
      <c r="I7" s="289"/>
      <c r="J7" s="289"/>
      <c r="K7" s="289"/>
      <c r="L7" s="289"/>
      <c r="M7" s="289"/>
      <c r="N7" s="289"/>
      <c r="O7" s="289"/>
      <c r="P7" s="289"/>
      <c r="Q7" s="289"/>
      <c r="R7" s="290"/>
      <c r="S7" s="289"/>
      <c r="T7" s="289"/>
      <c r="U7" s="289"/>
      <c r="V7" s="289"/>
      <c r="W7" s="289"/>
      <c r="X7" s="289"/>
      <c r="Y7" s="289"/>
      <c r="Z7" s="290"/>
    </row>
    <row r="8" spans="1:26" ht="20.25" customHeight="1" x14ac:dyDescent="0.2">
      <c r="A8" s="85"/>
      <c r="B8" s="16"/>
      <c r="C8" s="16"/>
      <c r="D8" s="16"/>
      <c r="E8" s="16"/>
      <c r="F8" s="16"/>
      <c r="G8" s="16"/>
      <c r="H8" s="16"/>
      <c r="I8" s="16"/>
      <c r="J8" s="16"/>
      <c r="K8" s="16"/>
      <c r="L8" s="16"/>
      <c r="M8" s="16"/>
      <c r="N8" s="16"/>
      <c r="O8" s="16"/>
      <c r="P8" s="139"/>
      <c r="Q8" s="16"/>
      <c r="R8" s="17"/>
    </row>
    <row r="9" spans="1:26" ht="35" customHeight="1" x14ac:dyDescent="0.2">
      <c r="A9" s="84">
        <v>5</v>
      </c>
      <c r="B9" s="845" t="s">
        <v>3852</v>
      </c>
      <c r="C9" s="845"/>
      <c r="D9" s="845"/>
      <c r="E9" s="845"/>
      <c r="F9" s="845"/>
      <c r="G9" s="845"/>
      <c r="H9" s="845"/>
      <c r="I9" s="845"/>
      <c r="J9" s="845"/>
      <c r="K9" s="845"/>
      <c r="L9" s="954" t="s">
        <v>3603</v>
      </c>
      <c r="M9" s="830"/>
      <c r="N9" s="881" t="s">
        <v>3607</v>
      </c>
      <c r="O9" s="845"/>
      <c r="P9" s="959" t="s">
        <v>3604</v>
      </c>
      <c r="Q9" s="954" t="s">
        <v>3605</v>
      </c>
      <c r="R9" s="5"/>
    </row>
    <row r="10" spans="1:26" s="5" customFormat="1" ht="50" customHeight="1" x14ac:dyDescent="0.2">
      <c r="B10" s="830" t="s">
        <v>171</v>
      </c>
      <c r="C10" s="941" t="s">
        <v>3794</v>
      </c>
      <c r="D10" s="830"/>
      <c r="E10" s="830"/>
      <c r="F10" s="830"/>
      <c r="G10" s="830"/>
      <c r="H10" s="841"/>
      <c r="I10" s="841"/>
      <c r="J10" s="841"/>
      <c r="K10" s="3"/>
      <c r="P10" s="964" t="s">
        <v>3623</v>
      </c>
      <c r="Q10" s="949" t="s">
        <v>3815</v>
      </c>
    </row>
    <row r="11" spans="1:26" s="5" customFormat="1" ht="50" customHeight="1" x14ac:dyDescent="0.2">
      <c r="B11" s="830" t="s">
        <v>273</v>
      </c>
      <c r="C11" s="941" t="s">
        <v>3795</v>
      </c>
      <c r="D11" s="830"/>
      <c r="E11" s="830"/>
      <c r="F11" s="830"/>
      <c r="G11" s="830"/>
      <c r="H11" s="841"/>
      <c r="I11" s="841"/>
      <c r="J11" s="841"/>
      <c r="K11" s="3"/>
      <c r="P11" s="964" t="s">
        <v>3623</v>
      </c>
      <c r="Q11" s="949" t="s">
        <v>3816</v>
      </c>
    </row>
    <row r="12" spans="1:26" s="5" customFormat="1" ht="20" customHeight="1" x14ac:dyDescent="0.2">
      <c r="A12" s="841"/>
      <c r="B12" s="830" t="s">
        <v>274</v>
      </c>
      <c r="C12" s="960" t="s">
        <v>3796</v>
      </c>
      <c r="D12" s="830"/>
      <c r="E12" s="830"/>
      <c r="F12" s="830"/>
      <c r="G12" s="830"/>
      <c r="H12" s="841"/>
      <c r="I12" s="841"/>
      <c r="J12" s="841"/>
      <c r="K12" s="7"/>
      <c r="P12" s="942"/>
      <c r="Q12" s="947"/>
      <c r="R12" s="841"/>
    </row>
    <row r="13" spans="1:26" s="5" customFormat="1" ht="35" customHeight="1" x14ac:dyDescent="0.2">
      <c r="A13" s="841"/>
      <c r="B13" s="830" t="s">
        <v>1662</v>
      </c>
      <c r="C13" s="941" t="s">
        <v>3797</v>
      </c>
      <c r="D13" s="830"/>
      <c r="E13" s="830"/>
      <c r="F13" s="830"/>
      <c r="G13" s="830"/>
      <c r="H13" s="841"/>
      <c r="I13" s="841"/>
      <c r="J13" s="841"/>
      <c r="K13" s="7"/>
      <c r="P13" s="964" t="s">
        <v>3813</v>
      </c>
      <c r="Q13" s="947" t="s">
        <v>3817</v>
      </c>
      <c r="R13" s="841"/>
    </row>
    <row r="14" spans="1:26" s="5" customFormat="1" ht="35" customHeight="1" x14ac:dyDescent="0.2">
      <c r="A14" s="841"/>
      <c r="B14" s="830" t="s">
        <v>1663</v>
      </c>
      <c r="C14" s="941" t="s">
        <v>3798</v>
      </c>
      <c r="D14" s="830"/>
      <c r="E14" s="830"/>
      <c r="F14" s="830"/>
      <c r="G14" s="830"/>
      <c r="H14" s="841"/>
      <c r="I14" s="841"/>
      <c r="J14" s="841"/>
      <c r="K14" s="7"/>
      <c r="P14" s="964" t="s">
        <v>3623</v>
      </c>
      <c r="Q14" s="947" t="s">
        <v>3818</v>
      </c>
      <c r="R14" s="841"/>
    </row>
    <row r="15" spans="1:26" s="5" customFormat="1" ht="30" customHeight="1" x14ac:dyDescent="0.2">
      <c r="A15" s="841"/>
      <c r="B15" s="830" t="s">
        <v>1664</v>
      </c>
      <c r="C15" s="941" t="s">
        <v>3799</v>
      </c>
      <c r="D15" s="830"/>
      <c r="E15" s="830"/>
      <c r="F15" s="830"/>
      <c r="G15" s="830"/>
      <c r="H15" s="841"/>
      <c r="I15" s="841"/>
      <c r="J15" s="841"/>
      <c r="K15" s="7"/>
      <c r="P15" s="964" t="s">
        <v>3814</v>
      </c>
      <c r="Q15" s="947" t="s">
        <v>3819</v>
      </c>
      <c r="R15" s="841"/>
    </row>
    <row r="16" spans="1:26" s="5" customFormat="1" ht="35" customHeight="1" x14ac:dyDescent="0.2">
      <c r="A16" s="841"/>
      <c r="B16" s="830" t="s">
        <v>1665</v>
      </c>
      <c r="C16" s="941" t="s">
        <v>3800</v>
      </c>
      <c r="D16" s="830"/>
      <c r="E16" s="830"/>
      <c r="F16" s="830"/>
      <c r="G16" s="830"/>
      <c r="H16" s="841"/>
      <c r="I16" s="841"/>
      <c r="J16" s="841"/>
      <c r="K16" s="7"/>
      <c r="P16" s="964" t="s">
        <v>3623</v>
      </c>
      <c r="Q16" s="947" t="s">
        <v>3820</v>
      </c>
      <c r="R16" s="841"/>
      <c r="U16" s="11"/>
    </row>
    <row r="17" spans="1:21" s="5" customFormat="1" ht="35" customHeight="1" x14ac:dyDescent="0.2">
      <c r="A17" s="841"/>
      <c r="B17" s="830" t="s">
        <v>1666</v>
      </c>
      <c r="C17" s="941" t="s">
        <v>3801</v>
      </c>
      <c r="D17" s="830"/>
      <c r="E17" s="830"/>
      <c r="F17" s="830"/>
      <c r="G17" s="830"/>
      <c r="H17" s="841"/>
      <c r="I17" s="841"/>
      <c r="J17" s="841"/>
      <c r="K17" s="7"/>
      <c r="P17" s="964" t="s">
        <v>3624</v>
      </c>
      <c r="Q17" s="947" t="s">
        <v>3821</v>
      </c>
      <c r="R17" s="841"/>
      <c r="U17" s="11"/>
    </row>
    <row r="18" spans="1:21" s="5" customFormat="1" ht="30" customHeight="1" x14ac:dyDescent="0.2">
      <c r="A18" s="841"/>
      <c r="B18" s="830" t="s">
        <v>1667</v>
      </c>
      <c r="C18" s="941" t="s">
        <v>3802</v>
      </c>
      <c r="D18" s="830"/>
      <c r="E18" s="830"/>
      <c r="F18" s="830"/>
      <c r="G18" s="830"/>
      <c r="H18" s="841"/>
      <c r="I18" s="841"/>
      <c r="J18" s="841"/>
      <c r="K18" s="7"/>
      <c r="P18" s="964" t="s">
        <v>3623</v>
      </c>
      <c r="Q18" s="947" t="s">
        <v>3822</v>
      </c>
      <c r="R18" s="841"/>
    </row>
    <row r="19" spans="1:21" s="5" customFormat="1" ht="30" customHeight="1" x14ac:dyDescent="0.2">
      <c r="A19" s="841"/>
      <c r="B19" s="830" t="s">
        <v>1668</v>
      </c>
      <c r="C19" s="941" t="s">
        <v>3803</v>
      </c>
      <c r="D19" s="830"/>
      <c r="E19" s="830"/>
      <c r="F19" s="830"/>
      <c r="G19" s="830"/>
      <c r="H19" s="841"/>
      <c r="I19" s="841"/>
      <c r="J19" s="841"/>
      <c r="K19" s="7"/>
      <c r="P19" s="964" t="s">
        <v>3813</v>
      </c>
      <c r="Q19" s="947" t="s">
        <v>3823</v>
      </c>
      <c r="R19" s="841"/>
    </row>
    <row r="20" spans="1:21" s="5" customFormat="1" ht="30" customHeight="1" x14ac:dyDescent="0.2">
      <c r="A20" s="841"/>
      <c r="B20" s="830" t="s">
        <v>1669</v>
      </c>
      <c r="C20" s="941" t="s">
        <v>3804</v>
      </c>
      <c r="D20" s="830"/>
      <c r="E20" s="830"/>
      <c r="F20" s="830"/>
      <c r="G20" s="830"/>
      <c r="H20" s="841"/>
      <c r="I20" s="841"/>
      <c r="J20" s="841"/>
      <c r="K20" s="7"/>
      <c r="P20" s="964" t="s">
        <v>3624</v>
      </c>
      <c r="Q20" s="947" t="s">
        <v>3824</v>
      </c>
      <c r="R20" s="841"/>
    </row>
    <row r="21" spans="1:21" s="5" customFormat="1" ht="20" customHeight="1" x14ac:dyDescent="0.2">
      <c r="A21" s="841"/>
      <c r="B21" s="830"/>
      <c r="C21" s="961" t="s">
        <v>3619</v>
      </c>
      <c r="D21" s="830"/>
      <c r="E21" s="830"/>
      <c r="F21" s="830"/>
      <c r="G21" s="830"/>
      <c r="K21" s="855"/>
      <c r="L21" s="3" t="str">
        <f>VLOOKUP(SUM(_Output!D1158:D1165),_SUM_Completeness!A155:B163,2,FALSE)</f>
        <v>Fully complete</v>
      </c>
      <c r="M21" s="3"/>
      <c r="P21" s="964"/>
      <c r="Q21" s="941"/>
      <c r="R21" s="841"/>
    </row>
    <row r="22" spans="1:21" s="5" customFormat="1" ht="50" customHeight="1" x14ac:dyDescent="0.2">
      <c r="B22" s="830" t="s">
        <v>275</v>
      </c>
      <c r="C22" s="941" t="s">
        <v>3805</v>
      </c>
      <c r="D22" s="830"/>
      <c r="E22" s="830"/>
      <c r="F22" s="830"/>
      <c r="G22" s="830"/>
      <c r="H22" s="841"/>
      <c r="I22" s="841"/>
      <c r="J22" s="841"/>
      <c r="K22" s="3"/>
      <c r="P22" s="964" t="s">
        <v>3624</v>
      </c>
      <c r="Q22" s="949" t="s">
        <v>3825</v>
      </c>
    </row>
    <row r="23" spans="1:21" s="5" customFormat="1" ht="50" customHeight="1" x14ac:dyDescent="0.2">
      <c r="B23" s="830" t="s">
        <v>279</v>
      </c>
      <c r="C23" s="941" t="s">
        <v>3806</v>
      </c>
      <c r="D23" s="830"/>
      <c r="E23" s="830"/>
      <c r="F23" s="830"/>
      <c r="G23" s="830"/>
      <c r="H23" s="841"/>
      <c r="I23" s="841"/>
      <c r="J23" s="841"/>
      <c r="K23" s="3"/>
      <c r="P23" s="942" t="s">
        <v>3625</v>
      </c>
      <c r="Q23" s="949" t="s">
        <v>3826</v>
      </c>
    </row>
    <row r="24" spans="1:21" s="5" customFormat="1" ht="50" customHeight="1" x14ac:dyDescent="0.2">
      <c r="B24" s="830" t="s">
        <v>329</v>
      </c>
      <c r="C24" s="941" t="s">
        <v>3807</v>
      </c>
      <c r="D24" s="830"/>
      <c r="E24" s="830"/>
      <c r="F24" s="830"/>
      <c r="G24" s="830"/>
      <c r="H24" s="841"/>
      <c r="I24" s="841"/>
      <c r="J24" s="841"/>
      <c r="K24" s="3"/>
      <c r="P24" s="964" t="s">
        <v>3623</v>
      </c>
      <c r="Q24" s="949" t="s">
        <v>3827</v>
      </c>
    </row>
    <row r="25" spans="1:21" ht="50" customHeight="1" x14ac:dyDescent="0.2">
      <c r="A25" s="5"/>
      <c r="B25" s="830" t="s">
        <v>330</v>
      </c>
      <c r="C25" s="941" t="s">
        <v>3808</v>
      </c>
      <c r="D25" s="830"/>
      <c r="E25" s="830"/>
      <c r="F25" s="830"/>
      <c r="G25" s="830"/>
      <c r="H25" s="841"/>
      <c r="I25" s="841"/>
      <c r="J25" s="841"/>
      <c r="K25" s="3"/>
      <c r="L25" s="5"/>
      <c r="M25" s="5"/>
      <c r="N25" s="5"/>
      <c r="O25" s="5"/>
      <c r="P25" s="942" t="s">
        <v>3622</v>
      </c>
      <c r="Q25" s="949" t="s">
        <v>3828</v>
      </c>
      <c r="R25" s="5"/>
    </row>
    <row r="26" spans="1:21" ht="50" customHeight="1" x14ac:dyDescent="0.2">
      <c r="A26" s="5"/>
      <c r="B26" s="830" t="s">
        <v>331</v>
      </c>
      <c r="C26" s="941" t="s">
        <v>3809</v>
      </c>
      <c r="D26" s="830"/>
      <c r="E26" s="830"/>
      <c r="F26" s="830"/>
      <c r="G26" s="830"/>
      <c r="H26" s="841"/>
      <c r="I26" s="841"/>
      <c r="J26" s="841"/>
      <c r="K26" s="3"/>
      <c r="L26" s="5"/>
      <c r="M26" s="5"/>
      <c r="N26" s="5"/>
      <c r="O26" s="5"/>
      <c r="P26" s="964" t="s">
        <v>3813</v>
      </c>
      <c r="Q26" s="949" t="s">
        <v>3829</v>
      </c>
      <c r="R26" s="5"/>
    </row>
    <row r="27" spans="1:21" ht="50" customHeight="1" x14ac:dyDescent="0.2">
      <c r="A27" s="5"/>
      <c r="B27" s="830" t="s">
        <v>737</v>
      </c>
      <c r="C27" s="941" t="s">
        <v>3810</v>
      </c>
      <c r="D27" s="830"/>
      <c r="E27" s="830"/>
      <c r="F27" s="830"/>
      <c r="G27" s="830"/>
      <c r="H27" s="841"/>
      <c r="I27" s="841"/>
      <c r="J27" s="841"/>
      <c r="K27" s="3"/>
      <c r="L27" s="5"/>
      <c r="M27" s="5"/>
      <c r="N27" s="5"/>
      <c r="O27" s="5"/>
      <c r="P27" s="964" t="s">
        <v>3623</v>
      </c>
      <c r="Q27" s="949" t="s">
        <v>3830</v>
      </c>
      <c r="R27" s="5"/>
    </row>
    <row r="28" spans="1:21" ht="50" customHeight="1" x14ac:dyDescent="0.2">
      <c r="A28" s="5"/>
      <c r="B28" s="830" t="s">
        <v>738</v>
      </c>
      <c r="C28" s="941" t="s">
        <v>3811</v>
      </c>
      <c r="D28" s="830"/>
      <c r="E28" s="830"/>
      <c r="F28" s="830"/>
      <c r="G28" s="830"/>
      <c r="H28" s="841"/>
      <c r="I28" s="841"/>
      <c r="J28" s="841"/>
      <c r="K28" s="3"/>
      <c r="L28" s="5"/>
      <c r="M28" s="5"/>
      <c r="N28" s="5"/>
      <c r="O28" s="5"/>
      <c r="P28" s="964" t="s">
        <v>3623</v>
      </c>
      <c r="Q28" s="949" t="s">
        <v>3831</v>
      </c>
      <c r="R28" s="5"/>
    </row>
    <row r="29" spans="1:21" ht="50" customHeight="1" x14ac:dyDescent="0.2">
      <c r="A29" s="5"/>
      <c r="B29" s="830" t="s">
        <v>739</v>
      </c>
      <c r="C29" s="941" t="s">
        <v>3812</v>
      </c>
      <c r="D29" s="830"/>
      <c r="E29" s="830"/>
      <c r="F29" s="830"/>
      <c r="G29" s="830"/>
      <c r="H29" s="841"/>
      <c r="I29" s="841"/>
      <c r="J29" s="841"/>
      <c r="K29" s="3"/>
      <c r="L29" s="5"/>
      <c r="M29" s="5"/>
      <c r="N29" s="5"/>
      <c r="O29" s="5"/>
      <c r="P29" s="942" t="s">
        <v>3625</v>
      </c>
      <c r="Q29" s="949" t="s">
        <v>3832</v>
      </c>
      <c r="R29" s="5"/>
    </row>
    <row r="30" spans="1:21" ht="20.25" customHeight="1" x14ac:dyDescent="0.2">
      <c r="A30" s="5"/>
      <c r="B30" s="3"/>
      <c r="C30" s="3"/>
      <c r="D30" s="3"/>
      <c r="E30" s="3"/>
      <c r="F30" s="3"/>
      <c r="G30" s="3"/>
      <c r="H30" s="3"/>
      <c r="I30" s="3"/>
      <c r="J30" s="3"/>
      <c r="K30" s="3"/>
      <c r="L30" s="5"/>
      <c r="M30" s="5"/>
      <c r="N30" s="5"/>
      <c r="O30" s="5"/>
      <c r="P30" s="11"/>
      <c r="Q30" s="830"/>
      <c r="R30" s="5"/>
    </row>
    <row r="31" spans="1:21" ht="20.25" customHeight="1" x14ac:dyDescent="0.2">
      <c r="A31" s="84"/>
      <c r="B31" s="962" t="s">
        <v>3602</v>
      </c>
      <c r="C31" s="3"/>
      <c r="D31" s="84"/>
      <c r="E31" s="84"/>
      <c r="F31" s="84"/>
      <c r="G31" s="84"/>
      <c r="H31" s="84"/>
      <c r="I31" s="84"/>
      <c r="J31" s="84"/>
      <c r="K31" s="3"/>
      <c r="L31" s="5"/>
      <c r="M31" s="5"/>
      <c r="N31" s="5"/>
      <c r="O31" s="5"/>
      <c r="P31" s="11"/>
      <c r="Q31" s="11"/>
      <c r="R31" s="5"/>
    </row>
    <row r="32" spans="1:21" ht="40" customHeight="1" x14ac:dyDescent="0.2">
      <c r="A32" s="5"/>
      <c r="B32" s="994"/>
      <c r="C32" s="994" t="s">
        <v>8064</v>
      </c>
      <c r="D32" s="20"/>
      <c r="E32" s="20"/>
      <c r="F32" s="20"/>
      <c r="G32" s="20"/>
      <c r="H32" s="20"/>
      <c r="I32" s="20"/>
      <c r="J32" s="20"/>
      <c r="K32" s="20"/>
      <c r="L32" s="861"/>
      <c r="M32" s="963"/>
      <c r="N32" s="1244" t="s">
        <v>3833</v>
      </c>
      <c r="O32" s="1244"/>
      <c r="P32" s="1244"/>
      <c r="Q32" s="1244"/>
      <c r="R32" s="5"/>
    </row>
    <row r="33" spans="1:18" ht="40" customHeight="1" x14ac:dyDescent="0.2">
      <c r="A33" s="5"/>
      <c r="B33" s="991"/>
      <c r="C33" s="991" t="s">
        <v>8072</v>
      </c>
      <c r="D33" s="20"/>
      <c r="E33" s="20"/>
      <c r="F33" s="20"/>
      <c r="G33" s="20"/>
      <c r="H33" s="20"/>
      <c r="I33" s="20"/>
      <c r="J33" s="20"/>
      <c r="K33" s="20"/>
      <c r="L33" s="861"/>
      <c r="M33" s="482"/>
      <c r="N33" s="1070" t="s">
        <v>3834</v>
      </c>
      <c r="O33" s="1070"/>
      <c r="P33" s="1070"/>
      <c r="Q33" s="1070"/>
      <c r="R33" s="5"/>
    </row>
    <row r="34" spans="1:18" ht="40" customHeight="1" x14ac:dyDescent="0.2">
      <c r="A34" s="5"/>
      <c r="B34" s="991"/>
      <c r="C34" s="991" t="s">
        <v>8073</v>
      </c>
      <c r="D34" s="20"/>
      <c r="E34" s="20"/>
      <c r="F34" s="20"/>
      <c r="G34" s="20"/>
      <c r="H34" s="20"/>
      <c r="I34" s="20"/>
      <c r="J34" s="20"/>
      <c r="K34" s="20"/>
      <c r="L34" s="861"/>
      <c r="M34" s="482"/>
      <c r="N34" s="1070" t="s">
        <v>3835</v>
      </c>
      <c r="O34" s="1070"/>
      <c r="P34" s="1070"/>
      <c r="Q34" s="1070"/>
      <c r="R34" s="5"/>
    </row>
    <row r="35" spans="1:18" ht="40" customHeight="1" x14ac:dyDescent="0.2">
      <c r="A35" s="5"/>
      <c r="B35" s="991"/>
      <c r="C35" s="991" t="s">
        <v>8074</v>
      </c>
      <c r="D35" s="20"/>
      <c r="E35" s="20"/>
      <c r="F35" s="20"/>
      <c r="G35" s="20"/>
      <c r="H35" s="20"/>
      <c r="I35" s="20"/>
      <c r="J35" s="20"/>
      <c r="K35" s="20"/>
      <c r="L35" s="861"/>
      <c r="M35" s="482"/>
      <c r="N35" s="1070" t="s">
        <v>3836</v>
      </c>
      <c r="O35" s="1070"/>
      <c r="P35" s="1070"/>
      <c r="Q35" s="1070"/>
      <c r="R35" s="5"/>
    </row>
    <row r="36" spans="1:18" ht="40" customHeight="1" x14ac:dyDescent="0.2">
      <c r="A36" s="5"/>
      <c r="B36" s="20"/>
      <c r="C36" s="20"/>
      <c r="D36" s="20"/>
      <c r="E36" s="20"/>
      <c r="F36" s="20"/>
      <c r="G36" s="20"/>
      <c r="H36" s="20"/>
      <c r="I36" s="20"/>
      <c r="J36" s="20"/>
      <c r="K36" s="20"/>
      <c r="L36" s="861"/>
      <c r="M36" s="482"/>
      <c r="N36" s="1070" t="s">
        <v>3837</v>
      </c>
      <c r="O36" s="1070"/>
      <c r="P36" s="1070"/>
      <c r="Q36" s="1070"/>
      <c r="R36" s="5"/>
    </row>
    <row r="37" spans="1:18" ht="40" customHeight="1" x14ac:dyDescent="0.2">
      <c r="A37" s="5"/>
      <c r="B37" s="20"/>
      <c r="C37" s="20"/>
      <c r="D37" s="20"/>
      <c r="E37" s="20"/>
      <c r="F37" s="20"/>
      <c r="G37" s="20"/>
      <c r="H37" s="20"/>
      <c r="I37" s="20"/>
      <c r="J37" s="20"/>
      <c r="K37" s="20"/>
      <c r="L37" s="861"/>
      <c r="M37" s="482"/>
      <c r="N37" s="1070" t="s">
        <v>3837</v>
      </c>
      <c r="O37" s="1070"/>
      <c r="P37" s="1070"/>
      <c r="Q37" s="1070"/>
      <c r="R37" s="5"/>
    </row>
    <row r="38" spans="1:18" ht="40" customHeight="1" x14ac:dyDescent="0.2">
      <c r="A38" s="5"/>
      <c r="B38" s="20"/>
      <c r="C38" s="20"/>
      <c r="D38" s="20"/>
      <c r="E38" s="20"/>
      <c r="F38" s="20"/>
      <c r="G38" s="20"/>
      <c r="H38" s="20"/>
      <c r="I38" s="20"/>
      <c r="J38" s="20"/>
      <c r="K38" s="20"/>
      <c r="L38" s="861"/>
      <c r="M38" s="482"/>
      <c r="N38" s="1070" t="s">
        <v>3838</v>
      </c>
      <c r="O38" s="1070"/>
      <c r="P38" s="1070"/>
      <c r="Q38" s="1070"/>
      <c r="R38" s="5"/>
    </row>
    <row r="39" spans="1:18" ht="40" customHeight="1" x14ac:dyDescent="0.2">
      <c r="A39" s="5"/>
      <c r="B39" s="20"/>
      <c r="C39" s="20"/>
      <c r="D39" s="20"/>
      <c r="E39" s="20"/>
      <c r="F39" s="20"/>
      <c r="G39" s="20"/>
      <c r="H39" s="20"/>
      <c r="I39" s="20"/>
      <c r="J39" s="20"/>
      <c r="K39" s="20"/>
      <c r="L39" s="861"/>
      <c r="M39" s="482"/>
      <c r="N39" s="1070" t="s">
        <v>3839</v>
      </c>
      <c r="O39" s="1070"/>
      <c r="P39" s="1070"/>
      <c r="Q39" s="1070"/>
      <c r="R39" s="5"/>
    </row>
    <row r="40" spans="1:18" ht="40" customHeight="1" x14ac:dyDescent="0.2">
      <c r="A40" s="5"/>
      <c r="B40" s="20"/>
      <c r="C40" s="20"/>
      <c r="D40" s="20"/>
      <c r="E40" s="20"/>
      <c r="F40" s="20"/>
      <c r="G40" s="20"/>
      <c r="H40" s="20"/>
      <c r="I40" s="20"/>
      <c r="J40" s="20"/>
      <c r="K40" s="20"/>
      <c r="L40" s="861"/>
      <c r="M40" s="482"/>
      <c r="N40" s="1070" t="s">
        <v>3840</v>
      </c>
      <c r="O40" s="1070"/>
      <c r="P40" s="1070"/>
      <c r="Q40" s="1070"/>
      <c r="R40" s="5"/>
    </row>
    <row r="41" spans="1:18" ht="40" customHeight="1" x14ac:dyDescent="0.2">
      <c r="A41" s="5"/>
      <c r="B41" s="20"/>
      <c r="C41" s="20"/>
      <c r="D41" s="20"/>
      <c r="E41" s="20"/>
      <c r="F41" s="20"/>
      <c r="G41" s="20"/>
      <c r="H41" s="20"/>
      <c r="I41" s="20"/>
      <c r="J41" s="20"/>
      <c r="K41" s="20"/>
      <c r="L41" s="861"/>
      <c r="M41" s="482"/>
      <c r="N41" s="1070" t="s">
        <v>3841</v>
      </c>
      <c r="O41" s="1070"/>
      <c r="P41" s="1070"/>
      <c r="Q41" s="1070"/>
      <c r="R41" s="5"/>
    </row>
    <row r="42" spans="1:18" ht="40" customHeight="1" x14ac:dyDescent="0.2">
      <c r="A42" s="5"/>
      <c r="B42" s="20"/>
      <c r="C42" s="20"/>
      <c r="D42" s="20"/>
      <c r="E42" s="20"/>
      <c r="F42" s="20"/>
      <c r="G42" s="20"/>
      <c r="H42" s="20"/>
      <c r="I42" s="20"/>
      <c r="J42" s="20"/>
      <c r="K42" s="20"/>
      <c r="L42" s="861"/>
      <c r="M42" s="482"/>
      <c r="N42" s="1070" t="s">
        <v>3842</v>
      </c>
      <c r="O42" s="1070"/>
      <c r="P42" s="1070"/>
      <c r="Q42" s="1070"/>
      <c r="R42" s="5"/>
    </row>
    <row r="43" spans="1:18" ht="40" customHeight="1" x14ac:dyDescent="0.2">
      <c r="A43" s="5"/>
      <c r="B43" s="20"/>
      <c r="C43" s="20"/>
      <c r="D43" s="20"/>
      <c r="E43" s="20"/>
      <c r="F43" s="20"/>
      <c r="G43" s="20"/>
      <c r="H43" s="20"/>
      <c r="I43" s="20"/>
      <c r="J43" s="20"/>
      <c r="K43" s="20"/>
      <c r="L43" s="861"/>
      <c r="M43" s="482"/>
      <c r="N43" s="1070" t="s">
        <v>3843</v>
      </c>
      <c r="O43" s="1070"/>
      <c r="P43" s="1070"/>
      <c r="Q43" s="1070"/>
      <c r="R43" s="5"/>
    </row>
    <row r="44" spans="1:18" ht="40" customHeight="1" x14ac:dyDescent="0.2">
      <c r="A44" s="5"/>
      <c r="B44" s="20"/>
      <c r="C44" s="20"/>
      <c r="D44" s="20"/>
      <c r="E44" s="20"/>
      <c r="F44" s="20"/>
      <c r="G44" s="20"/>
      <c r="H44" s="20"/>
      <c r="I44" s="20"/>
      <c r="J44" s="20"/>
      <c r="K44" s="20"/>
      <c r="L44" s="861"/>
      <c r="M44" s="482"/>
      <c r="N44" s="1070" t="s">
        <v>3844</v>
      </c>
      <c r="O44" s="1070"/>
      <c r="P44" s="1070"/>
      <c r="Q44" s="1070"/>
      <c r="R44" s="5"/>
    </row>
    <row r="45" spans="1:18" ht="40" customHeight="1" x14ac:dyDescent="0.2">
      <c r="A45" s="5"/>
      <c r="B45" s="20"/>
      <c r="C45" s="20"/>
      <c r="D45" s="20"/>
      <c r="E45" s="20"/>
      <c r="F45" s="20"/>
      <c r="G45" s="20"/>
      <c r="H45" s="20"/>
      <c r="I45" s="20"/>
      <c r="J45" s="20"/>
      <c r="K45" s="20"/>
      <c r="L45" s="861"/>
      <c r="M45" s="482"/>
      <c r="N45" s="1070" t="s">
        <v>3845</v>
      </c>
      <c r="O45" s="1070"/>
      <c r="P45" s="1070"/>
      <c r="Q45" s="1070"/>
      <c r="R45" s="5"/>
    </row>
    <row r="46" spans="1:18" ht="40" customHeight="1" x14ac:dyDescent="0.2">
      <c r="A46" s="5"/>
      <c r="B46" s="20"/>
      <c r="C46" s="20"/>
      <c r="D46" s="20"/>
      <c r="E46" s="20"/>
      <c r="F46" s="20"/>
      <c r="G46" s="20"/>
      <c r="H46" s="20"/>
      <c r="I46" s="20"/>
      <c r="J46" s="20"/>
      <c r="K46" s="20"/>
      <c r="L46" s="861"/>
      <c r="M46" s="482"/>
      <c r="N46" s="1070" t="s">
        <v>3846</v>
      </c>
      <c r="O46" s="1070"/>
      <c r="P46" s="1070"/>
      <c r="Q46" s="1070"/>
      <c r="R46" s="5"/>
    </row>
    <row r="47" spans="1:18" ht="40" customHeight="1" x14ac:dyDescent="0.2">
      <c r="A47" s="5"/>
      <c r="B47" s="20"/>
      <c r="C47" s="20"/>
      <c r="D47" s="20"/>
      <c r="E47" s="20"/>
      <c r="F47" s="20"/>
      <c r="G47" s="20"/>
      <c r="H47" s="20"/>
      <c r="I47" s="20"/>
      <c r="J47" s="20"/>
      <c r="K47" s="20"/>
      <c r="L47" s="861"/>
      <c r="M47" s="482"/>
      <c r="N47" s="1070" t="s">
        <v>3847</v>
      </c>
      <c r="O47" s="1070"/>
      <c r="P47" s="1070"/>
      <c r="Q47" s="1070"/>
      <c r="R47" s="5"/>
    </row>
    <row r="48" spans="1:18" ht="40" customHeight="1" x14ac:dyDescent="0.2">
      <c r="A48" s="5"/>
      <c r="B48" s="20"/>
      <c r="C48" s="20"/>
      <c r="D48" s="20"/>
      <c r="E48" s="20"/>
      <c r="F48" s="20"/>
      <c r="G48" s="20"/>
      <c r="H48" s="20"/>
      <c r="I48" s="20"/>
      <c r="J48" s="20"/>
      <c r="K48" s="20"/>
      <c r="L48" s="861"/>
      <c r="M48" s="482"/>
      <c r="N48" s="1070" t="s">
        <v>3848</v>
      </c>
      <c r="O48" s="1070"/>
      <c r="P48" s="1070"/>
      <c r="Q48" s="1070"/>
      <c r="R48" s="5"/>
    </row>
    <row r="49" spans="1:18" ht="40" customHeight="1" x14ac:dyDescent="0.2">
      <c r="A49" s="5"/>
      <c r="B49" s="20"/>
      <c r="C49" s="20"/>
      <c r="D49" s="20"/>
      <c r="E49" s="20"/>
      <c r="F49" s="20"/>
      <c r="G49" s="20"/>
      <c r="H49" s="20"/>
      <c r="I49" s="20"/>
      <c r="J49" s="20"/>
      <c r="K49" s="20"/>
      <c r="L49" s="861"/>
      <c r="M49" s="482"/>
      <c r="N49" s="1070" t="s">
        <v>3849</v>
      </c>
      <c r="O49" s="1070"/>
      <c r="P49" s="1070"/>
      <c r="Q49" s="1070"/>
      <c r="R49" s="5"/>
    </row>
    <row r="50" spans="1:18" ht="20.25" customHeight="1" thickBot="1" x14ac:dyDescent="0.25">
      <c r="A50" s="9"/>
      <c r="B50" s="10"/>
      <c r="C50" s="10"/>
      <c r="D50" s="10"/>
      <c r="E50" s="10"/>
      <c r="F50" s="10"/>
      <c r="G50" s="10"/>
      <c r="H50" s="10"/>
      <c r="I50" s="10"/>
      <c r="J50" s="10"/>
      <c r="K50" s="10"/>
      <c r="L50" s="10"/>
      <c r="M50" s="10"/>
      <c r="N50" s="10"/>
      <c r="O50" s="10"/>
      <c r="P50" s="30"/>
      <c r="Q50" s="30"/>
      <c r="R50" s="14"/>
    </row>
  </sheetData>
  <autoFilter ref="B31:B35" xr:uid="{00000000-0001-0000-0A00-000000000000}"/>
  <mergeCells count="30">
    <mergeCell ref="N43:Q43"/>
    <mergeCell ref="N46:Q46"/>
    <mergeCell ref="N49:Q49"/>
    <mergeCell ref="N33:Q33"/>
    <mergeCell ref="N34:Q34"/>
    <mergeCell ref="N35:Q35"/>
    <mergeCell ref="N44:Q44"/>
    <mergeCell ref="N45:Q45"/>
    <mergeCell ref="N47:Q47"/>
    <mergeCell ref="N48:Q48"/>
    <mergeCell ref="N36:Q36"/>
    <mergeCell ref="N37:Q37"/>
    <mergeCell ref="N38:Q38"/>
    <mergeCell ref="N39:Q39"/>
    <mergeCell ref="N40:Q40"/>
    <mergeCell ref="N41:Q41"/>
    <mergeCell ref="N42:Q42"/>
    <mergeCell ref="V1:V2"/>
    <mergeCell ref="B3:F3"/>
    <mergeCell ref="G3:K3"/>
    <mergeCell ref="B1:K2"/>
    <mergeCell ref="L1:L2"/>
    <mergeCell ref="N1:N2"/>
    <mergeCell ref="T1:T2"/>
    <mergeCell ref="N32:Q32"/>
    <mergeCell ref="B4:F4"/>
    <mergeCell ref="G4:K4"/>
    <mergeCell ref="B5:F5"/>
    <mergeCell ref="G5:K5"/>
    <mergeCell ref="B6:F6"/>
  </mergeCells>
  <phoneticPr fontId="21" type="noConversion"/>
  <hyperlinks>
    <hyperlink ref="O3:S3" location="'People - T&amp;E'!A1" tooltip="5. Training and Education" display="5. Training and Education" xr:uid="{00000000-0004-0000-0A00-000000000000}"/>
    <hyperlink ref="B3:F3" location="'Business - BSD'!A1" tooltip="1. Business Drivers" display="1. Business Drivers" xr:uid="{00000000-0004-0000-0A00-000001000000}"/>
    <hyperlink ref="B4:F4" location="'Business - CST'!A1" tooltip="2. Customers" display="2. Customers" xr:uid="{00000000-0004-0000-0A00-000002000000}"/>
    <hyperlink ref="B5:F5" location="'Business - CHT'!A1" tooltip="3. Charter" display="3. Charter" xr:uid="{00000000-0004-0000-0A00-000003000000}"/>
    <hyperlink ref="B6:F6" location="'Business - GOV'!A1" tooltip="4. Governance" display="4. Governance" xr:uid="{00000000-0004-0000-0A00-000004000000}"/>
    <hyperlink ref="G3:K3" location="'Business - PRV'!A1" display="6. Privacy &amp; Policy" xr:uid="{972571D7-97F5-F948-89B2-27E483EAE037}"/>
  </hyperlinks>
  <pageMargins left="0.7" right="0.7" top="0.75" bottom="0.75" header="0.3" footer="0.3"/>
  <pageSetup paperSize="9" orientation="portrait" r:id="rId1"/>
  <ignoredErrors>
    <ignoredError sqref="L21" formulaRange="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8" r:id="rId4" name="Drop Down 2">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70659" r:id="rId5" name="Drop Down 3">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70660" r:id="rId6" name="Drop Down 4">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70661" r:id="rId7" name="Drop Down 5">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70662" r:id="rId8" name="Drop Down 6">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70664" r:id="rId9" name="Drop Down 8">
              <controlPr defaultSize="0" autoLine="0" autoPict="0">
                <anchor moveWithCells="1">
                  <from>
                    <xdr:col>13</xdr:col>
                    <xdr:colOff>12700</xdr:colOff>
                    <xdr:row>24</xdr:row>
                    <xdr:rowOff>25400</xdr:rowOff>
                  </from>
                  <to>
                    <xdr:col>14</xdr:col>
                    <xdr:colOff>12700</xdr:colOff>
                    <xdr:row>24</xdr:row>
                    <xdr:rowOff>228600</xdr:rowOff>
                  </to>
                </anchor>
              </controlPr>
            </control>
          </mc:Choice>
        </mc:AlternateContent>
        <mc:AlternateContent xmlns:mc="http://schemas.openxmlformats.org/markup-compatibility/2006">
          <mc:Choice Requires="x14">
            <control shapeId="70665" r:id="rId10" name="Drop Down 9">
              <controlPr defaultSize="0" autoLine="0" autoPict="0">
                <anchor moveWithCells="1">
                  <from>
                    <xdr:col>13</xdr:col>
                    <xdr:colOff>12700</xdr:colOff>
                    <xdr:row>25</xdr:row>
                    <xdr:rowOff>25400</xdr:rowOff>
                  </from>
                  <to>
                    <xdr:col>14</xdr:col>
                    <xdr:colOff>12700</xdr:colOff>
                    <xdr:row>25</xdr:row>
                    <xdr:rowOff>228600</xdr:rowOff>
                  </to>
                </anchor>
              </controlPr>
            </control>
          </mc:Choice>
        </mc:AlternateContent>
        <mc:AlternateContent xmlns:mc="http://schemas.openxmlformats.org/markup-compatibility/2006">
          <mc:Choice Requires="x14">
            <control shapeId="70666" r:id="rId11" name="Drop Down 10">
              <controlPr defaultSize="0" autoLine="0" autoPict="0">
                <anchor moveWithCells="1">
                  <from>
                    <xdr:col>13</xdr:col>
                    <xdr:colOff>12700</xdr:colOff>
                    <xdr:row>26</xdr:row>
                    <xdr:rowOff>25400</xdr:rowOff>
                  </from>
                  <to>
                    <xdr:col>14</xdr:col>
                    <xdr:colOff>12700</xdr:colOff>
                    <xdr:row>26</xdr:row>
                    <xdr:rowOff>228600</xdr:rowOff>
                  </to>
                </anchor>
              </controlPr>
            </control>
          </mc:Choice>
        </mc:AlternateContent>
        <mc:AlternateContent xmlns:mc="http://schemas.openxmlformats.org/markup-compatibility/2006">
          <mc:Choice Requires="x14">
            <control shapeId="70667" r:id="rId12" name="Drop Down 11">
              <controlPr defaultSize="0" autoLine="0" autoPict="0">
                <anchor moveWithCells="1">
                  <from>
                    <xdr:col>13</xdr:col>
                    <xdr:colOff>12700</xdr:colOff>
                    <xdr:row>27</xdr:row>
                    <xdr:rowOff>25400</xdr:rowOff>
                  </from>
                  <to>
                    <xdr:col>14</xdr:col>
                    <xdr:colOff>12700</xdr:colOff>
                    <xdr:row>27</xdr:row>
                    <xdr:rowOff>228600</xdr:rowOff>
                  </to>
                </anchor>
              </controlPr>
            </control>
          </mc:Choice>
        </mc:AlternateContent>
        <mc:AlternateContent xmlns:mc="http://schemas.openxmlformats.org/markup-compatibility/2006">
          <mc:Choice Requires="x14">
            <control shapeId="70668" r:id="rId13" name="Drop Down 12">
              <controlPr defaultSize="0" autoLine="0" autoPict="0">
                <anchor moveWithCells="1">
                  <from>
                    <xdr:col>13</xdr:col>
                    <xdr:colOff>12700</xdr:colOff>
                    <xdr:row>28</xdr:row>
                    <xdr:rowOff>25400</xdr:rowOff>
                  </from>
                  <to>
                    <xdr:col>14</xdr:col>
                    <xdr:colOff>12700</xdr:colOff>
                    <xdr:row>28</xdr:row>
                    <xdr:rowOff>228600</xdr:rowOff>
                  </to>
                </anchor>
              </controlPr>
            </control>
          </mc:Choice>
        </mc:AlternateContent>
        <mc:AlternateContent xmlns:mc="http://schemas.openxmlformats.org/markup-compatibility/2006">
          <mc:Choice Requires="x14">
            <control shapeId="70669" r:id="rId14" name="Drop Down 13">
              <controlPr defaultSize="0" autoLine="0" autoPict="0">
                <anchor moveWithCells="1">
                  <from>
                    <xdr:col>11</xdr:col>
                    <xdr:colOff>12700</xdr:colOff>
                    <xdr:row>23</xdr:row>
                    <xdr:rowOff>25400</xdr:rowOff>
                  </from>
                  <to>
                    <xdr:col>12</xdr:col>
                    <xdr:colOff>12700</xdr:colOff>
                    <xdr:row>23</xdr:row>
                    <xdr:rowOff>241300</xdr:rowOff>
                  </to>
                </anchor>
              </controlPr>
            </control>
          </mc:Choice>
        </mc:AlternateContent>
        <mc:AlternateContent xmlns:mc="http://schemas.openxmlformats.org/markup-compatibility/2006">
          <mc:Choice Requires="x14">
            <control shapeId="70670" r:id="rId15" name="Drop Down 14">
              <controlPr defaultSize="0" autoLine="0" autoPict="0">
                <anchor moveWithCells="1">
                  <from>
                    <xdr:col>13</xdr:col>
                    <xdr:colOff>12700</xdr:colOff>
                    <xdr:row>23</xdr:row>
                    <xdr:rowOff>25400</xdr:rowOff>
                  </from>
                  <to>
                    <xdr:col>14</xdr:col>
                    <xdr:colOff>12700</xdr:colOff>
                    <xdr:row>23</xdr:row>
                    <xdr:rowOff>228600</xdr:rowOff>
                  </to>
                </anchor>
              </controlPr>
            </control>
          </mc:Choice>
        </mc:AlternateContent>
        <mc:AlternateContent xmlns:mc="http://schemas.openxmlformats.org/markup-compatibility/2006">
          <mc:Choice Requires="x14">
            <control shapeId="70671" r:id="rId16" name="Drop Down 15">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70673" r:id="rId17" name="Drop Down 17">
              <controlPr defaultSize="0" autoLine="0" autoPict="0">
                <anchor moveWithCells="1">
                  <from>
                    <xdr:col>13</xdr:col>
                    <xdr:colOff>12700</xdr:colOff>
                    <xdr:row>9</xdr:row>
                    <xdr:rowOff>25400</xdr:rowOff>
                  </from>
                  <to>
                    <xdr:col>14</xdr:col>
                    <xdr:colOff>12700</xdr:colOff>
                    <xdr:row>9</xdr:row>
                    <xdr:rowOff>228600</xdr:rowOff>
                  </to>
                </anchor>
              </controlPr>
            </control>
          </mc:Choice>
        </mc:AlternateContent>
        <mc:AlternateContent xmlns:mc="http://schemas.openxmlformats.org/markup-compatibility/2006">
          <mc:Choice Requires="x14">
            <control shapeId="70675" r:id="rId18" name="Drop Down 19">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70676" r:id="rId19" name="Drop Down 20">
              <controlPr defaultSize="0" autoLine="0" autoPict="0">
                <anchor moveWithCells="1">
                  <from>
                    <xdr:col>13</xdr:col>
                    <xdr:colOff>12700</xdr:colOff>
                    <xdr:row>21</xdr:row>
                    <xdr:rowOff>25400</xdr:rowOff>
                  </from>
                  <to>
                    <xdr:col>14</xdr:col>
                    <xdr:colOff>12700</xdr:colOff>
                    <xdr:row>21</xdr:row>
                    <xdr:rowOff>228600</xdr:rowOff>
                  </to>
                </anchor>
              </controlPr>
            </control>
          </mc:Choice>
        </mc:AlternateContent>
        <mc:AlternateContent xmlns:mc="http://schemas.openxmlformats.org/markup-compatibility/2006">
          <mc:Choice Requires="x14">
            <control shapeId="70677" r:id="rId20" name="Drop Down 21">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70678" r:id="rId21" name="Drop Down 22">
              <controlPr defaultSize="0" autoLine="0" autoPict="0">
                <anchor moveWithCells="1">
                  <from>
                    <xdr:col>13</xdr:col>
                    <xdr:colOff>12700</xdr:colOff>
                    <xdr:row>22</xdr:row>
                    <xdr:rowOff>25400</xdr:rowOff>
                  </from>
                  <to>
                    <xdr:col>14</xdr:col>
                    <xdr:colOff>12700</xdr:colOff>
                    <xdr:row>22</xdr:row>
                    <xdr:rowOff>228600</xdr:rowOff>
                  </to>
                </anchor>
              </controlPr>
            </control>
          </mc:Choice>
        </mc:AlternateContent>
        <mc:AlternateContent xmlns:mc="http://schemas.openxmlformats.org/markup-compatibility/2006">
          <mc:Choice Requires="x14">
            <control shapeId="70680" r:id="rId22" name="Drop Down 24">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70681" r:id="rId23" name="Drop Down 25">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70682" r:id="rId24" name="Drop Down 26">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70683" r:id="rId25" name="Drop Down 27">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70684" r:id="rId26" name="Drop Down 28">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70685" r:id="rId27" name="Drop Down 29">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70686" r:id="rId28" name="Drop Down 30">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70687" r:id="rId29" name="Drop Down 31">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70688" r:id="rId30" name="Drop Down 32">
              <controlPr defaultSize="0" autoLine="0" autoPict="0">
                <anchor moveWithCells="1">
                  <from>
                    <xdr:col>13</xdr:col>
                    <xdr:colOff>12700</xdr:colOff>
                    <xdr:row>10</xdr:row>
                    <xdr:rowOff>25400</xdr:rowOff>
                  </from>
                  <to>
                    <xdr:col>14</xdr:col>
                    <xdr:colOff>12700</xdr:colOff>
                    <xdr:row>10</xdr:row>
                    <xdr:rowOff>228600</xdr:rowOff>
                  </to>
                </anchor>
              </controlPr>
            </control>
          </mc:Choice>
        </mc:AlternateContent>
        <mc:AlternateContent xmlns:mc="http://schemas.openxmlformats.org/markup-compatibility/2006">
          <mc:Choice Requires="x14">
            <control shapeId="70689" r:id="rId31" name="Drop Down 33">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DF68E3FA-0435-5343-AEF2-F7A5C79BDB19}">
            <xm:f>_Output!$D$500=1</xm:f>
            <x14:dxf>
              <font>
                <strike/>
              </font>
              <fill>
                <patternFill>
                  <bgColor rgb="FFFFC000"/>
                </patternFill>
              </fill>
            </x14:dxf>
          </x14:cfRule>
          <xm:sqref>N9</xm:sqref>
        </x14:conditionalFormatting>
      </x14:conditionalFormatting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Blad20">
    <tabColor rgb="FF0070C0"/>
  </sheetPr>
  <dimension ref="A1:T35"/>
  <sheetViews>
    <sheetView showRowColHeaders="0" zoomScaleNormal="100" workbookViewId="0">
      <pane ySplit="7" topLeftCell="A16" activePane="bottomLeft" state="frozen"/>
      <selection activeCell="B6" sqref="B6:F6"/>
      <selection pane="bottomLeft" activeCell="C23" sqref="C23"/>
    </sheetView>
  </sheetViews>
  <sheetFormatPr baseColWidth="10" defaultColWidth="0" defaultRowHeight="20.25" customHeight="1" zeroHeight="1" x14ac:dyDescent="0.2"/>
  <cols>
    <col min="1" max="1" width="5.83203125" customWidth="1"/>
    <col min="2" max="2" width="9.1640625" customWidth="1"/>
    <col min="3" max="10" width="11.83203125" customWidth="1"/>
    <col min="11" max="11" width="13.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0" width="0" hidden="1" customWidth="1"/>
    <col min="21" max="16384" width="9.1640625" hidden="1"/>
  </cols>
  <sheetData>
    <row r="1" spans="1:18" ht="20.25" customHeight="1" x14ac:dyDescent="0.2">
      <c r="A1" s="282"/>
      <c r="B1" s="1009" t="s">
        <v>120</v>
      </c>
      <c r="C1" s="1010"/>
      <c r="D1" s="1010"/>
      <c r="E1" s="1010"/>
      <c r="F1" s="1010"/>
      <c r="G1" s="1010"/>
      <c r="H1" s="1010"/>
      <c r="I1" s="1010"/>
      <c r="J1" s="1010"/>
      <c r="K1" s="1010"/>
      <c r="L1" s="1001"/>
      <c r="M1" s="294"/>
      <c r="N1" s="1034"/>
      <c r="O1" s="283"/>
      <c r="P1" s="283"/>
      <c r="Q1" s="283"/>
      <c r="R1" s="284"/>
    </row>
    <row r="2" spans="1:18" ht="20.25" customHeight="1" x14ac:dyDescent="0.2">
      <c r="A2" s="285"/>
      <c r="B2" s="1011"/>
      <c r="C2" s="1012"/>
      <c r="D2" s="1012"/>
      <c r="E2" s="1012"/>
      <c r="F2" s="1012"/>
      <c r="G2" s="1012"/>
      <c r="H2" s="1012"/>
      <c r="I2" s="1012"/>
      <c r="J2" s="1012"/>
      <c r="K2" s="1012"/>
      <c r="L2" s="1002"/>
      <c r="M2" s="279"/>
      <c r="N2" s="1002"/>
      <c r="O2" s="291"/>
      <c r="P2" s="291"/>
      <c r="Q2" s="291"/>
      <c r="R2" s="292"/>
    </row>
    <row r="3" spans="1:18" ht="20.25" customHeight="1" x14ac:dyDescent="0.2">
      <c r="A3" s="285"/>
      <c r="B3" s="1003" t="s">
        <v>1544</v>
      </c>
      <c r="C3" s="1004"/>
      <c r="D3" s="1004"/>
      <c r="E3" s="1004"/>
      <c r="F3" s="1005"/>
      <c r="G3" s="1008" t="s">
        <v>3281</v>
      </c>
      <c r="H3" s="997"/>
      <c r="I3" s="997"/>
      <c r="J3" s="997"/>
      <c r="K3" s="997"/>
      <c r="L3" s="271"/>
      <c r="M3" s="271"/>
      <c r="N3" s="271"/>
      <c r="O3" s="286"/>
      <c r="P3" s="286"/>
      <c r="Q3" s="286"/>
      <c r="R3" s="287"/>
    </row>
    <row r="4" spans="1:18" ht="20.25" customHeight="1" x14ac:dyDescent="0.2">
      <c r="A4" s="285"/>
      <c r="B4" s="1008" t="s">
        <v>1545</v>
      </c>
      <c r="C4" s="997"/>
      <c r="D4" s="997"/>
      <c r="E4" s="997"/>
      <c r="F4" s="997"/>
      <c r="G4" s="1006"/>
      <c r="H4" s="1007"/>
      <c r="I4" s="1007"/>
      <c r="J4" s="1007"/>
      <c r="K4" s="1007"/>
      <c r="L4" s="271"/>
      <c r="M4" s="271"/>
      <c r="N4" s="271"/>
      <c r="O4" s="286"/>
      <c r="P4" s="286"/>
      <c r="Q4" s="286"/>
      <c r="R4" s="287"/>
    </row>
    <row r="5" spans="1:18" ht="20.25" customHeight="1" x14ac:dyDescent="0.2">
      <c r="A5" s="285"/>
      <c r="B5" s="1008" t="s">
        <v>1546</v>
      </c>
      <c r="C5" s="997"/>
      <c r="D5" s="997"/>
      <c r="E5" s="997"/>
      <c r="F5" s="997"/>
      <c r="G5" s="1006"/>
      <c r="H5" s="1007"/>
      <c r="I5" s="1007"/>
      <c r="J5" s="1007"/>
      <c r="K5" s="1007"/>
      <c r="L5" s="271"/>
      <c r="M5" s="271"/>
      <c r="N5" s="271"/>
      <c r="O5" s="286"/>
      <c r="P5" s="286"/>
      <c r="Q5" s="286"/>
      <c r="R5" s="287"/>
    </row>
    <row r="6" spans="1:18" ht="20.25" customHeight="1" x14ac:dyDescent="0.2">
      <c r="A6" s="285"/>
      <c r="B6" s="1008" t="s">
        <v>1547</v>
      </c>
      <c r="C6" s="997"/>
      <c r="D6" s="997"/>
      <c r="E6" s="997"/>
      <c r="F6" s="997"/>
      <c r="G6" s="293"/>
      <c r="H6" s="271"/>
      <c r="I6" s="271"/>
      <c r="J6" s="271"/>
      <c r="K6" s="271"/>
      <c r="L6" s="271"/>
      <c r="M6" s="271"/>
      <c r="N6" s="271"/>
      <c r="O6" s="286"/>
      <c r="P6" s="286"/>
      <c r="Q6" s="286"/>
      <c r="R6" s="287"/>
    </row>
    <row r="7" spans="1:18" ht="20.25" customHeight="1" thickBot="1" x14ac:dyDescent="0.25">
      <c r="A7" s="288"/>
      <c r="B7" s="289"/>
      <c r="C7" s="289"/>
      <c r="D7" s="289"/>
      <c r="E7" s="289"/>
      <c r="F7" s="289"/>
      <c r="G7" s="289"/>
      <c r="H7" s="289"/>
      <c r="I7" s="289"/>
      <c r="J7" s="289"/>
      <c r="K7" s="289"/>
      <c r="L7" s="289"/>
      <c r="M7" s="289"/>
      <c r="N7" s="289"/>
      <c r="O7" s="289"/>
      <c r="P7" s="289"/>
      <c r="Q7" s="289"/>
      <c r="R7" s="290"/>
    </row>
    <row r="8" spans="1:18" ht="20.25" customHeight="1" x14ac:dyDescent="0.2">
      <c r="A8" s="15"/>
      <c r="B8" s="953"/>
      <c r="C8" s="953"/>
      <c r="D8" s="953"/>
      <c r="E8" s="953"/>
      <c r="F8" s="953"/>
      <c r="G8" s="953"/>
      <c r="H8" s="953"/>
      <c r="I8" s="953"/>
      <c r="J8" s="953"/>
      <c r="K8" s="953"/>
      <c r="L8" s="953"/>
      <c r="M8" s="953"/>
      <c r="N8" s="953"/>
      <c r="O8" s="953"/>
      <c r="P8" s="953"/>
      <c r="Q8" s="953"/>
      <c r="R8" s="17"/>
    </row>
    <row r="9" spans="1:18" s="2" customFormat="1" ht="35" customHeight="1" x14ac:dyDescent="0.2">
      <c r="A9" s="845">
        <v>1</v>
      </c>
      <c r="B9" s="845" t="s">
        <v>3850</v>
      </c>
      <c r="C9" s="845"/>
      <c r="D9" s="845"/>
      <c r="E9" s="845"/>
      <c r="F9" s="845"/>
      <c r="G9" s="845"/>
      <c r="H9" s="845"/>
      <c r="I9" s="845"/>
      <c r="J9" s="845"/>
      <c r="K9" s="845"/>
      <c r="L9" s="939" t="s">
        <v>3603</v>
      </c>
      <c r="M9" s="830"/>
      <c r="N9" s="881" t="s">
        <v>3607</v>
      </c>
      <c r="O9" s="845"/>
      <c r="P9" s="939" t="s">
        <v>3864</v>
      </c>
      <c r="Q9" s="939" t="s">
        <v>3605</v>
      </c>
      <c r="R9" s="84"/>
    </row>
    <row r="10" spans="1:18" s="2" customFormat="1" ht="40" customHeight="1" x14ac:dyDescent="0.2">
      <c r="A10" s="11"/>
      <c r="B10" s="830" t="s">
        <v>1</v>
      </c>
      <c r="C10" s="866" t="s">
        <v>3853</v>
      </c>
      <c r="D10" s="830"/>
      <c r="E10" s="830"/>
      <c r="F10" s="830"/>
      <c r="G10" s="830"/>
      <c r="H10" s="830"/>
      <c r="I10" s="830"/>
      <c r="J10" s="830"/>
      <c r="K10" s="830"/>
      <c r="L10" s="830"/>
      <c r="M10" s="830"/>
      <c r="N10" s="830"/>
      <c r="O10" s="830"/>
      <c r="P10" s="935" t="s">
        <v>3623</v>
      </c>
      <c r="Q10" s="938" t="s">
        <v>8085</v>
      </c>
      <c r="R10" s="876"/>
    </row>
    <row r="11" spans="1:18" s="2" customFormat="1" ht="40" customHeight="1" x14ac:dyDescent="0.2">
      <c r="A11" s="11"/>
      <c r="B11" s="830" t="s">
        <v>2</v>
      </c>
      <c r="C11" s="937" t="s">
        <v>3860</v>
      </c>
      <c r="D11" s="830"/>
      <c r="E11" s="830"/>
      <c r="F11" s="830"/>
      <c r="G11" s="830"/>
      <c r="H11" s="830"/>
      <c r="I11" s="830"/>
      <c r="J11" s="830"/>
      <c r="K11" s="830"/>
      <c r="L11" s="362"/>
      <c r="M11" s="830"/>
      <c r="N11" s="830"/>
      <c r="O11" s="830"/>
      <c r="P11" s="935" t="s">
        <v>3865</v>
      </c>
      <c r="Q11" s="938" t="s">
        <v>8084</v>
      </c>
      <c r="R11" s="876"/>
    </row>
    <row r="12" spans="1:18" s="2" customFormat="1" ht="40" customHeight="1" x14ac:dyDescent="0.2">
      <c r="A12" s="11"/>
      <c r="B12" s="830" t="s">
        <v>170</v>
      </c>
      <c r="C12" s="866" t="s">
        <v>3854</v>
      </c>
      <c r="D12" s="830"/>
      <c r="E12" s="830"/>
      <c r="F12" s="830"/>
      <c r="G12" s="830"/>
      <c r="H12" s="830"/>
      <c r="I12" s="830"/>
      <c r="J12" s="830"/>
      <c r="K12" s="830"/>
      <c r="L12" s="830"/>
      <c r="M12" s="830"/>
      <c r="N12" s="830"/>
      <c r="O12" s="830"/>
      <c r="P12" s="935" t="s">
        <v>3623</v>
      </c>
      <c r="Q12" s="938" t="s">
        <v>3866</v>
      </c>
      <c r="R12" s="876"/>
    </row>
    <row r="13" spans="1:18" s="2" customFormat="1" ht="40" customHeight="1" x14ac:dyDescent="0.2">
      <c r="A13" s="11"/>
      <c r="B13" s="830" t="s">
        <v>12</v>
      </c>
      <c r="C13" s="866" t="s">
        <v>3855</v>
      </c>
      <c r="D13" s="830"/>
      <c r="E13" s="830"/>
      <c r="F13" s="830"/>
      <c r="G13" s="830"/>
      <c r="H13" s="830"/>
      <c r="I13" s="830"/>
      <c r="J13" s="830"/>
      <c r="K13" s="830"/>
      <c r="L13" s="830"/>
      <c r="M13" s="830"/>
      <c r="N13" s="830"/>
      <c r="O13" s="830"/>
      <c r="P13" s="935" t="s">
        <v>3694</v>
      </c>
      <c r="Q13" s="938" t="s">
        <v>3867</v>
      </c>
      <c r="R13" s="3"/>
    </row>
    <row r="14" spans="1:18" s="2" customFormat="1" ht="40" customHeight="1" x14ac:dyDescent="0.2">
      <c r="A14" s="11"/>
      <c r="B14" s="830" t="s">
        <v>13</v>
      </c>
      <c r="C14" s="866" t="s">
        <v>3856</v>
      </c>
      <c r="D14" s="830"/>
      <c r="E14" s="830"/>
      <c r="F14" s="830"/>
      <c r="G14" s="830"/>
      <c r="H14" s="830"/>
      <c r="I14" s="830"/>
      <c r="J14" s="830"/>
      <c r="K14" s="830"/>
      <c r="L14" s="830"/>
      <c r="M14" s="830"/>
      <c r="N14" s="830"/>
      <c r="O14" s="830"/>
      <c r="P14" s="935" t="s">
        <v>3623</v>
      </c>
      <c r="Q14" s="938" t="s">
        <v>3868</v>
      </c>
      <c r="R14" s="3"/>
    </row>
    <row r="15" spans="1:18" s="2" customFormat="1" ht="40" customHeight="1" x14ac:dyDescent="0.2">
      <c r="A15" s="11"/>
      <c r="B15" s="830" t="s">
        <v>14</v>
      </c>
      <c r="C15" s="866" t="s">
        <v>3857</v>
      </c>
      <c r="D15" s="830"/>
      <c r="E15" s="830"/>
      <c r="F15" s="830"/>
      <c r="G15" s="830"/>
      <c r="H15" s="830"/>
      <c r="I15" s="830"/>
      <c r="J15" s="830"/>
      <c r="K15" s="830"/>
      <c r="L15" s="830"/>
      <c r="M15" s="830"/>
      <c r="N15" s="830"/>
      <c r="O15" s="830"/>
      <c r="P15" s="935" t="s">
        <v>3623</v>
      </c>
      <c r="Q15" s="865" t="s">
        <v>3869</v>
      </c>
      <c r="R15" s="3"/>
    </row>
    <row r="16" spans="1:18" s="2" customFormat="1" ht="40" customHeight="1" x14ac:dyDescent="0.2">
      <c r="A16" s="11"/>
      <c r="B16" s="830" t="s">
        <v>264</v>
      </c>
      <c r="C16" s="866" t="s">
        <v>3858</v>
      </c>
      <c r="D16" s="830"/>
      <c r="E16" s="830"/>
      <c r="F16" s="830"/>
      <c r="G16" s="830"/>
      <c r="H16" s="830"/>
      <c r="I16" s="830"/>
      <c r="J16" s="830"/>
      <c r="K16" s="830"/>
      <c r="L16" s="830"/>
      <c r="M16" s="830"/>
      <c r="N16" s="830"/>
      <c r="O16" s="830"/>
      <c r="P16" s="935" t="s">
        <v>3694</v>
      </c>
      <c r="Q16" s="865" t="s">
        <v>3870</v>
      </c>
      <c r="R16" s="3"/>
    </row>
    <row r="17" spans="1:18" s="2" customFormat="1" ht="40" customHeight="1" x14ac:dyDescent="0.2">
      <c r="A17" s="11"/>
      <c r="B17" s="830" t="s">
        <v>318</v>
      </c>
      <c r="C17" s="866" t="s">
        <v>3861</v>
      </c>
      <c r="D17" s="830"/>
      <c r="E17" s="830"/>
      <c r="F17" s="830"/>
      <c r="G17" s="830"/>
      <c r="H17" s="830"/>
      <c r="I17" s="830"/>
      <c r="J17" s="830"/>
      <c r="K17" s="830"/>
      <c r="L17" s="830"/>
      <c r="M17" s="830"/>
      <c r="N17" s="830"/>
      <c r="O17" s="830"/>
      <c r="P17" s="935" t="s">
        <v>3693</v>
      </c>
      <c r="Q17" s="865" t="s">
        <v>3871</v>
      </c>
      <c r="R17" s="3"/>
    </row>
    <row r="18" spans="1:18" s="2" customFormat="1" ht="40" customHeight="1" x14ac:dyDescent="0.2">
      <c r="A18" s="11"/>
      <c r="B18" s="830" t="s">
        <v>696</v>
      </c>
      <c r="C18" s="866" t="s">
        <v>3862</v>
      </c>
      <c r="D18" s="830"/>
      <c r="E18" s="830"/>
      <c r="F18" s="830"/>
      <c r="G18" s="830"/>
      <c r="H18" s="830"/>
      <c r="I18" s="830"/>
      <c r="J18" s="830"/>
      <c r="K18" s="830"/>
      <c r="L18" s="830"/>
      <c r="M18" s="830"/>
      <c r="N18" s="830"/>
      <c r="O18" s="830"/>
      <c r="P18" s="935" t="s">
        <v>3624</v>
      </c>
      <c r="Q18" s="865" t="s">
        <v>3872</v>
      </c>
      <c r="R18" s="3"/>
    </row>
    <row r="19" spans="1:18" s="2" customFormat="1" ht="50" customHeight="1" x14ac:dyDescent="0.2">
      <c r="A19" s="11"/>
      <c r="B19" s="830" t="s">
        <v>697</v>
      </c>
      <c r="C19" s="866" t="s">
        <v>3859</v>
      </c>
      <c r="D19" s="830"/>
      <c r="E19" s="830"/>
      <c r="F19" s="830"/>
      <c r="G19" s="830"/>
      <c r="H19" s="830"/>
      <c r="I19" s="830"/>
      <c r="J19" s="830"/>
      <c r="K19" s="830"/>
      <c r="L19" s="830"/>
      <c r="M19" s="830"/>
      <c r="N19" s="830"/>
      <c r="O19" s="830"/>
      <c r="P19" s="935" t="s">
        <v>3694</v>
      </c>
      <c r="Q19" s="865" t="s">
        <v>3873</v>
      </c>
      <c r="R19" s="3"/>
    </row>
    <row r="20" spans="1:18" s="2" customFormat="1" ht="40" customHeight="1" x14ac:dyDescent="0.2">
      <c r="A20" s="11"/>
      <c r="B20" s="830" t="s">
        <v>698</v>
      </c>
      <c r="C20" s="866" t="s">
        <v>3863</v>
      </c>
      <c r="D20" s="830"/>
      <c r="E20" s="830"/>
      <c r="F20" s="830"/>
      <c r="G20" s="830"/>
      <c r="H20" s="830"/>
      <c r="I20" s="830"/>
      <c r="J20" s="830"/>
      <c r="K20" s="830"/>
      <c r="L20" s="830"/>
      <c r="M20" s="830"/>
      <c r="N20" s="830"/>
      <c r="O20" s="830"/>
      <c r="P20" s="935" t="s">
        <v>3623</v>
      </c>
      <c r="Q20" s="865" t="s">
        <v>3874</v>
      </c>
      <c r="R20" s="3"/>
    </row>
    <row r="21" spans="1:18" s="2" customFormat="1" ht="20.25" customHeight="1" x14ac:dyDescent="0.2">
      <c r="A21" s="11"/>
      <c r="B21" s="11"/>
      <c r="C21" s="11"/>
      <c r="D21" s="11"/>
      <c r="E21" s="11"/>
      <c r="F21" s="11"/>
      <c r="G21" s="11"/>
      <c r="H21" s="11"/>
      <c r="I21" s="11"/>
      <c r="J21" s="11"/>
      <c r="K21" s="11"/>
      <c r="L21" s="11"/>
      <c r="M21" s="11"/>
      <c r="N21" s="11"/>
      <c r="O21" s="11"/>
      <c r="P21" s="862"/>
      <c r="Q21" s="11"/>
      <c r="R21" s="3"/>
    </row>
    <row r="22" spans="1:18" ht="20.25" customHeight="1" x14ac:dyDescent="0.2">
      <c r="A22" s="83"/>
      <c r="B22" s="871" t="s">
        <v>3602</v>
      </c>
      <c r="C22" s="83"/>
      <c r="D22" s="83"/>
      <c r="E22" s="83"/>
      <c r="F22" s="83"/>
      <c r="G22" s="83"/>
      <c r="H22" s="83"/>
      <c r="I22" s="83"/>
      <c r="J22" s="83"/>
      <c r="K22" s="83"/>
      <c r="L22" s="874"/>
      <c r="M22" s="874"/>
      <c r="N22" s="874"/>
      <c r="O22" s="874"/>
      <c r="P22" s="874"/>
      <c r="Q22" s="874"/>
      <c r="R22" s="5"/>
    </row>
    <row r="23" spans="1:18" ht="40" customHeight="1" x14ac:dyDescent="0.2">
      <c r="A23" s="874"/>
      <c r="B23" s="994"/>
      <c r="C23" s="994" t="s">
        <v>8064</v>
      </c>
      <c r="D23" s="11"/>
      <c r="E23" s="11"/>
      <c r="F23" s="11"/>
      <c r="G23" s="11"/>
      <c r="H23" s="11"/>
      <c r="I23" s="11"/>
      <c r="J23" s="11"/>
      <c r="K23" s="11"/>
      <c r="L23" s="482"/>
      <c r="M23" s="482"/>
      <c r="N23" s="1070" t="s">
        <v>3875</v>
      </c>
      <c r="O23" s="1070"/>
      <c r="P23" s="1070"/>
      <c r="Q23" s="1070"/>
      <c r="R23" s="5"/>
    </row>
    <row r="24" spans="1:18" ht="40" customHeight="1" x14ac:dyDescent="0.2">
      <c r="A24" s="874"/>
      <c r="B24" s="11"/>
      <c r="C24" s="11" t="s">
        <v>1916</v>
      </c>
      <c r="D24" s="11"/>
      <c r="E24" s="11"/>
      <c r="F24" s="11"/>
      <c r="G24" s="11"/>
      <c r="H24" s="11"/>
      <c r="I24" s="11"/>
      <c r="J24" s="11"/>
      <c r="K24" s="11"/>
      <c r="L24" s="482"/>
      <c r="M24" s="482"/>
      <c r="N24" s="1070" t="s">
        <v>3876</v>
      </c>
      <c r="O24" s="1070"/>
      <c r="P24" s="1070"/>
      <c r="Q24" s="1070"/>
      <c r="R24" s="5"/>
    </row>
    <row r="25" spans="1:18" ht="40" customHeight="1" x14ac:dyDescent="0.2">
      <c r="A25" s="874"/>
      <c r="B25" s="11"/>
      <c r="C25" s="11" t="s">
        <v>1917</v>
      </c>
      <c r="D25" s="11"/>
      <c r="E25" s="11"/>
      <c r="F25" s="11"/>
      <c r="G25" s="11"/>
      <c r="H25" s="11"/>
      <c r="I25" s="11"/>
      <c r="J25" s="11"/>
      <c r="K25" s="11"/>
      <c r="L25" s="482"/>
      <c r="M25" s="482"/>
      <c r="N25" s="1070" t="s">
        <v>3877</v>
      </c>
      <c r="O25" s="1070"/>
      <c r="P25" s="1070"/>
      <c r="Q25" s="1070"/>
      <c r="R25" s="5"/>
    </row>
    <row r="26" spans="1:18" ht="40" customHeight="1" x14ac:dyDescent="0.2">
      <c r="A26" s="874"/>
      <c r="B26" s="3"/>
      <c r="C26" s="3" t="s">
        <v>1918</v>
      </c>
      <c r="D26" s="3"/>
      <c r="E26" s="3"/>
      <c r="F26" s="3"/>
      <c r="G26" s="3"/>
      <c r="H26" s="3"/>
      <c r="I26" s="3"/>
      <c r="J26" s="3"/>
      <c r="K26" s="11"/>
      <c r="L26" s="482"/>
      <c r="M26" s="482"/>
      <c r="N26" s="1070" t="s">
        <v>3878</v>
      </c>
      <c r="O26" s="1070"/>
      <c r="P26" s="1070"/>
      <c r="Q26" s="1070"/>
      <c r="R26" s="5"/>
    </row>
    <row r="27" spans="1:18" ht="40" customHeight="1" x14ac:dyDescent="0.2">
      <c r="A27" s="874"/>
      <c r="B27" s="3"/>
      <c r="C27" s="385" t="s">
        <v>3387</v>
      </c>
      <c r="D27" s="3"/>
      <c r="E27" s="3"/>
      <c r="F27" s="3"/>
      <c r="G27" s="3"/>
      <c r="H27" s="3"/>
      <c r="I27" s="3"/>
      <c r="J27" s="3"/>
      <c r="K27" s="11"/>
      <c r="L27" s="482"/>
      <c r="M27" s="482"/>
      <c r="N27" s="1070" t="s">
        <v>3879</v>
      </c>
      <c r="O27" s="1070"/>
      <c r="P27" s="1070"/>
      <c r="Q27" s="1070"/>
      <c r="R27" s="5"/>
    </row>
    <row r="28" spans="1:18" ht="40" customHeight="1" x14ac:dyDescent="0.2">
      <c r="A28" s="1245"/>
      <c r="B28" s="1246"/>
      <c r="C28" s="1246"/>
      <c r="D28" s="1246"/>
      <c r="E28" s="1246"/>
      <c r="F28" s="1246"/>
      <c r="G28" s="1246"/>
      <c r="H28" s="1246"/>
      <c r="I28" s="1246"/>
      <c r="J28" s="1246"/>
      <c r="K28" s="11"/>
      <c r="L28" s="482"/>
      <c r="M28" s="482"/>
      <c r="N28" s="1070" t="s">
        <v>3880</v>
      </c>
      <c r="O28" s="1070"/>
      <c r="P28" s="1070"/>
      <c r="Q28" s="1070"/>
      <c r="R28" s="5"/>
    </row>
    <row r="29" spans="1:18" ht="40" customHeight="1" x14ac:dyDescent="0.2">
      <c r="A29" s="874"/>
      <c r="B29" s="11"/>
      <c r="C29" s="11"/>
      <c r="D29" s="11"/>
      <c r="E29" s="11"/>
      <c r="F29" s="11"/>
      <c r="G29" s="11"/>
      <c r="H29" s="11"/>
      <c r="I29" s="11"/>
      <c r="J29" s="11"/>
      <c r="K29" s="11"/>
      <c r="L29" s="482"/>
      <c r="M29" s="482"/>
      <c r="N29" s="1070" t="s">
        <v>3880</v>
      </c>
      <c r="O29" s="1070"/>
      <c r="P29" s="1070"/>
      <c r="Q29" s="1070"/>
      <c r="R29" s="5"/>
    </row>
    <row r="30" spans="1:18" ht="40" customHeight="1" x14ac:dyDescent="0.2">
      <c r="A30" s="874"/>
      <c r="B30" s="11"/>
      <c r="C30" s="11"/>
      <c r="D30" s="11"/>
      <c r="E30" s="11"/>
      <c r="F30" s="11"/>
      <c r="G30" s="11"/>
      <c r="H30" s="11"/>
      <c r="I30" s="11"/>
      <c r="J30" s="11"/>
      <c r="K30" s="11"/>
      <c r="L30" s="482"/>
      <c r="M30" s="482"/>
      <c r="N30" s="1070" t="s">
        <v>3881</v>
      </c>
      <c r="O30" s="1070"/>
      <c r="P30" s="1070"/>
      <c r="Q30" s="1070"/>
      <c r="R30" s="5"/>
    </row>
    <row r="31" spans="1:18" ht="40" customHeight="1" x14ac:dyDescent="0.2">
      <c r="A31" s="874"/>
      <c r="B31" s="11"/>
      <c r="C31" s="11"/>
      <c r="D31" s="11"/>
      <c r="E31" s="11"/>
      <c r="F31" s="11"/>
      <c r="G31" s="11"/>
      <c r="H31" s="11"/>
      <c r="I31" s="11"/>
      <c r="J31" s="11"/>
      <c r="K31" s="11"/>
      <c r="L31" s="482"/>
      <c r="M31" s="482"/>
      <c r="N31" s="1070" t="s">
        <v>3882</v>
      </c>
      <c r="O31" s="1070"/>
      <c r="P31" s="1070"/>
      <c r="Q31" s="1070"/>
      <c r="R31" s="5"/>
    </row>
    <row r="32" spans="1:18" ht="40" customHeight="1" x14ac:dyDescent="0.2">
      <c r="A32" s="874"/>
      <c r="B32" s="11"/>
      <c r="C32" s="11"/>
      <c r="D32" s="11"/>
      <c r="E32" s="11"/>
      <c r="F32" s="11"/>
      <c r="G32" s="11"/>
      <c r="H32" s="11"/>
      <c r="I32" s="11"/>
      <c r="J32" s="11"/>
      <c r="K32" s="11"/>
      <c r="L32" s="482"/>
      <c r="M32" s="482"/>
      <c r="N32" s="1070" t="s">
        <v>3883</v>
      </c>
      <c r="O32" s="1070"/>
      <c r="P32" s="1070"/>
      <c r="Q32" s="1070"/>
      <c r="R32" s="5"/>
    </row>
    <row r="33" spans="1:18" ht="20.25" customHeight="1" x14ac:dyDescent="0.2">
      <c r="A33" s="5"/>
      <c r="B33" s="3"/>
      <c r="C33" s="3"/>
      <c r="D33" s="3"/>
      <c r="E33" s="3"/>
      <c r="F33" s="3"/>
      <c r="G33" s="3"/>
      <c r="H33" s="3"/>
      <c r="I33" s="3"/>
      <c r="J33" s="3"/>
      <c r="K33" s="3"/>
      <c r="L33" s="3"/>
      <c r="M33" s="3"/>
      <c r="N33" s="3"/>
      <c r="O33" s="3"/>
      <c r="P33" s="3"/>
      <c r="Q33" s="3"/>
      <c r="R33" s="5"/>
    </row>
    <row r="34" spans="1:18" ht="20.25" customHeight="1" x14ac:dyDescent="0.2">
      <c r="A34" s="5"/>
      <c r="B34" s="3"/>
      <c r="C34" s="385"/>
      <c r="D34" s="3"/>
      <c r="E34" s="3"/>
      <c r="F34" s="3"/>
      <c r="G34" s="3"/>
      <c r="H34" s="3"/>
      <c r="I34" s="3"/>
      <c r="J34" s="3"/>
      <c r="K34" s="3"/>
      <c r="L34" s="3"/>
      <c r="M34" s="3"/>
      <c r="N34" s="3"/>
      <c r="O34" s="3"/>
      <c r="P34" s="3"/>
      <c r="Q34" s="3"/>
      <c r="R34" s="5"/>
    </row>
    <row r="35" spans="1:18" ht="20.25" customHeight="1" thickBot="1" x14ac:dyDescent="0.25">
      <c r="A35" s="9"/>
      <c r="B35" s="10"/>
      <c r="C35" s="10"/>
      <c r="D35" s="10"/>
      <c r="E35" s="10"/>
      <c r="F35" s="10"/>
      <c r="G35" s="10"/>
      <c r="H35" s="10"/>
      <c r="I35" s="10"/>
      <c r="J35" s="10"/>
      <c r="K35" s="10"/>
      <c r="L35" s="10"/>
      <c r="M35" s="10"/>
      <c r="N35" s="10"/>
      <c r="O35" s="10"/>
      <c r="P35" s="10"/>
      <c r="Q35" s="10"/>
      <c r="R35" s="14"/>
    </row>
  </sheetData>
  <mergeCells count="20">
    <mergeCell ref="N30:Q30"/>
    <mergeCell ref="N31:Q31"/>
    <mergeCell ref="N32:Q32"/>
    <mergeCell ref="N23:Q23"/>
    <mergeCell ref="N26:Q26"/>
    <mergeCell ref="N27:Q27"/>
    <mergeCell ref="N28:Q28"/>
    <mergeCell ref="N29:Q29"/>
    <mergeCell ref="N24:Q24"/>
    <mergeCell ref="N25:Q25"/>
    <mergeCell ref="B5:F5"/>
    <mergeCell ref="G5:K5"/>
    <mergeCell ref="B6:F6"/>
    <mergeCell ref="B1:K2"/>
    <mergeCell ref="L1:L2"/>
    <mergeCell ref="N1:N2"/>
    <mergeCell ref="B3:F3"/>
    <mergeCell ref="G3:K3"/>
    <mergeCell ref="B4:F4"/>
    <mergeCell ref="G4:K4"/>
  </mergeCells>
  <hyperlinks>
    <hyperlink ref="B4:F4" location="'People - R&amp;H'!A1" tooltip="2. Roles and Hierarchy" display="2. Roles and Hierarchy" xr:uid="{00000000-0004-0000-0B00-000000000000}"/>
    <hyperlink ref="B5:F5" location="'People - PEM'!A1" tooltip="3. People Management" display="3. People Management" xr:uid="{00000000-0004-0000-0B00-000001000000}"/>
    <hyperlink ref="B6:F6" location="'People - KNM'!A1" tooltip="4. Knowledge Management" display="4. Knowledge Management" xr:uid="{00000000-0004-0000-0B00-000002000000}"/>
    <hyperlink ref="G3:K3" location="'People - T&amp;E'!A1" tooltip="5. Training &amp; Education" display="5. Training &amp; Education" xr:uid="{00000000-0004-0000-0B00-000003000000}"/>
    <hyperlink ref="B3:F3" location="'People - EMP'!A1" tooltip="1. Employees" display="1. Employees" xr:uid="{00000000-0004-0000-0B00-000004000000}"/>
    <hyperlink ref="C27" r:id="rId1" xr:uid="{ADC0F62A-9B35-A948-B1B7-6B62199AEE4C}"/>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2526" r:id="rId5" name="Drop Down 62">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2527" r:id="rId6" name="Drop Down 63">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2528" r:id="rId7" name="Drop Down 64">
              <controlPr defaultSize="0" autoLine="0" autoPict="0">
                <anchor moveWithCells="1">
                  <from>
                    <xdr:col>13</xdr:col>
                    <xdr:colOff>12700</xdr:colOff>
                    <xdr:row>13</xdr:row>
                    <xdr:rowOff>25400</xdr:rowOff>
                  </from>
                  <to>
                    <xdr:col>14</xdr:col>
                    <xdr:colOff>12700</xdr:colOff>
                    <xdr:row>13</xdr:row>
                    <xdr:rowOff>228600</xdr:rowOff>
                  </to>
                </anchor>
              </controlPr>
            </control>
          </mc:Choice>
        </mc:AlternateContent>
        <mc:AlternateContent xmlns:mc="http://schemas.openxmlformats.org/markup-compatibility/2006">
          <mc:Choice Requires="x14">
            <control shapeId="62529" r:id="rId8" name="Drop Down 65">
              <controlPr defaultSize="0" autoLine="0" autoPict="0">
                <anchor moveWithCells="1">
                  <from>
                    <xdr:col>13</xdr:col>
                    <xdr:colOff>12700</xdr:colOff>
                    <xdr:row>14</xdr:row>
                    <xdr:rowOff>25400</xdr:rowOff>
                  </from>
                  <to>
                    <xdr:col>14</xdr:col>
                    <xdr:colOff>12700</xdr:colOff>
                    <xdr:row>14</xdr:row>
                    <xdr:rowOff>228600</xdr:rowOff>
                  </to>
                </anchor>
              </controlPr>
            </control>
          </mc:Choice>
        </mc:AlternateContent>
        <mc:AlternateContent xmlns:mc="http://schemas.openxmlformats.org/markup-compatibility/2006">
          <mc:Choice Requires="x14">
            <control shapeId="62530" r:id="rId9" name="Drop Down 66">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2531" r:id="rId10" name="Drop Down 67">
              <controlPr defaultSize="0" autoLine="0" autoPict="0">
                <anchor moveWithCells="1">
                  <from>
                    <xdr:col>13</xdr:col>
                    <xdr:colOff>12700</xdr:colOff>
                    <xdr:row>12</xdr:row>
                    <xdr:rowOff>25400</xdr:rowOff>
                  </from>
                  <to>
                    <xdr:col>14</xdr:col>
                    <xdr:colOff>12700</xdr:colOff>
                    <xdr:row>12</xdr:row>
                    <xdr:rowOff>228600</xdr:rowOff>
                  </to>
                </anchor>
              </controlPr>
            </control>
          </mc:Choice>
        </mc:AlternateContent>
        <mc:AlternateContent xmlns:mc="http://schemas.openxmlformats.org/markup-compatibility/2006">
          <mc:Choice Requires="x14">
            <control shapeId="62532" r:id="rId11" name="Drop Down 68">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62560" r:id="rId12" name="Drop Down 96">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2561" r:id="rId13" name="Drop Down 97">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2562" r:id="rId14" name="Drop Down 98">
              <controlPr defaultSize="0" autoLine="0" autoPict="0">
                <anchor moveWithCells="1">
                  <from>
                    <xdr:col>13</xdr:col>
                    <xdr:colOff>12700</xdr:colOff>
                    <xdr:row>16</xdr:row>
                    <xdr:rowOff>25400</xdr:rowOff>
                  </from>
                  <to>
                    <xdr:col>14</xdr:col>
                    <xdr:colOff>12700</xdr:colOff>
                    <xdr:row>16</xdr:row>
                    <xdr:rowOff>228600</xdr:rowOff>
                  </to>
                </anchor>
              </controlPr>
            </control>
          </mc:Choice>
        </mc:AlternateContent>
        <mc:AlternateContent xmlns:mc="http://schemas.openxmlformats.org/markup-compatibility/2006">
          <mc:Choice Requires="x14">
            <control shapeId="62563" r:id="rId15" name="Drop Down 99">
              <controlPr defaultSize="0" autoLine="0" autoPict="0">
                <anchor moveWithCells="1">
                  <from>
                    <xdr:col>13</xdr:col>
                    <xdr:colOff>12700</xdr:colOff>
                    <xdr:row>17</xdr:row>
                    <xdr:rowOff>25400</xdr:rowOff>
                  </from>
                  <to>
                    <xdr:col>14</xdr:col>
                    <xdr:colOff>12700</xdr:colOff>
                    <xdr:row>17</xdr:row>
                    <xdr:rowOff>228600</xdr:rowOff>
                  </to>
                </anchor>
              </controlPr>
            </control>
          </mc:Choice>
        </mc:AlternateContent>
        <mc:AlternateContent xmlns:mc="http://schemas.openxmlformats.org/markup-compatibility/2006">
          <mc:Choice Requires="x14">
            <control shapeId="62564" r:id="rId16" name="Drop Down 100">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2565" r:id="rId17" name="Drop Down 101">
              <controlPr defaultSize="0" autoLine="0" autoPict="0">
                <anchor moveWithCells="1">
                  <from>
                    <xdr:col>13</xdr:col>
                    <xdr:colOff>12700</xdr:colOff>
                    <xdr:row>15</xdr:row>
                    <xdr:rowOff>25400</xdr:rowOff>
                  </from>
                  <to>
                    <xdr:col>14</xdr:col>
                    <xdr:colOff>12700</xdr:colOff>
                    <xdr:row>15</xdr:row>
                    <xdr:rowOff>228600</xdr:rowOff>
                  </to>
                </anchor>
              </controlPr>
            </control>
          </mc:Choice>
        </mc:AlternateContent>
        <mc:AlternateContent xmlns:mc="http://schemas.openxmlformats.org/markup-compatibility/2006">
          <mc:Choice Requires="x14">
            <control shapeId="62566" r:id="rId18" name="Drop Down 102">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2567" r:id="rId19" name="Drop Down 103">
              <controlPr defaultSize="0" autoLine="0" autoPict="0">
                <anchor moveWithCells="1">
                  <from>
                    <xdr:col>13</xdr:col>
                    <xdr:colOff>12700</xdr:colOff>
                    <xdr:row>18</xdr:row>
                    <xdr:rowOff>25400</xdr:rowOff>
                  </from>
                  <to>
                    <xdr:col>14</xdr:col>
                    <xdr:colOff>12700</xdr:colOff>
                    <xdr:row>18</xdr:row>
                    <xdr:rowOff>228600</xdr:rowOff>
                  </to>
                </anchor>
              </controlPr>
            </control>
          </mc:Choice>
        </mc:AlternateContent>
        <mc:AlternateContent xmlns:mc="http://schemas.openxmlformats.org/markup-compatibility/2006">
          <mc:Choice Requires="x14">
            <control shapeId="62568" r:id="rId20" name="Drop Down 104">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2569" r:id="rId21" name="Drop Down 105">
              <controlPr defaultSize="0" autoLine="0" autoPict="0">
                <anchor moveWithCells="1">
                  <from>
                    <xdr:col>13</xdr:col>
                    <xdr:colOff>12700</xdr:colOff>
                    <xdr:row>19</xdr:row>
                    <xdr:rowOff>25400</xdr:rowOff>
                  </from>
                  <to>
                    <xdr:col>14</xdr:col>
                    <xdr:colOff>12700</xdr:colOff>
                    <xdr:row>19</xdr:row>
                    <xdr:rowOff>228600</xdr:rowOff>
                  </to>
                </anchor>
              </controlPr>
            </control>
          </mc:Choice>
        </mc:AlternateContent>
        <mc:AlternateContent xmlns:mc="http://schemas.openxmlformats.org/markup-compatibility/2006">
          <mc:Choice Requires="x14">
            <control shapeId="62570" r:id="rId22" name="Drop Down 106">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D7122B86-51FB-B340-B776-82F9094294E6}">
            <xm:f>_Output!$D$500=1</xm:f>
            <x14:dxf>
              <font>
                <strike/>
              </font>
              <fill>
                <patternFill>
                  <bgColor rgb="FFFFC000"/>
                </patternFill>
              </fill>
            </x14:dxf>
          </x14:cfRule>
          <xm:sqref>N9</xm:sqref>
        </x14:conditionalFormatting>
      </x14:conditionalFormatting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Blad21">
    <tabColor rgb="FF0070C0"/>
  </sheetPr>
  <dimension ref="A1:T56"/>
  <sheetViews>
    <sheetView showRowColHeaders="0" zoomScaleNormal="100" workbookViewId="0">
      <pane ySplit="7" topLeftCell="A41" activePane="bottomLeft" state="frozen"/>
      <selection activeCell="B6" sqref="B6:F6"/>
      <selection pane="bottomLeft" activeCell="B45" sqref="B45:B47"/>
    </sheetView>
  </sheetViews>
  <sheetFormatPr baseColWidth="10" defaultColWidth="0" defaultRowHeight="0" customHeight="1" zeroHeight="1" x14ac:dyDescent="0.2"/>
  <cols>
    <col min="1" max="1" width="5.83203125" style="436" customWidth="1"/>
    <col min="2" max="2" width="9.1640625" style="436" customWidth="1"/>
    <col min="3" max="3" width="20.83203125" style="436" customWidth="1"/>
    <col min="4" max="11" width="14.83203125" style="436" customWidth="1"/>
    <col min="12" max="12" width="20" style="436" customWidth="1"/>
    <col min="13" max="13" width="2.1640625" style="436" customWidth="1"/>
    <col min="14" max="14" width="20" style="436" customWidth="1"/>
    <col min="15" max="15" width="2.1640625" style="436" customWidth="1"/>
    <col min="16" max="16" width="30.83203125" style="436" customWidth="1"/>
    <col min="17" max="17" width="150.83203125" style="436" customWidth="1"/>
    <col min="18" max="18" width="2.1640625" style="436" customWidth="1"/>
    <col min="19" max="20" width="0" style="436" hidden="1" customWidth="1"/>
    <col min="21" max="16384" width="9.1640625" style="436" hidden="1"/>
  </cols>
  <sheetData>
    <row r="1" spans="1:18" customFormat="1" ht="20.25" customHeight="1" x14ac:dyDescent="0.2">
      <c r="A1" s="282"/>
      <c r="B1" s="1009" t="s">
        <v>120</v>
      </c>
      <c r="C1" s="1010"/>
      <c r="D1" s="1010"/>
      <c r="E1" s="1010"/>
      <c r="F1" s="1010"/>
      <c r="G1" s="1010"/>
      <c r="H1" s="1010"/>
      <c r="I1" s="1010"/>
      <c r="J1" s="1010"/>
      <c r="K1" s="1010"/>
      <c r="L1" s="1001"/>
      <c r="M1" s="294"/>
      <c r="N1" s="1034"/>
      <c r="O1" s="283"/>
      <c r="P1" s="283"/>
      <c r="Q1" s="283"/>
      <c r="R1" s="284"/>
    </row>
    <row r="2" spans="1:18" customFormat="1" ht="20.25" customHeight="1" x14ac:dyDescent="0.2">
      <c r="A2" s="285"/>
      <c r="B2" s="1011"/>
      <c r="C2" s="1012"/>
      <c r="D2" s="1012"/>
      <c r="E2" s="1012"/>
      <c r="F2" s="1012"/>
      <c r="G2" s="1012"/>
      <c r="H2" s="1012"/>
      <c r="I2" s="1012"/>
      <c r="J2" s="1012"/>
      <c r="K2" s="1012"/>
      <c r="L2" s="1002"/>
      <c r="M2" s="279"/>
      <c r="N2" s="1002"/>
      <c r="O2" s="291"/>
      <c r="P2" s="291"/>
      <c r="Q2" s="291"/>
      <c r="R2" s="292"/>
    </row>
    <row r="3" spans="1:18" customFormat="1" ht="20.25" customHeight="1" x14ac:dyDescent="0.2">
      <c r="A3" s="285"/>
      <c r="B3" s="1008" t="s">
        <v>1544</v>
      </c>
      <c r="C3" s="997"/>
      <c r="D3" s="997"/>
      <c r="E3" s="997"/>
      <c r="F3" s="997"/>
      <c r="G3" s="1008" t="s">
        <v>3281</v>
      </c>
      <c r="H3" s="997"/>
      <c r="I3" s="997"/>
      <c r="J3" s="997"/>
      <c r="K3" s="997"/>
      <c r="L3" s="271"/>
      <c r="M3" s="271"/>
      <c r="N3" s="271"/>
      <c r="O3" s="286"/>
      <c r="P3" s="286"/>
      <c r="Q3" s="286"/>
      <c r="R3" s="287"/>
    </row>
    <row r="4" spans="1:18" customFormat="1" ht="20.25" customHeight="1" x14ac:dyDescent="0.2">
      <c r="A4" s="285"/>
      <c r="B4" s="1003" t="s">
        <v>1545</v>
      </c>
      <c r="C4" s="1004"/>
      <c r="D4" s="1004"/>
      <c r="E4" s="1004"/>
      <c r="F4" s="1005"/>
      <c r="G4" s="1006"/>
      <c r="H4" s="1007"/>
      <c r="I4" s="1007"/>
      <c r="J4" s="1007"/>
      <c r="K4" s="1007"/>
      <c r="L4" s="271"/>
      <c r="M4" s="271"/>
      <c r="N4" s="271"/>
      <c r="O4" s="286"/>
      <c r="P4" s="286"/>
      <c r="Q4" s="286"/>
      <c r="R4" s="287"/>
    </row>
    <row r="5" spans="1:18" customFormat="1" ht="20.25" customHeight="1" x14ac:dyDescent="0.2">
      <c r="A5" s="285"/>
      <c r="B5" s="1008" t="s">
        <v>1546</v>
      </c>
      <c r="C5" s="997"/>
      <c r="D5" s="997"/>
      <c r="E5" s="997"/>
      <c r="F5" s="997"/>
      <c r="G5" s="1006"/>
      <c r="H5" s="1007"/>
      <c r="I5" s="1007"/>
      <c r="J5" s="1007"/>
      <c r="K5" s="1007"/>
      <c r="L5" s="271"/>
      <c r="M5" s="271"/>
      <c r="N5" s="271"/>
      <c r="O5" s="286"/>
      <c r="P5" s="286"/>
      <c r="Q5" s="286"/>
      <c r="R5" s="287"/>
    </row>
    <row r="6" spans="1:18" customFormat="1" ht="20.25" customHeight="1" x14ac:dyDescent="0.2">
      <c r="A6" s="285"/>
      <c r="B6" s="1008" t="s">
        <v>1547</v>
      </c>
      <c r="C6" s="997"/>
      <c r="D6" s="997"/>
      <c r="E6" s="997"/>
      <c r="F6" s="997"/>
      <c r="G6" s="293"/>
      <c r="H6" s="271"/>
      <c r="I6" s="271"/>
      <c r="J6" s="271"/>
      <c r="K6" s="271"/>
      <c r="L6" s="271"/>
      <c r="M6" s="271"/>
      <c r="N6" s="271"/>
      <c r="O6" s="286"/>
      <c r="P6" s="286"/>
      <c r="Q6" s="286"/>
      <c r="R6" s="287"/>
    </row>
    <row r="7" spans="1:18" customFormat="1" ht="20.25" customHeight="1" thickBot="1" x14ac:dyDescent="0.25">
      <c r="A7" s="288"/>
      <c r="B7" s="289"/>
      <c r="C7" s="289"/>
      <c r="D7" s="289"/>
      <c r="E7" s="289"/>
      <c r="F7" s="289"/>
      <c r="G7" s="289"/>
      <c r="H7" s="289"/>
      <c r="I7" s="289"/>
      <c r="J7" s="289"/>
      <c r="K7" s="289"/>
      <c r="L7" s="289"/>
      <c r="M7" s="289"/>
      <c r="N7" s="289"/>
      <c r="O7" s="289"/>
      <c r="P7" s="289"/>
      <c r="Q7" s="289"/>
      <c r="R7" s="290"/>
    </row>
    <row r="8" spans="1:18" customFormat="1" ht="20.25" customHeight="1" x14ac:dyDescent="0.2">
      <c r="A8" s="15"/>
      <c r="B8" s="16"/>
      <c r="C8" s="16"/>
      <c r="D8" s="16"/>
      <c r="E8" s="16"/>
      <c r="F8" s="16"/>
      <c r="G8" s="16"/>
      <c r="H8" s="16"/>
      <c r="I8" s="16"/>
      <c r="J8" s="16"/>
      <c r="K8" s="16"/>
      <c r="L8" s="16"/>
      <c r="M8" s="16"/>
      <c r="N8" s="16"/>
      <c r="O8" s="16"/>
      <c r="P8" s="16"/>
      <c r="Q8" s="16"/>
      <c r="R8" s="17"/>
    </row>
    <row r="9" spans="1:18" s="3" customFormat="1" ht="35" customHeight="1" x14ac:dyDescent="0.2">
      <c r="A9" s="843">
        <v>2</v>
      </c>
      <c r="B9" s="843" t="s">
        <v>3884</v>
      </c>
      <c r="C9" s="843"/>
      <c r="D9" s="843"/>
      <c r="E9" s="843"/>
      <c r="F9" s="843"/>
      <c r="G9" s="843"/>
      <c r="H9" s="843"/>
      <c r="I9" s="843"/>
      <c r="J9" s="843"/>
      <c r="K9" s="20"/>
      <c r="L9" s="843" t="s">
        <v>3603</v>
      </c>
      <c r="M9" s="20"/>
      <c r="N9" s="896" t="s">
        <v>3607</v>
      </c>
      <c r="O9" s="20"/>
      <c r="P9" s="843" t="s">
        <v>3864</v>
      </c>
      <c r="Q9" s="845" t="s">
        <v>3605</v>
      </c>
    </row>
    <row r="10" spans="1:18" s="3" customFormat="1" ht="45" customHeight="1" x14ac:dyDescent="0.2">
      <c r="B10" s="20" t="s">
        <v>3</v>
      </c>
      <c r="C10" s="946" t="s">
        <v>3911</v>
      </c>
      <c r="D10" s="20"/>
      <c r="E10" s="20"/>
      <c r="F10" s="20"/>
      <c r="G10" s="20"/>
      <c r="H10" s="20"/>
      <c r="I10" s="20"/>
      <c r="J10" s="20"/>
      <c r="K10" s="20"/>
      <c r="L10" s="20"/>
      <c r="M10" s="20"/>
      <c r="N10" s="20"/>
      <c r="O10" s="20"/>
      <c r="P10" s="942" t="s">
        <v>3623</v>
      </c>
      <c r="Q10" s="947" t="s">
        <v>3914</v>
      </c>
    </row>
    <row r="11" spans="1:18" s="3" customFormat="1" ht="20" customHeight="1" x14ac:dyDescent="0.2">
      <c r="B11" s="20" t="s">
        <v>4</v>
      </c>
      <c r="C11" s="948" t="s">
        <v>3885</v>
      </c>
      <c r="D11" s="20"/>
      <c r="E11" s="20"/>
      <c r="F11" s="20"/>
      <c r="G11" s="20"/>
      <c r="H11" s="20"/>
      <c r="I11" s="20"/>
      <c r="J11" s="20"/>
      <c r="K11" s="300"/>
      <c r="L11" s="20"/>
      <c r="M11" s="20"/>
      <c r="N11" s="20"/>
      <c r="O11" s="20"/>
      <c r="P11" s="942" t="s">
        <v>3814</v>
      </c>
      <c r="Q11" s="947"/>
    </row>
    <row r="12" spans="1:18" s="3" customFormat="1" ht="40" customHeight="1" x14ac:dyDescent="0.2">
      <c r="B12" s="20" t="s">
        <v>174</v>
      </c>
      <c r="C12" s="946" t="s">
        <v>3886</v>
      </c>
      <c r="D12" s="20"/>
      <c r="E12" s="20"/>
      <c r="F12" s="20"/>
      <c r="G12" s="20"/>
      <c r="H12" s="20"/>
      <c r="I12" s="20"/>
      <c r="J12" s="20"/>
      <c r="K12" s="20"/>
      <c r="L12" s="20"/>
      <c r="M12" s="20"/>
      <c r="N12" s="20"/>
      <c r="O12" s="20"/>
      <c r="P12" s="942" t="s">
        <v>3623</v>
      </c>
      <c r="Q12" s="947" t="s">
        <v>3915</v>
      </c>
    </row>
    <row r="13" spans="1:18" s="3" customFormat="1" ht="40" customHeight="1" x14ac:dyDescent="0.2">
      <c r="B13" s="20" t="s">
        <v>175</v>
      </c>
      <c r="C13" s="946" t="s">
        <v>3887</v>
      </c>
      <c r="D13" s="20"/>
      <c r="E13" s="20"/>
      <c r="F13" s="20"/>
      <c r="G13" s="20"/>
      <c r="H13" s="20"/>
      <c r="I13" s="20"/>
      <c r="J13" s="20"/>
      <c r="K13" s="20"/>
      <c r="L13" s="20"/>
      <c r="M13" s="20"/>
      <c r="N13" s="20"/>
      <c r="O13" s="20"/>
      <c r="P13" s="942" t="s">
        <v>3623</v>
      </c>
      <c r="Q13" s="947" t="s">
        <v>3916</v>
      </c>
    </row>
    <row r="14" spans="1:18" s="3" customFormat="1" ht="40" customHeight="1" x14ac:dyDescent="0.2">
      <c r="B14" s="20" t="s">
        <v>176</v>
      </c>
      <c r="C14" s="946" t="s">
        <v>3888</v>
      </c>
      <c r="D14" s="20"/>
      <c r="E14" s="20"/>
      <c r="F14" s="20"/>
      <c r="G14" s="20"/>
      <c r="H14" s="20"/>
      <c r="I14" s="20"/>
      <c r="J14" s="20"/>
      <c r="K14" s="20"/>
      <c r="L14" s="20"/>
      <c r="M14" s="20"/>
      <c r="N14" s="20"/>
      <c r="O14" s="20"/>
      <c r="P14" s="942" t="s">
        <v>3623</v>
      </c>
      <c r="Q14" s="947" t="s">
        <v>3917</v>
      </c>
    </row>
    <row r="15" spans="1:18" s="3" customFormat="1" ht="40" customHeight="1" x14ac:dyDescent="0.2">
      <c r="B15" s="20" t="s">
        <v>177</v>
      </c>
      <c r="C15" s="946" t="s">
        <v>3889</v>
      </c>
      <c r="D15" s="20"/>
      <c r="E15" s="20"/>
      <c r="F15" s="20"/>
      <c r="G15" s="20"/>
      <c r="H15" s="20"/>
      <c r="I15" s="20"/>
      <c r="J15" s="20"/>
      <c r="K15" s="20"/>
      <c r="L15" s="20"/>
      <c r="M15" s="20"/>
      <c r="N15" s="20"/>
      <c r="O15" s="20"/>
      <c r="P15" s="942" t="s">
        <v>3623</v>
      </c>
      <c r="Q15" s="947" t="s">
        <v>3918</v>
      </c>
    </row>
    <row r="16" spans="1:18" s="3" customFormat="1" ht="40" customHeight="1" x14ac:dyDescent="0.2">
      <c r="B16" s="20" t="s">
        <v>178</v>
      </c>
      <c r="C16" s="946" t="s">
        <v>3890</v>
      </c>
      <c r="D16" s="20"/>
      <c r="E16" s="20"/>
      <c r="F16" s="20"/>
      <c r="G16" s="20"/>
      <c r="H16" s="20"/>
      <c r="I16" s="20"/>
      <c r="J16" s="20"/>
      <c r="K16" s="20"/>
      <c r="L16" s="20"/>
      <c r="M16" s="20"/>
      <c r="N16" s="20"/>
      <c r="O16" s="20"/>
      <c r="P16" s="942" t="s">
        <v>3623</v>
      </c>
      <c r="Q16" s="947" t="s">
        <v>3919</v>
      </c>
    </row>
    <row r="17" spans="2:17" s="3" customFormat="1" ht="40" customHeight="1" x14ac:dyDescent="0.2">
      <c r="B17" s="20" t="s">
        <v>179</v>
      </c>
      <c r="C17" s="946" t="s">
        <v>3891</v>
      </c>
      <c r="D17" s="20"/>
      <c r="E17" s="20"/>
      <c r="F17" s="20"/>
      <c r="G17" s="20"/>
      <c r="H17" s="20"/>
      <c r="I17" s="20"/>
      <c r="J17" s="20"/>
      <c r="K17" s="20"/>
      <c r="L17" s="20"/>
      <c r="M17" s="20"/>
      <c r="N17" s="20"/>
      <c r="O17" s="20"/>
      <c r="P17" s="942" t="s">
        <v>3624</v>
      </c>
      <c r="Q17" s="947" t="s">
        <v>3920</v>
      </c>
    </row>
    <row r="18" spans="2:17" s="3" customFormat="1" ht="40" customHeight="1" x14ac:dyDescent="0.2">
      <c r="B18" s="20" t="s">
        <v>180</v>
      </c>
      <c r="C18" s="946" t="s">
        <v>3892</v>
      </c>
      <c r="D18" s="20"/>
      <c r="E18" s="20"/>
      <c r="F18" s="20"/>
      <c r="G18" s="20"/>
      <c r="H18" s="20"/>
      <c r="I18" s="20"/>
      <c r="J18" s="20"/>
      <c r="K18" s="20"/>
      <c r="L18" s="20"/>
      <c r="M18" s="20"/>
      <c r="N18" s="20"/>
      <c r="O18" s="20"/>
      <c r="P18" s="942" t="s">
        <v>3624</v>
      </c>
      <c r="Q18" s="947" t="s">
        <v>3921</v>
      </c>
    </row>
    <row r="19" spans="2:17" s="3" customFormat="1" ht="40" customHeight="1" x14ac:dyDescent="0.2">
      <c r="B19" s="20" t="s">
        <v>181</v>
      </c>
      <c r="C19" s="946" t="s">
        <v>3893</v>
      </c>
      <c r="D19" s="20"/>
      <c r="E19" s="20"/>
      <c r="F19" s="20"/>
      <c r="G19" s="20"/>
      <c r="H19" s="20"/>
      <c r="I19" s="20"/>
      <c r="J19" s="20"/>
      <c r="K19" s="20"/>
      <c r="L19" s="20"/>
      <c r="M19" s="20"/>
      <c r="N19" s="20"/>
      <c r="O19" s="20"/>
      <c r="P19" s="942" t="s">
        <v>3624</v>
      </c>
      <c r="Q19" s="947" t="s">
        <v>3922</v>
      </c>
    </row>
    <row r="20" spans="2:17" s="3" customFormat="1" ht="40" customHeight="1" x14ac:dyDescent="0.2">
      <c r="B20" s="20" t="s">
        <v>182</v>
      </c>
      <c r="C20" s="946" t="s">
        <v>168</v>
      </c>
      <c r="D20" s="20"/>
      <c r="E20" s="20"/>
      <c r="F20" s="20"/>
      <c r="G20" s="20"/>
      <c r="H20" s="20"/>
      <c r="I20" s="20"/>
      <c r="J20" s="20"/>
      <c r="K20" s="20"/>
      <c r="L20" s="20"/>
      <c r="M20" s="20"/>
      <c r="N20" s="20"/>
      <c r="O20" s="20"/>
      <c r="P20" s="942" t="s">
        <v>3623</v>
      </c>
      <c r="Q20" s="947" t="s">
        <v>3923</v>
      </c>
    </row>
    <row r="21" spans="2:17" s="3" customFormat="1" ht="40" customHeight="1" x14ac:dyDescent="0.2">
      <c r="B21" s="20" t="s">
        <v>183</v>
      </c>
      <c r="C21" s="946" t="s">
        <v>169</v>
      </c>
      <c r="D21" s="20"/>
      <c r="E21" s="20"/>
      <c r="F21" s="20"/>
      <c r="G21" s="20"/>
      <c r="H21" s="20"/>
      <c r="I21" s="20"/>
      <c r="J21" s="20"/>
      <c r="K21" s="20"/>
      <c r="L21" s="20"/>
      <c r="M21" s="20"/>
      <c r="N21" s="20"/>
      <c r="O21" s="20"/>
      <c r="P21" s="942" t="s">
        <v>3623</v>
      </c>
      <c r="Q21" s="947" t="s">
        <v>3924</v>
      </c>
    </row>
    <row r="22" spans="2:17" s="3" customFormat="1" ht="40" customHeight="1" x14ac:dyDescent="0.2">
      <c r="B22" s="20" t="s">
        <v>184</v>
      </c>
      <c r="C22" s="946" t="s">
        <v>3894</v>
      </c>
      <c r="D22" s="20"/>
      <c r="E22" s="20"/>
      <c r="F22" s="20"/>
      <c r="G22" s="20"/>
      <c r="H22" s="20"/>
      <c r="I22" s="20"/>
      <c r="J22" s="20"/>
      <c r="K22" s="20"/>
      <c r="L22" s="20"/>
      <c r="M22" s="20"/>
      <c r="N22" s="20"/>
      <c r="O22" s="20"/>
      <c r="P22" s="942" t="s">
        <v>3623</v>
      </c>
      <c r="Q22" s="947" t="s">
        <v>3925</v>
      </c>
    </row>
    <row r="23" spans="2:17" s="3" customFormat="1" ht="40" customHeight="1" x14ac:dyDescent="0.2">
      <c r="B23" s="20" t="s">
        <v>198</v>
      </c>
      <c r="C23" s="946" t="s">
        <v>3895</v>
      </c>
      <c r="D23" s="20"/>
      <c r="E23" s="20"/>
      <c r="F23" s="20"/>
      <c r="G23" s="20"/>
      <c r="H23" s="20"/>
      <c r="I23" s="20"/>
      <c r="J23" s="20"/>
      <c r="K23" s="20"/>
      <c r="L23" s="20"/>
      <c r="M23" s="20"/>
      <c r="N23" s="20"/>
      <c r="O23" s="20"/>
      <c r="P23" s="942" t="s">
        <v>3624</v>
      </c>
      <c r="Q23" s="947" t="s">
        <v>3926</v>
      </c>
    </row>
    <row r="24" spans="2:17" s="3" customFormat="1" ht="40" customHeight="1" x14ac:dyDescent="0.2">
      <c r="B24" s="20" t="s">
        <v>2886</v>
      </c>
      <c r="C24" s="946" t="s">
        <v>3896</v>
      </c>
      <c r="D24" s="20"/>
      <c r="E24" s="20"/>
      <c r="F24" s="20"/>
      <c r="G24" s="20"/>
      <c r="H24" s="20"/>
      <c r="I24" s="20"/>
      <c r="J24" s="20"/>
      <c r="K24" s="20"/>
      <c r="L24" s="20"/>
      <c r="M24" s="20"/>
      <c r="N24" s="20"/>
      <c r="O24" s="20"/>
      <c r="P24" s="942" t="s">
        <v>3624</v>
      </c>
      <c r="Q24" s="947" t="s">
        <v>3927</v>
      </c>
    </row>
    <row r="25" spans="2:17" s="3" customFormat="1" ht="20" customHeight="1" x14ac:dyDescent="0.2">
      <c r="B25" s="20" t="s">
        <v>2887</v>
      </c>
      <c r="C25" s="946" t="s">
        <v>3897</v>
      </c>
      <c r="D25" s="20"/>
      <c r="E25" s="20"/>
      <c r="F25" s="20"/>
      <c r="G25" s="20"/>
      <c r="H25" s="20"/>
      <c r="I25" s="20"/>
      <c r="J25" s="20"/>
      <c r="K25" s="20"/>
      <c r="L25" s="829"/>
      <c r="M25" s="20"/>
      <c r="N25" s="20"/>
      <c r="O25" s="20"/>
      <c r="P25" s="942"/>
      <c r="Q25" s="947"/>
    </row>
    <row r="26" spans="2:17" s="3" customFormat="1" ht="40" customHeight="1" x14ac:dyDescent="0.2">
      <c r="B26" s="20" t="s">
        <v>5</v>
      </c>
      <c r="C26" s="946" t="s">
        <v>3910</v>
      </c>
      <c r="D26" s="20"/>
      <c r="E26" s="20"/>
      <c r="F26" s="20"/>
      <c r="G26" s="20"/>
      <c r="H26" s="20"/>
      <c r="I26" s="20"/>
      <c r="J26" s="20"/>
      <c r="K26" s="20"/>
      <c r="L26" s="20"/>
      <c r="M26" s="20"/>
      <c r="N26" s="20"/>
      <c r="O26" s="20"/>
      <c r="P26" s="942" t="s">
        <v>3624</v>
      </c>
      <c r="Q26" s="947" t="s">
        <v>3928</v>
      </c>
    </row>
    <row r="27" spans="2:17" s="3" customFormat="1" ht="40" customHeight="1" x14ac:dyDescent="0.2">
      <c r="B27" s="20" t="s">
        <v>15</v>
      </c>
      <c r="C27" s="946" t="s">
        <v>3898</v>
      </c>
      <c r="D27" s="20"/>
      <c r="E27" s="20"/>
      <c r="F27" s="20"/>
      <c r="G27" s="20"/>
      <c r="H27" s="20"/>
      <c r="I27" s="20"/>
      <c r="J27" s="20"/>
      <c r="K27" s="20"/>
      <c r="L27" s="20"/>
      <c r="M27" s="20"/>
      <c r="N27" s="20"/>
      <c r="O27" s="20"/>
      <c r="P27" s="942" t="s">
        <v>3623</v>
      </c>
      <c r="Q27" s="947" t="s">
        <v>3929</v>
      </c>
    </row>
    <row r="28" spans="2:17" s="3" customFormat="1" ht="40" customHeight="1" x14ac:dyDescent="0.2">
      <c r="B28" s="20" t="s">
        <v>16</v>
      </c>
      <c r="C28" s="946" t="s">
        <v>3899</v>
      </c>
      <c r="D28" s="20"/>
      <c r="E28" s="20"/>
      <c r="F28" s="20"/>
      <c r="G28" s="20"/>
      <c r="H28" s="20"/>
      <c r="I28" s="20"/>
      <c r="J28" s="20"/>
      <c r="K28" s="20"/>
      <c r="L28" s="20"/>
      <c r="M28" s="20"/>
      <c r="N28" s="20"/>
      <c r="O28" s="20"/>
      <c r="P28" s="942" t="s">
        <v>3624</v>
      </c>
      <c r="Q28" s="947" t="s">
        <v>3930</v>
      </c>
    </row>
    <row r="29" spans="2:17" s="3" customFormat="1" ht="40" customHeight="1" x14ac:dyDescent="0.2">
      <c r="B29" s="20" t="s">
        <v>158</v>
      </c>
      <c r="C29" s="946" t="s">
        <v>3912</v>
      </c>
      <c r="D29" s="20"/>
      <c r="E29" s="20"/>
      <c r="F29" s="20"/>
      <c r="G29" s="20"/>
      <c r="H29" s="20"/>
      <c r="I29" s="20"/>
      <c r="J29" s="20"/>
      <c r="K29" s="20"/>
      <c r="L29" s="20"/>
      <c r="M29" s="20"/>
      <c r="N29" s="20"/>
      <c r="O29" s="20"/>
      <c r="P29" s="942" t="s">
        <v>3814</v>
      </c>
      <c r="Q29" s="947" t="s">
        <v>3931</v>
      </c>
    </row>
    <row r="30" spans="2:17" s="3" customFormat="1" ht="20" customHeight="1" x14ac:dyDescent="0.2">
      <c r="B30" s="20" t="s">
        <v>185</v>
      </c>
      <c r="C30" s="948" t="s">
        <v>3913</v>
      </c>
      <c r="D30" s="20"/>
      <c r="E30" s="20"/>
      <c r="F30" s="20"/>
      <c r="G30" s="20"/>
      <c r="H30" s="20"/>
      <c r="I30" s="20"/>
      <c r="J30" s="20"/>
      <c r="K30" s="300"/>
      <c r="L30" s="20"/>
      <c r="M30" s="20"/>
      <c r="N30" s="20"/>
      <c r="O30" s="20"/>
      <c r="P30" s="942"/>
      <c r="Q30" s="947"/>
    </row>
    <row r="31" spans="2:17" s="3" customFormat="1" ht="40" customHeight="1" x14ac:dyDescent="0.2">
      <c r="B31" s="20" t="s">
        <v>1773</v>
      </c>
      <c r="C31" s="946" t="s">
        <v>3900</v>
      </c>
      <c r="D31" s="20"/>
      <c r="E31" s="20"/>
      <c r="F31" s="20"/>
      <c r="G31" s="20"/>
      <c r="H31" s="20"/>
      <c r="I31" s="20"/>
      <c r="J31" s="20"/>
      <c r="K31" s="20"/>
      <c r="L31" s="20"/>
      <c r="M31" s="20"/>
      <c r="N31" s="20"/>
      <c r="O31" s="20"/>
      <c r="P31" s="942" t="s">
        <v>3694</v>
      </c>
      <c r="Q31" s="947" t="s">
        <v>3932</v>
      </c>
    </row>
    <row r="32" spans="2:17" s="3" customFormat="1" ht="40" customHeight="1" x14ac:dyDescent="0.2">
      <c r="B32" s="20" t="s">
        <v>1774</v>
      </c>
      <c r="C32" s="946" t="s">
        <v>3901</v>
      </c>
      <c r="D32" s="20"/>
      <c r="E32" s="20"/>
      <c r="F32" s="20"/>
      <c r="G32" s="20"/>
      <c r="H32" s="20"/>
      <c r="I32" s="20"/>
      <c r="J32" s="20"/>
      <c r="K32" s="20"/>
      <c r="L32" s="20"/>
      <c r="M32" s="20"/>
      <c r="N32" s="20"/>
      <c r="O32" s="20"/>
      <c r="P32" s="942" t="s">
        <v>3694</v>
      </c>
      <c r="Q32" s="947" t="s">
        <v>3933</v>
      </c>
    </row>
    <row r="33" spans="1:18" s="3" customFormat="1" ht="40" customHeight="1" x14ac:dyDescent="0.2">
      <c r="B33" s="20" t="s">
        <v>1775</v>
      </c>
      <c r="C33" s="946" t="s">
        <v>3902</v>
      </c>
      <c r="D33" s="20"/>
      <c r="E33" s="20"/>
      <c r="F33" s="20"/>
      <c r="G33" s="20"/>
      <c r="H33" s="20"/>
      <c r="I33" s="20"/>
      <c r="J33" s="20"/>
      <c r="K33" s="20"/>
      <c r="L33" s="20"/>
      <c r="M33" s="20"/>
      <c r="N33" s="20"/>
      <c r="O33" s="20"/>
      <c r="P33" s="942" t="s">
        <v>3694</v>
      </c>
      <c r="Q33" s="947" t="s">
        <v>3934</v>
      </c>
    </row>
    <row r="34" spans="1:18" s="3" customFormat="1" ht="40" customHeight="1" x14ac:dyDescent="0.2">
      <c r="B34" s="20" t="s">
        <v>1776</v>
      </c>
      <c r="C34" s="946" t="s">
        <v>3903</v>
      </c>
      <c r="D34" s="20"/>
      <c r="E34" s="20"/>
      <c r="F34" s="20"/>
      <c r="G34" s="20"/>
      <c r="H34" s="20"/>
      <c r="I34" s="20"/>
      <c r="J34" s="20"/>
      <c r="K34" s="20"/>
      <c r="L34" s="20"/>
      <c r="M34" s="20"/>
      <c r="N34" s="20"/>
      <c r="O34" s="20"/>
      <c r="P34" s="942" t="s">
        <v>3694</v>
      </c>
      <c r="Q34" s="947" t="s">
        <v>3935</v>
      </c>
    </row>
    <row r="35" spans="1:18" s="3" customFormat="1" ht="40" customHeight="1" x14ac:dyDescent="0.2">
      <c r="B35" s="20" t="s">
        <v>1777</v>
      </c>
      <c r="C35" s="946" t="s">
        <v>3904</v>
      </c>
      <c r="D35" s="20"/>
      <c r="E35" s="20"/>
      <c r="F35" s="20"/>
      <c r="G35" s="20"/>
      <c r="H35" s="20"/>
      <c r="I35" s="20"/>
      <c r="J35" s="20"/>
      <c r="K35" s="20"/>
      <c r="L35" s="20"/>
      <c r="M35" s="20"/>
      <c r="N35" s="20"/>
      <c r="O35" s="20"/>
      <c r="P35" s="942" t="s">
        <v>3814</v>
      </c>
      <c r="Q35" s="947" t="s">
        <v>3936</v>
      </c>
    </row>
    <row r="36" spans="1:18" s="3" customFormat="1" ht="40" customHeight="1" x14ac:dyDescent="0.2">
      <c r="B36" s="20" t="s">
        <v>1778</v>
      </c>
      <c r="C36" s="946" t="s">
        <v>3905</v>
      </c>
      <c r="D36" s="20"/>
      <c r="E36" s="20"/>
      <c r="F36" s="20"/>
      <c r="G36" s="20"/>
      <c r="H36" s="20"/>
      <c r="I36" s="20"/>
      <c r="J36" s="20"/>
      <c r="K36" s="20"/>
      <c r="L36" s="20"/>
      <c r="M36" s="20"/>
      <c r="N36" s="20"/>
      <c r="O36" s="20"/>
      <c r="P36" s="942" t="s">
        <v>3624</v>
      </c>
      <c r="Q36" s="947" t="s">
        <v>3937</v>
      </c>
    </row>
    <row r="37" spans="1:18" s="3" customFormat="1" ht="40" customHeight="1" x14ac:dyDescent="0.2">
      <c r="B37" s="20" t="s">
        <v>1779</v>
      </c>
      <c r="C37" s="946" t="s">
        <v>3906</v>
      </c>
      <c r="D37" s="20"/>
      <c r="E37" s="20"/>
      <c r="F37" s="20"/>
      <c r="G37" s="20"/>
      <c r="H37" s="20"/>
      <c r="I37" s="20"/>
      <c r="J37" s="20"/>
      <c r="K37" s="20"/>
      <c r="L37" s="20"/>
      <c r="M37" s="20"/>
      <c r="N37" s="20"/>
      <c r="O37" s="20"/>
      <c r="P37" s="942" t="s">
        <v>3624</v>
      </c>
      <c r="Q37" s="947" t="s">
        <v>3938</v>
      </c>
    </row>
    <row r="38" spans="1:18" s="3" customFormat="1" ht="40" customHeight="1" x14ac:dyDescent="0.2">
      <c r="B38" s="20" t="s">
        <v>1780</v>
      </c>
      <c r="C38" s="946" t="s">
        <v>3907</v>
      </c>
      <c r="D38" s="20"/>
      <c r="E38" s="20"/>
      <c r="F38" s="20"/>
      <c r="G38" s="20"/>
      <c r="H38" s="20"/>
      <c r="I38" s="20"/>
      <c r="J38" s="20"/>
      <c r="K38" s="20"/>
      <c r="L38" s="20"/>
      <c r="M38" s="20"/>
      <c r="N38" s="20"/>
      <c r="O38" s="20"/>
      <c r="P38" s="942" t="s">
        <v>3624</v>
      </c>
      <c r="Q38" s="947" t="s">
        <v>3939</v>
      </c>
    </row>
    <row r="39" spans="1:18" s="3" customFormat="1" ht="20" customHeight="1" x14ac:dyDescent="0.2">
      <c r="B39" s="20"/>
      <c r="C39" s="950" t="s">
        <v>3619</v>
      </c>
      <c r="D39" s="20"/>
      <c r="E39" s="20"/>
      <c r="F39" s="20"/>
      <c r="G39" s="20"/>
      <c r="H39" s="20"/>
      <c r="I39" s="20"/>
      <c r="J39" s="20"/>
      <c r="K39" s="848"/>
      <c r="L39" s="20" t="str">
        <f>VLOOKUP(SUM(_Output!D133:D140),_SUM_Completeness!A58:B66,2,FALSE)</f>
        <v>Fully complete</v>
      </c>
      <c r="M39" s="20"/>
      <c r="N39" s="20"/>
      <c r="O39" s="20"/>
      <c r="P39" s="942"/>
      <c r="Q39" s="952"/>
    </row>
    <row r="40" spans="1:18" s="3" customFormat="1" ht="40" customHeight="1" x14ac:dyDescent="0.2">
      <c r="B40" s="20" t="s">
        <v>208</v>
      </c>
      <c r="C40" s="946" t="s">
        <v>3908</v>
      </c>
      <c r="D40" s="20"/>
      <c r="E40" s="20"/>
      <c r="F40" s="20"/>
      <c r="G40" s="20"/>
      <c r="H40" s="20"/>
      <c r="I40" s="20"/>
      <c r="J40" s="20"/>
      <c r="K40" s="20"/>
      <c r="L40" s="20"/>
      <c r="M40" s="20"/>
      <c r="N40" s="20"/>
      <c r="O40" s="20"/>
      <c r="P40" s="942" t="s">
        <v>3623</v>
      </c>
      <c r="Q40" s="947" t="s">
        <v>3940</v>
      </c>
    </row>
    <row r="41" spans="1:18" s="3" customFormat="1" ht="40" customHeight="1" x14ac:dyDescent="0.2">
      <c r="B41" s="20" t="s">
        <v>714</v>
      </c>
      <c r="C41" s="946" t="s">
        <v>3909</v>
      </c>
      <c r="D41" s="20"/>
      <c r="E41" s="20"/>
      <c r="F41" s="20"/>
      <c r="G41" s="20"/>
      <c r="H41" s="20"/>
      <c r="I41" s="20"/>
      <c r="J41" s="20"/>
      <c r="K41" s="20"/>
      <c r="L41" s="20"/>
      <c r="M41" s="20"/>
      <c r="N41" s="20"/>
      <c r="O41" s="20"/>
      <c r="P41" s="942" t="s">
        <v>3694</v>
      </c>
      <c r="Q41" s="947" t="s">
        <v>3941</v>
      </c>
    </row>
    <row r="42" spans="1:18" s="3" customFormat="1" ht="40" customHeight="1" x14ac:dyDescent="0.2">
      <c r="B42" s="20" t="s">
        <v>715</v>
      </c>
      <c r="C42" s="946" t="s">
        <v>8087</v>
      </c>
      <c r="D42" s="20"/>
      <c r="E42" s="20"/>
      <c r="F42" s="20"/>
      <c r="G42" s="20"/>
      <c r="H42" s="20"/>
      <c r="I42" s="20"/>
      <c r="J42" s="20"/>
      <c r="K42" s="20"/>
      <c r="L42" s="20"/>
      <c r="M42" s="20"/>
      <c r="N42" s="20"/>
      <c r="O42" s="20"/>
      <c r="P42" s="942" t="s">
        <v>3814</v>
      </c>
      <c r="Q42" s="947" t="s">
        <v>3942</v>
      </c>
    </row>
    <row r="43" spans="1:18" s="3" customFormat="1" ht="40" customHeight="1" x14ac:dyDescent="0.2">
      <c r="P43" s="141"/>
    </row>
    <row r="44" spans="1:18" s="5" customFormat="1" ht="20.25" customHeight="1" x14ac:dyDescent="0.2">
      <c r="A44" s="84"/>
      <c r="B44" s="875" t="s">
        <v>3602</v>
      </c>
      <c r="C44" s="84"/>
      <c r="D44" s="84"/>
      <c r="E44" s="84"/>
      <c r="F44" s="84"/>
      <c r="G44" s="84"/>
      <c r="H44" s="84"/>
      <c r="I44" s="84"/>
      <c r="J44" s="84"/>
      <c r="K44" s="3"/>
    </row>
    <row r="45" spans="1:18" customFormat="1" ht="50" customHeight="1" x14ac:dyDescent="0.2">
      <c r="A45" s="5"/>
      <c r="B45" s="994"/>
      <c r="C45" s="994" t="s">
        <v>8064</v>
      </c>
      <c r="D45" s="3"/>
      <c r="E45" s="3"/>
      <c r="F45" s="3"/>
      <c r="G45" s="3"/>
      <c r="H45" s="3"/>
      <c r="I45" s="3"/>
      <c r="J45" s="3"/>
      <c r="K45" s="3"/>
      <c r="L45" s="861"/>
      <c r="M45" s="482"/>
      <c r="N45" s="1070" t="s">
        <v>3943</v>
      </c>
      <c r="O45" s="1070"/>
      <c r="P45" s="1070"/>
      <c r="Q45" s="1070"/>
      <c r="R45" s="5"/>
    </row>
    <row r="46" spans="1:18" customFormat="1" ht="50" customHeight="1" x14ac:dyDescent="0.2">
      <c r="A46" s="5"/>
      <c r="B46" s="992"/>
      <c r="C46" s="992" t="s">
        <v>8066</v>
      </c>
      <c r="D46" s="3"/>
      <c r="E46" s="3"/>
      <c r="F46" s="3"/>
      <c r="G46" s="3"/>
      <c r="H46" s="3"/>
      <c r="I46" s="3"/>
      <c r="J46" s="3"/>
      <c r="K46" s="3"/>
      <c r="L46" s="861"/>
      <c r="M46" s="482"/>
      <c r="N46" s="1070" t="s">
        <v>3944</v>
      </c>
      <c r="O46" s="1070"/>
      <c r="P46" s="1070"/>
      <c r="Q46" s="1070"/>
      <c r="R46" s="5"/>
    </row>
    <row r="47" spans="1:18" customFormat="1" ht="50" customHeight="1" x14ac:dyDescent="0.2">
      <c r="A47" s="5"/>
      <c r="B47" s="992"/>
      <c r="C47" s="992" t="s">
        <v>8067</v>
      </c>
      <c r="D47" s="3"/>
      <c r="E47" s="3"/>
      <c r="F47" s="3"/>
      <c r="G47" s="3"/>
      <c r="H47" s="3"/>
      <c r="I47" s="3"/>
      <c r="J47" s="3"/>
      <c r="K47" s="3"/>
      <c r="L47" s="861"/>
      <c r="M47" s="482"/>
      <c r="N47" s="1070" t="s">
        <v>3945</v>
      </c>
      <c r="O47" s="1070"/>
      <c r="P47" s="1070"/>
      <c r="Q47" s="1070"/>
      <c r="R47" s="5"/>
    </row>
    <row r="48" spans="1:18" customFormat="1" ht="50" customHeight="1" x14ac:dyDescent="0.2">
      <c r="A48" s="5"/>
      <c r="B48" s="3"/>
      <c r="C48" s="3"/>
      <c r="D48" s="3"/>
      <c r="E48" s="3"/>
      <c r="F48" s="3"/>
      <c r="G48" s="3"/>
      <c r="H48" s="3"/>
      <c r="I48" s="3"/>
      <c r="J48" s="3"/>
      <c r="K48" s="3"/>
      <c r="L48" s="861"/>
      <c r="M48" s="482"/>
      <c r="N48" s="1070" t="s">
        <v>3946</v>
      </c>
      <c r="O48" s="1070"/>
      <c r="P48" s="1070"/>
      <c r="Q48" s="1070"/>
      <c r="R48" s="5"/>
    </row>
    <row r="49" spans="1:18" customFormat="1" ht="50" customHeight="1" x14ac:dyDescent="0.2">
      <c r="A49" s="5"/>
      <c r="B49" s="3"/>
      <c r="C49" s="3"/>
      <c r="D49" s="3"/>
      <c r="E49" s="3"/>
      <c r="F49" s="3"/>
      <c r="G49" s="3"/>
      <c r="H49" s="3"/>
      <c r="I49" s="3"/>
      <c r="J49" s="3"/>
      <c r="K49" s="3"/>
      <c r="L49" s="861"/>
      <c r="M49" s="482"/>
      <c r="N49" s="1070" t="s">
        <v>3947</v>
      </c>
      <c r="O49" s="1070"/>
      <c r="P49" s="1070"/>
      <c r="Q49" s="1070"/>
      <c r="R49" s="5"/>
    </row>
    <row r="50" spans="1:18" customFormat="1" ht="50" customHeight="1" x14ac:dyDescent="0.2">
      <c r="A50" s="5"/>
      <c r="B50" s="3"/>
      <c r="C50" s="3"/>
      <c r="D50" s="3"/>
      <c r="E50" s="3"/>
      <c r="F50" s="3"/>
      <c r="G50" s="3"/>
      <c r="H50" s="3"/>
      <c r="I50" s="3"/>
      <c r="J50" s="3"/>
      <c r="K50" s="3"/>
      <c r="L50" s="861"/>
      <c r="M50" s="482"/>
      <c r="N50" s="1070" t="s">
        <v>3948</v>
      </c>
      <c r="O50" s="1070"/>
      <c r="P50" s="1070"/>
      <c r="Q50" s="1070"/>
      <c r="R50" s="5"/>
    </row>
    <row r="51" spans="1:18" customFormat="1" ht="50" customHeight="1" x14ac:dyDescent="0.2">
      <c r="A51" s="5"/>
      <c r="B51" s="3"/>
      <c r="C51" s="3"/>
      <c r="D51" s="3"/>
      <c r="E51" s="3"/>
      <c r="F51" s="3"/>
      <c r="G51" s="3"/>
      <c r="H51" s="3"/>
      <c r="I51" s="3"/>
      <c r="J51" s="3"/>
      <c r="K51" s="3"/>
      <c r="L51" s="861"/>
      <c r="M51" s="482"/>
      <c r="N51" s="1070" t="s">
        <v>3949</v>
      </c>
      <c r="O51" s="1070"/>
      <c r="P51" s="1070"/>
      <c r="Q51" s="1070"/>
      <c r="R51" s="5"/>
    </row>
    <row r="52" spans="1:18" customFormat="1" ht="50" customHeight="1" x14ac:dyDescent="0.2">
      <c r="A52" s="5"/>
      <c r="B52" s="3"/>
      <c r="C52" s="3"/>
      <c r="D52" s="3"/>
      <c r="E52" s="3"/>
      <c r="F52" s="3"/>
      <c r="G52" s="3"/>
      <c r="H52" s="3"/>
      <c r="I52" s="3"/>
      <c r="J52" s="3"/>
      <c r="K52" s="3"/>
      <c r="L52" s="861"/>
      <c r="M52" s="482"/>
      <c r="N52" s="1070" t="s">
        <v>3950</v>
      </c>
      <c r="O52" s="1070"/>
      <c r="P52" s="1070"/>
      <c r="Q52" s="1070"/>
      <c r="R52" s="5"/>
    </row>
    <row r="53" spans="1:18" customFormat="1" ht="50" customHeight="1" x14ac:dyDescent="0.2">
      <c r="A53" s="5"/>
      <c r="B53" s="3"/>
      <c r="C53" s="3"/>
      <c r="D53" s="3"/>
      <c r="E53" s="3"/>
      <c r="F53" s="3"/>
      <c r="G53" s="3"/>
      <c r="H53" s="3"/>
      <c r="I53" s="3"/>
      <c r="J53" s="3"/>
      <c r="K53" s="3"/>
      <c r="L53" s="861"/>
      <c r="M53" s="482"/>
      <c r="N53" s="1070" t="s">
        <v>3951</v>
      </c>
      <c r="O53" s="1070"/>
      <c r="P53" s="1070"/>
      <c r="Q53" s="1070"/>
      <c r="R53" s="5"/>
    </row>
    <row r="54" spans="1:18" customFormat="1" ht="40" customHeight="1" x14ac:dyDescent="0.2">
      <c r="A54" s="5"/>
      <c r="B54" s="3"/>
      <c r="C54" s="3"/>
      <c r="D54" s="3"/>
      <c r="E54" s="3"/>
      <c r="F54" s="3"/>
      <c r="G54" s="3"/>
      <c r="H54" s="3"/>
      <c r="I54" s="3"/>
      <c r="J54" s="3"/>
      <c r="K54" s="3"/>
      <c r="L54" s="861"/>
      <c r="M54" s="482"/>
      <c r="N54" s="1070" t="s">
        <v>3952</v>
      </c>
      <c r="O54" s="1070"/>
      <c r="P54" s="1070"/>
      <c r="Q54" s="1070"/>
      <c r="R54" s="5"/>
    </row>
    <row r="55" spans="1:18" customFormat="1" ht="20" customHeight="1" thickBot="1" x14ac:dyDescent="0.25">
      <c r="A55" s="9"/>
      <c r="B55" s="10"/>
      <c r="C55" s="10"/>
      <c r="D55" s="10"/>
      <c r="E55" s="10"/>
      <c r="F55" s="10"/>
      <c r="G55" s="10"/>
      <c r="H55" s="10"/>
      <c r="I55" s="10"/>
      <c r="J55" s="10"/>
      <c r="K55" s="10"/>
      <c r="L55" s="10"/>
      <c r="M55" s="10"/>
      <c r="N55" s="10"/>
      <c r="O55" s="10"/>
      <c r="P55" s="10"/>
      <c r="Q55" s="10"/>
      <c r="R55" s="13"/>
    </row>
    <row r="56" spans="1:18" customFormat="1" ht="20.25" customHeight="1" thickBot="1" x14ac:dyDescent="0.25">
      <c r="A56" s="436"/>
      <c r="B56" s="436"/>
      <c r="C56" s="436"/>
      <c r="D56" s="436"/>
      <c r="E56" s="436"/>
      <c r="F56" s="436"/>
      <c r="G56" s="436"/>
      <c r="H56" s="436"/>
      <c r="I56" s="436"/>
      <c r="J56" s="436"/>
      <c r="K56" s="436"/>
      <c r="L56" s="436"/>
      <c r="M56" s="436"/>
      <c r="N56" s="436"/>
      <c r="O56" s="436"/>
      <c r="P56" s="436"/>
      <c r="Q56" s="436"/>
      <c r="R56" s="14"/>
    </row>
  </sheetData>
  <mergeCells count="20">
    <mergeCell ref="N53:Q53"/>
    <mergeCell ref="N54:Q54"/>
    <mergeCell ref="N45:Q45"/>
    <mergeCell ref="N49:Q49"/>
    <mergeCell ref="N50:Q50"/>
    <mergeCell ref="N51:Q51"/>
    <mergeCell ref="N52:Q52"/>
    <mergeCell ref="N46:Q46"/>
    <mergeCell ref="N47:Q47"/>
    <mergeCell ref="N48:Q48"/>
    <mergeCell ref="B1:K2"/>
    <mergeCell ref="L1:L2"/>
    <mergeCell ref="N1:N2"/>
    <mergeCell ref="B3:F3"/>
    <mergeCell ref="G3:K3"/>
    <mergeCell ref="B5:F5"/>
    <mergeCell ref="G5:K5"/>
    <mergeCell ref="B6:F6"/>
    <mergeCell ref="B4:F4"/>
    <mergeCell ref="G4:K4"/>
  </mergeCells>
  <hyperlinks>
    <hyperlink ref="B4:F4" location="'People - R&amp;H'!A1" tooltip="2. Roles and Hierarchy" display="2. Roles and Hierarchy" xr:uid="{00000000-0004-0000-0C00-000000000000}"/>
    <hyperlink ref="B5:F5" location="'People - PEM'!A1" tooltip="3. People Management" display="3. People Management" xr:uid="{00000000-0004-0000-0C00-000001000000}"/>
    <hyperlink ref="B6:F6" location="'People - KNM'!A1" tooltip="4. Knowledge Management" display="4. Knowledge Management" xr:uid="{00000000-0004-0000-0C00-000002000000}"/>
    <hyperlink ref="G3:K3" location="'People - T&amp;E'!A1" tooltip="5. Training &amp; Education" display="5. Training &amp; Education" xr:uid="{00000000-0004-0000-0C00-000003000000}"/>
    <hyperlink ref="B3:F3" location="'People - EMP'!A1" tooltip="1. Employees" display="1. Employees" xr:uid="{00000000-0004-0000-0C00-000004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Drop Down 1">
              <controlPr defaultSize="0" autoLine="0" autoPict="0">
                <anchor moveWithCells="1">
                  <from>
                    <xdr:col>11</xdr:col>
                    <xdr:colOff>12700</xdr:colOff>
                    <xdr:row>11</xdr:row>
                    <xdr:rowOff>38100</xdr:rowOff>
                  </from>
                  <to>
                    <xdr:col>12</xdr:col>
                    <xdr:colOff>12700</xdr:colOff>
                    <xdr:row>11</xdr:row>
                    <xdr:rowOff>241300</xdr:rowOff>
                  </to>
                </anchor>
              </controlPr>
            </control>
          </mc:Choice>
        </mc:AlternateContent>
        <mc:AlternateContent xmlns:mc="http://schemas.openxmlformats.org/markup-compatibility/2006">
          <mc:Choice Requires="x14">
            <control shapeId="63490" r:id="rId5" name="Drop Down 2">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3491" r:id="rId6" name="Drop Down 3">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3492" r:id="rId7" name="Drop Down 4">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3493" r:id="rId8" name="Drop Down 5">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3494" r:id="rId9" name="Drop Down 6">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3495" r:id="rId10" name="Drop Down 7">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3496" r:id="rId11" name="Drop Down 8">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3497" r:id="rId12" name="Drop Down 9">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3498" r:id="rId13" name="Drop Down 10">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3499" r:id="rId14" name="Drop Down 11">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63500" r:id="rId15" name="Drop Down 12">
              <controlPr defaultSize="0" autoLine="0" autoPict="0">
                <anchor moveWithCells="1">
                  <from>
                    <xdr:col>13</xdr:col>
                    <xdr:colOff>12700</xdr:colOff>
                    <xdr:row>9</xdr:row>
                    <xdr:rowOff>38100</xdr:rowOff>
                  </from>
                  <to>
                    <xdr:col>14</xdr:col>
                    <xdr:colOff>12700</xdr:colOff>
                    <xdr:row>9</xdr:row>
                    <xdr:rowOff>241300</xdr:rowOff>
                  </to>
                </anchor>
              </controlPr>
            </control>
          </mc:Choice>
        </mc:AlternateContent>
        <mc:AlternateContent xmlns:mc="http://schemas.openxmlformats.org/markup-compatibility/2006">
          <mc:Choice Requires="x14">
            <control shapeId="63501" r:id="rId16" name="Drop Down 13">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63502" r:id="rId17" name="Drop Down 14">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63503" r:id="rId18" name="Drop Down 1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63504" r:id="rId19" name="Drop Down 16">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63505" r:id="rId20" name="Drop Down 17">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63506" r:id="rId21" name="Drop Down 18">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63507" r:id="rId22" name="Drop Down 19">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63508" r:id="rId23" name="Drop Down 20">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63509" r:id="rId24" name="Drop Down 21">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63510" r:id="rId25" name="Drop Down 22">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63511" r:id="rId26" name="Drop Down 23">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63512" r:id="rId27" name="Drop Down 24">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63513" r:id="rId28" name="Drop Down 25">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63514" r:id="rId29" name="Drop Down 26">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63515" r:id="rId30" name="Drop Down 27">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63516" r:id="rId31" name="Drop Down 28">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63517" r:id="rId32" name="Drop Down 29">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63558" r:id="rId33" name="Drop Down 70">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3559" r:id="rId34" name="Drop Down 71">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63592" r:id="rId35" name="Drop Down 104">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63593" r:id="rId36" name="Drop Down 105">
              <controlPr defaultSize="0" autoLine="0" autoPict="0">
                <anchor moveWithCells="1">
                  <from>
                    <xdr:col>13</xdr:col>
                    <xdr:colOff>12700</xdr:colOff>
                    <xdr:row>40</xdr:row>
                    <xdr:rowOff>38100</xdr:rowOff>
                  </from>
                  <to>
                    <xdr:col>14</xdr:col>
                    <xdr:colOff>12700</xdr:colOff>
                    <xdr:row>40</xdr:row>
                    <xdr:rowOff>241300</xdr:rowOff>
                  </to>
                </anchor>
              </controlPr>
            </control>
          </mc:Choice>
        </mc:AlternateContent>
        <mc:AlternateContent xmlns:mc="http://schemas.openxmlformats.org/markup-compatibility/2006">
          <mc:Choice Requires="x14">
            <control shapeId="63596" r:id="rId37" name="Drop Down 108">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63597" r:id="rId38" name="Drop Down 109">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63598" r:id="rId39" name="Drop Down 110">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63599" r:id="rId40" name="Drop Down 111">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B8083DDD-6B1D-5A48-894F-E04B2ED4B875}">
            <xm:f>_Output!$D$500=1</xm:f>
            <x14:dxf>
              <font>
                <strike/>
              </font>
              <fill>
                <patternFill>
                  <bgColor rgb="FFFFC000"/>
                </patternFill>
              </fill>
            </x14:dxf>
          </x14:cfRule>
          <xm:sqref>N9</xm:sqref>
        </x14:conditionalFormatting>
      </x14:conditionalFormatting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Blad22">
    <tabColor rgb="FF0070C0"/>
  </sheetPr>
  <dimension ref="A1:S48"/>
  <sheetViews>
    <sheetView showRowColHeaders="0" topLeftCell="B1" zoomScaleNormal="100" workbookViewId="0">
      <pane ySplit="7" topLeftCell="A9" activePane="bottomLeft" state="frozen"/>
      <selection activeCell="B6" sqref="B6:F6"/>
      <selection pane="bottomLeft" activeCell="C26" sqref="C26"/>
    </sheetView>
  </sheetViews>
  <sheetFormatPr baseColWidth="10" defaultColWidth="0" defaultRowHeight="15" customHeight="1" zeroHeight="1" x14ac:dyDescent="0.2"/>
  <cols>
    <col min="1" max="1" width="5.83203125" customWidth="1"/>
    <col min="2" max="2" width="9.1640625" customWidth="1"/>
    <col min="3" max="11" width="13.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19" width="0" hidden="1" customWidth="1"/>
    <col min="20" max="16384" width="9.1640625" hidden="1"/>
  </cols>
  <sheetData>
    <row r="1" spans="1:18" ht="20.25" customHeight="1" x14ac:dyDescent="0.2">
      <c r="A1" s="282"/>
      <c r="B1" s="1009" t="s">
        <v>120</v>
      </c>
      <c r="C1" s="1010"/>
      <c r="D1" s="1010"/>
      <c r="E1" s="1010"/>
      <c r="F1" s="1010"/>
      <c r="G1" s="1010"/>
      <c r="H1" s="1010"/>
      <c r="I1" s="1010"/>
      <c r="J1" s="1010"/>
      <c r="K1" s="1010"/>
      <c r="L1" s="1001"/>
      <c r="M1" s="294"/>
      <c r="N1" s="1034"/>
      <c r="O1" s="283"/>
      <c r="P1" s="283"/>
      <c r="Q1" s="283"/>
      <c r="R1" s="284"/>
    </row>
    <row r="2" spans="1:18" ht="20.25" customHeight="1" x14ac:dyDescent="0.2">
      <c r="A2" s="285"/>
      <c r="B2" s="1011"/>
      <c r="C2" s="1012"/>
      <c r="D2" s="1012"/>
      <c r="E2" s="1012"/>
      <c r="F2" s="1012"/>
      <c r="G2" s="1012"/>
      <c r="H2" s="1012"/>
      <c r="I2" s="1012"/>
      <c r="J2" s="1012"/>
      <c r="K2" s="1012"/>
      <c r="L2" s="1002"/>
      <c r="M2" s="279"/>
      <c r="N2" s="1002"/>
      <c r="O2" s="291"/>
      <c r="P2" s="291"/>
      <c r="Q2" s="291"/>
      <c r="R2" s="292"/>
    </row>
    <row r="3" spans="1:18" ht="20.25" customHeight="1" x14ac:dyDescent="0.2">
      <c r="A3" s="285"/>
      <c r="B3" s="1008" t="s">
        <v>1544</v>
      </c>
      <c r="C3" s="997"/>
      <c r="D3" s="997"/>
      <c r="E3" s="997"/>
      <c r="F3" s="997"/>
      <c r="G3" s="1008" t="s">
        <v>3281</v>
      </c>
      <c r="H3" s="997"/>
      <c r="I3" s="997"/>
      <c r="J3" s="997"/>
      <c r="K3" s="997"/>
      <c r="L3" s="271"/>
      <c r="M3" s="271"/>
      <c r="N3" s="271"/>
      <c r="O3" s="286"/>
      <c r="P3" s="286"/>
      <c r="Q3" s="286"/>
      <c r="R3" s="287"/>
    </row>
    <row r="4" spans="1:18" ht="20.25" customHeight="1" x14ac:dyDescent="0.2">
      <c r="A4" s="285"/>
      <c r="B4" s="1008" t="s">
        <v>1545</v>
      </c>
      <c r="C4" s="997"/>
      <c r="D4" s="997"/>
      <c r="E4" s="997"/>
      <c r="F4" s="997"/>
      <c r="G4" s="1006"/>
      <c r="H4" s="1007"/>
      <c r="I4" s="1007"/>
      <c r="J4" s="1007"/>
      <c r="K4" s="1007"/>
      <c r="L4" s="271"/>
      <c r="M4" s="271"/>
      <c r="N4" s="271"/>
      <c r="O4" s="286"/>
      <c r="P4" s="286"/>
      <c r="Q4" s="286"/>
      <c r="R4" s="287"/>
    </row>
    <row r="5" spans="1:18" ht="20.25" customHeight="1" x14ac:dyDescent="0.2">
      <c r="A5" s="285"/>
      <c r="B5" s="1003" t="s">
        <v>1546</v>
      </c>
      <c r="C5" s="1004"/>
      <c r="D5" s="1004"/>
      <c r="E5" s="1004"/>
      <c r="F5" s="1005"/>
      <c r="G5" s="1006"/>
      <c r="H5" s="1007"/>
      <c r="I5" s="1007"/>
      <c r="J5" s="1007"/>
      <c r="K5" s="1007"/>
      <c r="L5" s="271"/>
      <c r="M5" s="271"/>
      <c r="N5" s="271"/>
      <c r="O5" s="286"/>
      <c r="P5" s="286"/>
      <c r="Q5" s="286"/>
      <c r="R5" s="287"/>
    </row>
    <row r="6" spans="1:18" ht="20.25" customHeight="1" x14ac:dyDescent="0.2">
      <c r="A6" s="285"/>
      <c r="B6" s="1008" t="s">
        <v>1547</v>
      </c>
      <c r="C6" s="997"/>
      <c r="D6" s="997"/>
      <c r="E6" s="997"/>
      <c r="F6" s="997"/>
      <c r="G6" s="293"/>
      <c r="H6" s="271"/>
      <c r="I6" s="271"/>
      <c r="J6" s="271"/>
      <c r="K6" s="271"/>
      <c r="L6" s="271"/>
      <c r="M6" s="271"/>
      <c r="N6" s="271"/>
      <c r="O6" s="286"/>
      <c r="P6" s="286"/>
      <c r="Q6" s="286"/>
      <c r="R6" s="287"/>
    </row>
    <row r="7" spans="1:18" s="2" customFormat="1" ht="20.25" customHeight="1" thickBot="1" x14ac:dyDescent="0.25">
      <c r="A7" s="288"/>
      <c r="B7" s="289"/>
      <c r="C7" s="289"/>
      <c r="D7" s="289"/>
      <c r="E7" s="289"/>
      <c r="F7" s="289"/>
      <c r="G7" s="289"/>
      <c r="H7" s="289"/>
      <c r="I7" s="289"/>
      <c r="J7" s="289"/>
      <c r="K7" s="289"/>
      <c r="L7" s="289"/>
      <c r="M7" s="289"/>
      <c r="N7" s="289"/>
      <c r="O7" s="289"/>
      <c r="P7" s="289"/>
      <c r="Q7" s="289"/>
      <c r="R7" s="290"/>
    </row>
    <row r="8" spans="1:18" s="2" customFormat="1" ht="20.25" customHeight="1" x14ac:dyDescent="0.2">
      <c r="A8" s="296"/>
      <c r="B8" s="297"/>
      <c r="C8" s="297"/>
      <c r="D8" s="297"/>
      <c r="E8" s="297"/>
      <c r="F8" s="297"/>
      <c r="G8" s="297"/>
      <c r="H8" s="297"/>
      <c r="I8" s="297"/>
      <c r="J8" s="297"/>
      <c r="K8" s="297"/>
      <c r="L8" s="297"/>
      <c r="M8" s="297"/>
      <c r="N8" s="297"/>
      <c r="O8" s="297"/>
      <c r="P8" s="297"/>
      <c r="Q8" s="297"/>
      <c r="R8" s="298"/>
    </row>
    <row r="9" spans="1:18" s="2" customFormat="1" ht="35" customHeight="1" x14ac:dyDescent="0.2">
      <c r="A9" s="843">
        <v>3</v>
      </c>
      <c r="B9" s="843" t="s">
        <v>3968</v>
      </c>
      <c r="C9" s="843"/>
      <c r="D9" s="843"/>
      <c r="E9" s="843"/>
      <c r="F9" s="843"/>
      <c r="G9" s="843"/>
      <c r="H9" s="843"/>
      <c r="I9" s="843"/>
      <c r="J9" s="843"/>
      <c r="K9" s="20"/>
      <c r="L9" s="843" t="s">
        <v>3603</v>
      </c>
      <c r="M9" s="20"/>
      <c r="N9" s="896" t="s">
        <v>3607</v>
      </c>
      <c r="O9" s="20"/>
      <c r="P9" s="939" t="s">
        <v>3864</v>
      </c>
      <c r="Q9" s="939" t="s">
        <v>3605</v>
      </c>
      <c r="R9" s="297"/>
    </row>
    <row r="10" spans="1:18" s="2" customFormat="1" ht="30" customHeight="1" x14ac:dyDescent="0.2">
      <c r="A10" s="3"/>
      <c r="B10" s="830" t="s">
        <v>6</v>
      </c>
      <c r="C10" s="938" t="s">
        <v>3955</v>
      </c>
      <c r="D10" s="830"/>
      <c r="E10" s="830"/>
      <c r="F10" s="830"/>
      <c r="G10" s="830"/>
      <c r="H10" s="830"/>
      <c r="I10" s="830"/>
      <c r="J10" s="20"/>
      <c r="K10" s="20"/>
      <c r="L10" s="20"/>
      <c r="M10" s="20"/>
      <c r="N10" s="20"/>
      <c r="O10" s="20"/>
      <c r="P10" s="942" t="s">
        <v>3623</v>
      </c>
      <c r="Q10" s="941" t="s">
        <v>3969</v>
      </c>
      <c r="R10" s="3"/>
    </row>
    <row r="11" spans="1:18" s="2" customFormat="1" ht="30" customHeight="1" x14ac:dyDescent="0.2">
      <c r="A11" s="3"/>
      <c r="B11" s="830" t="s">
        <v>18</v>
      </c>
      <c r="C11" s="938" t="s">
        <v>3956</v>
      </c>
      <c r="D11" s="830"/>
      <c r="E11" s="830"/>
      <c r="F11" s="830"/>
      <c r="G11" s="830"/>
      <c r="H11" s="830"/>
      <c r="I11" s="830"/>
      <c r="J11" s="20"/>
      <c r="K11" s="20"/>
      <c r="L11" s="20"/>
      <c r="M11" s="20"/>
      <c r="N11" s="20"/>
      <c r="O11" s="20"/>
      <c r="P11" s="942" t="s">
        <v>3953</v>
      </c>
      <c r="Q11" s="941" t="s">
        <v>3970</v>
      </c>
      <c r="R11" s="3"/>
    </row>
    <row r="12" spans="1:18" s="2" customFormat="1" ht="30" customHeight="1" x14ac:dyDescent="0.2">
      <c r="A12" s="3"/>
      <c r="B12" s="830" t="s">
        <v>53</v>
      </c>
      <c r="C12" s="938" t="s">
        <v>3957</v>
      </c>
      <c r="D12" s="830"/>
      <c r="E12" s="830"/>
      <c r="F12" s="830"/>
      <c r="G12" s="830"/>
      <c r="H12" s="830"/>
      <c r="I12" s="830"/>
      <c r="J12" s="20"/>
      <c r="K12" s="20"/>
      <c r="L12" s="20"/>
      <c r="M12" s="20"/>
      <c r="N12" s="20"/>
      <c r="O12" s="20"/>
      <c r="P12" s="942" t="s">
        <v>3625</v>
      </c>
      <c r="Q12" s="941" t="s">
        <v>3971</v>
      </c>
      <c r="R12" s="3"/>
    </row>
    <row r="13" spans="1:18" s="2" customFormat="1" ht="30" customHeight="1" x14ac:dyDescent="0.2">
      <c r="A13" s="3"/>
      <c r="B13" s="830" t="s">
        <v>54</v>
      </c>
      <c r="C13" s="938" t="s">
        <v>3958</v>
      </c>
      <c r="D13" s="830"/>
      <c r="E13" s="830"/>
      <c r="F13" s="830"/>
      <c r="G13" s="830"/>
      <c r="H13" s="830"/>
      <c r="I13" s="830"/>
      <c r="J13" s="20"/>
      <c r="K13" s="20"/>
      <c r="L13" s="20"/>
      <c r="M13" s="20"/>
      <c r="N13" s="20"/>
      <c r="O13" s="20"/>
      <c r="P13" s="942" t="s">
        <v>3953</v>
      </c>
      <c r="Q13" s="941" t="s">
        <v>3972</v>
      </c>
      <c r="R13" s="3"/>
    </row>
    <row r="14" spans="1:18" s="2" customFormat="1" ht="30" customHeight="1" x14ac:dyDescent="0.2">
      <c r="A14" s="3"/>
      <c r="B14" s="830" t="s">
        <v>148</v>
      </c>
      <c r="C14" s="938" t="s">
        <v>3959</v>
      </c>
      <c r="D14" s="830"/>
      <c r="E14" s="830"/>
      <c r="F14" s="830"/>
      <c r="G14" s="830"/>
      <c r="H14" s="830"/>
      <c r="I14" s="830"/>
      <c r="J14" s="20"/>
      <c r="K14" s="20"/>
      <c r="L14" s="20"/>
      <c r="M14" s="20"/>
      <c r="N14" s="20"/>
      <c r="O14" s="20"/>
      <c r="P14" s="942" t="s">
        <v>3623</v>
      </c>
      <c r="Q14" s="941" t="s">
        <v>3973</v>
      </c>
      <c r="R14" s="3"/>
    </row>
    <row r="15" spans="1:18" s="2" customFormat="1" ht="30" customHeight="1" x14ac:dyDescent="0.2">
      <c r="A15" s="3"/>
      <c r="B15" s="830" t="s">
        <v>211</v>
      </c>
      <c r="C15" s="938" t="s">
        <v>3960</v>
      </c>
      <c r="D15" s="830"/>
      <c r="E15" s="830"/>
      <c r="F15" s="830"/>
      <c r="G15" s="830"/>
      <c r="H15" s="830"/>
      <c r="I15" s="830"/>
      <c r="J15" s="20"/>
      <c r="K15" s="20"/>
      <c r="L15" s="20"/>
      <c r="M15" s="20"/>
      <c r="N15" s="20"/>
      <c r="O15" s="20"/>
      <c r="P15" s="942" t="s">
        <v>3621</v>
      </c>
      <c r="Q15" s="941" t="s">
        <v>3974</v>
      </c>
      <c r="R15" s="3"/>
    </row>
    <row r="16" spans="1:18" s="2" customFormat="1" ht="30" customHeight="1" x14ac:dyDescent="0.2">
      <c r="A16" s="3"/>
      <c r="B16" s="830" t="s">
        <v>410</v>
      </c>
      <c r="C16" s="938" t="s">
        <v>3961</v>
      </c>
      <c r="D16" s="830"/>
      <c r="E16" s="830"/>
      <c r="F16" s="830"/>
      <c r="G16" s="830"/>
      <c r="H16" s="830"/>
      <c r="I16" s="830"/>
      <c r="J16" s="20"/>
      <c r="K16" s="20"/>
      <c r="L16" s="20"/>
      <c r="M16" s="20"/>
      <c r="N16" s="20"/>
      <c r="O16" s="20"/>
      <c r="P16" s="942" t="s">
        <v>3625</v>
      </c>
      <c r="Q16" s="941" t="s">
        <v>3975</v>
      </c>
      <c r="R16" s="3"/>
    </row>
    <row r="17" spans="1:18" s="2" customFormat="1" ht="30" customHeight="1" x14ac:dyDescent="0.2">
      <c r="A17" s="3"/>
      <c r="B17" s="830" t="s">
        <v>420</v>
      </c>
      <c r="C17" s="938" t="s">
        <v>3962</v>
      </c>
      <c r="D17" s="830"/>
      <c r="E17" s="830"/>
      <c r="F17" s="830"/>
      <c r="G17" s="830"/>
      <c r="H17" s="830"/>
      <c r="I17" s="830"/>
      <c r="J17" s="20"/>
      <c r="K17" s="20"/>
      <c r="L17" s="20"/>
      <c r="M17" s="20"/>
      <c r="N17" s="20"/>
      <c r="O17" s="20"/>
      <c r="P17" s="942" t="s">
        <v>3623</v>
      </c>
      <c r="Q17" s="941" t="s">
        <v>3976</v>
      </c>
      <c r="R17" s="3"/>
    </row>
    <row r="18" spans="1:18" s="2" customFormat="1" ht="30" customHeight="1" x14ac:dyDescent="0.2">
      <c r="A18" s="3"/>
      <c r="B18" s="830" t="s">
        <v>438</v>
      </c>
      <c r="C18" s="938" t="s">
        <v>3963</v>
      </c>
      <c r="D18" s="830"/>
      <c r="E18" s="830"/>
      <c r="F18" s="830"/>
      <c r="G18" s="830"/>
      <c r="H18" s="830"/>
      <c r="I18" s="830"/>
      <c r="J18" s="20"/>
      <c r="K18" s="20"/>
      <c r="L18" s="20"/>
      <c r="M18" s="20"/>
      <c r="N18" s="20"/>
      <c r="O18" s="20"/>
      <c r="P18" s="942" t="s">
        <v>3625</v>
      </c>
      <c r="Q18" s="941" t="s">
        <v>3977</v>
      </c>
      <c r="R18" s="3"/>
    </row>
    <row r="19" spans="1:18" s="2" customFormat="1" ht="30" customHeight="1" x14ac:dyDescent="0.2">
      <c r="A19" s="3"/>
      <c r="B19" s="830" t="s">
        <v>600</v>
      </c>
      <c r="C19" s="938" t="s">
        <v>3964</v>
      </c>
      <c r="D19" s="830"/>
      <c r="E19" s="830"/>
      <c r="F19" s="830"/>
      <c r="G19" s="830"/>
      <c r="H19" s="830"/>
      <c r="I19" s="830"/>
      <c r="J19" s="20"/>
      <c r="K19" s="20"/>
      <c r="L19" s="20"/>
      <c r="M19" s="20"/>
      <c r="N19" s="20"/>
      <c r="O19" s="20"/>
      <c r="P19" s="942" t="s">
        <v>3624</v>
      </c>
      <c r="Q19" s="941" t="s">
        <v>3978</v>
      </c>
      <c r="R19" s="3"/>
    </row>
    <row r="20" spans="1:18" s="2" customFormat="1" ht="30" customHeight="1" x14ac:dyDescent="0.2">
      <c r="A20" s="3"/>
      <c r="B20" s="830" t="s">
        <v>724</v>
      </c>
      <c r="C20" s="938" t="s">
        <v>3954</v>
      </c>
      <c r="D20" s="830"/>
      <c r="E20" s="830"/>
      <c r="F20" s="830"/>
      <c r="G20" s="830"/>
      <c r="H20" s="830"/>
      <c r="I20" s="830"/>
      <c r="J20" s="20"/>
      <c r="K20" s="20"/>
      <c r="L20" s="20"/>
      <c r="M20" s="20"/>
      <c r="N20" s="20"/>
      <c r="O20" s="20"/>
      <c r="P20" s="942" t="s">
        <v>3624</v>
      </c>
      <c r="Q20" s="941" t="s">
        <v>3979</v>
      </c>
      <c r="R20" s="3"/>
    </row>
    <row r="21" spans="1:18" s="2" customFormat="1" ht="30" customHeight="1" x14ac:dyDescent="0.2">
      <c r="A21" s="3"/>
      <c r="B21" s="830" t="s">
        <v>725</v>
      </c>
      <c r="C21" s="938" t="s">
        <v>3965</v>
      </c>
      <c r="D21" s="830"/>
      <c r="E21" s="830"/>
      <c r="F21" s="830"/>
      <c r="G21" s="830"/>
      <c r="H21" s="830"/>
      <c r="I21" s="830"/>
      <c r="J21" s="20"/>
      <c r="K21" s="20"/>
      <c r="L21" s="20"/>
      <c r="M21" s="20"/>
      <c r="N21" s="20"/>
      <c r="O21" s="20"/>
      <c r="P21" s="942" t="s">
        <v>3621</v>
      </c>
      <c r="Q21" s="941" t="s">
        <v>3980</v>
      </c>
      <c r="R21" s="3"/>
    </row>
    <row r="22" spans="1:18" s="2" customFormat="1" ht="30" customHeight="1" x14ac:dyDescent="0.2">
      <c r="A22" s="3"/>
      <c r="B22" s="830" t="s">
        <v>726</v>
      </c>
      <c r="C22" s="938" t="s">
        <v>3966</v>
      </c>
      <c r="D22" s="830"/>
      <c r="E22" s="830"/>
      <c r="F22" s="830"/>
      <c r="G22" s="830"/>
      <c r="H22" s="830"/>
      <c r="I22" s="830"/>
      <c r="J22" s="20"/>
      <c r="K22" s="20"/>
      <c r="L22" s="20"/>
      <c r="M22" s="20"/>
      <c r="N22" s="20"/>
      <c r="O22" s="20"/>
      <c r="P22" s="942" t="s">
        <v>3624</v>
      </c>
      <c r="Q22" s="941" t="s">
        <v>3981</v>
      </c>
      <c r="R22" s="3"/>
    </row>
    <row r="23" spans="1:18" s="2" customFormat="1" ht="30" customHeight="1" x14ac:dyDescent="0.2">
      <c r="A23" s="3"/>
      <c r="B23" s="830" t="s">
        <v>727</v>
      </c>
      <c r="C23" s="940" t="s">
        <v>3967</v>
      </c>
      <c r="D23" s="830"/>
      <c r="E23" s="830"/>
      <c r="F23" s="830"/>
      <c r="G23" s="830"/>
      <c r="H23" s="830"/>
      <c r="I23" s="830"/>
      <c r="J23" s="20"/>
      <c r="K23" s="20"/>
      <c r="L23" s="20"/>
      <c r="M23" s="20"/>
      <c r="N23" s="20"/>
      <c r="O23" s="20"/>
      <c r="P23" s="942" t="s">
        <v>3625</v>
      </c>
      <c r="Q23" s="941" t="s">
        <v>3982</v>
      </c>
      <c r="R23" s="3"/>
    </row>
    <row r="24" spans="1:18" s="2" customFormat="1" ht="20.25" customHeight="1" x14ac:dyDescent="0.2">
      <c r="A24" s="3"/>
      <c r="B24" s="830"/>
      <c r="C24" s="830"/>
      <c r="D24" s="830"/>
      <c r="E24" s="830"/>
      <c r="F24" s="830"/>
      <c r="G24" s="830"/>
      <c r="H24" s="830"/>
      <c r="I24" s="830"/>
      <c r="J24" s="20"/>
      <c r="K24" s="20"/>
      <c r="L24" s="20"/>
      <c r="M24" s="20"/>
      <c r="N24" s="20"/>
      <c r="O24" s="20"/>
      <c r="P24" s="867"/>
      <c r="Q24" s="20"/>
      <c r="R24" s="3"/>
    </row>
    <row r="25" spans="1:18" ht="20.25" customHeight="1" x14ac:dyDescent="0.2">
      <c r="A25" s="84"/>
      <c r="B25" s="845" t="s">
        <v>3602</v>
      </c>
      <c r="C25" s="845"/>
      <c r="D25" s="845"/>
      <c r="E25" s="845"/>
      <c r="F25" s="845"/>
      <c r="G25" s="845"/>
      <c r="H25" s="845"/>
      <c r="I25" s="845"/>
      <c r="J25" s="843"/>
      <c r="K25" s="20"/>
      <c r="L25" s="20"/>
      <c r="M25" s="20"/>
      <c r="N25" s="20"/>
      <c r="O25" s="20"/>
      <c r="P25" s="20"/>
      <c r="Q25" s="20"/>
      <c r="R25" s="5"/>
    </row>
    <row r="26" spans="1:18" ht="30" customHeight="1" x14ac:dyDescent="0.2">
      <c r="A26" s="5"/>
      <c r="B26" s="20"/>
      <c r="C26" s="994" t="s">
        <v>8064</v>
      </c>
      <c r="D26" s="20"/>
      <c r="E26" s="20"/>
      <c r="F26" s="20"/>
      <c r="G26" s="20"/>
      <c r="H26" s="20"/>
      <c r="I26" s="20"/>
      <c r="J26" s="20"/>
      <c r="K26" s="20"/>
      <c r="L26" s="901"/>
      <c r="M26" s="880"/>
      <c r="N26" s="1070" t="s">
        <v>3983</v>
      </c>
      <c r="O26" s="1070"/>
      <c r="P26" s="1070"/>
      <c r="Q26" s="1070"/>
      <c r="R26" s="5"/>
    </row>
    <row r="27" spans="1:18" ht="30" customHeight="1" x14ac:dyDescent="0.2">
      <c r="A27" s="5"/>
      <c r="B27" s="20"/>
      <c r="C27" s="991" t="s">
        <v>8088</v>
      </c>
      <c r="D27" s="20"/>
      <c r="E27" s="20"/>
      <c r="F27" s="20"/>
      <c r="G27" s="20"/>
      <c r="H27" s="20"/>
      <c r="I27" s="20"/>
      <c r="J27" s="20"/>
      <c r="K27" s="20"/>
      <c r="L27" s="901"/>
      <c r="M27" s="880"/>
      <c r="N27" s="1070" t="s">
        <v>3984</v>
      </c>
      <c r="O27" s="1070"/>
      <c r="P27" s="1070"/>
      <c r="Q27" s="1070"/>
      <c r="R27" s="5"/>
    </row>
    <row r="28" spans="1:18" ht="30" customHeight="1" x14ac:dyDescent="0.2">
      <c r="A28" s="5"/>
      <c r="B28" s="20"/>
      <c r="C28" s="20"/>
      <c r="D28" s="20"/>
      <c r="E28" s="20"/>
      <c r="F28" s="20"/>
      <c r="G28" s="20"/>
      <c r="H28" s="20"/>
      <c r="I28" s="20"/>
      <c r="J28" s="20"/>
      <c r="K28" s="20"/>
      <c r="L28" s="901"/>
      <c r="M28" s="880"/>
      <c r="N28" s="1070" t="s">
        <v>3985</v>
      </c>
      <c r="O28" s="1070"/>
      <c r="P28" s="1070"/>
      <c r="Q28" s="1070"/>
      <c r="R28" s="5"/>
    </row>
    <row r="29" spans="1:18" ht="30" customHeight="1" x14ac:dyDescent="0.2">
      <c r="A29" s="5"/>
      <c r="B29" s="20"/>
      <c r="C29" s="20"/>
      <c r="D29" s="20"/>
      <c r="E29" s="20"/>
      <c r="F29" s="20"/>
      <c r="G29" s="20"/>
      <c r="H29" s="20"/>
      <c r="I29" s="20"/>
      <c r="J29" s="20"/>
      <c r="K29" s="20"/>
      <c r="L29" s="901"/>
      <c r="M29" s="880"/>
      <c r="N29" s="1070" t="s">
        <v>3986</v>
      </c>
      <c r="O29" s="1070"/>
      <c r="P29" s="1070"/>
      <c r="Q29" s="1070"/>
      <c r="R29" s="5"/>
    </row>
    <row r="30" spans="1:18" ht="30" customHeight="1" x14ac:dyDescent="0.2">
      <c r="A30" s="5"/>
      <c r="B30" s="20"/>
      <c r="C30" s="20"/>
      <c r="D30" s="20"/>
      <c r="E30" s="20"/>
      <c r="F30" s="20"/>
      <c r="G30" s="20"/>
      <c r="H30" s="20"/>
      <c r="I30" s="20"/>
      <c r="J30" s="20"/>
      <c r="K30" s="20"/>
      <c r="L30" s="901"/>
      <c r="M30" s="880"/>
      <c r="N30" s="1070" t="s">
        <v>3987</v>
      </c>
      <c r="O30" s="1070"/>
      <c r="P30" s="1070"/>
      <c r="Q30" s="1070"/>
      <c r="R30" s="5"/>
    </row>
    <row r="31" spans="1:18" ht="30" customHeight="1" x14ac:dyDescent="0.2">
      <c r="A31" s="5"/>
      <c r="B31" s="20"/>
      <c r="C31" s="20"/>
      <c r="D31" s="20"/>
      <c r="E31" s="20"/>
      <c r="F31" s="20"/>
      <c r="G31" s="20"/>
      <c r="H31" s="20"/>
      <c r="I31" s="20"/>
      <c r="J31" s="20"/>
      <c r="K31" s="20"/>
      <c r="L31" s="901"/>
      <c r="M31" s="880"/>
      <c r="N31" s="1070" t="s">
        <v>3988</v>
      </c>
      <c r="O31" s="1070"/>
      <c r="P31" s="1070"/>
      <c r="Q31" s="1070"/>
      <c r="R31" s="5"/>
    </row>
    <row r="32" spans="1:18" ht="30" customHeight="1" x14ac:dyDescent="0.2">
      <c r="A32" s="5"/>
      <c r="B32" s="20"/>
      <c r="C32" s="20"/>
      <c r="D32" s="20"/>
      <c r="E32" s="20"/>
      <c r="F32" s="20"/>
      <c r="G32" s="20"/>
      <c r="H32" s="20"/>
      <c r="I32" s="20"/>
      <c r="J32" s="20"/>
      <c r="K32" s="20"/>
      <c r="L32" s="901"/>
      <c r="M32" s="880"/>
      <c r="N32" s="1070" t="s">
        <v>3989</v>
      </c>
      <c r="O32" s="1070"/>
      <c r="P32" s="1070"/>
      <c r="Q32" s="1070"/>
      <c r="R32" s="5"/>
    </row>
    <row r="33" spans="1:18" ht="30" customHeight="1" x14ac:dyDescent="0.2">
      <c r="A33" s="5"/>
      <c r="B33" s="20"/>
      <c r="C33" s="20"/>
      <c r="D33" s="20"/>
      <c r="E33" s="20"/>
      <c r="F33" s="20"/>
      <c r="G33" s="20"/>
      <c r="H33" s="20"/>
      <c r="I33" s="20"/>
      <c r="J33" s="20"/>
      <c r="K33" s="20"/>
      <c r="L33" s="901"/>
      <c r="M33" s="880"/>
      <c r="N33" s="1070" t="s">
        <v>3990</v>
      </c>
      <c r="O33" s="1070"/>
      <c r="P33" s="1070"/>
      <c r="Q33" s="1070"/>
      <c r="R33" s="5"/>
    </row>
    <row r="34" spans="1:18" ht="30" customHeight="1" x14ac:dyDescent="0.2">
      <c r="A34" s="5"/>
      <c r="B34" s="20"/>
      <c r="C34" s="20"/>
      <c r="D34" s="20"/>
      <c r="E34" s="20"/>
      <c r="F34" s="20"/>
      <c r="G34" s="20"/>
      <c r="H34" s="20"/>
      <c r="I34" s="20"/>
      <c r="J34" s="20"/>
      <c r="K34" s="20"/>
      <c r="L34" s="901"/>
      <c r="M34" s="880"/>
      <c r="N34" s="1070" t="s">
        <v>3991</v>
      </c>
      <c r="O34" s="1070"/>
      <c r="P34" s="1070"/>
      <c r="Q34" s="1070"/>
      <c r="R34" s="5"/>
    </row>
    <row r="35" spans="1:18" ht="30" customHeight="1" x14ac:dyDescent="0.2">
      <c r="A35" s="5"/>
      <c r="B35" s="20"/>
      <c r="C35" s="20"/>
      <c r="D35" s="20"/>
      <c r="E35" s="20"/>
      <c r="F35" s="20"/>
      <c r="G35" s="20"/>
      <c r="H35" s="20"/>
      <c r="I35" s="20"/>
      <c r="J35" s="20"/>
      <c r="K35" s="20"/>
      <c r="L35" s="901"/>
      <c r="M35" s="880"/>
      <c r="N35" s="1070" t="s">
        <v>3992</v>
      </c>
      <c r="O35" s="1070"/>
      <c r="P35" s="1070"/>
      <c r="Q35" s="1070"/>
      <c r="R35" s="5"/>
    </row>
    <row r="36" spans="1:18" ht="30" customHeight="1" x14ac:dyDescent="0.2">
      <c r="A36" s="5"/>
      <c r="B36" s="20"/>
      <c r="C36" s="20"/>
      <c r="D36" s="20"/>
      <c r="E36" s="20"/>
      <c r="F36" s="20"/>
      <c r="G36" s="20"/>
      <c r="H36" s="20"/>
      <c r="I36" s="20"/>
      <c r="J36" s="20"/>
      <c r="K36" s="20"/>
      <c r="L36" s="901"/>
      <c r="M36" s="880"/>
      <c r="N36" s="1070" t="s">
        <v>3993</v>
      </c>
      <c r="O36" s="1070"/>
      <c r="P36" s="1070"/>
      <c r="Q36" s="1070"/>
      <c r="R36" s="5"/>
    </row>
    <row r="37" spans="1:18" ht="30" customHeight="1" x14ac:dyDescent="0.2">
      <c r="A37" s="5"/>
      <c r="B37" s="20"/>
      <c r="C37" s="20"/>
      <c r="D37" s="20"/>
      <c r="E37" s="20"/>
      <c r="F37" s="20"/>
      <c r="G37" s="20"/>
      <c r="H37" s="20"/>
      <c r="I37" s="20"/>
      <c r="J37" s="20"/>
      <c r="K37" s="20"/>
      <c r="L37" s="901"/>
      <c r="M37" s="880"/>
      <c r="N37" s="1070" t="s">
        <v>3994</v>
      </c>
      <c r="O37" s="1070"/>
      <c r="P37" s="1070"/>
      <c r="Q37" s="1070"/>
      <c r="R37" s="5"/>
    </row>
    <row r="38" spans="1:18" ht="30" customHeight="1" x14ac:dyDescent="0.2">
      <c r="A38" s="5"/>
      <c r="B38" s="20"/>
      <c r="C38" s="20"/>
      <c r="D38" s="20"/>
      <c r="E38" s="20"/>
      <c r="F38" s="20"/>
      <c r="G38" s="20"/>
      <c r="H38" s="20"/>
      <c r="I38" s="20"/>
      <c r="J38" s="20"/>
      <c r="K38" s="20"/>
      <c r="L38" s="901"/>
      <c r="M38" s="880"/>
      <c r="N38" s="1070" t="s">
        <v>3995</v>
      </c>
      <c r="O38" s="1070"/>
      <c r="P38" s="1070"/>
      <c r="Q38" s="1070"/>
      <c r="R38" s="5"/>
    </row>
    <row r="39" spans="1:18" ht="30" customHeight="1" x14ac:dyDescent="0.2">
      <c r="A39" s="5"/>
      <c r="B39" s="20"/>
      <c r="C39" s="20"/>
      <c r="D39" s="20"/>
      <c r="E39" s="20"/>
      <c r="F39" s="20"/>
      <c r="G39" s="20"/>
      <c r="H39" s="20"/>
      <c r="I39" s="20"/>
      <c r="J39" s="20"/>
      <c r="K39" s="20"/>
      <c r="L39" s="901"/>
      <c r="M39" s="880"/>
      <c r="N39" s="1070" t="s">
        <v>3996</v>
      </c>
      <c r="O39" s="1070"/>
      <c r="P39" s="1070"/>
      <c r="Q39" s="1070"/>
      <c r="R39" s="5"/>
    </row>
    <row r="40" spans="1:18" ht="20.25" customHeight="1" thickBot="1" x14ac:dyDescent="0.25">
      <c r="A40" s="9"/>
      <c r="B40" s="10"/>
      <c r="C40" s="10"/>
      <c r="D40" s="10"/>
      <c r="E40" s="10"/>
      <c r="F40" s="10"/>
      <c r="G40" s="10"/>
      <c r="H40" s="10"/>
      <c r="I40" s="10"/>
      <c r="J40" s="10"/>
      <c r="K40" s="10"/>
      <c r="L40" s="10"/>
      <c r="M40" s="10"/>
      <c r="N40" s="10"/>
      <c r="O40" s="10"/>
      <c r="P40" s="10"/>
      <c r="Q40" s="10"/>
      <c r="R40" s="14"/>
    </row>
    <row r="41" spans="1:18" hidden="1" x14ac:dyDescent="0.2"/>
    <row r="42" spans="1:18" hidden="1" x14ac:dyDescent="0.2"/>
    <row r="43" spans="1:18" hidden="1" x14ac:dyDescent="0.2"/>
    <row r="44" spans="1:18" hidden="1" x14ac:dyDescent="0.2"/>
    <row r="45" spans="1:18" hidden="1" x14ac:dyDescent="0.2"/>
    <row r="46" spans="1:18" hidden="1" x14ac:dyDescent="0.2"/>
    <row r="47" spans="1:18" hidden="1" x14ac:dyDescent="0.2"/>
    <row r="48" spans="1:18" hidden="1" x14ac:dyDescent="0.2"/>
  </sheetData>
  <mergeCells count="24">
    <mergeCell ref="N39:Q39"/>
    <mergeCell ref="N36:Q36"/>
    <mergeCell ref="N37:Q37"/>
    <mergeCell ref="N38:Q38"/>
    <mergeCell ref="N31:Q31"/>
    <mergeCell ref="N32:Q32"/>
    <mergeCell ref="N33:Q33"/>
    <mergeCell ref="N34:Q34"/>
    <mergeCell ref="N35:Q35"/>
    <mergeCell ref="B5:F5"/>
    <mergeCell ref="G5:K5"/>
    <mergeCell ref="B6:F6"/>
    <mergeCell ref="B1:K2"/>
    <mergeCell ref="L1:L2"/>
    <mergeCell ref="N1:N2"/>
    <mergeCell ref="B3:F3"/>
    <mergeCell ref="G3:K3"/>
    <mergeCell ref="B4:F4"/>
    <mergeCell ref="G4:K4"/>
    <mergeCell ref="N26:Q26"/>
    <mergeCell ref="N27:Q27"/>
    <mergeCell ref="N28:Q28"/>
    <mergeCell ref="N29:Q29"/>
    <mergeCell ref="N30:Q30"/>
  </mergeCells>
  <phoneticPr fontId="21" type="noConversion"/>
  <hyperlinks>
    <hyperlink ref="B4:F4" location="'People - R&amp;H'!A1" tooltip="2. Roles and Hierarchy" display="2. Roles and Hierarchy" xr:uid="{00000000-0004-0000-0D00-000000000000}"/>
    <hyperlink ref="B5:F5" location="'People - PEM'!A1" tooltip="3. People Management" display="3. People Management" xr:uid="{00000000-0004-0000-0D00-000001000000}"/>
    <hyperlink ref="B6:F6" location="'People - KNM'!A1" tooltip="4. Knowledge Management" display="4. Knowledge Management" xr:uid="{00000000-0004-0000-0D00-000002000000}"/>
    <hyperlink ref="G3:K3" location="'People - T&amp;E'!A1" tooltip="5. Training &amp; Education" display="5. Training &amp; Education" xr:uid="{00000000-0004-0000-0D00-000003000000}"/>
    <hyperlink ref="B3:F3" location="'People - EMP'!A1" tooltip="1. Employees" display="1. Employees" xr:uid="{00000000-0004-0000-0D00-000004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42" r:id="rId4" name="Drop Down 30">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4543" r:id="rId5" name="Drop Down 31">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64544" r:id="rId6" name="Drop Down 32">
              <controlPr defaultSize="0" autoLine="0" autoPict="0">
                <anchor moveWithCells="1">
                  <from>
                    <xdr:col>13</xdr:col>
                    <xdr:colOff>12700</xdr:colOff>
                    <xdr:row>9</xdr:row>
                    <xdr:rowOff>38100</xdr:rowOff>
                  </from>
                  <to>
                    <xdr:col>14</xdr:col>
                    <xdr:colOff>12700</xdr:colOff>
                    <xdr:row>9</xdr:row>
                    <xdr:rowOff>241300</xdr:rowOff>
                  </to>
                </anchor>
              </controlPr>
            </control>
          </mc:Choice>
        </mc:AlternateContent>
        <mc:AlternateContent xmlns:mc="http://schemas.openxmlformats.org/markup-compatibility/2006">
          <mc:Choice Requires="x14">
            <control shapeId="64545" r:id="rId7" name="Drop Down 33">
              <controlPr defaultSize="0" autoLine="0" autoPict="0">
                <anchor moveWithCells="1">
                  <from>
                    <xdr:col>13</xdr:col>
                    <xdr:colOff>12700</xdr:colOff>
                    <xdr:row>10</xdr:row>
                    <xdr:rowOff>38100</xdr:rowOff>
                  </from>
                  <to>
                    <xdr:col>14</xdr:col>
                    <xdr:colOff>12700</xdr:colOff>
                    <xdr:row>10</xdr:row>
                    <xdr:rowOff>241300</xdr:rowOff>
                  </to>
                </anchor>
              </controlPr>
            </control>
          </mc:Choice>
        </mc:AlternateContent>
        <mc:AlternateContent xmlns:mc="http://schemas.openxmlformats.org/markup-compatibility/2006">
          <mc:Choice Requires="x14">
            <control shapeId="64547" r:id="rId8" name="Drop Down 35">
              <controlPr defaultSize="0" autoLine="0" autoPict="0">
                <anchor moveWithCells="1">
                  <from>
                    <xdr:col>13</xdr:col>
                    <xdr:colOff>12700</xdr:colOff>
                    <xdr:row>12</xdr:row>
                    <xdr:rowOff>38100</xdr:rowOff>
                  </from>
                  <to>
                    <xdr:col>14</xdr:col>
                    <xdr:colOff>12700</xdr:colOff>
                    <xdr:row>12</xdr:row>
                    <xdr:rowOff>241300</xdr:rowOff>
                  </to>
                </anchor>
              </controlPr>
            </control>
          </mc:Choice>
        </mc:AlternateContent>
        <mc:AlternateContent xmlns:mc="http://schemas.openxmlformats.org/markup-compatibility/2006">
          <mc:Choice Requires="x14">
            <control shapeId="64552" r:id="rId9" name="Drop Down 40">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4553" r:id="rId10" name="Drop Down 41">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4554" r:id="rId11" name="Drop Down 42">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64555" r:id="rId12" name="Drop Down 43">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64581" r:id="rId13" name="Drop Down 69">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4600" r:id="rId14" name="Drop Down 88">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64605" r:id="rId15" name="Drop Down 93">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4606" r:id="rId16" name="Drop Down 94">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4607" r:id="rId17" name="Drop Down 95">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64620" r:id="rId18" name="Drop Down 108">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4621" r:id="rId19" name="Drop Down 109">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64622" r:id="rId20" name="Drop Down 110">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4623" r:id="rId21" name="Drop Down 111">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64624" r:id="rId22" name="Drop Down 112">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64625" r:id="rId23" name="Drop Down 113">
              <controlPr defaultSize="0" autoLine="0" autoPict="0">
                <anchor moveWithCells="1">
                  <from>
                    <xdr:col>13</xdr:col>
                    <xdr:colOff>12700</xdr:colOff>
                    <xdr:row>11</xdr:row>
                    <xdr:rowOff>38100</xdr:rowOff>
                  </from>
                  <to>
                    <xdr:col>14</xdr:col>
                    <xdr:colOff>12700</xdr:colOff>
                    <xdr:row>11</xdr:row>
                    <xdr:rowOff>241300</xdr:rowOff>
                  </to>
                </anchor>
              </controlPr>
            </control>
          </mc:Choice>
        </mc:AlternateContent>
        <mc:AlternateContent xmlns:mc="http://schemas.openxmlformats.org/markup-compatibility/2006">
          <mc:Choice Requires="x14">
            <control shapeId="64626" r:id="rId24" name="Drop Down 114">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4627" r:id="rId25" name="Drop Down 115">
              <controlPr defaultSize="0" autoLine="0" autoPict="0">
                <anchor moveWithCells="1">
                  <from>
                    <xdr:col>13</xdr:col>
                    <xdr:colOff>12700</xdr:colOff>
                    <xdr:row>13</xdr:row>
                    <xdr:rowOff>38100</xdr:rowOff>
                  </from>
                  <to>
                    <xdr:col>14</xdr:col>
                    <xdr:colOff>12700</xdr:colOff>
                    <xdr:row>13</xdr:row>
                    <xdr:rowOff>241300</xdr:rowOff>
                  </to>
                </anchor>
              </controlPr>
            </control>
          </mc:Choice>
        </mc:AlternateContent>
        <mc:AlternateContent xmlns:mc="http://schemas.openxmlformats.org/markup-compatibility/2006">
          <mc:Choice Requires="x14">
            <control shapeId="64628" r:id="rId26" name="Drop Down 116">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4629" r:id="rId27" name="Drop Down 117">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64630" r:id="rId28" name="Drop Down 118">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64631" r:id="rId29" name="Drop Down 119">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64632" r:id="rId30" name="Drop Down 120">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64633" r:id="rId31" name="Drop Down 121">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069B1DAA-A825-E145-8933-4793BEC489C2}">
            <xm:f>_Output!$D$500=1</xm:f>
            <x14:dxf>
              <font>
                <strike/>
              </font>
              <fill>
                <patternFill>
                  <bgColor rgb="FFFFC000"/>
                </patternFill>
              </fill>
            </x14:dxf>
          </x14:cfRule>
          <xm:sqref>N9</xm:sqref>
        </x14:conditionalFormatting>
      </x14:conditionalFormatting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Blad23">
    <tabColor rgb="FF0070C0"/>
  </sheetPr>
  <dimension ref="A1:S41"/>
  <sheetViews>
    <sheetView showRowColHeaders="0" zoomScaleNormal="100" workbookViewId="0">
      <pane ySplit="7" topLeftCell="A24" activePane="bottomLeft" state="frozen"/>
      <selection activeCell="B6" sqref="B6:F6"/>
      <selection pane="bottomLeft" activeCell="C31" sqref="C31"/>
    </sheetView>
  </sheetViews>
  <sheetFormatPr baseColWidth="10" defaultColWidth="0" defaultRowHeight="30" custom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19" width="0" hidden="1" customWidth="1"/>
    <col min="20" max="16384" width="9.1640625" hidden="1"/>
  </cols>
  <sheetData>
    <row r="1" spans="1:18" ht="20.25" customHeight="1" x14ac:dyDescent="0.2">
      <c r="A1" s="282"/>
      <c r="B1" s="1009" t="s">
        <v>120</v>
      </c>
      <c r="C1" s="1010"/>
      <c r="D1" s="1010"/>
      <c r="E1" s="1010"/>
      <c r="F1" s="1010"/>
      <c r="G1" s="1010"/>
      <c r="H1" s="1010"/>
      <c r="I1" s="1010"/>
      <c r="J1" s="1010"/>
      <c r="K1" s="1010"/>
      <c r="L1" s="1001"/>
      <c r="M1" s="294"/>
      <c r="N1" s="1034"/>
      <c r="O1" s="283"/>
      <c r="P1" s="283"/>
      <c r="Q1" s="283"/>
      <c r="R1" s="284"/>
    </row>
    <row r="2" spans="1:18" ht="20.25" customHeight="1" x14ac:dyDescent="0.2">
      <c r="A2" s="285"/>
      <c r="B2" s="1011"/>
      <c r="C2" s="1012"/>
      <c r="D2" s="1012"/>
      <c r="E2" s="1012"/>
      <c r="F2" s="1012"/>
      <c r="G2" s="1012"/>
      <c r="H2" s="1012"/>
      <c r="I2" s="1012"/>
      <c r="J2" s="1012"/>
      <c r="K2" s="1012"/>
      <c r="L2" s="1002"/>
      <c r="M2" s="279"/>
      <c r="N2" s="1002"/>
      <c r="O2" s="291"/>
      <c r="P2" s="291"/>
      <c r="Q2" s="291"/>
      <c r="R2" s="292"/>
    </row>
    <row r="3" spans="1:18" ht="20.25" customHeight="1" x14ac:dyDescent="0.2">
      <c r="A3" s="285"/>
      <c r="B3" s="1008" t="s">
        <v>1544</v>
      </c>
      <c r="C3" s="997"/>
      <c r="D3" s="997"/>
      <c r="E3" s="997"/>
      <c r="F3" s="997"/>
      <c r="G3" s="1008" t="s">
        <v>3281</v>
      </c>
      <c r="H3" s="997"/>
      <c r="I3" s="997"/>
      <c r="J3" s="997"/>
      <c r="K3" s="997"/>
      <c r="L3" s="271"/>
      <c r="M3" s="271"/>
      <c r="N3" s="271"/>
      <c r="O3" s="286"/>
      <c r="P3" s="286"/>
      <c r="Q3" s="286"/>
      <c r="R3" s="287"/>
    </row>
    <row r="4" spans="1:18" ht="20.25" customHeight="1" x14ac:dyDescent="0.2">
      <c r="A4" s="285"/>
      <c r="B4" s="1008" t="s">
        <v>1545</v>
      </c>
      <c r="C4" s="997"/>
      <c r="D4" s="997"/>
      <c r="E4" s="997"/>
      <c r="F4" s="997"/>
      <c r="G4" s="1006"/>
      <c r="H4" s="1007"/>
      <c r="I4" s="1007"/>
      <c r="J4" s="1007"/>
      <c r="K4" s="1007"/>
      <c r="L4" s="271"/>
      <c r="M4" s="271"/>
      <c r="N4" s="271"/>
      <c r="O4" s="286"/>
      <c r="P4" s="286"/>
      <c r="Q4" s="286"/>
      <c r="R4" s="287"/>
    </row>
    <row r="5" spans="1:18" ht="20.25" customHeight="1" x14ac:dyDescent="0.2">
      <c r="A5" s="285"/>
      <c r="B5" s="1008" t="s">
        <v>1546</v>
      </c>
      <c r="C5" s="997"/>
      <c r="D5" s="997"/>
      <c r="E5" s="997"/>
      <c r="F5" s="997"/>
      <c r="G5" s="1006"/>
      <c r="H5" s="1007"/>
      <c r="I5" s="1007"/>
      <c r="J5" s="1007"/>
      <c r="K5" s="1007"/>
      <c r="L5" s="271"/>
      <c r="M5" s="271"/>
      <c r="N5" s="271"/>
      <c r="O5" s="286"/>
      <c r="P5" s="286"/>
      <c r="Q5" s="286"/>
      <c r="R5" s="287"/>
    </row>
    <row r="6" spans="1:18" ht="20.25" customHeight="1" x14ac:dyDescent="0.2">
      <c r="A6" s="285"/>
      <c r="B6" s="1003" t="s">
        <v>1547</v>
      </c>
      <c r="C6" s="1004"/>
      <c r="D6" s="1004"/>
      <c r="E6" s="1004"/>
      <c r="F6" s="1005"/>
      <c r="G6" s="293"/>
      <c r="H6" s="271"/>
      <c r="I6" s="271"/>
      <c r="J6" s="271"/>
      <c r="K6" s="271"/>
      <c r="L6" s="271"/>
      <c r="M6" s="271"/>
      <c r="N6" s="271"/>
      <c r="O6" s="286"/>
      <c r="P6" s="286"/>
      <c r="Q6" s="286"/>
      <c r="R6" s="287"/>
    </row>
    <row r="7" spans="1:18" s="2" customFormat="1" ht="20.25" customHeight="1" thickBot="1" x14ac:dyDescent="0.25">
      <c r="A7" s="288"/>
      <c r="B7" s="289"/>
      <c r="C7" s="289"/>
      <c r="D7" s="289"/>
      <c r="E7" s="289"/>
      <c r="F7" s="289"/>
      <c r="G7" s="289"/>
      <c r="H7" s="289"/>
      <c r="I7" s="289"/>
      <c r="J7" s="289"/>
      <c r="K7" s="289"/>
      <c r="L7" s="289"/>
      <c r="M7" s="289"/>
      <c r="N7" s="289"/>
      <c r="O7" s="289"/>
      <c r="P7" s="289"/>
      <c r="Q7" s="289"/>
      <c r="R7" s="290"/>
    </row>
    <row r="8" spans="1:18" s="2" customFormat="1" ht="20.25" customHeight="1" x14ac:dyDescent="0.2">
      <c r="A8" s="296"/>
      <c r="B8" s="297"/>
      <c r="C8" s="297"/>
      <c r="D8" s="297"/>
      <c r="E8" s="297"/>
      <c r="F8" s="297"/>
      <c r="G8" s="297"/>
      <c r="H8" s="297"/>
      <c r="I8" s="297"/>
      <c r="J8" s="297"/>
      <c r="K8" s="297"/>
      <c r="L8" s="297"/>
      <c r="M8" s="297"/>
      <c r="N8" s="297"/>
      <c r="O8" s="297"/>
      <c r="P8" s="297"/>
      <c r="Q8" s="297"/>
      <c r="R8" s="298"/>
    </row>
    <row r="9" spans="1:18" s="904" customFormat="1" ht="35" customHeight="1" x14ac:dyDescent="0.2">
      <c r="A9" s="933">
        <v>4</v>
      </c>
      <c r="B9" s="845" t="s">
        <v>3997</v>
      </c>
      <c r="C9" s="845"/>
      <c r="D9" s="845"/>
      <c r="E9" s="845"/>
      <c r="F9" s="845"/>
      <c r="G9" s="845"/>
      <c r="H9" s="845"/>
      <c r="I9" s="845"/>
      <c r="J9" s="845"/>
      <c r="K9" s="830"/>
      <c r="L9" s="845" t="s">
        <v>3603</v>
      </c>
      <c r="M9" s="830"/>
      <c r="N9" s="881" t="s">
        <v>3607</v>
      </c>
      <c r="O9" s="830"/>
      <c r="P9" s="845" t="s">
        <v>3604</v>
      </c>
      <c r="Q9" s="845" t="s">
        <v>3605</v>
      </c>
      <c r="R9" s="830"/>
    </row>
    <row r="10" spans="1:18" s="904" customFormat="1" ht="30" customHeight="1" x14ac:dyDescent="0.2">
      <c r="A10" s="830"/>
      <c r="B10" s="830" t="s">
        <v>46</v>
      </c>
      <c r="C10" s="830" t="s">
        <v>4020</v>
      </c>
      <c r="D10" s="830"/>
      <c r="E10" s="830"/>
      <c r="F10" s="830"/>
      <c r="G10" s="830"/>
      <c r="H10" s="830"/>
      <c r="I10" s="830"/>
      <c r="J10" s="830"/>
      <c r="K10" s="830"/>
      <c r="L10" s="830"/>
      <c r="M10" s="830"/>
      <c r="N10" s="830"/>
      <c r="O10" s="830"/>
      <c r="P10" s="923" t="s">
        <v>3623</v>
      </c>
      <c r="Q10" s="830" t="s">
        <v>3998</v>
      </c>
      <c r="R10" s="830"/>
    </row>
    <row r="11" spans="1:18" s="904" customFormat="1" ht="30" customHeight="1" x14ac:dyDescent="0.2">
      <c r="A11" s="830"/>
      <c r="B11" s="830" t="s">
        <v>47</v>
      </c>
      <c r="C11" s="830" t="s">
        <v>4021</v>
      </c>
      <c r="D11" s="830"/>
      <c r="E11" s="830"/>
      <c r="F11" s="830"/>
      <c r="G11" s="830"/>
      <c r="H11" s="830"/>
      <c r="I11" s="830"/>
      <c r="J11" s="830"/>
      <c r="K11" s="831"/>
      <c r="L11" s="830"/>
      <c r="M11" s="830"/>
      <c r="N11" s="830"/>
      <c r="O11" s="830"/>
      <c r="P11" s="923" t="s">
        <v>3623</v>
      </c>
      <c r="Q11" s="830" t="s">
        <v>3999</v>
      </c>
      <c r="R11" s="830"/>
    </row>
    <row r="12" spans="1:18" s="904" customFormat="1" ht="20" customHeight="1" x14ac:dyDescent="0.2">
      <c r="A12" s="830"/>
      <c r="B12" s="830" t="s">
        <v>61</v>
      </c>
      <c r="C12" s="831" t="s">
        <v>4022</v>
      </c>
      <c r="D12" s="830"/>
      <c r="E12" s="830"/>
      <c r="F12" s="830"/>
      <c r="G12" s="830"/>
      <c r="H12" s="830"/>
      <c r="I12" s="830"/>
      <c r="J12" s="830"/>
      <c r="K12" s="831"/>
      <c r="L12" s="830"/>
      <c r="M12" s="830"/>
      <c r="N12" s="830"/>
      <c r="O12" s="830"/>
      <c r="P12" s="923"/>
      <c r="Q12" s="830"/>
      <c r="R12" s="928"/>
    </row>
    <row r="13" spans="1:18" s="904" customFormat="1" ht="30" customHeight="1" x14ac:dyDescent="0.2">
      <c r="A13" s="830"/>
      <c r="B13" s="830" t="s">
        <v>62</v>
      </c>
      <c r="C13" s="830" t="s">
        <v>4023</v>
      </c>
      <c r="D13" s="830"/>
      <c r="E13" s="830"/>
      <c r="F13" s="830"/>
      <c r="G13" s="830"/>
      <c r="H13" s="830"/>
      <c r="I13" s="830"/>
      <c r="J13" s="830"/>
      <c r="K13" s="830"/>
      <c r="L13" s="830"/>
      <c r="M13" s="830"/>
      <c r="N13" s="830"/>
      <c r="O13" s="830"/>
      <c r="P13" s="923" t="s">
        <v>3623</v>
      </c>
      <c r="Q13" s="830" t="s">
        <v>4000</v>
      </c>
      <c r="R13" s="928"/>
    </row>
    <row r="14" spans="1:18" s="904" customFormat="1" ht="30" customHeight="1" x14ac:dyDescent="0.2">
      <c r="A14" s="830"/>
      <c r="B14" s="830" t="s">
        <v>63</v>
      </c>
      <c r="C14" s="830" t="s">
        <v>4014</v>
      </c>
      <c r="D14" s="830"/>
      <c r="E14" s="830"/>
      <c r="F14" s="830"/>
      <c r="G14" s="830"/>
      <c r="H14" s="830"/>
      <c r="I14" s="830"/>
      <c r="J14" s="830"/>
      <c r="K14" s="830"/>
      <c r="L14" s="830"/>
      <c r="M14" s="830"/>
      <c r="N14" s="830"/>
      <c r="O14" s="830"/>
      <c r="P14" s="923" t="s">
        <v>3624</v>
      </c>
      <c r="Q14" s="830" t="s">
        <v>4001</v>
      </c>
      <c r="R14" s="928"/>
    </row>
    <row r="15" spans="1:18" s="904" customFormat="1" ht="30" customHeight="1" x14ac:dyDescent="0.2">
      <c r="A15" s="830"/>
      <c r="B15" s="830" t="s">
        <v>64</v>
      </c>
      <c r="C15" s="830" t="s">
        <v>4015</v>
      </c>
      <c r="D15" s="830"/>
      <c r="E15" s="830"/>
      <c r="F15" s="830"/>
      <c r="G15" s="830"/>
      <c r="H15" s="830"/>
      <c r="I15" s="830"/>
      <c r="J15" s="830"/>
      <c r="K15" s="830"/>
      <c r="L15" s="830"/>
      <c r="M15" s="830"/>
      <c r="N15" s="830"/>
      <c r="O15" s="830"/>
      <c r="P15" s="923" t="s">
        <v>3623</v>
      </c>
      <c r="Q15" s="830" t="s">
        <v>4002</v>
      </c>
      <c r="R15" s="928"/>
    </row>
    <row r="16" spans="1:18" s="904" customFormat="1" ht="30" customHeight="1" x14ac:dyDescent="0.2">
      <c r="A16" s="830"/>
      <c r="B16" s="830" t="s">
        <v>65</v>
      </c>
      <c r="C16" s="830" t="s">
        <v>4016</v>
      </c>
      <c r="D16" s="830"/>
      <c r="E16" s="830"/>
      <c r="F16" s="830"/>
      <c r="G16" s="830"/>
      <c r="H16" s="830"/>
      <c r="I16" s="830"/>
      <c r="J16" s="830"/>
      <c r="K16" s="830"/>
      <c r="L16" s="830"/>
      <c r="M16" s="830"/>
      <c r="N16" s="830"/>
      <c r="O16" s="830"/>
      <c r="P16" s="923" t="s">
        <v>3621</v>
      </c>
      <c r="Q16" s="830" t="s">
        <v>4003</v>
      </c>
      <c r="R16" s="928"/>
    </row>
    <row r="17" spans="1:18" s="904" customFormat="1" ht="20" customHeight="1" x14ac:dyDescent="0.2">
      <c r="A17" s="830"/>
      <c r="B17" s="830"/>
      <c r="C17" s="925" t="s">
        <v>3619</v>
      </c>
      <c r="D17" s="830"/>
      <c r="E17" s="830"/>
      <c r="F17" s="830"/>
      <c r="G17" s="830"/>
      <c r="H17" s="830"/>
      <c r="I17" s="830"/>
      <c r="J17" s="830"/>
      <c r="K17" s="925"/>
      <c r="L17" s="830" t="str">
        <f>VLOOKUP(SUM(_Output!D1170:D1173),_SUM_Completeness!A195:B199,2,FALSE)</f>
        <v>Fully complete</v>
      </c>
      <c r="M17" s="830"/>
      <c r="N17" s="830"/>
      <c r="O17" s="830"/>
      <c r="P17" s="923"/>
      <c r="Q17" s="925"/>
      <c r="R17" s="928"/>
    </row>
    <row r="18" spans="1:18" s="904" customFormat="1" ht="30" customHeight="1" x14ac:dyDescent="0.2">
      <c r="A18" s="830"/>
      <c r="B18" s="830" t="s">
        <v>92</v>
      </c>
      <c r="C18" s="830" t="s">
        <v>4024</v>
      </c>
      <c r="D18" s="830"/>
      <c r="E18" s="830"/>
      <c r="F18" s="830"/>
      <c r="G18" s="830"/>
      <c r="H18" s="830"/>
      <c r="I18" s="830"/>
      <c r="J18" s="830"/>
      <c r="K18" s="831"/>
      <c r="L18" s="830"/>
      <c r="M18" s="830"/>
      <c r="N18" s="830"/>
      <c r="O18" s="830"/>
      <c r="P18" s="923" t="s">
        <v>3624</v>
      </c>
      <c r="Q18" s="830" t="s">
        <v>4004</v>
      </c>
      <c r="R18" s="830"/>
    </row>
    <row r="19" spans="1:18" s="904" customFormat="1" ht="30" customHeight="1" x14ac:dyDescent="0.2">
      <c r="A19" s="830"/>
      <c r="B19" s="830" t="s">
        <v>93</v>
      </c>
      <c r="C19" s="830" t="s">
        <v>2962</v>
      </c>
      <c r="D19" s="830"/>
      <c r="E19" s="830"/>
      <c r="F19" s="830"/>
      <c r="G19" s="830"/>
      <c r="H19" s="830"/>
      <c r="I19" s="830"/>
      <c r="J19" s="830"/>
      <c r="K19" s="831"/>
      <c r="L19" s="830"/>
      <c r="M19" s="830"/>
      <c r="N19" s="830"/>
      <c r="O19" s="830"/>
      <c r="P19" s="923" t="s">
        <v>3623</v>
      </c>
      <c r="Q19" s="830" t="s">
        <v>4005</v>
      </c>
      <c r="R19" s="830"/>
    </row>
    <row r="20" spans="1:18" s="904" customFormat="1" ht="20" customHeight="1" x14ac:dyDescent="0.2">
      <c r="A20" s="830"/>
      <c r="B20" s="830" t="s">
        <v>223</v>
      </c>
      <c r="C20" s="831" t="s">
        <v>4017</v>
      </c>
      <c r="D20" s="830"/>
      <c r="E20" s="830"/>
      <c r="F20" s="830"/>
      <c r="G20" s="830"/>
      <c r="H20" s="830"/>
      <c r="I20" s="830"/>
      <c r="J20" s="830"/>
      <c r="K20" s="831"/>
      <c r="L20" s="830"/>
      <c r="M20" s="830"/>
      <c r="N20" s="830"/>
      <c r="O20" s="830"/>
      <c r="P20" s="923" t="s">
        <v>3624</v>
      </c>
      <c r="Q20" s="830"/>
      <c r="R20" s="928"/>
    </row>
    <row r="21" spans="1:18" s="904" customFormat="1" ht="30" customHeight="1" x14ac:dyDescent="0.2">
      <c r="A21" s="830"/>
      <c r="B21" s="830" t="s">
        <v>1643</v>
      </c>
      <c r="C21" s="830" t="s">
        <v>4013</v>
      </c>
      <c r="D21" s="830"/>
      <c r="E21" s="830"/>
      <c r="F21" s="830"/>
      <c r="G21" s="830"/>
      <c r="H21" s="830"/>
      <c r="I21" s="830"/>
      <c r="J21" s="830"/>
      <c r="K21" s="830"/>
      <c r="L21" s="830"/>
      <c r="M21" s="830"/>
      <c r="N21" s="830"/>
      <c r="O21" s="830"/>
      <c r="P21" s="923" t="s">
        <v>3624</v>
      </c>
      <c r="Q21" s="830" t="s">
        <v>4006</v>
      </c>
      <c r="R21" s="928"/>
    </row>
    <row r="22" spans="1:18" s="904" customFormat="1" ht="30" customHeight="1" x14ac:dyDescent="0.2">
      <c r="A22" s="830"/>
      <c r="B22" s="830" t="s">
        <v>1644</v>
      </c>
      <c r="C22" s="830" t="s">
        <v>4025</v>
      </c>
      <c r="D22" s="830"/>
      <c r="E22" s="830"/>
      <c r="F22" s="830"/>
      <c r="G22" s="830"/>
      <c r="H22" s="830"/>
      <c r="I22" s="830"/>
      <c r="J22" s="830"/>
      <c r="K22" s="831"/>
      <c r="L22" s="830"/>
      <c r="M22" s="830"/>
      <c r="N22" s="830"/>
      <c r="O22" s="830"/>
      <c r="P22" s="923" t="s">
        <v>3623</v>
      </c>
      <c r="Q22" s="830" t="s">
        <v>4007</v>
      </c>
      <c r="R22" s="928"/>
    </row>
    <row r="23" spans="1:18" s="904" customFormat="1" ht="30" customHeight="1" x14ac:dyDescent="0.2">
      <c r="A23" s="830"/>
      <c r="B23" s="830" t="s">
        <v>2868</v>
      </c>
      <c r="C23" s="830" t="s">
        <v>4018</v>
      </c>
      <c r="D23" s="830"/>
      <c r="E23" s="830"/>
      <c r="F23" s="830"/>
      <c r="G23" s="830"/>
      <c r="H23" s="830"/>
      <c r="I23" s="830"/>
      <c r="J23" s="830"/>
      <c r="K23" s="831"/>
      <c r="L23" s="830"/>
      <c r="M23" s="830"/>
      <c r="N23" s="830"/>
      <c r="O23" s="830"/>
      <c r="P23" s="923" t="s">
        <v>3624</v>
      </c>
      <c r="Q23" s="830" t="s">
        <v>4008</v>
      </c>
      <c r="R23" s="928"/>
    </row>
    <row r="24" spans="1:18" s="904" customFormat="1" ht="20" customHeight="1" x14ac:dyDescent="0.2">
      <c r="A24" s="830"/>
      <c r="B24" s="830"/>
      <c r="C24" s="925" t="s">
        <v>3619</v>
      </c>
      <c r="D24" s="830"/>
      <c r="E24" s="830"/>
      <c r="F24" s="830"/>
      <c r="G24" s="830"/>
      <c r="H24" s="830"/>
      <c r="I24" s="830"/>
      <c r="J24" s="830"/>
      <c r="K24" s="925"/>
      <c r="L24" s="830" t="str">
        <f>VLOOKUP(SUM(_Output!D1176:D1178),_SUM_Completeness!A202:B205,2,FALSE)</f>
        <v>Fully complete</v>
      </c>
      <c r="M24" s="830"/>
      <c r="N24" s="830"/>
      <c r="O24" s="830"/>
      <c r="P24" s="923"/>
      <c r="Q24" s="925"/>
      <c r="R24" s="928"/>
    </row>
    <row r="25" spans="1:18" s="904" customFormat="1" ht="30" customHeight="1" x14ac:dyDescent="0.2">
      <c r="A25" s="830"/>
      <c r="B25" s="830" t="s">
        <v>611</v>
      </c>
      <c r="C25" s="830" t="s">
        <v>4019</v>
      </c>
      <c r="D25" s="830"/>
      <c r="E25" s="830"/>
      <c r="F25" s="830"/>
      <c r="G25" s="830"/>
      <c r="H25" s="830"/>
      <c r="I25" s="830"/>
      <c r="J25" s="830"/>
      <c r="K25" s="830"/>
      <c r="L25" s="830"/>
      <c r="M25" s="830"/>
      <c r="N25" s="830"/>
      <c r="O25" s="830"/>
      <c r="P25" s="923" t="s">
        <v>3621</v>
      </c>
      <c r="Q25" s="830" t="s">
        <v>4009</v>
      </c>
      <c r="R25" s="830"/>
    </row>
    <row r="26" spans="1:18" s="904" customFormat="1" ht="30" customHeight="1" x14ac:dyDescent="0.2">
      <c r="A26" s="830"/>
      <c r="B26" s="830" t="s">
        <v>612</v>
      </c>
      <c r="C26" s="830" t="s">
        <v>4026</v>
      </c>
      <c r="D26" s="830"/>
      <c r="E26" s="830"/>
      <c r="F26" s="830"/>
      <c r="G26" s="830"/>
      <c r="H26" s="830"/>
      <c r="I26" s="830"/>
      <c r="J26" s="830"/>
      <c r="K26" s="830"/>
      <c r="L26" s="830"/>
      <c r="M26" s="830"/>
      <c r="N26" s="830"/>
      <c r="O26" s="830"/>
      <c r="P26" s="923" t="s">
        <v>3625</v>
      </c>
      <c r="Q26" s="830" t="s">
        <v>4010</v>
      </c>
      <c r="R26" s="830"/>
    </row>
    <row r="27" spans="1:18" s="904" customFormat="1" ht="30" customHeight="1" x14ac:dyDescent="0.2">
      <c r="A27" s="830"/>
      <c r="B27" s="830" t="s">
        <v>613</v>
      </c>
      <c r="C27" s="830" t="s">
        <v>4027</v>
      </c>
      <c r="D27" s="830"/>
      <c r="E27" s="830"/>
      <c r="F27" s="830"/>
      <c r="G27" s="830"/>
      <c r="H27" s="830"/>
      <c r="I27" s="830"/>
      <c r="J27" s="830"/>
      <c r="K27" s="830"/>
      <c r="L27" s="830"/>
      <c r="M27" s="830"/>
      <c r="N27" s="830"/>
      <c r="O27" s="830"/>
      <c r="P27" s="923" t="s">
        <v>3623</v>
      </c>
      <c r="Q27" s="830" t="s">
        <v>4011</v>
      </c>
      <c r="R27" s="830"/>
    </row>
    <row r="28" spans="1:18" s="904" customFormat="1" ht="30" customHeight="1" x14ac:dyDescent="0.2">
      <c r="A28" s="830"/>
      <c r="B28" s="830" t="s">
        <v>614</v>
      </c>
      <c r="C28" s="941" t="s">
        <v>4028</v>
      </c>
      <c r="D28" s="830"/>
      <c r="E28" s="830"/>
      <c r="F28" s="830"/>
      <c r="G28" s="830"/>
      <c r="H28" s="830"/>
      <c r="I28" s="830"/>
      <c r="J28" s="830"/>
      <c r="K28" s="830"/>
      <c r="L28" s="830"/>
      <c r="M28" s="830"/>
      <c r="N28" s="830"/>
      <c r="O28" s="830"/>
      <c r="P28" s="942" t="s">
        <v>3623</v>
      </c>
      <c r="Q28" s="941" t="s">
        <v>4012</v>
      </c>
      <c r="R28" s="830"/>
    </row>
    <row r="29" spans="1:18" s="904" customFormat="1" ht="20.25" customHeight="1" x14ac:dyDescent="0.2">
      <c r="A29" s="830"/>
      <c r="B29" s="830"/>
      <c r="C29" s="830"/>
      <c r="D29" s="830"/>
      <c r="E29" s="830"/>
      <c r="F29" s="830"/>
      <c r="G29" s="830"/>
      <c r="H29" s="830"/>
      <c r="I29" s="830"/>
      <c r="J29" s="830"/>
      <c r="K29" s="830"/>
      <c r="L29" s="830"/>
      <c r="M29" s="830"/>
      <c r="N29" s="830"/>
      <c r="O29" s="830"/>
      <c r="P29" s="830"/>
      <c r="Q29" s="830"/>
      <c r="R29" s="830"/>
    </row>
    <row r="30" spans="1:18" s="904" customFormat="1" ht="20.25" customHeight="1" x14ac:dyDescent="0.2">
      <c r="A30" s="845"/>
      <c r="B30" s="954" t="s">
        <v>3602</v>
      </c>
      <c r="C30" s="845"/>
      <c r="D30" s="845"/>
      <c r="E30" s="845"/>
      <c r="F30" s="845"/>
      <c r="G30" s="845"/>
      <c r="H30" s="845"/>
      <c r="I30" s="845"/>
      <c r="J30" s="845"/>
      <c r="K30" s="830"/>
      <c r="L30" s="830"/>
      <c r="M30" s="830"/>
      <c r="N30" s="830"/>
      <c r="O30" s="830"/>
      <c r="P30" s="830"/>
      <c r="Q30" s="830"/>
      <c r="R30" s="830"/>
    </row>
    <row r="31" spans="1:18" s="904" customFormat="1" ht="30" customHeight="1" x14ac:dyDescent="0.2">
      <c r="A31" s="830"/>
      <c r="B31" s="830"/>
      <c r="C31" s="994" t="s">
        <v>8064</v>
      </c>
      <c r="D31" s="830"/>
      <c r="E31" s="830"/>
      <c r="F31" s="830"/>
      <c r="G31" s="830"/>
      <c r="H31" s="830"/>
      <c r="I31" s="830"/>
      <c r="J31" s="830"/>
      <c r="K31" s="830"/>
      <c r="L31" s="880"/>
      <c r="M31" s="880"/>
      <c r="N31" s="1070" t="s">
        <v>4029</v>
      </c>
      <c r="O31" s="1070"/>
      <c r="P31" s="1070"/>
      <c r="Q31" s="1070"/>
      <c r="R31" s="830"/>
    </row>
    <row r="32" spans="1:18" s="904" customFormat="1" ht="30" customHeight="1" x14ac:dyDescent="0.2">
      <c r="A32" s="830"/>
      <c r="B32" s="830"/>
      <c r="C32" s="1247" t="s">
        <v>8089</v>
      </c>
      <c r="D32" s="830"/>
      <c r="E32" s="830"/>
      <c r="F32" s="830"/>
      <c r="G32" s="830"/>
      <c r="H32" s="830"/>
      <c r="I32" s="830"/>
      <c r="J32" s="830"/>
      <c r="K32" s="830"/>
      <c r="L32" s="880"/>
      <c r="M32" s="880"/>
      <c r="N32" s="1070" t="s">
        <v>4030</v>
      </c>
      <c r="O32" s="1070"/>
      <c r="P32" s="1070"/>
      <c r="Q32" s="1070"/>
      <c r="R32" s="830"/>
    </row>
    <row r="33" spans="1:18" s="904" customFormat="1" ht="30" customHeight="1" x14ac:dyDescent="0.2">
      <c r="A33" s="830"/>
      <c r="B33" s="830"/>
      <c r="C33" s="830"/>
      <c r="D33" s="830"/>
      <c r="E33" s="830"/>
      <c r="F33" s="830"/>
      <c r="G33" s="830"/>
      <c r="H33" s="830"/>
      <c r="I33" s="830"/>
      <c r="J33" s="830"/>
      <c r="K33" s="830"/>
      <c r="L33" s="880"/>
      <c r="M33" s="880"/>
      <c r="N33" s="1070" t="s">
        <v>4031</v>
      </c>
      <c r="O33" s="1070"/>
      <c r="P33" s="1070"/>
      <c r="Q33" s="1070"/>
      <c r="R33" s="830"/>
    </row>
    <row r="34" spans="1:18" s="904" customFormat="1" ht="30" customHeight="1" x14ac:dyDescent="0.2">
      <c r="A34" s="830"/>
      <c r="B34" s="830"/>
      <c r="C34" s="830"/>
      <c r="D34" s="830"/>
      <c r="E34" s="830"/>
      <c r="F34" s="830"/>
      <c r="G34" s="830"/>
      <c r="H34" s="830"/>
      <c r="I34" s="830"/>
      <c r="J34" s="830"/>
      <c r="K34" s="830"/>
      <c r="L34" s="880"/>
      <c r="M34" s="880"/>
      <c r="N34" s="1070" t="s">
        <v>4032</v>
      </c>
      <c r="O34" s="1070"/>
      <c r="P34" s="1070"/>
      <c r="Q34" s="1070"/>
      <c r="R34" s="830"/>
    </row>
    <row r="35" spans="1:18" s="904" customFormat="1" ht="30" customHeight="1" x14ac:dyDescent="0.2">
      <c r="A35" s="830"/>
      <c r="B35" s="830"/>
      <c r="C35" s="830"/>
      <c r="D35" s="830"/>
      <c r="E35" s="830"/>
      <c r="F35" s="830"/>
      <c r="G35" s="830"/>
      <c r="H35" s="830"/>
      <c r="I35" s="830"/>
      <c r="J35" s="830"/>
      <c r="K35" s="830"/>
      <c r="L35" s="880"/>
      <c r="M35" s="880"/>
      <c r="N35" s="1070" t="s">
        <v>4033</v>
      </c>
      <c r="O35" s="1070"/>
      <c r="P35" s="1070"/>
      <c r="Q35" s="1070"/>
      <c r="R35" s="830"/>
    </row>
    <row r="36" spans="1:18" s="904" customFormat="1" ht="30" customHeight="1" x14ac:dyDescent="0.2">
      <c r="A36" s="830"/>
      <c r="B36" s="830"/>
      <c r="C36" s="830"/>
      <c r="D36" s="830"/>
      <c r="E36" s="830"/>
      <c r="F36" s="830"/>
      <c r="G36" s="830"/>
      <c r="H36" s="830"/>
      <c r="I36" s="830"/>
      <c r="J36" s="830"/>
      <c r="K36" s="830"/>
      <c r="L36" s="880"/>
      <c r="M36" s="880"/>
      <c r="N36" s="1070" t="s">
        <v>4034</v>
      </c>
      <c r="O36" s="1070"/>
      <c r="P36" s="1070"/>
      <c r="Q36" s="1070"/>
      <c r="R36" s="830"/>
    </row>
    <row r="37" spans="1:18" s="904" customFormat="1" ht="30" customHeight="1" x14ac:dyDescent="0.2">
      <c r="A37" s="830"/>
      <c r="B37" s="830"/>
      <c r="C37" s="830"/>
      <c r="D37" s="830"/>
      <c r="E37" s="830"/>
      <c r="F37" s="830"/>
      <c r="G37" s="830"/>
      <c r="H37" s="830"/>
      <c r="I37" s="830"/>
      <c r="J37" s="830"/>
      <c r="K37" s="830"/>
      <c r="L37" s="880"/>
      <c r="M37" s="880"/>
      <c r="N37" s="1070" t="s">
        <v>4035</v>
      </c>
      <c r="O37" s="1070"/>
      <c r="P37" s="1070"/>
      <c r="Q37" s="1070"/>
      <c r="R37" s="830"/>
    </row>
    <row r="38" spans="1:18" s="904" customFormat="1" ht="30" customHeight="1" x14ac:dyDescent="0.2">
      <c r="A38" s="830"/>
      <c r="B38" s="830"/>
      <c r="C38" s="830"/>
      <c r="D38" s="830"/>
      <c r="E38" s="830"/>
      <c r="F38" s="830"/>
      <c r="G38" s="830"/>
      <c r="H38" s="830"/>
      <c r="I38" s="830"/>
      <c r="J38" s="830"/>
      <c r="K38" s="830"/>
      <c r="L38" s="880"/>
      <c r="M38" s="880"/>
      <c r="N38" s="1070" t="s">
        <v>4036</v>
      </c>
      <c r="O38" s="1070"/>
      <c r="P38" s="1070"/>
      <c r="Q38" s="1070"/>
      <c r="R38" s="830"/>
    </row>
    <row r="39" spans="1:18" s="904" customFormat="1" ht="30" customHeight="1" x14ac:dyDescent="0.2">
      <c r="A39" s="830"/>
      <c r="B39" s="830"/>
      <c r="C39" s="830"/>
      <c r="D39" s="830"/>
      <c r="E39" s="830"/>
      <c r="F39" s="830"/>
      <c r="G39" s="830"/>
      <c r="H39" s="830"/>
      <c r="I39" s="830"/>
      <c r="J39" s="830"/>
      <c r="K39" s="830"/>
      <c r="L39" s="880"/>
      <c r="M39" s="880"/>
      <c r="N39" s="1070" t="s">
        <v>4037</v>
      </c>
      <c r="O39" s="1070"/>
      <c r="P39" s="1070"/>
      <c r="Q39" s="1070"/>
      <c r="R39" s="830"/>
    </row>
    <row r="40" spans="1:18" s="904" customFormat="1" ht="40" customHeight="1" x14ac:dyDescent="0.2">
      <c r="A40" s="830"/>
      <c r="B40" s="830"/>
      <c r="C40" s="830"/>
      <c r="D40" s="830"/>
      <c r="E40" s="830"/>
      <c r="F40" s="830"/>
      <c r="G40" s="830"/>
      <c r="H40" s="830"/>
      <c r="I40" s="830"/>
      <c r="J40" s="830"/>
      <c r="K40" s="830"/>
      <c r="L40" s="880"/>
      <c r="M40" s="880"/>
      <c r="N40" s="1070" t="s">
        <v>4038</v>
      </c>
      <c r="O40" s="1070"/>
      <c r="P40" s="1070"/>
      <c r="Q40" s="1070"/>
      <c r="R40" s="830"/>
    </row>
    <row r="41" spans="1:18" ht="30" customHeight="1" thickBot="1" x14ac:dyDescent="0.25">
      <c r="A41" s="9"/>
      <c r="B41" s="10"/>
      <c r="C41" s="10"/>
      <c r="D41" s="10"/>
      <c r="E41" s="10"/>
      <c r="F41" s="10"/>
      <c r="G41" s="10"/>
      <c r="H41" s="10"/>
      <c r="I41" s="10"/>
      <c r="J41" s="10"/>
      <c r="K41" s="10"/>
      <c r="L41" s="10"/>
      <c r="M41" s="10"/>
      <c r="N41" s="10"/>
      <c r="O41" s="10"/>
      <c r="P41" s="10"/>
      <c r="Q41" s="10"/>
      <c r="R41" s="14"/>
    </row>
  </sheetData>
  <mergeCells count="20">
    <mergeCell ref="N36:Q36"/>
    <mergeCell ref="N37:Q37"/>
    <mergeCell ref="N40:Q40"/>
    <mergeCell ref="B5:F5"/>
    <mergeCell ref="G5:K5"/>
    <mergeCell ref="B6:F6"/>
    <mergeCell ref="N35:Q35"/>
    <mergeCell ref="N38:Q38"/>
    <mergeCell ref="N39:Q39"/>
    <mergeCell ref="B1:K2"/>
    <mergeCell ref="L1:L2"/>
    <mergeCell ref="N1:N2"/>
    <mergeCell ref="B3:F3"/>
    <mergeCell ref="G3:K3"/>
    <mergeCell ref="B4:F4"/>
    <mergeCell ref="G4:K4"/>
    <mergeCell ref="N31:Q31"/>
    <mergeCell ref="N32:Q32"/>
    <mergeCell ref="N34:Q34"/>
    <mergeCell ref="N33:Q33"/>
  </mergeCells>
  <phoneticPr fontId="21" type="noConversion"/>
  <hyperlinks>
    <hyperlink ref="B4:F4" location="'People - R&amp;H'!A1" tooltip="2. Roles and Hierarchy" display="2. Roles and Hierarchy" xr:uid="{00000000-0004-0000-0E00-000000000000}"/>
    <hyperlink ref="B5:F5" location="'People - PEM'!A1" tooltip="3. People Management" display="3. People Management" xr:uid="{00000000-0004-0000-0E00-000001000000}"/>
    <hyperlink ref="B6:F6" location="'People - KNM'!A1" tooltip="4. Knowledge Management" display="4. Knowledge Management" xr:uid="{00000000-0004-0000-0E00-000002000000}"/>
    <hyperlink ref="G3:K3" location="'People - T&amp;E'!A1" tooltip="5. Training &amp; Education" display="5. Training &amp; Education" xr:uid="{00000000-0004-0000-0E00-000003000000}"/>
    <hyperlink ref="B3:F3" location="'People - EMP'!A1" tooltip="1. Employees" display="1. Employees" xr:uid="{00000000-0004-0000-0E00-000004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625" r:id="rId4" name="Drop Down 89">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5626" r:id="rId5" name="Drop Down 90">
              <controlPr defaultSize="0" autoLine="0" autoPict="0">
                <anchor moveWithCells="1">
                  <from>
                    <xdr:col>13</xdr:col>
                    <xdr:colOff>12700</xdr:colOff>
                    <xdr:row>9</xdr:row>
                    <xdr:rowOff>38100</xdr:rowOff>
                  </from>
                  <to>
                    <xdr:col>14</xdr:col>
                    <xdr:colOff>12700</xdr:colOff>
                    <xdr:row>9</xdr:row>
                    <xdr:rowOff>241300</xdr:rowOff>
                  </to>
                </anchor>
              </controlPr>
            </control>
          </mc:Choice>
        </mc:AlternateContent>
        <mc:AlternateContent xmlns:mc="http://schemas.openxmlformats.org/markup-compatibility/2006">
          <mc:Choice Requires="x14">
            <control shapeId="65627" r:id="rId6" name="Drop Down 91">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65628" r:id="rId7" name="Drop Down 92">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65638" r:id="rId8" name="Drop Down 102">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65639" r:id="rId9" name="Drop Down 103">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65644" r:id="rId10" name="Drop Down 108">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65645" r:id="rId11" name="Drop Down 109">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65646" r:id="rId12" name="Drop Down 110">
              <controlPr defaultSize="0" autoLine="0" autoPict="0">
                <anchor moveWithCells="1">
                  <from>
                    <xdr:col>11</xdr:col>
                    <xdr:colOff>12700</xdr:colOff>
                    <xdr:row>12</xdr:row>
                    <xdr:rowOff>38100</xdr:rowOff>
                  </from>
                  <to>
                    <xdr:col>12</xdr:col>
                    <xdr:colOff>12700</xdr:colOff>
                    <xdr:row>12</xdr:row>
                    <xdr:rowOff>241300</xdr:rowOff>
                  </to>
                </anchor>
              </controlPr>
            </control>
          </mc:Choice>
        </mc:AlternateContent>
        <mc:AlternateContent xmlns:mc="http://schemas.openxmlformats.org/markup-compatibility/2006">
          <mc:Choice Requires="x14">
            <control shapeId="65648" r:id="rId13" name="Drop Down 112">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65649" r:id="rId14" name="Drop Down 113">
              <controlPr defaultSize="0" autoLine="0" autoPict="0">
                <anchor moveWithCells="1">
                  <from>
                    <xdr:col>13</xdr:col>
                    <xdr:colOff>12700</xdr:colOff>
                    <xdr:row>10</xdr:row>
                    <xdr:rowOff>38100</xdr:rowOff>
                  </from>
                  <to>
                    <xdr:col>14</xdr:col>
                    <xdr:colOff>12700</xdr:colOff>
                    <xdr:row>10</xdr:row>
                    <xdr:rowOff>241300</xdr:rowOff>
                  </to>
                </anchor>
              </controlPr>
            </control>
          </mc:Choice>
        </mc:AlternateContent>
        <mc:AlternateContent xmlns:mc="http://schemas.openxmlformats.org/markup-compatibility/2006">
          <mc:Choice Requires="x14">
            <control shapeId="65650" r:id="rId15" name="Drop Down 114">
              <controlPr defaultSize="0" autoLine="0" autoPict="0">
                <anchor moveWithCells="1">
                  <from>
                    <xdr:col>11</xdr:col>
                    <xdr:colOff>12700</xdr:colOff>
                    <xdr:row>13</xdr:row>
                    <xdr:rowOff>38100</xdr:rowOff>
                  </from>
                  <to>
                    <xdr:col>12</xdr:col>
                    <xdr:colOff>12700</xdr:colOff>
                    <xdr:row>13</xdr:row>
                    <xdr:rowOff>241300</xdr:rowOff>
                  </to>
                </anchor>
              </controlPr>
            </control>
          </mc:Choice>
        </mc:AlternateContent>
        <mc:AlternateContent xmlns:mc="http://schemas.openxmlformats.org/markup-compatibility/2006">
          <mc:Choice Requires="x14">
            <control shapeId="65651" r:id="rId16" name="Drop Down 115">
              <controlPr defaultSize="0" autoLine="0" autoPict="0">
                <anchor moveWithCells="1">
                  <from>
                    <xdr:col>11</xdr:col>
                    <xdr:colOff>12700</xdr:colOff>
                    <xdr:row>14</xdr:row>
                    <xdr:rowOff>38100</xdr:rowOff>
                  </from>
                  <to>
                    <xdr:col>12</xdr:col>
                    <xdr:colOff>12700</xdr:colOff>
                    <xdr:row>14</xdr:row>
                    <xdr:rowOff>241300</xdr:rowOff>
                  </to>
                </anchor>
              </controlPr>
            </control>
          </mc:Choice>
        </mc:AlternateContent>
        <mc:AlternateContent xmlns:mc="http://schemas.openxmlformats.org/markup-compatibility/2006">
          <mc:Choice Requires="x14">
            <control shapeId="65652" r:id="rId17" name="Drop Down 116">
              <controlPr defaultSize="0" autoLine="0" autoPict="0">
                <anchor moveWithCells="1">
                  <from>
                    <xdr:col>11</xdr:col>
                    <xdr:colOff>12700</xdr:colOff>
                    <xdr:row>15</xdr:row>
                    <xdr:rowOff>38100</xdr:rowOff>
                  </from>
                  <to>
                    <xdr:col>12</xdr:col>
                    <xdr:colOff>12700</xdr:colOff>
                    <xdr:row>15</xdr:row>
                    <xdr:rowOff>241300</xdr:rowOff>
                  </to>
                </anchor>
              </controlPr>
            </control>
          </mc:Choice>
        </mc:AlternateContent>
        <mc:AlternateContent xmlns:mc="http://schemas.openxmlformats.org/markup-compatibility/2006">
          <mc:Choice Requires="x14">
            <control shapeId="65653" r:id="rId18" name="Drop Down 117">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5654" r:id="rId19" name="Drop Down 118">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5655" r:id="rId20" name="Drop Down 119">
              <controlPr defaultSize="0" autoLine="0" autoPict="0">
                <anchor moveWithCells="1">
                  <from>
                    <xdr:col>11</xdr:col>
                    <xdr:colOff>12700</xdr:colOff>
                    <xdr:row>20</xdr:row>
                    <xdr:rowOff>38100</xdr:rowOff>
                  </from>
                  <to>
                    <xdr:col>12</xdr:col>
                    <xdr:colOff>12700</xdr:colOff>
                    <xdr:row>20</xdr:row>
                    <xdr:rowOff>241300</xdr:rowOff>
                  </to>
                </anchor>
              </controlPr>
            </control>
          </mc:Choice>
        </mc:AlternateContent>
        <mc:AlternateContent xmlns:mc="http://schemas.openxmlformats.org/markup-compatibility/2006">
          <mc:Choice Requires="x14">
            <control shapeId="65656" r:id="rId21" name="Drop Down 120">
              <controlPr defaultSize="0" autoLine="0" autoPict="0">
                <anchor moveWithCells="1">
                  <from>
                    <xdr:col>11</xdr:col>
                    <xdr:colOff>12700</xdr:colOff>
                    <xdr:row>21</xdr:row>
                    <xdr:rowOff>38100</xdr:rowOff>
                  </from>
                  <to>
                    <xdr:col>12</xdr:col>
                    <xdr:colOff>12700</xdr:colOff>
                    <xdr:row>21</xdr:row>
                    <xdr:rowOff>241300</xdr:rowOff>
                  </to>
                </anchor>
              </controlPr>
            </control>
          </mc:Choice>
        </mc:AlternateContent>
        <mc:AlternateContent xmlns:mc="http://schemas.openxmlformats.org/markup-compatibility/2006">
          <mc:Choice Requires="x14">
            <control shapeId="65657" r:id="rId22" name="Drop Down 121">
              <controlPr defaultSize="0" autoLine="0" autoPict="0">
                <anchor moveWithCells="1">
                  <from>
                    <xdr:col>11</xdr:col>
                    <xdr:colOff>12700</xdr:colOff>
                    <xdr:row>22</xdr:row>
                    <xdr:rowOff>38100</xdr:rowOff>
                  </from>
                  <to>
                    <xdr:col>12</xdr:col>
                    <xdr:colOff>12700</xdr:colOff>
                    <xdr:row>22</xdr:row>
                    <xdr:rowOff>241300</xdr:rowOff>
                  </to>
                </anchor>
              </controlPr>
            </control>
          </mc:Choice>
        </mc:AlternateContent>
        <mc:AlternateContent xmlns:mc="http://schemas.openxmlformats.org/markup-compatibility/2006">
          <mc:Choice Requires="x14">
            <control shapeId="65658" r:id="rId23" name="Drop Down 122">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65659" r:id="rId24" name="Drop Down 123">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65660" r:id="rId25" name="Drop Down 124">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65661" r:id="rId26" name="Drop Down 125">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7AED77C7-D228-7348-AB3F-D3A2572A4EFB}">
            <xm:f>_Output!$D$500=1</xm:f>
            <x14:dxf>
              <font>
                <strike/>
              </font>
              <fill>
                <patternFill>
                  <bgColor rgb="FFFFC000"/>
                </patternFill>
              </fill>
            </x14:dxf>
          </x14:cfRule>
          <xm:sqref>N9</xm:sqref>
        </x14:conditionalFormatting>
      </x14:conditionalFormatting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Blad24">
    <tabColor rgb="FF0070C0"/>
  </sheetPr>
  <dimension ref="A1:S49"/>
  <sheetViews>
    <sheetView showRowColHeaders="0" zoomScaleNormal="100" workbookViewId="0">
      <pane ySplit="7" topLeftCell="A24" activePane="bottomLeft" state="frozen"/>
      <selection activeCell="B6" sqref="B6:F6"/>
      <selection pane="bottomLeft" activeCell="C32" sqref="C32"/>
    </sheetView>
  </sheetViews>
  <sheetFormatPr baseColWidth="10" defaultColWidth="0" defaultRowHeight="0" customHeight="1" zeroHeight="1" x14ac:dyDescent="0.2"/>
  <cols>
    <col min="1" max="1" width="5.83203125" style="776" customWidth="1"/>
    <col min="2" max="2" width="9.1640625" style="776" customWidth="1"/>
    <col min="3" max="3" width="12.83203125" style="776" customWidth="1"/>
    <col min="4" max="11" width="9.83203125" style="776" customWidth="1"/>
    <col min="12" max="12" width="20" style="776" customWidth="1"/>
    <col min="13" max="13" width="2.1640625" style="776" customWidth="1"/>
    <col min="14" max="14" width="20" style="776" customWidth="1"/>
    <col min="15" max="15" width="2.1640625" style="776" customWidth="1"/>
    <col min="16" max="16" width="30.83203125" style="776" customWidth="1"/>
    <col min="17" max="17" width="150.83203125" style="776" customWidth="1"/>
    <col min="18" max="18" width="2.1640625" style="776" customWidth="1"/>
    <col min="19" max="19" width="0" style="776" hidden="1" customWidth="1"/>
    <col min="20" max="16384" width="9.1640625" style="776" hidden="1"/>
  </cols>
  <sheetData>
    <row r="1" spans="1:18" customFormat="1" ht="20.25" customHeight="1" x14ac:dyDescent="0.2">
      <c r="A1" s="282"/>
      <c r="B1" s="1009" t="s">
        <v>120</v>
      </c>
      <c r="C1" s="1010"/>
      <c r="D1" s="1010"/>
      <c r="E1" s="1010"/>
      <c r="F1" s="1010"/>
      <c r="G1" s="1010"/>
      <c r="H1" s="1010"/>
      <c r="I1" s="1010"/>
      <c r="J1" s="1010"/>
      <c r="K1" s="1010"/>
      <c r="L1" s="1001"/>
      <c r="M1" s="294"/>
      <c r="N1" s="1034"/>
      <c r="O1" s="283"/>
      <c r="P1" s="283"/>
      <c r="Q1" s="283"/>
      <c r="R1" s="284"/>
    </row>
    <row r="2" spans="1:18" customFormat="1" ht="20.25" customHeight="1" x14ac:dyDescent="0.2">
      <c r="A2" s="285"/>
      <c r="B2" s="1011"/>
      <c r="C2" s="1012"/>
      <c r="D2" s="1012"/>
      <c r="E2" s="1012"/>
      <c r="F2" s="1012"/>
      <c r="G2" s="1012"/>
      <c r="H2" s="1012"/>
      <c r="I2" s="1012"/>
      <c r="J2" s="1012"/>
      <c r="K2" s="1012"/>
      <c r="L2" s="1002"/>
      <c r="M2" s="279"/>
      <c r="N2" s="1002"/>
      <c r="O2" s="291"/>
      <c r="P2" s="291"/>
      <c r="Q2" s="291"/>
      <c r="R2" s="292"/>
    </row>
    <row r="3" spans="1:18" customFormat="1" ht="20.25" customHeight="1" x14ac:dyDescent="0.2">
      <c r="A3" s="285"/>
      <c r="B3" s="1008" t="s">
        <v>1544</v>
      </c>
      <c r="C3" s="997"/>
      <c r="D3" s="997"/>
      <c r="E3" s="997"/>
      <c r="F3" s="997"/>
      <c r="G3" s="1003" t="s">
        <v>3281</v>
      </c>
      <c r="H3" s="1004"/>
      <c r="I3" s="1004"/>
      <c r="J3" s="1004"/>
      <c r="K3" s="1005"/>
      <c r="L3" s="271"/>
      <c r="M3" s="271"/>
      <c r="N3" s="271"/>
      <c r="O3" s="286"/>
      <c r="P3" s="286"/>
      <c r="Q3" s="286"/>
      <c r="R3" s="287"/>
    </row>
    <row r="4" spans="1:18" customFormat="1" ht="20.25" customHeight="1" x14ac:dyDescent="0.2">
      <c r="A4" s="285"/>
      <c r="B4" s="1008" t="s">
        <v>1545</v>
      </c>
      <c r="C4" s="997"/>
      <c r="D4" s="997"/>
      <c r="E4" s="997"/>
      <c r="F4" s="997"/>
      <c r="G4" s="1006"/>
      <c r="H4" s="1007"/>
      <c r="I4" s="1007"/>
      <c r="J4" s="1007"/>
      <c r="K4" s="1007"/>
      <c r="L4" s="271"/>
      <c r="M4" s="271"/>
      <c r="N4" s="271"/>
      <c r="O4" s="286"/>
      <c r="P4" s="286"/>
      <c r="Q4" s="286"/>
      <c r="R4" s="287"/>
    </row>
    <row r="5" spans="1:18" customFormat="1" ht="20.25" customHeight="1" x14ac:dyDescent="0.2">
      <c r="A5" s="285"/>
      <c r="B5" s="1008" t="s">
        <v>1546</v>
      </c>
      <c r="C5" s="997"/>
      <c r="D5" s="997"/>
      <c r="E5" s="997"/>
      <c r="F5" s="997"/>
      <c r="G5" s="1006"/>
      <c r="H5" s="1007"/>
      <c r="I5" s="1007"/>
      <c r="J5" s="1007"/>
      <c r="K5" s="1007"/>
      <c r="L5" s="271"/>
      <c r="M5" s="271"/>
      <c r="N5" s="271"/>
      <c r="O5" s="286"/>
      <c r="P5" s="286"/>
      <c r="Q5" s="286"/>
      <c r="R5" s="287"/>
    </row>
    <row r="6" spans="1:18" customFormat="1" ht="20.25" customHeight="1" x14ac:dyDescent="0.2">
      <c r="A6" s="285"/>
      <c r="B6" s="1008" t="s">
        <v>1547</v>
      </c>
      <c r="C6" s="997"/>
      <c r="D6" s="997"/>
      <c r="E6" s="997"/>
      <c r="F6" s="997"/>
      <c r="G6" s="293"/>
      <c r="H6" s="271"/>
      <c r="I6" s="271"/>
      <c r="J6" s="271"/>
      <c r="K6" s="271"/>
      <c r="L6" s="271"/>
      <c r="M6" s="271"/>
      <c r="N6" s="271"/>
      <c r="O6" s="286"/>
      <c r="P6" s="286"/>
      <c r="Q6" s="286"/>
      <c r="R6" s="287"/>
    </row>
    <row r="7" spans="1:18" customFormat="1" ht="20.25" customHeight="1" thickBot="1" x14ac:dyDescent="0.25">
      <c r="A7" s="288"/>
      <c r="B7" s="289"/>
      <c r="C7" s="289"/>
      <c r="D7" s="289"/>
      <c r="E7" s="289"/>
      <c r="F7" s="289"/>
      <c r="G7" s="289"/>
      <c r="H7" s="289"/>
      <c r="I7" s="289"/>
      <c r="J7" s="289"/>
      <c r="K7" s="289"/>
      <c r="L7" s="289"/>
      <c r="M7" s="289"/>
      <c r="N7" s="289"/>
      <c r="O7" s="289"/>
      <c r="P7" s="289"/>
      <c r="Q7" s="289"/>
      <c r="R7" s="290"/>
    </row>
    <row r="8" spans="1:18" customFormat="1" ht="20.25" customHeight="1" x14ac:dyDescent="0.2">
      <c r="A8" s="15"/>
      <c r="B8" s="16"/>
      <c r="C8" s="16"/>
      <c r="D8" s="16"/>
      <c r="E8" s="16"/>
      <c r="F8" s="16"/>
      <c r="G8" s="16"/>
      <c r="H8" s="16"/>
      <c r="I8" s="16"/>
      <c r="J8" s="16"/>
      <c r="K8" s="16"/>
      <c r="L8" s="16"/>
      <c r="M8" s="16"/>
      <c r="N8" s="16"/>
      <c r="O8" s="16"/>
      <c r="P8" s="16"/>
      <c r="Q8" s="16"/>
      <c r="R8" s="17"/>
    </row>
    <row r="9" spans="1:18" s="2" customFormat="1" ht="35" customHeight="1" x14ac:dyDescent="0.2">
      <c r="A9" s="843">
        <v>5</v>
      </c>
      <c r="B9" s="843" t="s">
        <v>210</v>
      </c>
      <c r="C9" s="843"/>
      <c r="D9" s="843"/>
      <c r="E9" s="843"/>
      <c r="F9" s="843"/>
      <c r="G9" s="843"/>
      <c r="H9" s="843"/>
      <c r="I9" s="843"/>
      <c r="J9" s="843"/>
      <c r="K9" s="20"/>
      <c r="L9" s="843" t="s">
        <v>3603</v>
      </c>
      <c r="M9" s="20"/>
      <c r="N9" s="896" t="s">
        <v>3607</v>
      </c>
      <c r="O9" s="20"/>
      <c r="P9" s="845" t="s">
        <v>3604</v>
      </c>
      <c r="Q9" s="845" t="s">
        <v>3605</v>
      </c>
      <c r="R9" s="3"/>
    </row>
    <row r="10" spans="1:18" s="2" customFormat="1" ht="40" customHeight="1" x14ac:dyDescent="0.2">
      <c r="A10" s="20"/>
      <c r="B10" s="830" t="s">
        <v>171</v>
      </c>
      <c r="C10" s="946" t="s">
        <v>4053</v>
      </c>
      <c r="D10" s="20"/>
      <c r="E10" s="20"/>
      <c r="F10" s="20"/>
      <c r="G10" s="20"/>
      <c r="H10" s="20"/>
      <c r="I10" s="20"/>
      <c r="J10" s="20"/>
      <c r="K10" s="20"/>
      <c r="L10" s="20"/>
      <c r="M10" s="20"/>
      <c r="N10" s="20"/>
      <c r="O10" s="20"/>
      <c r="P10" s="942" t="s">
        <v>3623</v>
      </c>
      <c r="Q10" s="947" t="s">
        <v>4057</v>
      </c>
      <c r="R10" s="3"/>
    </row>
    <row r="11" spans="1:18" s="2" customFormat="1" ht="20" customHeight="1" x14ac:dyDescent="0.2">
      <c r="A11" s="20"/>
      <c r="B11" s="830" t="s">
        <v>273</v>
      </c>
      <c r="C11" s="948" t="s">
        <v>4054</v>
      </c>
      <c r="D11" s="20"/>
      <c r="E11" s="20"/>
      <c r="F11" s="20"/>
      <c r="G11" s="20"/>
      <c r="H11" s="20"/>
      <c r="I11" s="20"/>
      <c r="J11" s="20"/>
      <c r="K11" s="300"/>
      <c r="L11" s="20"/>
      <c r="M11" s="20"/>
      <c r="N11" s="20"/>
      <c r="O11" s="20"/>
      <c r="P11" s="942"/>
      <c r="Q11" s="947"/>
      <c r="R11" s="876"/>
    </row>
    <row r="12" spans="1:18" s="2" customFormat="1" ht="30" customHeight="1" x14ac:dyDescent="0.2">
      <c r="A12" s="20"/>
      <c r="B12" s="830" t="s">
        <v>328</v>
      </c>
      <c r="C12" s="946" t="s">
        <v>4039</v>
      </c>
      <c r="D12" s="923"/>
      <c r="E12" s="923"/>
      <c r="F12" s="923"/>
      <c r="G12" s="923"/>
      <c r="H12" s="923"/>
      <c r="I12" s="923"/>
      <c r="J12" s="923"/>
      <c r="K12" s="20"/>
      <c r="L12" s="20"/>
      <c r="M12" s="20"/>
      <c r="N12" s="20"/>
      <c r="O12" s="20"/>
      <c r="P12" s="942" t="s">
        <v>3623</v>
      </c>
      <c r="Q12" s="947" t="s">
        <v>4058</v>
      </c>
      <c r="R12" s="876"/>
    </row>
    <row r="13" spans="1:18" s="2" customFormat="1" ht="30" customHeight="1" x14ac:dyDescent="0.2">
      <c r="A13" s="20"/>
      <c r="B13" s="830" t="s">
        <v>332</v>
      </c>
      <c r="C13" s="946" t="s">
        <v>4040</v>
      </c>
      <c r="D13" s="923"/>
      <c r="E13" s="923"/>
      <c r="F13" s="923"/>
      <c r="G13" s="923"/>
      <c r="H13" s="923"/>
      <c r="I13" s="923"/>
      <c r="J13" s="923"/>
      <c r="K13" s="20"/>
      <c r="L13" s="20"/>
      <c r="M13" s="20"/>
      <c r="N13" s="20"/>
      <c r="O13" s="20"/>
      <c r="P13" s="942" t="s">
        <v>3624</v>
      </c>
      <c r="Q13" s="947" t="s">
        <v>4059</v>
      </c>
      <c r="R13" s="876"/>
    </row>
    <row r="14" spans="1:18" s="2" customFormat="1" ht="30" customHeight="1" x14ac:dyDescent="0.2">
      <c r="A14" s="20"/>
      <c r="B14" s="830" t="s">
        <v>333</v>
      </c>
      <c r="C14" s="946" t="s">
        <v>4041</v>
      </c>
      <c r="D14" s="923"/>
      <c r="E14" s="923"/>
      <c r="F14" s="923"/>
      <c r="G14" s="923"/>
      <c r="H14" s="923"/>
      <c r="I14" s="923"/>
      <c r="J14" s="923"/>
      <c r="K14" s="20"/>
      <c r="L14" s="20"/>
      <c r="M14" s="20"/>
      <c r="N14" s="20"/>
      <c r="O14" s="20"/>
      <c r="P14" s="942" t="s">
        <v>3623</v>
      </c>
      <c r="Q14" s="947" t="s">
        <v>4060</v>
      </c>
      <c r="R14" s="876"/>
    </row>
    <row r="15" spans="1:18" s="2" customFormat="1" ht="30" customHeight="1" x14ac:dyDescent="0.2">
      <c r="A15" s="20"/>
      <c r="B15" s="830" t="s">
        <v>334</v>
      </c>
      <c r="C15" s="946" t="s">
        <v>4042</v>
      </c>
      <c r="D15" s="923"/>
      <c r="E15" s="923"/>
      <c r="F15" s="923"/>
      <c r="G15" s="923"/>
      <c r="H15" s="923"/>
      <c r="I15" s="923"/>
      <c r="J15" s="923"/>
      <c r="K15" s="20"/>
      <c r="L15" s="20"/>
      <c r="M15" s="20"/>
      <c r="N15" s="20"/>
      <c r="O15" s="20"/>
      <c r="P15" s="942" t="s">
        <v>3624</v>
      </c>
      <c r="Q15" s="947" t="s">
        <v>4061</v>
      </c>
      <c r="R15" s="876"/>
    </row>
    <row r="16" spans="1:18" s="2" customFormat="1" ht="30" customHeight="1" x14ac:dyDescent="0.2">
      <c r="A16" s="20"/>
      <c r="B16" s="830" t="s">
        <v>335</v>
      </c>
      <c r="C16" s="946" t="s">
        <v>4043</v>
      </c>
      <c r="D16" s="923"/>
      <c r="E16" s="923"/>
      <c r="F16" s="923"/>
      <c r="G16" s="923"/>
      <c r="H16" s="923"/>
      <c r="I16" s="923"/>
      <c r="J16" s="923"/>
      <c r="K16" s="20"/>
      <c r="L16" s="20"/>
      <c r="M16" s="20"/>
      <c r="N16" s="20"/>
      <c r="O16" s="20"/>
      <c r="P16" s="942" t="s">
        <v>3623</v>
      </c>
      <c r="Q16" s="947" t="s">
        <v>4062</v>
      </c>
      <c r="R16" s="876"/>
    </row>
    <row r="17" spans="1:18" s="2" customFormat="1" ht="30" customHeight="1" x14ac:dyDescent="0.2">
      <c r="A17" s="20"/>
      <c r="B17" s="830" t="s">
        <v>336</v>
      </c>
      <c r="C17" s="946" t="s">
        <v>4044</v>
      </c>
      <c r="D17" s="923"/>
      <c r="E17" s="923"/>
      <c r="F17" s="923"/>
      <c r="G17" s="923"/>
      <c r="H17" s="923"/>
      <c r="I17" s="923"/>
      <c r="J17" s="923"/>
      <c r="K17" s="20"/>
      <c r="L17" s="20"/>
      <c r="M17" s="20"/>
      <c r="N17" s="20"/>
      <c r="O17" s="20"/>
      <c r="P17" s="942" t="s">
        <v>3693</v>
      </c>
      <c r="Q17" s="947" t="s">
        <v>4063</v>
      </c>
      <c r="R17" s="876"/>
    </row>
    <row r="18" spans="1:18" s="2" customFormat="1" ht="20" customHeight="1" x14ac:dyDescent="0.2">
      <c r="A18" s="20"/>
      <c r="B18" s="830"/>
      <c r="C18" s="950" t="s">
        <v>3619</v>
      </c>
      <c r="D18" s="923"/>
      <c r="E18" s="923"/>
      <c r="F18" s="923"/>
      <c r="G18" s="923"/>
      <c r="H18" s="923"/>
      <c r="I18" s="923"/>
      <c r="J18" s="923"/>
      <c r="K18" s="848"/>
      <c r="L18" s="20" t="str">
        <f>VLOOKUP(SUM(_Output!D183:D188),_SUM_Completeness!A69:B75,2,FALSE)</f>
        <v>Fully complete</v>
      </c>
      <c r="M18" s="20"/>
      <c r="N18" s="20"/>
      <c r="O18" s="20"/>
      <c r="P18" s="942"/>
      <c r="Q18" s="951"/>
      <c r="R18" s="876"/>
    </row>
    <row r="19" spans="1:18" s="2" customFormat="1" ht="40" customHeight="1" x14ac:dyDescent="0.2">
      <c r="A19" s="20"/>
      <c r="B19" s="830" t="s">
        <v>274</v>
      </c>
      <c r="C19" s="946" t="s">
        <v>4055</v>
      </c>
      <c r="D19" s="20"/>
      <c r="E19" s="20"/>
      <c r="F19" s="20"/>
      <c r="G19" s="20"/>
      <c r="H19" s="20"/>
      <c r="I19" s="20"/>
      <c r="J19" s="20"/>
      <c r="K19" s="20"/>
      <c r="L19" s="20"/>
      <c r="M19" s="20"/>
      <c r="N19" s="20"/>
      <c r="O19" s="20"/>
      <c r="P19" s="942" t="s">
        <v>3623</v>
      </c>
      <c r="Q19" s="947" t="s">
        <v>4064</v>
      </c>
      <c r="R19" s="3"/>
    </row>
    <row r="20" spans="1:18" s="2" customFormat="1" ht="20" customHeight="1" x14ac:dyDescent="0.2">
      <c r="A20" s="20"/>
      <c r="B20" s="830" t="s">
        <v>275</v>
      </c>
      <c r="C20" s="948" t="s">
        <v>4045</v>
      </c>
      <c r="D20" s="20"/>
      <c r="E20" s="20"/>
      <c r="F20" s="20"/>
      <c r="G20" s="20"/>
      <c r="H20" s="20"/>
      <c r="I20" s="20"/>
      <c r="J20" s="20"/>
      <c r="K20" s="300"/>
      <c r="L20" s="20"/>
      <c r="M20" s="20"/>
      <c r="N20" s="20"/>
      <c r="O20" s="20"/>
      <c r="P20" s="942"/>
      <c r="Q20" s="947"/>
      <c r="R20" s="876"/>
    </row>
    <row r="21" spans="1:18" s="2" customFormat="1" ht="30" customHeight="1" x14ac:dyDescent="0.2">
      <c r="A21" s="20"/>
      <c r="B21" s="830" t="s">
        <v>276</v>
      </c>
      <c r="C21" s="946" t="s">
        <v>4046</v>
      </c>
      <c r="D21" s="923"/>
      <c r="E21" s="923"/>
      <c r="F21" s="923"/>
      <c r="G21" s="923"/>
      <c r="H21" s="923"/>
      <c r="I21" s="923"/>
      <c r="J21" s="923"/>
      <c r="K21" s="20"/>
      <c r="L21" s="20"/>
      <c r="M21" s="20"/>
      <c r="N21" s="20"/>
      <c r="O21" s="20"/>
      <c r="P21" s="942" t="s">
        <v>3624</v>
      </c>
      <c r="Q21" s="947" t="s">
        <v>4065</v>
      </c>
      <c r="R21" s="876"/>
    </row>
    <row r="22" spans="1:18" s="2" customFormat="1" ht="30" customHeight="1" x14ac:dyDescent="0.2">
      <c r="A22" s="20"/>
      <c r="B22" s="830" t="s">
        <v>277</v>
      </c>
      <c r="C22" s="946" t="s">
        <v>4047</v>
      </c>
      <c r="D22" s="923"/>
      <c r="E22" s="923"/>
      <c r="F22" s="923"/>
      <c r="G22" s="923"/>
      <c r="H22" s="923"/>
      <c r="I22" s="923"/>
      <c r="J22" s="923"/>
      <c r="K22" s="20"/>
      <c r="L22" s="20"/>
      <c r="M22" s="20"/>
      <c r="N22" s="20"/>
      <c r="O22" s="20"/>
      <c r="P22" s="942" t="s">
        <v>3693</v>
      </c>
      <c r="Q22" s="947" t="s">
        <v>4066</v>
      </c>
      <c r="R22" s="876"/>
    </row>
    <row r="23" spans="1:18" s="2" customFormat="1" ht="30" customHeight="1" x14ac:dyDescent="0.2">
      <c r="A23" s="20"/>
      <c r="B23" s="830" t="s">
        <v>278</v>
      </c>
      <c r="C23" s="946" t="s">
        <v>4048</v>
      </c>
      <c r="D23" s="923"/>
      <c r="E23" s="923"/>
      <c r="F23" s="923"/>
      <c r="G23" s="923"/>
      <c r="H23" s="923"/>
      <c r="I23" s="923"/>
      <c r="J23" s="923"/>
      <c r="K23" s="20"/>
      <c r="L23" s="20"/>
      <c r="M23" s="20"/>
      <c r="N23" s="20"/>
      <c r="O23" s="20"/>
      <c r="P23" s="942" t="s">
        <v>3814</v>
      </c>
      <c r="Q23" s="947" t="s">
        <v>4067</v>
      </c>
      <c r="R23" s="876"/>
    </row>
    <row r="24" spans="1:18" s="2" customFormat="1" ht="20" customHeight="1" x14ac:dyDescent="0.2">
      <c r="A24" s="20"/>
      <c r="B24" s="830"/>
      <c r="C24" s="950" t="s">
        <v>3619</v>
      </c>
      <c r="D24" s="923"/>
      <c r="E24" s="923"/>
      <c r="F24" s="923"/>
      <c r="G24" s="923"/>
      <c r="H24" s="923"/>
      <c r="I24" s="923"/>
      <c r="J24" s="923"/>
      <c r="K24" s="848"/>
      <c r="L24" s="20" t="str">
        <f>VLOOKUP(SUM(_Output!D191:D193),_SUM_Completeness!A78:B81,2,FALSE)</f>
        <v>Fully complete</v>
      </c>
      <c r="M24" s="20"/>
      <c r="N24" s="20"/>
      <c r="O24" s="20"/>
      <c r="P24" s="942"/>
      <c r="Q24" s="951"/>
      <c r="R24" s="876"/>
    </row>
    <row r="25" spans="1:18" s="2" customFormat="1" ht="40" customHeight="1" x14ac:dyDescent="0.2">
      <c r="A25" s="20"/>
      <c r="B25" s="830" t="s">
        <v>279</v>
      </c>
      <c r="C25" s="946" t="s">
        <v>4049</v>
      </c>
      <c r="D25" s="830"/>
      <c r="E25" s="830"/>
      <c r="F25" s="830"/>
      <c r="G25" s="830"/>
      <c r="H25" s="830"/>
      <c r="I25" s="830"/>
      <c r="J25" s="830"/>
      <c r="K25" s="20"/>
      <c r="L25" s="20"/>
      <c r="M25" s="20"/>
      <c r="N25" s="20"/>
      <c r="O25" s="20"/>
      <c r="P25" s="942" t="s">
        <v>3623</v>
      </c>
      <c r="Q25" s="949" t="s">
        <v>4068</v>
      </c>
      <c r="R25" s="3"/>
    </row>
    <row r="26" spans="1:18" s="2" customFormat="1" ht="30" customHeight="1" x14ac:dyDescent="0.2">
      <c r="A26" s="20"/>
      <c r="B26" s="830" t="s">
        <v>329</v>
      </c>
      <c r="C26" s="946" t="s">
        <v>4050</v>
      </c>
      <c r="D26" s="830"/>
      <c r="E26" s="830"/>
      <c r="F26" s="830"/>
      <c r="G26" s="830"/>
      <c r="H26" s="830"/>
      <c r="I26" s="830"/>
      <c r="J26" s="830"/>
      <c r="K26" s="20"/>
      <c r="L26" s="20"/>
      <c r="M26" s="20"/>
      <c r="N26" s="20"/>
      <c r="O26" s="20"/>
      <c r="P26" s="942" t="s">
        <v>3624</v>
      </c>
      <c r="Q26" s="947" t="s">
        <v>4069</v>
      </c>
      <c r="R26" s="3"/>
    </row>
    <row r="27" spans="1:18" s="2" customFormat="1" ht="30" customHeight="1" x14ac:dyDescent="0.2">
      <c r="A27" s="20"/>
      <c r="B27" s="830" t="s">
        <v>330</v>
      </c>
      <c r="C27" s="946" t="s">
        <v>4051</v>
      </c>
      <c r="D27" s="830"/>
      <c r="E27" s="830"/>
      <c r="F27" s="830"/>
      <c r="G27" s="830"/>
      <c r="H27" s="830"/>
      <c r="I27" s="830"/>
      <c r="J27" s="830"/>
      <c r="K27" s="20"/>
      <c r="L27" s="20"/>
      <c r="M27" s="20"/>
      <c r="N27" s="20"/>
      <c r="O27" s="20"/>
      <c r="P27" s="942" t="s">
        <v>3623</v>
      </c>
      <c r="Q27" s="947" t="s">
        <v>4070</v>
      </c>
      <c r="R27" s="3"/>
    </row>
    <row r="28" spans="1:18" s="2" customFormat="1" ht="30" customHeight="1" x14ac:dyDescent="0.2">
      <c r="A28" s="20"/>
      <c r="B28" s="830" t="s">
        <v>331</v>
      </c>
      <c r="C28" s="946" t="s">
        <v>4056</v>
      </c>
      <c r="D28" s="830"/>
      <c r="E28" s="830"/>
      <c r="F28" s="830"/>
      <c r="G28" s="830"/>
      <c r="H28" s="830"/>
      <c r="I28" s="830"/>
      <c r="J28" s="830"/>
      <c r="K28" s="20"/>
      <c r="L28" s="20"/>
      <c r="M28" s="20"/>
      <c r="N28" s="20"/>
      <c r="O28" s="20"/>
      <c r="P28" s="942" t="s">
        <v>3623</v>
      </c>
      <c r="Q28" s="947" t="s">
        <v>4071</v>
      </c>
      <c r="R28" s="3"/>
    </row>
    <row r="29" spans="1:18" s="2" customFormat="1" ht="40" customHeight="1" x14ac:dyDescent="0.2">
      <c r="A29" s="20"/>
      <c r="B29" s="830" t="s">
        <v>737</v>
      </c>
      <c r="C29" s="946" t="s">
        <v>4052</v>
      </c>
      <c r="D29" s="830"/>
      <c r="E29" s="830"/>
      <c r="F29" s="830"/>
      <c r="G29" s="830"/>
      <c r="H29" s="830"/>
      <c r="I29" s="830"/>
      <c r="J29" s="830"/>
      <c r="K29" s="20"/>
      <c r="L29" s="20"/>
      <c r="M29" s="20"/>
      <c r="N29" s="20"/>
      <c r="O29" s="20"/>
      <c r="P29" s="942" t="s">
        <v>3814</v>
      </c>
      <c r="Q29" s="947" t="s">
        <v>4072</v>
      </c>
      <c r="R29" s="3"/>
    </row>
    <row r="30" spans="1:18" customFormat="1" ht="20.25" customHeight="1" x14ac:dyDescent="0.2">
      <c r="A30" s="20"/>
      <c r="B30" s="20"/>
      <c r="C30" s="20"/>
      <c r="D30" s="20"/>
      <c r="E30" s="20"/>
      <c r="F30" s="20"/>
      <c r="G30" s="20"/>
      <c r="H30" s="20"/>
      <c r="I30" s="20"/>
      <c r="J30" s="20"/>
      <c r="K30" s="20"/>
      <c r="L30" s="20"/>
      <c r="M30" s="20"/>
      <c r="N30" s="20"/>
      <c r="O30" s="20"/>
      <c r="P30" s="20"/>
      <c r="Q30" s="20"/>
      <c r="R30" s="5"/>
    </row>
    <row r="31" spans="1:18" customFormat="1" ht="20.25" customHeight="1" x14ac:dyDescent="0.2">
      <c r="A31" s="843"/>
      <c r="B31" s="843" t="s">
        <v>3602</v>
      </c>
      <c r="C31" s="843"/>
      <c r="D31" s="843"/>
      <c r="E31" s="843"/>
      <c r="F31" s="843"/>
      <c r="G31" s="843"/>
      <c r="H31" s="843"/>
      <c r="I31" s="843"/>
      <c r="J31" s="843"/>
      <c r="K31" s="20"/>
      <c r="L31" s="20"/>
      <c r="M31" s="20"/>
      <c r="N31" s="20"/>
      <c r="O31" s="20"/>
      <c r="P31" s="20"/>
      <c r="Q31" s="20"/>
      <c r="R31" s="5"/>
    </row>
    <row r="32" spans="1:18" customFormat="1" ht="30" customHeight="1" x14ac:dyDescent="0.2">
      <c r="A32" s="20"/>
      <c r="B32" s="20"/>
      <c r="C32" s="994" t="s">
        <v>8064</v>
      </c>
      <c r="D32" s="20"/>
      <c r="E32" s="20"/>
      <c r="F32" s="20"/>
      <c r="G32" s="20"/>
      <c r="H32" s="20"/>
      <c r="I32" s="20"/>
      <c r="J32" s="20"/>
      <c r="K32" s="20"/>
      <c r="L32" s="901"/>
      <c r="M32" s="880"/>
      <c r="N32" s="1070" t="s">
        <v>4073</v>
      </c>
      <c r="O32" s="1070"/>
      <c r="P32" s="1070"/>
      <c r="Q32" s="1070"/>
      <c r="R32" s="5"/>
    </row>
    <row r="33" spans="1:18" customFormat="1" ht="30" customHeight="1" x14ac:dyDescent="0.2">
      <c r="A33" s="20"/>
      <c r="B33" s="20"/>
      <c r="C33" s="991" t="s">
        <v>8089</v>
      </c>
      <c r="D33" s="20"/>
      <c r="E33" s="20"/>
      <c r="F33" s="20"/>
      <c r="G33" s="20"/>
      <c r="H33" s="20"/>
      <c r="I33" s="20"/>
      <c r="J33" s="20"/>
      <c r="K33" s="20"/>
      <c r="L33" s="901"/>
      <c r="M33" s="880"/>
      <c r="N33" s="1070" t="s">
        <v>4074</v>
      </c>
      <c r="O33" s="1070"/>
      <c r="P33" s="1070"/>
      <c r="Q33" s="1070"/>
      <c r="R33" s="5"/>
    </row>
    <row r="34" spans="1:18" customFormat="1" ht="30" customHeight="1" x14ac:dyDescent="0.2">
      <c r="A34" s="20"/>
      <c r="B34" s="20"/>
      <c r="C34" s="20"/>
      <c r="D34" s="20"/>
      <c r="E34" s="20"/>
      <c r="F34" s="20"/>
      <c r="G34" s="20"/>
      <c r="H34" s="20"/>
      <c r="I34" s="20"/>
      <c r="J34" s="20"/>
      <c r="K34" s="20"/>
      <c r="L34" s="901"/>
      <c r="M34" s="880"/>
      <c r="N34" s="1070" t="s">
        <v>4075</v>
      </c>
      <c r="O34" s="1070"/>
      <c r="P34" s="1070"/>
      <c r="Q34" s="1070"/>
      <c r="R34" s="5"/>
    </row>
    <row r="35" spans="1:18" customFormat="1" ht="30" customHeight="1" x14ac:dyDescent="0.2">
      <c r="A35" s="20"/>
      <c r="B35" s="20"/>
      <c r="C35" s="20"/>
      <c r="D35" s="20"/>
      <c r="E35" s="20"/>
      <c r="F35" s="20"/>
      <c r="G35" s="20"/>
      <c r="H35" s="20"/>
      <c r="I35" s="20"/>
      <c r="J35" s="20"/>
      <c r="K35" s="20"/>
      <c r="L35" s="901"/>
      <c r="M35" s="880"/>
      <c r="N35" s="1070" t="s">
        <v>4076</v>
      </c>
      <c r="O35" s="1070"/>
      <c r="P35" s="1070"/>
      <c r="Q35" s="1070"/>
      <c r="R35" s="5"/>
    </row>
    <row r="36" spans="1:18" customFormat="1" ht="30" customHeight="1" x14ac:dyDescent="0.2">
      <c r="A36" s="20"/>
      <c r="B36" s="20"/>
      <c r="C36" s="20"/>
      <c r="D36" s="20"/>
      <c r="E36" s="20"/>
      <c r="F36" s="20"/>
      <c r="G36" s="20"/>
      <c r="H36" s="20"/>
      <c r="I36" s="20"/>
      <c r="J36" s="20"/>
      <c r="K36" s="20"/>
      <c r="L36" s="901"/>
      <c r="M36" s="880"/>
      <c r="N36" s="1070" t="s">
        <v>4077</v>
      </c>
      <c r="O36" s="1070"/>
      <c r="P36" s="1070"/>
      <c r="Q36" s="1070"/>
      <c r="R36" s="5"/>
    </row>
    <row r="37" spans="1:18" customFormat="1" ht="30" customHeight="1" x14ac:dyDescent="0.2">
      <c r="A37" s="20"/>
      <c r="B37" s="20"/>
      <c r="C37" s="20"/>
      <c r="D37" s="20"/>
      <c r="E37" s="20"/>
      <c r="F37" s="20"/>
      <c r="G37" s="20"/>
      <c r="H37" s="20"/>
      <c r="I37" s="20"/>
      <c r="J37" s="20"/>
      <c r="K37" s="20"/>
      <c r="L37" s="901"/>
      <c r="M37" s="880"/>
      <c r="N37" s="1083" t="s">
        <v>4078</v>
      </c>
      <c r="O37" s="1083"/>
      <c r="P37" s="1083"/>
      <c r="Q37" s="1083"/>
      <c r="R37" s="5"/>
    </row>
    <row r="38" spans="1:18" customFormat="1" ht="30" customHeight="1" x14ac:dyDescent="0.2">
      <c r="A38" s="20"/>
      <c r="B38" s="20"/>
      <c r="C38" s="20"/>
      <c r="D38" s="20"/>
      <c r="E38" s="20"/>
      <c r="F38" s="20"/>
      <c r="G38" s="20"/>
      <c r="H38" s="20"/>
      <c r="I38" s="20"/>
      <c r="J38" s="20"/>
      <c r="K38" s="20"/>
      <c r="L38" s="901"/>
      <c r="M38" s="880"/>
      <c r="N38" s="1083" t="s">
        <v>4079</v>
      </c>
      <c r="O38" s="1083"/>
      <c r="P38" s="1083"/>
      <c r="Q38" s="1083"/>
      <c r="R38" s="5"/>
    </row>
    <row r="39" spans="1:18" customFormat="1" ht="30" customHeight="1" x14ac:dyDescent="0.2">
      <c r="A39" s="20"/>
      <c r="B39" s="20"/>
      <c r="C39" s="20"/>
      <c r="D39" s="20"/>
      <c r="E39" s="20"/>
      <c r="F39" s="20"/>
      <c r="G39" s="20"/>
      <c r="H39" s="20"/>
      <c r="I39" s="20"/>
      <c r="J39" s="20"/>
      <c r="K39" s="20"/>
      <c r="L39" s="901"/>
      <c r="M39" s="880"/>
      <c r="N39" s="1083" t="s">
        <v>4080</v>
      </c>
      <c r="O39" s="1083"/>
      <c r="P39" s="1083"/>
      <c r="Q39" s="1083"/>
      <c r="R39" s="5"/>
    </row>
    <row r="40" spans="1:18" customFormat="1" ht="30" customHeight="1" x14ac:dyDescent="0.2">
      <c r="A40" s="20"/>
      <c r="B40" s="20"/>
      <c r="C40" s="20"/>
      <c r="D40" s="20"/>
      <c r="E40" s="20"/>
      <c r="F40" s="20"/>
      <c r="G40" s="20"/>
      <c r="H40" s="20"/>
      <c r="I40" s="20"/>
      <c r="J40" s="20"/>
      <c r="K40" s="20"/>
      <c r="L40" s="901"/>
      <c r="M40" s="880"/>
      <c r="N40" s="1083" t="s">
        <v>4081</v>
      </c>
      <c r="O40" s="1083"/>
      <c r="P40" s="1083"/>
      <c r="Q40" s="1083"/>
      <c r="R40" s="5"/>
    </row>
    <row r="41" spans="1:18" customFormat="1" ht="30" customHeight="1" x14ac:dyDescent="0.2">
      <c r="A41" s="20"/>
      <c r="B41" s="20"/>
      <c r="C41" s="20"/>
      <c r="D41" s="20"/>
      <c r="E41" s="20"/>
      <c r="F41" s="20"/>
      <c r="G41" s="20"/>
      <c r="H41" s="20"/>
      <c r="I41" s="20"/>
      <c r="J41" s="20"/>
      <c r="K41" s="20"/>
      <c r="L41" s="901"/>
      <c r="M41" s="880"/>
      <c r="N41" s="1083" t="s">
        <v>4082</v>
      </c>
      <c r="O41" s="1083"/>
      <c r="P41" s="1083"/>
      <c r="Q41" s="1083"/>
      <c r="R41" s="5"/>
    </row>
    <row r="42" spans="1:18" customFormat="1" ht="30" customHeight="1" x14ac:dyDescent="0.2">
      <c r="A42" s="20"/>
      <c r="B42" s="20"/>
      <c r="C42" s="20"/>
      <c r="D42" s="20"/>
      <c r="E42" s="20"/>
      <c r="F42" s="20"/>
      <c r="G42" s="20"/>
      <c r="H42" s="20"/>
      <c r="I42" s="20"/>
      <c r="J42" s="20"/>
      <c r="K42" s="20"/>
      <c r="L42" s="901"/>
      <c r="M42" s="880"/>
      <c r="N42" s="1083" t="s">
        <v>4083</v>
      </c>
      <c r="O42" s="1083"/>
      <c r="P42" s="1083"/>
      <c r="Q42" s="1083"/>
      <c r="R42" s="5"/>
    </row>
    <row r="43" spans="1:18" customFormat="1" ht="30" customHeight="1" x14ac:dyDescent="0.2">
      <c r="A43" s="20"/>
      <c r="B43" s="20"/>
      <c r="C43" s="20"/>
      <c r="D43" s="20"/>
      <c r="E43" s="20"/>
      <c r="F43" s="20"/>
      <c r="G43" s="20"/>
      <c r="H43" s="20"/>
      <c r="I43" s="20"/>
      <c r="J43" s="20"/>
      <c r="K43" s="20"/>
      <c r="L43" s="901"/>
      <c r="M43" s="880"/>
      <c r="N43" s="1070" t="s">
        <v>4084</v>
      </c>
      <c r="O43" s="1070"/>
      <c r="P43" s="1070"/>
      <c r="Q43" s="1070"/>
      <c r="R43" s="5"/>
    </row>
    <row r="44" spans="1:18" customFormat="1" ht="30" customHeight="1" x14ac:dyDescent="0.2">
      <c r="A44" s="20"/>
      <c r="B44" s="20"/>
      <c r="C44" s="20"/>
      <c r="D44" s="20"/>
      <c r="E44" s="20"/>
      <c r="F44" s="20"/>
      <c r="G44" s="20"/>
      <c r="H44" s="20"/>
      <c r="I44" s="20"/>
      <c r="J44" s="20"/>
      <c r="K44" s="20"/>
      <c r="L44" s="901"/>
      <c r="M44" s="880"/>
      <c r="N44" s="1070" t="s">
        <v>4085</v>
      </c>
      <c r="O44" s="1070"/>
      <c r="P44" s="1070"/>
      <c r="Q44" s="1070"/>
      <c r="R44" s="5"/>
    </row>
    <row r="45" spans="1:18" customFormat="1" ht="40" customHeight="1" x14ac:dyDescent="0.2">
      <c r="A45" s="20"/>
      <c r="B45" s="20"/>
      <c r="C45" s="20"/>
      <c r="D45" s="20"/>
      <c r="E45" s="20"/>
      <c r="F45" s="20"/>
      <c r="G45" s="20"/>
      <c r="H45" s="20"/>
      <c r="I45" s="20"/>
      <c r="J45" s="20"/>
      <c r="K45" s="20"/>
      <c r="L45" s="901"/>
      <c r="M45" s="880"/>
      <c r="N45" s="1070" t="s">
        <v>4086</v>
      </c>
      <c r="O45" s="1070"/>
      <c r="P45" s="1070"/>
      <c r="Q45" s="1070"/>
      <c r="R45" s="5"/>
    </row>
    <row r="46" spans="1:18" customFormat="1" ht="40" customHeight="1" x14ac:dyDescent="0.2">
      <c r="A46" s="20"/>
      <c r="B46" s="20"/>
      <c r="C46" s="20"/>
      <c r="D46" s="20"/>
      <c r="E46" s="20"/>
      <c r="F46" s="20"/>
      <c r="G46" s="20"/>
      <c r="H46" s="20"/>
      <c r="I46" s="20"/>
      <c r="J46" s="20"/>
      <c r="K46" s="20"/>
      <c r="L46" s="901"/>
      <c r="M46" s="880"/>
      <c r="N46" s="1070" t="s">
        <v>4087</v>
      </c>
      <c r="O46" s="1070"/>
      <c r="P46" s="1070"/>
      <c r="Q46" s="1070"/>
      <c r="R46" s="5"/>
    </row>
    <row r="47" spans="1:18" customFormat="1" ht="40" customHeight="1" x14ac:dyDescent="0.2">
      <c r="A47" s="20"/>
      <c r="B47" s="20"/>
      <c r="C47" s="20"/>
      <c r="D47" s="20"/>
      <c r="E47" s="20"/>
      <c r="F47" s="20"/>
      <c r="G47" s="20"/>
      <c r="H47" s="20"/>
      <c r="I47" s="20"/>
      <c r="J47" s="20"/>
      <c r="K47" s="20"/>
      <c r="L47" s="901"/>
      <c r="M47" s="880"/>
      <c r="N47" s="1070" t="s">
        <v>4088</v>
      </c>
      <c r="O47" s="1070"/>
      <c r="P47" s="1070"/>
      <c r="Q47" s="1070"/>
      <c r="R47" s="5"/>
    </row>
    <row r="48" spans="1:18" s="752" customFormat="1" ht="20.25" customHeight="1" thickBot="1" x14ac:dyDescent="0.25">
      <c r="A48" s="9"/>
      <c r="B48" s="10"/>
      <c r="C48" s="10"/>
      <c r="D48" s="10"/>
      <c r="E48" s="10"/>
      <c r="F48" s="10"/>
      <c r="G48" s="10"/>
      <c r="H48" s="10"/>
      <c r="I48" s="10"/>
      <c r="J48" s="10"/>
      <c r="K48" s="10"/>
      <c r="L48" s="10"/>
      <c r="M48" s="10"/>
      <c r="N48" s="10"/>
      <c r="O48" s="10"/>
      <c r="P48" s="10"/>
      <c r="Q48" s="10"/>
      <c r="R48" s="14"/>
    </row>
    <row r="49" ht="20.25" customHeight="1" x14ac:dyDescent="0.2"/>
  </sheetData>
  <mergeCells count="26">
    <mergeCell ref="N47:Q47"/>
    <mergeCell ref="B5:F5"/>
    <mergeCell ref="G5:K5"/>
    <mergeCell ref="B6:F6"/>
    <mergeCell ref="N45:Q45"/>
    <mergeCell ref="N46:Q46"/>
    <mergeCell ref="N33:Q33"/>
    <mergeCell ref="N34:Q34"/>
    <mergeCell ref="N35:Q35"/>
    <mergeCell ref="N36:Q36"/>
    <mergeCell ref="N37:Q37"/>
    <mergeCell ref="N38:Q38"/>
    <mergeCell ref="N39:Q39"/>
    <mergeCell ref="N40:Q40"/>
    <mergeCell ref="N41:Q41"/>
    <mergeCell ref="B1:K2"/>
    <mergeCell ref="L1:L2"/>
    <mergeCell ref="N1:N2"/>
    <mergeCell ref="B3:F3"/>
    <mergeCell ref="G3:K3"/>
    <mergeCell ref="B4:F4"/>
    <mergeCell ref="G4:K4"/>
    <mergeCell ref="N32:Q32"/>
    <mergeCell ref="N43:Q43"/>
    <mergeCell ref="N44:Q44"/>
    <mergeCell ref="N42:Q42"/>
  </mergeCells>
  <hyperlinks>
    <hyperlink ref="B4:F4" location="'People - R&amp;H'!A1" tooltip="2. Roles and Hierarchy" display="2. Roles and Hierarchy" xr:uid="{00000000-0004-0000-0F00-000000000000}"/>
    <hyperlink ref="B5:F5" location="'People - PEM'!A1" tooltip="3. People Management" display="3. People Management" xr:uid="{00000000-0004-0000-0F00-000001000000}"/>
    <hyperlink ref="B6:F6" location="'People - KNM'!A1" tooltip="4. Knowledge Management" display="4. Knowledge Management" xr:uid="{00000000-0004-0000-0F00-000002000000}"/>
    <hyperlink ref="B3:F3" location="'People - EMP'!A1" tooltip="1. Employees" display="1. Employees" xr:uid="{00000000-0004-0000-0F00-000004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6604" r:id="rId4" name="Drop Down 44">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6605" r:id="rId5" name="Drop Down 45">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66606" r:id="rId6" name="Drop Down 46">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6607" r:id="rId7" name="Drop Down 47">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6608" r:id="rId8" name="Drop Down 48">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6609" r:id="rId9" name="Drop Down 49">
              <controlPr defaultSize="0" autoLine="0" autoPict="0">
                <anchor moveWithCells="1">
                  <from>
                    <xdr:col>13</xdr:col>
                    <xdr:colOff>12700</xdr:colOff>
                    <xdr:row>9</xdr:row>
                    <xdr:rowOff>38100</xdr:rowOff>
                  </from>
                  <to>
                    <xdr:col>14</xdr:col>
                    <xdr:colOff>12700</xdr:colOff>
                    <xdr:row>9</xdr:row>
                    <xdr:rowOff>241300</xdr:rowOff>
                  </to>
                </anchor>
              </controlPr>
            </control>
          </mc:Choice>
        </mc:AlternateContent>
        <mc:AlternateContent xmlns:mc="http://schemas.openxmlformats.org/markup-compatibility/2006">
          <mc:Choice Requires="x14">
            <control shapeId="66610" r:id="rId10" name="Drop Down 50">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6611" r:id="rId11" name="Drop Down 51">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66612" r:id="rId12" name="Drop Down 52">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6613" r:id="rId13" name="Drop Down 53">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66614" r:id="rId14" name="Drop Down 54">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66615" r:id="rId15" name="Drop Down 5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66616" r:id="rId16" name="Drop Down 56">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66617" r:id="rId17" name="Drop Down 57">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6618" r:id="rId18" name="Drop Down 58">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66619" r:id="rId19" name="Drop Down 59">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66620" r:id="rId20" name="Drop Down 60">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66621" r:id="rId21" name="Drop Down 61">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66645" r:id="rId22" name="Drop Down 85">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6646" r:id="rId23" name="Drop Down 86">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66647" r:id="rId24" name="Drop Down 87">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66666" r:id="rId25" name="Drop Down 106">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66667" r:id="rId26" name="Drop Down 107">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67CF7D3A-1E4E-7B4E-99CD-B0B1C063F2EF}">
            <xm:f>_Output!$D$500=1</xm:f>
            <x14:dxf>
              <font>
                <strike/>
              </font>
              <fill>
                <patternFill>
                  <bgColor rgb="FFFFC000"/>
                </patternFill>
              </fill>
            </x14:dxf>
          </x14:cfRule>
          <xm:sqref>N9</xm:sqref>
        </x14:conditionalFormatting>
      </x14:conditionalFormatting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Blad11">
    <tabColor rgb="FF0070C0"/>
  </sheetPr>
  <dimension ref="A1:T91"/>
  <sheetViews>
    <sheetView showRowColHeaders="0" workbookViewId="0">
      <pane ySplit="10" topLeftCell="A53" activePane="bottomLeft" state="frozen"/>
      <selection activeCell="B6" sqref="B6:F6"/>
      <selection pane="bottomLeft" activeCell="F10" sqref="F10"/>
    </sheetView>
  </sheetViews>
  <sheetFormatPr baseColWidth="10" defaultColWidth="0" defaultRowHeight="15" zeroHeight="1" x14ac:dyDescent="0.2"/>
  <cols>
    <col min="1" max="1" width="5.83203125" customWidth="1"/>
    <col min="2" max="11" width="15.83203125" customWidth="1"/>
    <col min="12" max="12" width="20" customWidth="1"/>
    <col min="13" max="13" width="2.1640625" customWidth="1"/>
    <col min="14" max="14" width="23.83203125" customWidth="1"/>
    <col min="15" max="15" width="2.1640625" customWidth="1"/>
    <col min="16" max="16" width="30.83203125" customWidth="1"/>
    <col min="17" max="17" width="2.1640625" customWidth="1"/>
    <col min="18" max="18" width="150.83203125" customWidth="1"/>
    <col min="19" max="19" width="2.1640625" customWidth="1"/>
    <col min="20" max="20" width="0" hidden="1" customWidth="1"/>
    <col min="21" max="16384" width="9.1640625" hidden="1"/>
  </cols>
  <sheetData>
    <row r="1" spans="1:19" ht="20.25" customHeight="1" x14ac:dyDescent="0.2">
      <c r="A1" s="282"/>
      <c r="B1" s="1009" t="s">
        <v>121</v>
      </c>
      <c r="C1" s="1010"/>
      <c r="D1" s="1010"/>
      <c r="E1" s="1010"/>
      <c r="F1" s="1010"/>
      <c r="G1" s="1010"/>
      <c r="H1" s="1010"/>
      <c r="I1" s="1010"/>
      <c r="J1" s="1010"/>
      <c r="K1" s="1010"/>
      <c r="L1" s="1001"/>
      <c r="M1" s="294"/>
      <c r="N1" s="1034"/>
      <c r="O1" s="283"/>
      <c r="P1" s="283"/>
      <c r="Q1" s="283"/>
      <c r="R1" s="283"/>
      <c r="S1" s="284"/>
    </row>
    <row r="2" spans="1:19" ht="20.25" customHeight="1" x14ac:dyDescent="0.2">
      <c r="A2" s="285"/>
      <c r="B2" s="1011"/>
      <c r="C2" s="1012"/>
      <c r="D2" s="1012"/>
      <c r="E2" s="1012"/>
      <c r="F2" s="1012"/>
      <c r="G2" s="1012"/>
      <c r="H2" s="1012"/>
      <c r="I2" s="1012"/>
      <c r="J2" s="1012"/>
      <c r="K2" s="1012"/>
      <c r="L2" s="1002"/>
      <c r="M2" s="279"/>
      <c r="N2" s="1002"/>
      <c r="O2" s="291"/>
      <c r="P2" s="291"/>
      <c r="Q2" s="291"/>
      <c r="R2" s="291"/>
      <c r="S2" s="292"/>
    </row>
    <row r="3" spans="1:19" ht="20.25" customHeight="1" x14ac:dyDescent="0.2">
      <c r="A3" s="285"/>
      <c r="B3" s="1084" t="s">
        <v>1887</v>
      </c>
      <c r="C3" s="1085"/>
      <c r="D3" s="1085"/>
      <c r="E3" s="1085"/>
      <c r="F3" s="1085"/>
      <c r="G3" s="1008" t="s">
        <v>7566</v>
      </c>
      <c r="H3" s="997"/>
      <c r="I3" s="997"/>
      <c r="J3" s="997"/>
      <c r="K3" s="997"/>
      <c r="L3" s="271"/>
      <c r="M3" s="271"/>
      <c r="N3" s="271"/>
      <c r="O3" s="286"/>
      <c r="P3" s="286"/>
      <c r="Q3" s="286"/>
      <c r="R3" s="286"/>
      <c r="S3" s="287"/>
    </row>
    <row r="4" spans="1:19" ht="20.25" customHeight="1" x14ac:dyDescent="0.2">
      <c r="A4" s="285"/>
      <c r="B4" s="1024" t="s">
        <v>2805</v>
      </c>
      <c r="C4" s="1025"/>
      <c r="D4" s="1025"/>
      <c r="E4" s="1025"/>
      <c r="F4" s="1026"/>
      <c r="G4" s="1081" t="s">
        <v>7567</v>
      </c>
      <c r="H4" s="1082"/>
      <c r="I4" s="1082"/>
      <c r="J4" s="1082"/>
      <c r="K4" s="1082"/>
      <c r="L4" s="271"/>
      <c r="M4" s="271"/>
      <c r="N4" s="271"/>
      <c r="O4" s="286"/>
      <c r="P4" s="286"/>
      <c r="Q4" s="286"/>
      <c r="R4" s="286"/>
      <c r="S4" s="287"/>
    </row>
    <row r="5" spans="1:19" ht="20.25" customHeight="1" x14ac:dyDescent="0.2">
      <c r="A5" s="285"/>
      <c r="B5" s="1008" t="s">
        <v>2763</v>
      </c>
      <c r="C5" s="997"/>
      <c r="D5" s="997"/>
      <c r="E5" s="997"/>
      <c r="F5" s="997"/>
      <c r="G5" s="1081"/>
      <c r="H5" s="1082"/>
      <c r="I5" s="1082"/>
      <c r="J5" s="1082"/>
      <c r="K5" s="1082"/>
      <c r="L5" s="271"/>
      <c r="M5" s="271"/>
      <c r="N5" s="271"/>
      <c r="O5" s="286"/>
      <c r="P5" s="286"/>
      <c r="Q5" s="286"/>
      <c r="R5" s="286"/>
      <c r="S5" s="287"/>
    </row>
    <row r="6" spans="1:19" ht="20.25" customHeight="1" x14ac:dyDescent="0.2">
      <c r="A6" s="285"/>
      <c r="B6" s="1008" t="s">
        <v>1560</v>
      </c>
      <c r="C6" s="997"/>
      <c r="D6" s="997"/>
      <c r="E6" s="997"/>
      <c r="F6" s="997"/>
      <c r="G6" s="293"/>
      <c r="H6" s="271"/>
      <c r="I6" s="271"/>
      <c r="J6" s="271"/>
      <c r="K6" s="271"/>
      <c r="L6" s="271"/>
      <c r="M6" s="271"/>
      <c r="N6" s="271"/>
      <c r="O6" s="286"/>
      <c r="P6" s="286"/>
      <c r="Q6" s="286"/>
      <c r="R6" s="286"/>
      <c r="S6" s="287"/>
    </row>
    <row r="7" spans="1:19" ht="20.25" customHeight="1" thickBot="1" x14ac:dyDescent="0.25">
      <c r="A7" s="288"/>
      <c r="B7" s="289"/>
      <c r="C7" s="289"/>
      <c r="D7" s="289"/>
      <c r="E7" s="289"/>
      <c r="F7" s="289"/>
      <c r="G7" s="289"/>
      <c r="H7" s="289"/>
      <c r="I7" s="289"/>
      <c r="J7" s="289"/>
      <c r="K7" s="289"/>
      <c r="L7" s="289"/>
      <c r="M7" s="289"/>
      <c r="N7" s="289"/>
      <c r="O7" s="289"/>
      <c r="P7" s="289"/>
      <c r="Q7" s="289"/>
      <c r="R7" s="289"/>
      <c r="S7" s="290"/>
    </row>
    <row r="8" spans="1:19" s="5" customFormat="1" ht="20.25" customHeight="1" x14ac:dyDescent="0.2">
      <c r="A8" s="8"/>
      <c r="S8" s="298"/>
    </row>
    <row r="9" spans="1:19" s="5" customFormat="1" ht="35" customHeight="1" x14ac:dyDescent="0.2">
      <c r="A9" s="933">
        <v>1</v>
      </c>
      <c r="B9" s="845" t="s">
        <v>436</v>
      </c>
      <c r="C9" s="845"/>
      <c r="D9" s="845"/>
      <c r="E9" s="845"/>
      <c r="F9" s="845"/>
      <c r="G9" s="845"/>
      <c r="H9" s="845"/>
      <c r="I9" s="845"/>
      <c r="J9" s="845"/>
      <c r="K9" s="830"/>
      <c r="L9" s="845" t="s">
        <v>3603</v>
      </c>
      <c r="M9" s="830"/>
      <c r="N9" s="881" t="s">
        <v>3607</v>
      </c>
      <c r="O9" s="845"/>
      <c r="P9" s="845" t="s">
        <v>3864</v>
      </c>
      <c r="Q9" s="845"/>
      <c r="R9" s="845" t="s">
        <v>3605</v>
      </c>
      <c r="S9" s="297"/>
    </row>
    <row r="10" spans="1:19" s="5" customFormat="1" ht="60" customHeight="1" x14ac:dyDescent="0.2">
      <c r="A10" s="3"/>
      <c r="B10" s="830" t="s">
        <v>1</v>
      </c>
      <c r="C10" s="830" t="s">
        <v>5212</v>
      </c>
      <c r="D10" s="830"/>
      <c r="E10" s="3"/>
      <c r="F10" s="3"/>
      <c r="G10" s="3"/>
      <c r="H10" s="3"/>
      <c r="I10" s="3"/>
      <c r="J10" s="3"/>
      <c r="K10" s="3"/>
      <c r="L10" s="3"/>
      <c r="M10" s="3"/>
      <c r="N10" s="3"/>
      <c r="O10" s="3"/>
      <c r="P10" s="864" t="s">
        <v>3623</v>
      </c>
      <c r="Q10" s="3"/>
      <c r="R10" s="477" t="s">
        <v>5250</v>
      </c>
      <c r="S10" s="297"/>
    </row>
    <row r="11" spans="1:19" ht="50" customHeight="1" x14ac:dyDescent="0.2">
      <c r="A11" s="3"/>
      <c r="B11" s="830" t="s">
        <v>2</v>
      </c>
      <c r="C11" s="830" t="s">
        <v>5213</v>
      </c>
      <c r="D11" s="830"/>
      <c r="E11" s="3"/>
      <c r="F11" s="3"/>
      <c r="G11" s="3"/>
      <c r="H11" s="3"/>
      <c r="I11" s="3"/>
      <c r="J11" s="3"/>
      <c r="K11" s="3"/>
      <c r="L11" s="3"/>
      <c r="M11" s="3"/>
      <c r="N11" s="3"/>
      <c r="O11" s="3"/>
      <c r="P11" s="864" t="s">
        <v>5284</v>
      </c>
      <c r="Q11" s="3"/>
      <c r="R11" s="477" t="s">
        <v>5251</v>
      </c>
      <c r="S11" s="5"/>
    </row>
    <row r="12" spans="1:19" s="3" customFormat="1" ht="20.25" customHeight="1" x14ac:dyDescent="0.2">
      <c r="B12" s="830" t="s">
        <v>12</v>
      </c>
      <c r="C12" s="831" t="s">
        <v>5214</v>
      </c>
      <c r="D12" s="830"/>
      <c r="K12" s="7"/>
      <c r="P12" s="841"/>
      <c r="R12" s="477"/>
      <c r="S12" s="84"/>
    </row>
    <row r="13" spans="1:19" s="3" customFormat="1" ht="55" customHeight="1" x14ac:dyDescent="0.2">
      <c r="B13" s="830" t="s">
        <v>235</v>
      </c>
      <c r="C13" s="830" t="s">
        <v>5215</v>
      </c>
      <c r="D13" s="830"/>
      <c r="E13" s="841"/>
      <c r="F13" s="841"/>
      <c r="G13" s="841"/>
      <c r="H13" s="841"/>
      <c r="I13" s="841"/>
      <c r="J13" s="841"/>
      <c r="P13" s="841" t="s">
        <v>3624</v>
      </c>
      <c r="R13" s="477" t="s">
        <v>5252</v>
      </c>
    </row>
    <row r="14" spans="1:19" s="3" customFormat="1" ht="50" customHeight="1" x14ac:dyDescent="0.2">
      <c r="B14" s="830" t="s">
        <v>236</v>
      </c>
      <c r="C14" s="830" t="s">
        <v>5216</v>
      </c>
      <c r="D14" s="830"/>
      <c r="E14" s="841"/>
      <c r="F14" s="841"/>
      <c r="G14" s="841"/>
      <c r="H14" s="841"/>
      <c r="I14" s="841"/>
      <c r="J14" s="841"/>
      <c r="P14" s="841" t="s">
        <v>5285</v>
      </c>
      <c r="R14" s="477" t="s">
        <v>5253</v>
      </c>
    </row>
    <row r="15" spans="1:19" s="3" customFormat="1" ht="40" customHeight="1" x14ac:dyDescent="0.2">
      <c r="B15" s="830" t="s">
        <v>237</v>
      </c>
      <c r="C15" s="830" t="s">
        <v>5217</v>
      </c>
      <c r="D15" s="830"/>
      <c r="E15" s="841"/>
      <c r="F15" s="841"/>
      <c r="G15" s="841"/>
      <c r="H15" s="841"/>
      <c r="I15" s="841"/>
      <c r="J15" s="841"/>
      <c r="P15" s="841" t="s">
        <v>3624</v>
      </c>
      <c r="R15" s="477" t="s">
        <v>5254</v>
      </c>
    </row>
    <row r="16" spans="1:19" s="3" customFormat="1" ht="50" customHeight="1" x14ac:dyDescent="0.2">
      <c r="B16" s="830" t="s">
        <v>238</v>
      </c>
      <c r="C16" s="830" t="s">
        <v>5218</v>
      </c>
      <c r="D16" s="830"/>
      <c r="E16" s="841"/>
      <c r="F16" s="841"/>
      <c r="G16" s="841"/>
      <c r="H16" s="841"/>
      <c r="I16" s="841"/>
      <c r="J16" s="841"/>
      <c r="P16" s="841" t="s">
        <v>5285</v>
      </c>
      <c r="R16" s="477" t="s">
        <v>5255</v>
      </c>
    </row>
    <row r="17" spans="1:18" s="3" customFormat="1" ht="50" customHeight="1" x14ac:dyDescent="0.2">
      <c r="B17" s="830" t="s">
        <v>239</v>
      </c>
      <c r="C17" s="830" t="s">
        <v>5219</v>
      </c>
      <c r="D17" s="830"/>
      <c r="E17" s="841"/>
      <c r="F17" s="841"/>
      <c r="G17" s="841"/>
      <c r="H17" s="841"/>
      <c r="I17" s="841"/>
      <c r="J17" s="841"/>
      <c r="P17" s="864" t="s">
        <v>5284</v>
      </c>
      <c r="R17" s="362" t="s">
        <v>5256</v>
      </c>
    </row>
    <row r="18" spans="1:18" s="3" customFormat="1" ht="40" customHeight="1" x14ac:dyDescent="0.2">
      <c r="B18" s="830" t="s">
        <v>240</v>
      </c>
      <c r="C18" s="830" t="s">
        <v>5220</v>
      </c>
      <c r="D18" s="830"/>
      <c r="E18" s="841"/>
      <c r="F18" s="841"/>
      <c r="G18" s="841"/>
      <c r="H18" s="841"/>
      <c r="I18" s="841"/>
      <c r="J18" s="841"/>
      <c r="P18" s="864" t="s">
        <v>5284</v>
      </c>
      <c r="R18" s="477" t="s">
        <v>5257</v>
      </c>
    </row>
    <row r="19" spans="1:18" s="3" customFormat="1" ht="40" customHeight="1" x14ac:dyDescent="0.2">
      <c r="B19" s="830" t="s">
        <v>241</v>
      </c>
      <c r="C19" s="830" t="s">
        <v>5221</v>
      </c>
      <c r="D19" s="830"/>
      <c r="E19" s="841"/>
      <c r="F19" s="841"/>
      <c r="G19" s="841"/>
      <c r="H19" s="841"/>
      <c r="I19" s="841"/>
      <c r="J19" s="841"/>
      <c r="P19" s="841" t="s">
        <v>3624</v>
      </c>
      <c r="R19" s="477" t="s">
        <v>5258</v>
      </c>
    </row>
    <row r="20" spans="1:18" s="3" customFormat="1" ht="50" customHeight="1" x14ac:dyDescent="0.2">
      <c r="B20" s="830" t="s">
        <v>242</v>
      </c>
      <c r="C20" s="830" t="s">
        <v>5222</v>
      </c>
      <c r="D20" s="830"/>
      <c r="E20" s="841"/>
      <c r="F20" s="841"/>
      <c r="G20" s="841"/>
      <c r="H20" s="841"/>
      <c r="I20" s="841"/>
      <c r="J20" s="841"/>
      <c r="P20" s="841" t="s">
        <v>3624</v>
      </c>
      <c r="R20" s="477" t="s">
        <v>5259</v>
      </c>
    </row>
    <row r="21" spans="1:18" s="3" customFormat="1" ht="40" customHeight="1" x14ac:dyDescent="0.2">
      <c r="B21" s="830" t="s">
        <v>243</v>
      </c>
      <c r="C21" s="830" t="s">
        <v>5223</v>
      </c>
      <c r="D21" s="830"/>
      <c r="E21" s="841"/>
      <c r="F21" s="841"/>
      <c r="G21" s="841"/>
      <c r="H21" s="841"/>
      <c r="I21" s="841"/>
      <c r="J21" s="841"/>
      <c r="P21" s="841" t="s">
        <v>5286</v>
      </c>
      <c r="R21" s="477" t="s">
        <v>5260</v>
      </c>
    </row>
    <row r="22" spans="1:18" s="3" customFormat="1" ht="40" customHeight="1" x14ac:dyDescent="0.2">
      <c r="B22" s="830" t="s">
        <v>1155</v>
      </c>
      <c r="C22" s="830" t="s">
        <v>5224</v>
      </c>
      <c r="D22" s="830"/>
      <c r="E22" s="841"/>
      <c r="F22" s="841"/>
      <c r="G22" s="841"/>
      <c r="H22" s="841"/>
      <c r="I22" s="841"/>
      <c r="J22" s="841"/>
      <c r="P22" s="864" t="s">
        <v>5284</v>
      </c>
      <c r="R22" s="477" t="s">
        <v>5261</v>
      </c>
    </row>
    <row r="23" spans="1:18" s="3" customFormat="1" ht="40" customHeight="1" x14ac:dyDescent="0.2">
      <c r="A23" s="11"/>
      <c r="B23" s="830"/>
      <c r="C23" s="925" t="s">
        <v>3619</v>
      </c>
      <c r="D23" s="830"/>
      <c r="E23" s="11"/>
      <c r="F23" s="11"/>
      <c r="G23" s="11"/>
      <c r="H23" s="11"/>
      <c r="I23" s="11"/>
      <c r="J23" s="11"/>
      <c r="K23" s="877"/>
      <c r="L23" s="878" t="str">
        <f>VLOOKUP(SUM(_Output!D206:D215),_SUM_Completeness!A45:B55,2,FALSE)</f>
        <v>Fully complete</v>
      </c>
      <c r="M23" s="11"/>
      <c r="N23" s="11"/>
      <c r="O23" s="11"/>
      <c r="P23" s="841"/>
      <c r="Q23" s="11"/>
      <c r="R23" s="879"/>
    </row>
    <row r="24" spans="1:18" s="3" customFormat="1" ht="40" customHeight="1" x14ac:dyDescent="0.2">
      <c r="B24" s="830" t="s">
        <v>13</v>
      </c>
      <c r="C24" s="830" t="s">
        <v>5225</v>
      </c>
      <c r="D24" s="830"/>
      <c r="E24" s="11"/>
      <c r="F24" s="11"/>
      <c r="G24" s="11"/>
      <c r="H24" s="11"/>
      <c r="I24" s="11"/>
      <c r="J24" s="11"/>
      <c r="P24" s="841" t="s">
        <v>5285</v>
      </c>
      <c r="R24" s="477" t="s">
        <v>5262</v>
      </c>
    </row>
    <row r="25" spans="1:18" s="3" customFormat="1" ht="40" customHeight="1" x14ac:dyDescent="0.2">
      <c r="B25" s="830" t="s">
        <v>14</v>
      </c>
      <c r="C25" s="830" t="s">
        <v>5226</v>
      </c>
      <c r="D25" s="830"/>
      <c r="P25" s="864" t="s">
        <v>3623</v>
      </c>
      <c r="R25" s="477" t="s">
        <v>5263</v>
      </c>
    </row>
    <row r="26" spans="1:18" s="11" customFormat="1" ht="50" customHeight="1" x14ac:dyDescent="0.2">
      <c r="A26" s="3"/>
      <c r="B26" s="830" t="s">
        <v>264</v>
      </c>
      <c r="C26" s="830" t="s">
        <v>5227</v>
      </c>
      <c r="D26" s="830"/>
      <c r="E26" s="3"/>
      <c r="F26" s="3"/>
      <c r="G26" s="3"/>
      <c r="H26" s="3"/>
      <c r="I26" s="3"/>
      <c r="J26" s="3"/>
      <c r="K26" s="3"/>
      <c r="L26" s="3"/>
      <c r="M26" s="3"/>
      <c r="N26" s="3"/>
      <c r="O26" s="3"/>
      <c r="P26" s="841" t="s">
        <v>5285</v>
      </c>
      <c r="Q26" s="3"/>
      <c r="R26" s="477" t="s">
        <v>5264</v>
      </c>
    </row>
    <row r="27" spans="1:18" s="3" customFormat="1" ht="50" customHeight="1" x14ac:dyDescent="0.2">
      <c r="B27" s="830" t="s">
        <v>318</v>
      </c>
      <c r="C27" s="831" t="s">
        <v>5228</v>
      </c>
      <c r="D27" s="830"/>
      <c r="P27" s="864"/>
      <c r="R27" s="477"/>
    </row>
    <row r="28" spans="1:18" s="3" customFormat="1" ht="45" customHeight="1" x14ac:dyDescent="0.2">
      <c r="B28" s="830" t="s">
        <v>2202</v>
      </c>
      <c r="C28" s="830" t="s">
        <v>5229</v>
      </c>
      <c r="D28" s="830"/>
      <c r="P28" s="841" t="s">
        <v>3624</v>
      </c>
      <c r="R28" s="477" t="s">
        <v>5265</v>
      </c>
    </row>
    <row r="29" spans="1:18" s="3" customFormat="1" ht="40" customHeight="1" x14ac:dyDescent="0.2">
      <c r="B29" s="830" t="s">
        <v>2203</v>
      </c>
      <c r="C29" s="830" t="s">
        <v>5230</v>
      </c>
      <c r="D29" s="830"/>
      <c r="P29" s="841" t="s">
        <v>3624</v>
      </c>
      <c r="R29" s="477" t="s">
        <v>5266</v>
      </c>
    </row>
    <row r="30" spans="1:18" s="3" customFormat="1" ht="30" customHeight="1" x14ac:dyDescent="0.2">
      <c r="B30" s="830" t="s">
        <v>2204</v>
      </c>
      <c r="C30" s="830" t="s">
        <v>5231</v>
      </c>
      <c r="D30" s="830"/>
      <c r="P30" s="841" t="s">
        <v>5285</v>
      </c>
      <c r="R30" s="477" t="s">
        <v>5267</v>
      </c>
    </row>
    <row r="31" spans="1:18" s="3" customFormat="1" ht="30" customHeight="1" x14ac:dyDescent="0.2">
      <c r="B31" s="830" t="s">
        <v>2205</v>
      </c>
      <c r="C31" s="830" t="s">
        <v>5232</v>
      </c>
      <c r="D31" s="830"/>
      <c r="P31" s="841" t="s">
        <v>5285</v>
      </c>
      <c r="R31" s="477" t="s">
        <v>5268</v>
      </c>
    </row>
    <row r="32" spans="1:18" s="3" customFormat="1" ht="40" customHeight="1" x14ac:dyDescent="0.2">
      <c r="B32" s="830" t="s">
        <v>2206</v>
      </c>
      <c r="C32" s="830" t="s">
        <v>5233</v>
      </c>
      <c r="D32" s="830"/>
      <c r="P32" s="841" t="s">
        <v>5285</v>
      </c>
      <c r="R32" s="477" t="s">
        <v>5269</v>
      </c>
    </row>
    <row r="33" spans="2:18" s="3" customFormat="1" ht="40" customHeight="1" x14ac:dyDescent="0.2">
      <c r="B33" s="830" t="s">
        <v>2207</v>
      </c>
      <c r="C33" s="830" t="s">
        <v>5234</v>
      </c>
      <c r="D33" s="830"/>
      <c r="P33" s="841" t="s">
        <v>5285</v>
      </c>
      <c r="R33" s="477" t="s">
        <v>5270</v>
      </c>
    </row>
    <row r="34" spans="2:18" s="3" customFormat="1" ht="30" customHeight="1" x14ac:dyDescent="0.2">
      <c r="B34" s="830" t="s">
        <v>2208</v>
      </c>
      <c r="C34" s="830" t="s">
        <v>5235</v>
      </c>
      <c r="D34" s="830"/>
      <c r="E34" s="841"/>
      <c r="F34" s="841"/>
      <c r="G34" s="841"/>
      <c r="H34" s="841"/>
      <c r="I34" s="841"/>
      <c r="J34" s="841"/>
      <c r="P34" s="841" t="s">
        <v>5285</v>
      </c>
      <c r="R34" s="477" t="s">
        <v>5271</v>
      </c>
    </row>
    <row r="35" spans="2:18" s="3" customFormat="1" ht="40" customHeight="1" x14ac:dyDescent="0.2">
      <c r="B35" s="830"/>
      <c r="C35" s="925" t="s">
        <v>3619</v>
      </c>
      <c r="D35" s="830"/>
      <c r="E35" s="11"/>
      <c r="F35" s="11"/>
      <c r="G35" s="11"/>
      <c r="H35" s="11"/>
      <c r="I35" s="11"/>
      <c r="J35" s="11"/>
      <c r="K35" s="877"/>
      <c r="L35" s="878" t="str">
        <f>VLOOKUP(SUM(_Output!D1376:D1382),_SUM_Completeness!A208:B215,2,FALSE)</f>
        <v>Fully complete</v>
      </c>
      <c r="M35" s="11"/>
      <c r="N35" s="11"/>
      <c r="O35" s="11"/>
      <c r="P35" s="841"/>
      <c r="Q35" s="11"/>
      <c r="R35" s="879"/>
    </row>
    <row r="36" spans="2:18" s="3" customFormat="1" ht="40" customHeight="1" x14ac:dyDescent="0.2">
      <c r="B36" s="830" t="s">
        <v>696</v>
      </c>
      <c r="C36" s="830" t="s">
        <v>5236</v>
      </c>
      <c r="D36" s="830"/>
      <c r="P36" s="841" t="s">
        <v>5285</v>
      </c>
      <c r="R36" s="477" t="s">
        <v>5272</v>
      </c>
    </row>
    <row r="37" spans="2:18" s="3" customFormat="1" ht="30" customHeight="1" x14ac:dyDescent="0.2">
      <c r="B37" s="830" t="s">
        <v>697</v>
      </c>
      <c r="C37" s="831" t="s">
        <v>5237</v>
      </c>
      <c r="D37" s="830"/>
      <c r="P37" s="864"/>
      <c r="R37" s="477"/>
    </row>
    <row r="38" spans="2:18" s="3" customFormat="1" ht="40" customHeight="1" x14ac:dyDescent="0.2">
      <c r="B38" s="830" t="s">
        <v>3395</v>
      </c>
      <c r="C38" s="830" t="s">
        <v>5238</v>
      </c>
      <c r="D38" s="830"/>
      <c r="P38" s="841" t="s">
        <v>5285</v>
      </c>
      <c r="R38" s="477" t="s">
        <v>5273</v>
      </c>
    </row>
    <row r="39" spans="2:18" s="3" customFormat="1" ht="40" customHeight="1" x14ac:dyDescent="0.2">
      <c r="B39" s="830" t="s">
        <v>3396</v>
      </c>
      <c r="C39" s="830" t="s">
        <v>5239</v>
      </c>
      <c r="D39" s="830"/>
      <c r="P39" s="841" t="s">
        <v>5285</v>
      </c>
      <c r="R39" s="477" t="s">
        <v>5274</v>
      </c>
    </row>
    <row r="40" spans="2:18" s="3" customFormat="1" ht="40" customHeight="1" x14ac:dyDescent="0.2">
      <c r="B40" s="830" t="s">
        <v>3397</v>
      </c>
      <c r="C40" s="830" t="s">
        <v>5240</v>
      </c>
      <c r="D40" s="830"/>
      <c r="P40" s="841" t="s">
        <v>5287</v>
      </c>
      <c r="R40" s="477" t="s">
        <v>5275</v>
      </c>
    </row>
    <row r="41" spans="2:18" s="3" customFormat="1" ht="40" customHeight="1" x14ac:dyDescent="0.2">
      <c r="B41" s="830" t="s">
        <v>3398</v>
      </c>
      <c r="C41" s="830" t="s">
        <v>5241</v>
      </c>
      <c r="D41" s="830"/>
      <c r="P41" s="841" t="s">
        <v>5285</v>
      </c>
      <c r="R41" s="477" t="s">
        <v>5276</v>
      </c>
    </row>
    <row r="42" spans="2:18" s="3" customFormat="1" ht="40" customHeight="1" x14ac:dyDescent="0.2">
      <c r="B42" s="830" t="s">
        <v>3422</v>
      </c>
      <c r="C42" s="830" t="s">
        <v>5242</v>
      </c>
      <c r="D42" s="830"/>
      <c r="E42" s="841"/>
      <c r="F42" s="841"/>
      <c r="G42" s="841"/>
      <c r="H42" s="841"/>
      <c r="I42" s="841"/>
      <c r="J42" s="841"/>
      <c r="P42" s="841" t="s">
        <v>5285</v>
      </c>
      <c r="R42" s="477" t="s">
        <v>5277</v>
      </c>
    </row>
    <row r="43" spans="2:18" s="3" customFormat="1" ht="40" customHeight="1" x14ac:dyDescent="0.2">
      <c r="B43" s="830"/>
      <c r="C43" s="925" t="s">
        <v>3619</v>
      </c>
      <c r="D43" s="830"/>
      <c r="E43" s="11"/>
      <c r="F43" s="11"/>
      <c r="G43" s="11"/>
      <c r="H43" s="11"/>
      <c r="I43" s="11"/>
      <c r="J43" s="11"/>
      <c r="K43" s="877"/>
      <c r="L43" s="878" t="str">
        <f>VLOOKUP(SUM(_Output!D1384:D1388),_SUM_Completeness!A218:B223,2,FALSE)</f>
        <v>Fully complete</v>
      </c>
      <c r="M43" s="11"/>
      <c r="N43" s="11"/>
      <c r="O43" s="11"/>
      <c r="P43" s="841"/>
      <c r="Q43" s="11"/>
      <c r="R43" s="879"/>
    </row>
    <row r="44" spans="2:18" s="3" customFormat="1" ht="40" customHeight="1" x14ac:dyDescent="0.2">
      <c r="B44" s="830" t="s">
        <v>698</v>
      </c>
      <c r="C44" s="830" t="s">
        <v>5243</v>
      </c>
      <c r="D44" s="830"/>
      <c r="P44" s="864" t="s">
        <v>3623</v>
      </c>
      <c r="R44" s="477" t="s">
        <v>5278</v>
      </c>
    </row>
    <row r="45" spans="2:18" s="3" customFormat="1" ht="40" customHeight="1" x14ac:dyDescent="0.2">
      <c r="B45" s="830" t="s">
        <v>699</v>
      </c>
      <c r="C45" s="831" t="s">
        <v>5244</v>
      </c>
      <c r="D45" s="830"/>
      <c r="P45" s="864"/>
      <c r="R45" s="477"/>
    </row>
    <row r="46" spans="2:18" s="3" customFormat="1" ht="40" customHeight="1" x14ac:dyDescent="0.2">
      <c r="B46" s="830" t="s">
        <v>3432</v>
      </c>
      <c r="C46" s="830" t="s">
        <v>5245</v>
      </c>
      <c r="D46" s="830"/>
      <c r="P46" s="864" t="s">
        <v>3624</v>
      </c>
      <c r="R46" s="477" t="s">
        <v>5279</v>
      </c>
    </row>
    <row r="47" spans="2:18" s="3" customFormat="1" ht="40" customHeight="1" x14ac:dyDescent="0.2">
      <c r="B47" s="830" t="s">
        <v>3433</v>
      </c>
      <c r="C47" s="830" t="s">
        <v>5246</v>
      </c>
      <c r="D47" s="830"/>
      <c r="P47" s="864" t="s">
        <v>3623</v>
      </c>
      <c r="R47" s="477" t="s">
        <v>5280</v>
      </c>
    </row>
    <row r="48" spans="2:18" s="3" customFormat="1" ht="40" customHeight="1" x14ac:dyDescent="0.2">
      <c r="B48" s="830" t="s">
        <v>3434</v>
      </c>
      <c r="C48" s="830" t="s">
        <v>5247</v>
      </c>
      <c r="D48" s="830"/>
      <c r="P48" s="864" t="s">
        <v>3624</v>
      </c>
      <c r="R48" s="477" t="s">
        <v>5281</v>
      </c>
    </row>
    <row r="49" spans="1:19" s="3" customFormat="1" ht="40" customHeight="1" x14ac:dyDescent="0.2">
      <c r="B49" s="830" t="s">
        <v>3444</v>
      </c>
      <c r="C49" s="830" t="s">
        <v>5248</v>
      </c>
      <c r="D49" s="830"/>
      <c r="P49" s="864" t="s">
        <v>3694</v>
      </c>
      <c r="R49" s="477" t="s">
        <v>5282</v>
      </c>
    </row>
    <row r="50" spans="1:19" s="3" customFormat="1" ht="40" customHeight="1" x14ac:dyDescent="0.2">
      <c r="B50" s="830" t="s">
        <v>3445</v>
      </c>
      <c r="C50" s="830" t="s">
        <v>5249</v>
      </c>
      <c r="D50" s="830"/>
      <c r="E50" s="841"/>
      <c r="F50" s="841"/>
      <c r="G50" s="841"/>
      <c r="H50" s="841"/>
      <c r="I50" s="841"/>
      <c r="J50" s="841"/>
      <c r="P50" s="841" t="s">
        <v>5285</v>
      </c>
      <c r="R50" s="477" t="s">
        <v>5283</v>
      </c>
    </row>
    <row r="51" spans="1:19" s="3" customFormat="1" ht="40" customHeight="1" x14ac:dyDescent="0.2">
      <c r="B51" s="830"/>
      <c r="C51" s="925" t="s">
        <v>3619</v>
      </c>
      <c r="D51" s="830"/>
      <c r="E51" s="11"/>
      <c r="F51" s="11"/>
      <c r="G51" s="11"/>
      <c r="H51" s="11"/>
      <c r="I51" s="11"/>
      <c r="J51" s="11"/>
      <c r="K51" s="877"/>
      <c r="L51" s="878" t="str">
        <f>VLOOKUP(SUM(_Output!D1391:D1395),_SUM_Completeness!A226:B231,2,FALSE)</f>
        <v>Fully complete</v>
      </c>
      <c r="M51" s="11"/>
      <c r="N51" s="11"/>
      <c r="O51" s="11"/>
      <c r="P51" s="11"/>
      <c r="Q51" s="11"/>
      <c r="R51" s="877"/>
    </row>
    <row r="52" spans="1:19" s="3" customFormat="1" ht="40" customHeight="1" x14ac:dyDescent="0.2">
      <c r="B52" s="830"/>
      <c r="C52" s="830"/>
      <c r="D52" s="830"/>
    </row>
    <row r="53" spans="1:19" s="3" customFormat="1" ht="40" customHeight="1" x14ac:dyDescent="0.2">
      <c r="A53" s="84"/>
      <c r="B53" s="845" t="s">
        <v>3602</v>
      </c>
      <c r="C53" s="830"/>
      <c r="D53" s="845"/>
      <c r="E53" s="84"/>
      <c r="F53" s="84"/>
      <c r="G53" s="84"/>
      <c r="H53" s="84"/>
      <c r="I53" s="84"/>
      <c r="J53" s="84"/>
      <c r="L53" s="5"/>
      <c r="M53" s="5"/>
      <c r="N53" s="5"/>
      <c r="O53" s="5"/>
      <c r="P53" s="5"/>
      <c r="Q53" s="5"/>
      <c r="R53" s="11"/>
    </row>
    <row r="54" spans="1:19" s="2" customFormat="1" ht="40" customHeight="1" x14ac:dyDescent="0.2">
      <c r="A54" s="5"/>
      <c r="B54" s="830"/>
      <c r="C54" s="994" t="s">
        <v>8064</v>
      </c>
      <c r="D54" s="830"/>
      <c r="E54" s="20"/>
      <c r="F54" s="20"/>
      <c r="G54" s="20"/>
      <c r="H54" s="20"/>
      <c r="I54" s="20"/>
      <c r="J54" s="20"/>
      <c r="K54" s="20"/>
      <c r="L54" s="861"/>
      <c r="M54" s="482"/>
      <c r="N54" s="1070" t="s">
        <v>5288</v>
      </c>
      <c r="O54" s="1070"/>
      <c r="P54" s="1070"/>
      <c r="Q54" s="1070"/>
      <c r="R54" s="1070"/>
      <c r="S54" s="876"/>
    </row>
    <row r="55" spans="1:19" s="2" customFormat="1" ht="40" customHeight="1" x14ac:dyDescent="0.2">
      <c r="A55" s="5"/>
      <c r="B55" s="830"/>
      <c r="C55" s="830"/>
      <c r="D55" s="830"/>
      <c r="E55" s="20"/>
      <c r="F55" s="20"/>
      <c r="G55" s="20"/>
      <c r="H55" s="20"/>
      <c r="I55" s="20"/>
      <c r="J55" s="20"/>
      <c r="K55" s="20"/>
      <c r="L55" s="861"/>
      <c r="M55" s="482"/>
      <c r="N55" s="1070" t="s">
        <v>5289</v>
      </c>
      <c r="O55" s="1070"/>
      <c r="P55" s="1070"/>
      <c r="Q55" s="1070"/>
      <c r="R55" s="1070"/>
      <c r="S55" s="3"/>
    </row>
    <row r="56" spans="1:19" ht="40" customHeight="1" x14ac:dyDescent="0.2">
      <c r="A56" s="5"/>
      <c r="B56" s="830"/>
      <c r="C56" s="830"/>
      <c r="D56" s="830"/>
      <c r="E56" s="20"/>
      <c r="F56" s="20"/>
      <c r="G56" s="20"/>
      <c r="H56" s="20"/>
      <c r="I56" s="20"/>
      <c r="J56" s="20"/>
      <c r="K56" s="20"/>
      <c r="L56" s="861"/>
      <c r="M56" s="482"/>
      <c r="N56" s="1070" t="s">
        <v>5290</v>
      </c>
      <c r="O56" s="1070"/>
      <c r="P56" s="1070"/>
      <c r="Q56" s="1070"/>
      <c r="R56" s="1070"/>
      <c r="S56" s="5"/>
    </row>
    <row r="57" spans="1:19" ht="40" customHeight="1" x14ac:dyDescent="0.2">
      <c r="A57" s="5"/>
      <c r="B57" s="20"/>
      <c r="C57" s="3"/>
      <c r="D57" s="20"/>
      <c r="E57" s="20"/>
      <c r="F57" s="20"/>
      <c r="G57" s="20"/>
      <c r="H57" s="20"/>
      <c r="I57" s="20"/>
      <c r="J57" s="20"/>
      <c r="K57" s="20"/>
      <c r="L57" s="861"/>
      <c r="M57" s="482"/>
      <c r="N57" s="1070" t="s">
        <v>5291</v>
      </c>
      <c r="O57" s="1070"/>
      <c r="P57" s="1070"/>
      <c r="Q57" s="1070"/>
      <c r="R57" s="1070"/>
      <c r="S57" s="5"/>
    </row>
    <row r="58" spans="1:19" ht="40" customHeight="1" x14ac:dyDescent="0.2">
      <c r="A58" s="5"/>
      <c r="B58" s="20"/>
      <c r="C58" s="3"/>
      <c r="D58" s="20"/>
      <c r="E58" s="20"/>
      <c r="F58" s="20"/>
      <c r="G58" s="20"/>
      <c r="H58" s="20"/>
      <c r="I58" s="20"/>
      <c r="J58" s="20"/>
      <c r="K58" s="20"/>
      <c r="L58" s="861"/>
      <c r="M58" s="482"/>
      <c r="N58" s="1070" t="s">
        <v>5292</v>
      </c>
      <c r="O58" s="1070"/>
      <c r="P58" s="1070"/>
      <c r="Q58" s="1070"/>
      <c r="R58" s="1070"/>
      <c r="S58" s="5"/>
    </row>
    <row r="59" spans="1:19" ht="40" customHeight="1" x14ac:dyDescent="0.2">
      <c r="A59" s="5"/>
      <c r="B59" s="20"/>
      <c r="C59" s="3"/>
      <c r="D59" s="20"/>
      <c r="E59" s="20"/>
      <c r="F59" s="20"/>
      <c r="G59" s="20"/>
      <c r="H59" s="20"/>
      <c r="I59" s="20"/>
      <c r="J59" s="20"/>
      <c r="K59" s="20"/>
      <c r="L59" s="861"/>
      <c r="M59" s="482"/>
      <c r="N59" s="1083" t="s">
        <v>5293</v>
      </c>
      <c r="O59" s="1083"/>
      <c r="P59" s="1083"/>
      <c r="Q59" s="1083"/>
      <c r="R59" s="1083"/>
      <c r="S59" s="5"/>
    </row>
    <row r="60" spans="1:19" ht="40" customHeight="1" x14ac:dyDescent="0.2">
      <c r="A60" s="5"/>
      <c r="B60" s="20"/>
      <c r="C60" s="3"/>
      <c r="D60" s="20"/>
      <c r="E60" s="20"/>
      <c r="F60" s="20"/>
      <c r="G60" s="20"/>
      <c r="H60" s="20"/>
      <c r="I60" s="20"/>
      <c r="J60" s="20"/>
      <c r="K60" s="20"/>
      <c r="L60" s="861"/>
      <c r="M60" s="482"/>
      <c r="N60" s="1083" t="s">
        <v>5294</v>
      </c>
      <c r="O60" s="1083"/>
      <c r="P60" s="1083"/>
      <c r="Q60" s="1083"/>
      <c r="R60" s="1083"/>
      <c r="S60" s="5"/>
    </row>
    <row r="61" spans="1:19" ht="40" customHeight="1" x14ac:dyDescent="0.2">
      <c r="A61" s="5"/>
      <c r="B61" s="20"/>
      <c r="C61" s="3"/>
      <c r="D61" s="20"/>
      <c r="E61" s="20"/>
      <c r="F61" s="20"/>
      <c r="G61" s="20"/>
      <c r="H61" s="20"/>
      <c r="I61" s="20"/>
      <c r="J61" s="20"/>
      <c r="K61" s="20"/>
      <c r="L61" s="861"/>
      <c r="M61" s="482"/>
      <c r="N61" s="1083" t="s">
        <v>5295</v>
      </c>
      <c r="O61" s="1083"/>
      <c r="P61" s="1083"/>
      <c r="Q61" s="1083"/>
      <c r="R61" s="1083"/>
      <c r="S61" s="5"/>
    </row>
    <row r="62" spans="1:19" ht="40" customHeight="1" x14ac:dyDescent="0.2">
      <c r="A62" s="5"/>
      <c r="B62" s="20"/>
      <c r="C62" s="3"/>
      <c r="D62" s="20"/>
      <c r="E62" s="20"/>
      <c r="F62" s="20"/>
      <c r="G62" s="20"/>
      <c r="H62" s="20"/>
      <c r="I62" s="20"/>
      <c r="J62" s="20"/>
      <c r="K62" s="20"/>
      <c r="L62" s="861"/>
      <c r="M62" s="482"/>
      <c r="N62" s="1083" t="s">
        <v>5296</v>
      </c>
      <c r="O62" s="1083"/>
      <c r="P62" s="1083"/>
      <c r="Q62" s="1083"/>
      <c r="R62" s="1083"/>
      <c r="S62" s="5"/>
    </row>
    <row r="63" spans="1:19" ht="40" customHeight="1" x14ac:dyDescent="0.2">
      <c r="A63" s="5"/>
      <c r="B63" s="20"/>
      <c r="C63" s="3"/>
      <c r="D63" s="20"/>
      <c r="E63" s="20"/>
      <c r="F63" s="20"/>
      <c r="G63" s="20"/>
      <c r="H63" s="20"/>
      <c r="I63" s="20"/>
      <c r="J63" s="20"/>
      <c r="K63" s="20"/>
      <c r="L63" s="861"/>
      <c r="M63" s="482"/>
      <c r="N63" s="1083" t="s">
        <v>5297</v>
      </c>
      <c r="O63" s="1083"/>
      <c r="P63" s="1083"/>
      <c r="Q63" s="1083"/>
      <c r="R63" s="1083"/>
      <c r="S63" s="5"/>
    </row>
    <row r="64" spans="1:19" ht="40" customHeight="1" x14ac:dyDescent="0.2">
      <c r="A64" s="5"/>
      <c r="B64" s="20"/>
      <c r="C64" s="3"/>
      <c r="D64" s="20"/>
      <c r="E64" s="20"/>
      <c r="F64" s="20"/>
      <c r="G64" s="20"/>
      <c r="H64" s="20"/>
      <c r="I64" s="20"/>
      <c r="J64" s="20"/>
      <c r="K64" s="20"/>
      <c r="L64" s="861"/>
      <c r="M64" s="482"/>
      <c r="N64" s="1083" t="s">
        <v>5298</v>
      </c>
      <c r="O64" s="1083"/>
      <c r="P64" s="1083"/>
      <c r="Q64" s="1083"/>
      <c r="R64" s="1083"/>
      <c r="S64" s="5"/>
    </row>
    <row r="65" spans="1:19" ht="40" customHeight="1" x14ac:dyDescent="0.2">
      <c r="A65" s="5"/>
      <c r="B65" s="20"/>
      <c r="C65" s="3"/>
      <c r="D65" s="20"/>
      <c r="E65" s="20"/>
      <c r="F65" s="20"/>
      <c r="G65" s="20"/>
      <c r="H65" s="20"/>
      <c r="I65" s="20"/>
      <c r="J65" s="20"/>
      <c r="K65" s="20"/>
      <c r="L65" s="861"/>
      <c r="M65" s="482"/>
      <c r="N65" s="1083" t="s">
        <v>5299</v>
      </c>
      <c r="O65" s="1083"/>
      <c r="P65" s="1083"/>
      <c r="Q65" s="1083"/>
      <c r="R65" s="1083"/>
      <c r="S65" s="5"/>
    </row>
    <row r="66" spans="1:19" ht="40" customHeight="1" x14ac:dyDescent="0.2">
      <c r="A66" s="5"/>
      <c r="B66" s="20"/>
      <c r="C66" s="3"/>
      <c r="D66" s="20"/>
      <c r="E66" s="20"/>
      <c r="F66" s="20"/>
      <c r="G66" s="20"/>
      <c r="H66" s="20"/>
      <c r="I66" s="20"/>
      <c r="J66" s="20"/>
      <c r="K66" s="20"/>
      <c r="L66" s="861"/>
      <c r="M66" s="482"/>
      <c r="N66" s="1083" t="s">
        <v>5300</v>
      </c>
      <c r="O66" s="1083"/>
      <c r="P66" s="1083"/>
      <c r="Q66" s="1083"/>
      <c r="R66" s="1083"/>
      <c r="S66" s="5"/>
    </row>
    <row r="67" spans="1:19" ht="40" customHeight="1" x14ac:dyDescent="0.2">
      <c r="A67" s="5"/>
      <c r="B67" s="20"/>
      <c r="C67" s="3"/>
      <c r="D67" s="20"/>
      <c r="E67" s="20"/>
      <c r="F67" s="20"/>
      <c r="G67" s="20"/>
      <c r="H67" s="20"/>
      <c r="I67" s="20"/>
      <c r="J67" s="20"/>
      <c r="K67" s="20"/>
      <c r="L67" s="861"/>
      <c r="M67" s="482"/>
      <c r="N67" s="1083" t="s">
        <v>5301</v>
      </c>
      <c r="O67" s="1083"/>
      <c r="P67" s="1083"/>
      <c r="Q67" s="1083"/>
      <c r="R67" s="1083"/>
      <c r="S67" s="5"/>
    </row>
    <row r="68" spans="1:19" ht="40" customHeight="1" x14ac:dyDescent="0.2">
      <c r="A68" s="5"/>
      <c r="B68" s="20"/>
      <c r="C68" s="3"/>
      <c r="D68" s="20"/>
      <c r="E68" s="20"/>
      <c r="F68" s="20"/>
      <c r="G68" s="20"/>
      <c r="H68" s="20"/>
      <c r="I68" s="20"/>
      <c r="J68" s="20"/>
      <c r="K68" s="20"/>
      <c r="L68" s="861"/>
      <c r="M68" s="482"/>
      <c r="N68" s="1083" t="s">
        <v>5302</v>
      </c>
      <c r="O68" s="1083"/>
      <c r="P68" s="1083"/>
      <c r="Q68" s="1083"/>
      <c r="R68" s="1083"/>
      <c r="S68" s="5"/>
    </row>
    <row r="69" spans="1:19" ht="40" customHeight="1" x14ac:dyDescent="0.2">
      <c r="A69" s="5"/>
      <c r="B69" s="20"/>
      <c r="C69" s="3"/>
      <c r="D69" s="20"/>
      <c r="E69" s="20"/>
      <c r="F69" s="20"/>
      <c r="G69" s="20"/>
      <c r="H69" s="20"/>
      <c r="I69" s="20"/>
      <c r="J69" s="20"/>
      <c r="K69" s="20"/>
      <c r="L69" s="861"/>
      <c r="M69" s="482"/>
      <c r="N69" s="1083" t="s">
        <v>5303</v>
      </c>
      <c r="O69" s="1083"/>
      <c r="P69" s="1083"/>
      <c r="Q69" s="1083"/>
      <c r="R69" s="1083"/>
      <c r="S69" s="5"/>
    </row>
    <row r="70" spans="1:19" ht="40" customHeight="1" x14ac:dyDescent="0.2">
      <c r="A70" s="5"/>
      <c r="B70" s="20"/>
      <c r="C70" s="20"/>
      <c r="D70" s="20"/>
      <c r="E70" s="20"/>
      <c r="F70" s="20"/>
      <c r="G70" s="20"/>
      <c r="H70" s="20"/>
      <c r="I70" s="20"/>
      <c r="J70" s="20"/>
      <c r="K70" s="20"/>
      <c r="L70" s="861"/>
      <c r="M70" s="482"/>
      <c r="N70" s="1070" t="s">
        <v>5304</v>
      </c>
      <c r="O70" s="1070"/>
      <c r="P70" s="1070"/>
      <c r="Q70" s="1070"/>
      <c r="R70" s="1070"/>
      <c r="S70" s="5"/>
    </row>
    <row r="71" spans="1:19" ht="40" customHeight="1" x14ac:dyDescent="0.2">
      <c r="A71" s="5"/>
      <c r="B71" s="20"/>
      <c r="C71" s="20"/>
      <c r="D71" s="20"/>
      <c r="E71" s="20"/>
      <c r="F71" s="20"/>
      <c r="G71" s="20"/>
      <c r="H71" s="20"/>
      <c r="I71" s="20"/>
      <c r="J71" s="20"/>
      <c r="K71" s="20"/>
      <c r="L71" s="861"/>
      <c r="M71" s="482"/>
      <c r="N71" s="1070" t="s">
        <v>5305</v>
      </c>
      <c r="O71" s="1070"/>
      <c r="P71" s="1070"/>
      <c r="Q71" s="1070"/>
      <c r="R71" s="1070"/>
      <c r="S71" s="5"/>
    </row>
    <row r="72" spans="1:19" ht="40" customHeight="1" x14ac:dyDescent="0.2">
      <c r="A72" s="5"/>
      <c r="B72" s="20"/>
      <c r="C72" s="20"/>
      <c r="D72" s="20"/>
      <c r="E72" s="20"/>
      <c r="F72" s="20"/>
      <c r="G72" s="20"/>
      <c r="H72" s="20"/>
      <c r="I72" s="20"/>
      <c r="J72" s="20"/>
      <c r="K72" s="20"/>
      <c r="L72" s="861"/>
      <c r="M72" s="482"/>
      <c r="N72" s="1070" t="s">
        <v>5306</v>
      </c>
      <c r="O72" s="1070"/>
      <c r="P72" s="1070"/>
      <c r="Q72" s="1070"/>
      <c r="R72" s="1070"/>
      <c r="S72" s="5"/>
    </row>
    <row r="73" spans="1:19" ht="40" customHeight="1" x14ac:dyDescent="0.2">
      <c r="A73" s="5"/>
      <c r="B73" s="20"/>
      <c r="C73" s="20"/>
      <c r="D73" s="20"/>
      <c r="E73" s="20"/>
      <c r="F73" s="20"/>
      <c r="G73" s="20"/>
      <c r="H73" s="20"/>
      <c r="I73" s="20"/>
      <c r="J73" s="20"/>
      <c r="K73" s="20"/>
      <c r="L73" s="861"/>
      <c r="M73" s="482"/>
      <c r="N73" s="1070" t="s">
        <v>5307</v>
      </c>
      <c r="O73" s="1070"/>
      <c r="P73" s="1070"/>
      <c r="Q73" s="1070"/>
      <c r="R73" s="1070"/>
      <c r="S73" s="5"/>
    </row>
    <row r="74" spans="1:19" ht="40" customHeight="1" x14ac:dyDescent="0.2">
      <c r="A74" s="5"/>
      <c r="B74" s="20"/>
      <c r="C74" s="20"/>
      <c r="D74" s="20"/>
      <c r="E74" s="20"/>
      <c r="F74" s="20"/>
      <c r="G74" s="20"/>
      <c r="H74" s="20"/>
      <c r="I74" s="20"/>
      <c r="J74" s="20"/>
      <c r="K74" s="20"/>
      <c r="L74" s="861"/>
      <c r="M74" s="482"/>
      <c r="N74" s="1070" t="s">
        <v>5308</v>
      </c>
      <c r="O74" s="1070"/>
      <c r="P74" s="1070"/>
      <c r="Q74" s="1070"/>
      <c r="R74" s="1070"/>
      <c r="S74" s="5"/>
    </row>
    <row r="75" spans="1:19" ht="40" customHeight="1" x14ac:dyDescent="0.2">
      <c r="A75" s="5"/>
      <c r="B75" s="20"/>
      <c r="C75" s="20"/>
      <c r="D75" s="20"/>
      <c r="E75" s="20"/>
      <c r="F75" s="20"/>
      <c r="G75" s="20"/>
      <c r="H75" s="20"/>
      <c r="I75" s="20"/>
      <c r="J75" s="20"/>
      <c r="K75" s="20"/>
      <c r="L75" s="861"/>
      <c r="M75" s="482"/>
      <c r="N75" s="1070" t="s">
        <v>5309</v>
      </c>
      <c r="O75" s="1070"/>
      <c r="P75" s="1070"/>
      <c r="Q75" s="1070"/>
      <c r="R75" s="1070"/>
      <c r="S75" s="5"/>
    </row>
    <row r="76" spans="1:19" ht="40" customHeight="1" x14ac:dyDescent="0.2">
      <c r="A76" s="5"/>
      <c r="B76" s="20"/>
      <c r="C76" s="20"/>
      <c r="D76" s="20"/>
      <c r="E76" s="20"/>
      <c r="F76" s="20"/>
      <c r="G76" s="20"/>
      <c r="H76" s="20"/>
      <c r="I76" s="20"/>
      <c r="J76" s="20"/>
      <c r="K76" s="20"/>
      <c r="L76" s="861"/>
      <c r="M76" s="482"/>
      <c r="N76" s="1070" t="s">
        <v>5310</v>
      </c>
      <c r="O76" s="1070"/>
      <c r="P76" s="1070"/>
      <c r="Q76" s="1070"/>
      <c r="R76" s="1070"/>
      <c r="S76" s="5"/>
    </row>
    <row r="77" spans="1:19" ht="40" customHeight="1" x14ac:dyDescent="0.2">
      <c r="A77" s="5"/>
      <c r="B77" s="20"/>
      <c r="C77" s="20"/>
      <c r="D77" s="20"/>
      <c r="E77" s="20"/>
      <c r="F77" s="20"/>
      <c r="G77" s="20"/>
      <c r="H77" s="20"/>
      <c r="I77" s="20"/>
      <c r="J77" s="20"/>
      <c r="K77" s="20"/>
      <c r="L77" s="861"/>
      <c r="M77" s="482"/>
      <c r="N77" s="1070" t="s">
        <v>5311</v>
      </c>
      <c r="O77" s="1070"/>
      <c r="P77" s="1070"/>
      <c r="Q77" s="1070"/>
      <c r="R77" s="1070"/>
      <c r="S77" s="5"/>
    </row>
    <row r="78" spans="1:19" ht="40" customHeight="1" x14ac:dyDescent="0.2">
      <c r="A78" s="5"/>
      <c r="B78" s="20"/>
      <c r="C78" s="20"/>
      <c r="D78" s="20"/>
      <c r="E78" s="20"/>
      <c r="F78" s="20"/>
      <c r="G78" s="20"/>
      <c r="H78" s="20"/>
      <c r="I78" s="20"/>
      <c r="J78" s="20"/>
      <c r="K78" s="20"/>
      <c r="L78" s="861"/>
      <c r="M78" s="482"/>
      <c r="N78" s="1070" t="s">
        <v>5312</v>
      </c>
      <c r="O78" s="1070"/>
      <c r="P78" s="1070"/>
      <c r="Q78" s="1070"/>
      <c r="R78" s="1070"/>
      <c r="S78" s="5"/>
    </row>
    <row r="79" spans="1:19" ht="40" customHeight="1" x14ac:dyDescent="0.2">
      <c r="A79" s="5"/>
      <c r="B79" s="20"/>
      <c r="C79" s="20"/>
      <c r="D79" s="20"/>
      <c r="E79" s="20"/>
      <c r="F79" s="20"/>
      <c r="G79" s="20"/>
      <c r="H79" s="20"/>
      <c r="I79" s="20"/>
      <c r="J79" s="20"/>
      <c r="K79" s="20"/>
      <c r="L79" s="861"/>
      <c r="M79" s="482"/>
      <c r="N79" s="1070" t="s">
        <v>5313</v>
      </c>
      <c r="O79" s="1070"/>
      <c r="P79" s="1070"/>
      <c r="Q79" s="1070"/>
      <c r="R79" s="1070"/>
      <c r="S79" s="5"/>
    </row>
    <row r="80" spans="1:19" ht="40" customHeight="1" x14ac:dyDescent="0.2">
      <c r="A80" s="5"/>
      <c r="B80" s="20"/>
      <c r="C80" s="20"/>
      <c r="D80" s="20"/>
      <c r="E80" s="20"/>
      <c r="F80" s="20"/>
      <c r="G80" s="20"/>
      <c r="H80" s="20"/>
      <c r="I80" s="20"/>
      <c r="J80" s="20"/>
      <c r="K80" s="20"/>
      <c r="L80" s="861"/>
      <c r="M80" s="482"/>
      <c r="N80" s="1070" t="s">
        <v>5314</v>
      </c>
      <c r="O80" s="1070"/>
      <c r="P80" s="1070"/>
      <c r="Q80" s="1070"/>
      <c r="R80" s="1070"/>
      <c r="S80" s="5"/>
    </row>
    <row r="81" spans="1:19" ht="40" customHeight="1" x14ac:dyDescent="0.2">
      <c r="A81" s="5"/>
      <c r="B81" s="20"/>
      <c r="C81" s="20"/>
      <c r="D81" s="20"/>
      <c r="E81" s="20"/>
      <c r="F81" s="20"/>
      <c r="G81" s="20"/>
      <c r="H81" s="20"/>
      <c r="I81" s="20"/>
      <c r="J81" s="20"/>
      <c r="K81" s="20"/>
      <c r="L81" s="861"/>
      <c r="M81" s="482"/>
      <c r="N81" s="1070" t="s">
        <v>5315</v>
      </c>
      <c r="O81" s="1070"/>
      <c r="P81" s="1070"/>
      <c r="Q81" s="1070"/>
      <c r="R81" s="1070"/>
      <c r="S81" s="5"/>
    </row>
    <row r="82" spans="1:19" ht="40" customHeight="1" x14ac:dyDescent="0.2">
      <c r="A82" s="5"/>
      <c r="B82" s="20"/>
      <c r="C82" s="20"/>
      <c r="D82" s="20"/>
      <c r="E82" s="20"/>
      <c r="F82" s="20"/>
      <c r="G82" s="20"/>
      <c r="H82" s="20"/>
      <c r="I82" s="20"/>
      <c r="J82" s="20"/>
      <c r="K82" s="20"/>
      <c r="L82" s="861"/>
      <c r="M82" s="482"/>
      <c r="N82" s="1070" t="s">
        <v>5316</v>
      </c>
      <c r="O82" s="1070"/>
      <c r="P82" s="1070"/>
      <c r="Q82" s="1070"/>
      <c r="R82" s="1070"/>
      <c r="S82" s="5"/>
    </row>
    <row r="83" spans="1:19" ht="40" customHeight="1" x14ac:dyDescent="0.2">
      <c r="A83" s="5"/>
      <c r="B83" s="20"/>
      <c r="C83" s="20"/>
      <c r="D83" s="20"/>
      <c r="E83" s="20"/>
      <c r="F83" s="20"/>
      <c r="G83" s="20"/>
      <c r="H83" s="20"/>
      <c r="I83" s="20"/>
      <c r="J83" s="20"/>
      <c r="K83" s="20"/>
      <c r="L83" s="861"/>
      <c r="M83" s="482"/>
      <c r="N83" s="1070" t="s">
        <v>5317</v>
      </c>
      <c r="O83" s="1070"/>
      <c r="P83" s="1070"/>
      <c r="Q83" s="1070"/>
      <c r="R83" s="1070"/>
      <c r="S83" s="5"/>
    </row>
    <row r="84" spans="1:19" ht="40" customHeight="1" x14ac:dyDescent="0.2">
      <c r="A84" s="5"/>
      <c r="B84" s="20"/>
      <c r="C84" s="20"/>
      <c r="D84" s="20"/>
      <c r="E84" s="20"/>
      <c r="F84" s="20"/>
      <c r="G84" s="20"/>
      <c r="H84" s="20"/>
      <c r="I84" s="20"/>
      <c r="J84" s="20"/>
      <c r="K84" s="20"/>
      <c r="L84" s="861"/>
      <c r="M84" s="482"/>
      <c r="N84" s="1070" t="s">
        <v>5318</v>
      </c>
      <c r="O84" s="1070"/>
      <c r="P84" s="1070"/>
      <c r="Q84" s="1070"/>
      <c r="R84" s="1070"/>
      <c r="S84" s="5"/>
    </row>
    <row r="85" spans="1:19" ht="40" customHeight="1" x14ac:dyDescent="0.2">
      <c r="A85" s="5"/>
      <c r="B85" s="20"/>
      <c r="C85" s="20"/>
      <c r="D85" s="20"/>
      <c r="E85" s="20"/>
      <c r="F85" s="20"/>
      <c r="G85" s="20"/>
      <c r="H85" s="20"/>
      <c r="I85" s="20"/>
      <c r="J85" s="20"/>
      <c r="K85" s="20"/>
      <c r="L85" s="861"/>
      <c r="M85" s="482"/>
      <c r="N85" s="1070" t="s">
        <v>5319</v>
      </c>
      <c r="O85" s="1070"/>
      <c r="P85" s="1070"/>
      <c r="Q85" s="1070"/>
      <c r="R85" s="1070"/>
      <c r="S85" s="5"/>
    </row>
    <row r="86" spans="1:19" ht="40" customHeight="1" x14ac:dyDescent="0.2">
      <c r="A86" s="5"/>
      <c r="B86" s="20"/>
      <c r="C86" s="20"/>
      <c r="D86" s="20"/>
      <c r="E86" s="20"/>
      <c r="F86" s="20"/>
      <c r="G86" s="20"/>
      <c r="H86" s="20"/>
      <c r="I86" s="20"/>
      <c r="J86" s="20"/>
      <c r="K86" s="20"/>
      <c r="L86" s="861"/>
      <c r="M86" s="482"/>
      <c r="N86" s="1070" t="s">
        <v>5321</v>
      </c>
      <c r="O86" s="1070"/>
      <c r="P86" s="1070"/>
      <c r="Q86" s="1070"/>
      <c r="R86" s="1070"/>
      <c r="S86" s="5"/>
    </row>
    <row r="87" spans="1:19" ht="40" customHeight="1" x14ac:dyDescent="0.2">
      <c r="A87" s="5"/>
      <c r="B87" s="20"/>
      <c r="C87" s="20"/>
      <c r="D87" s="20"/>
      <c r="E87" s="20"/>
      <c r="F87" s="20"/>
      <c r="G87" s="20"/>
      <c r="H87" s="20"/>
      <c r="I87" s="20"/>
      <c r="J87" s="20"/>
      <c r="K87" s="20"/>
      <c r="L87" s="861"/>
      <c r="M87" s="482"/>
      <c r="N87" s="1070" t="s">
        <v>5320</v>
      </c>
      <c r="O87" s="1070"/>
      <c r="P87" s="1070"/>
      <c r="Q87" s="1070"/>
      <c r="R87" s="1070"/>
      <c r="S87" s="5"/>
    </row>
    <row r="88" spans="1:19" ht="20" customHeight="1" thickBot="1" x14ac:dyDescent="0.25">
      <c r="A88" s="9"/>
      <c r="B88" s="30"/>
      <c r="C88" s="30"/>
      <c r="D88" s="30"/>
      <c r="E88" s="30"/>
      <c r="F88" s="30"/>
      <c r="G88" s="30"/>
      <c r="H88" s="30"/>
      <c r="I88" s="30"/>
      <c r="J88" s="30"/>
      <c r="K88" s="10"/>
      <c r="L88" s="10"/>
      <c r="M88" s="10"/>
      <c r="N88" s="10"/>
      <c r="O88" s="10"/>
      <c r="P88" s="10"/>
      <c r="Q88" s="10"/>
      <c r="R88" s="10"/>
      <c r="S88" s="13"/>
    </row>
    <row r="89" spans="1:19" ht="40" customHeight="1" x14ac:dyDescent="0.2">
      <c r="S89" s="13"/>
    </row>
    <row r="90" spans="1:19" ht="40" customHeight="1" x14ac:dyDescent="0.2">
      <c r="S90" s="13"/>
    </row>
    <row r="91" spans="1:19" ht="20.25" customHeight="1" thickBot="1" x14ac:dyDescent="0.25">
      <c r="S91" s="14"/>
    </row>
  </sheetData>
  <mergeCells count="44">
    <mergeCell ref="N87:R87"/>
    <mergeCell ref="N75:R75"/>
    <mergeCell ref="N70:R70"/>
    <mergeCell ref="N71:R71"/>
    <mergeCell ref="N72:R72"/>
    <mergeCell ref="N73:R73"/>
    <mergeCell ref="N74:R74"/>
    <mergeCell ref="N76:R76"/>
    <mergeCell ref="N77:R77"/>
    <mergeCell ref="N78:R78"/>
    <mergeCell ref="N85:R85"/>
    <mergeCell ref="N79:R79"/>
    <mergeCell ref="N80:R80"/>
    <mergeCell ref="N81:R81"/>
    <mergeCell ref="N82:R82"/>
    <mergeCell ref="N83:R83"/>
    <mergeCell ref="N54:R54"/>
    <mergeCell ref="B1:K2"/>
    <mergeCell ref="L1:L2"/>
    <mergeCell ref="N1:N2"/>
    <mergeCell ref="B3:F3"/>
    <mergeCell ref="G3:K3"/>
    <mergeCell ref="N64:R64"/>
    <mergeCell ref="N55:R55"/>
    <mergeCell ref="N56:R56"/>
    <mergeCell ref="N57:R57"/>
    <mergeCell ref="N58:R58"/>
    <mergeCell ref="N59:R59"/>
    <mergeCell ref="N84:R84"/>
    <mergeCell ref="N86:R86"/>
    <mergeCell ref="B4:F4"/>
    <mergeCell ref="G4:K4"/>
    <mergeCell ref="B5:F5"/>
    <mergeCell ref="G5:K5"/>
    <mergeCell ref="B6:F6"/>
    <mergeCell ref="N65:R65"/>
    <mergeCell ref="N66:R66"/>
    <mergeCell ref="N67:R67"/>
    <mergeCell ref="N68:R68"/>
    <mergeCell ref="N69:R69"/>
    <mergeCell ref="N60:R60"/>
    <mergeCell ref="N61:R61"/>
    <mergeCell ref="N62:R62"/>
    <mergeCell ref="N63:R63"/>
  </mergeCells>
  <phoneticPr fontId="21" type="noConversion"/>
  <hyperlinks>
    <hyperlink ref="B6:F6" location="'Process - UCM'!A1" tooltip="4. Use Case Management" display="4. Use Case Management" xr:uid="{22788B7E-3E26-3749-B8C9-9F3473D5B900}"/>
    <hyperlink ref="B3:F3" location="'Process - MGT'!A1" tooltip="1. Management" display="1. Management" xr:uid="{636B2873-A494-8D46-B542-CC7767A443E7}"/>
    <hyperlink ref="B5:F5" location="'Process - RPT'!A1" tooltip="3. Reporting &amp; Communication" display="3. Reporting &amp; Communication" xr:uid="{DFA0A68C-9717-DF4D-88B6-1BA7092524A9}"/>
    <hyperlink ref="G3:K3" location="'Process - DTE'!A1" tooltip="5. Detection Engineering &amp; Validation" display="5. Detection Engineering &amp; Validation" xr:uid="{BD9561AA-4D23-3C43-97F2-8A7AA48C4896}"/>
    <hyperlink ref="G4" location="'Prozcess - KILCP'!A1" tooltip="5. Detection Engineering &amp; Validation" display="'Prozcess - KILCP'!A1" xr:uid="{B6465F44-5ADA-2D4A-B0DD-C806F0C0683E}"/>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Drop Down 1">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13314" r:id="rId5" name="Drop Down 2">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13315" r:id="rId6" name="Drop Down 3">
              <controlPr defaultSize="0" autoLine="0" autoPict="0">
                <anchor moveWithCells="1">
                  <from>
                    <xdr:col>13</xdr:col>
                    <xdr:colOff>12700</xdr:colOff>
                    <xdr:row>9</xdr:row>
                    <xdr:rowOff>25400</xdr:rowOff>
                  </from>
                  <to>
                    <xdr:col>13</xdr:col>
                    <xdr:colOff>1536700</xdr:colOff>
                    <xdr:row>9</xdr:row>
                    <xdr:rowOff>228600</xdr:rowOff>
                  </to>
                </anchor>
              </controlPr>
            </control>
          </mc:Choice>
        </mc:AlternateContent>
        <mc:AlternateContent xmlns:mc="http://schemas.openxmlformats.org/markup-compatibility/2006">
          <mc:Choice Requires="x14">
            <control shapeId="13316" r:id="rId7" name="Drop Down 4">
              <controlPr defaultSize="0" autoLine="0" autoPict="0">
                <anchor moveWithCells="1">
                  <from>
                    <xdr:col>13</xdr:col>
                    <xdr:colOff>12700</xdr:colOff>
                    <xdr:row>10</xdr:row>
                    <xdr:rowOff>25400</xdr:rowOff>
                  </from>
                  <to>
                    <xdr:col>13</xdr:col>
                    <xdr:colOff>1536700</xdr:colOff>
                    <xdr:row>10</xdr:row>
                    <xdr:rowOff>228600</xdr:rowOff>
                  </to>
                </anchor>
              </controlPr>
            </control>
          </mc:Choice>
        </mc:AlternateContent>
        <mc:AlternateContent xmlns:mc="http://schemas.openxmlformats.org/markup-compatibility/2006">
          <mc:Choice Requires="x14">
            <control shapeId="13317" r:id="rId8" name="Drop Down 5">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13318" r:id="rId9" name="Drop Down 6">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13319" r:id="rId10" name="Drop Down 7">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13320" r:id="rId11" name="Drop Down 8">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13321" r:id="rId12" name="Drop Down 9">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13322" r:id="rId13" name="Drop Down 10">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13323" r:id="rId14" name="Drop Down 11">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13324" r:id="rId15" name="Drop Down 12">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13326" r:id="rId16" name="Drop Down 14">
              <controlPr defaultSize="0" autoLine="0" autoPict="0">
                <anchor moveWithCells="1">
                  <from>
                    <xdr:col>11</xdr:col>
                    <xdr:colOff>12700</xdr:colOff>
                    <xdr:row>23</xdr:row>
                    <xdr:rowOff>38100</xdr:rowOff>
                  </from>
                  <to>
                    <xdr:col>12</xdr:col>
                    <xdr:colOff>12700</xdr:colOff>
                    <xdr:row>23</xdr:row>
                    <xdr:rowOff>241300</xdr:rowOff>
                  </to>
                </anchor>
              </controlPr>
            </control>
          </mc:Choice>
        </mc:AlternateContent>
        <mc:AlternateContent xmlns:mc="http://schemas.openxmlformats.org/markup-compatibility/2006">
          <mc:Choice Requires="x14">
            <control shapeId="13327" r:id="rId17" name="Drop Down 15">
              <controlPr defaultSize="0" autoLine="0" autoPict="0">
                <anchor moveWithCells="1">
                  <from>
                    <xdr:col>13</xdr:col>
                    <xdr:colOff>12700</xdr:colOff>
                    <xdr:row>23</xdr:row>
                    <xdr:rowOff>25400</xdr:rowOff>
                  </from>
                  <to>
                    <xdr:col>13</xdr:col>
                    <xdr:colOff>1536700</xdr:colOff>
                    <xdr:row>23</xdr:row>
                    <xdr:rowOff>228600</xdr:rowOff>
                  </to>
                </anchor>
              </controlPr>
            </control>
          </mc:Choice>
        </mc:AlternateContent>
        <mc:AlternateContent xmlns:mc="http://schemas.openxmlformats.org/markup-compatibility/2006">
          <mc:Choice Requires="x14">
            <control shapeId="13328" r:id="rId18" name="Drop Down 16">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13329" r:id="rId19" name="Drop Down 17">
              <controlPr defaultSize="0" autoLine="0" autoPict="0">
                <anchor moveWithCells="1">
                  <from>
                    <xdr:col>13</xdr:col>
                    <xdr:colOff>12700</xdr:colOff>
                    <xdr:row>24</xdr:row>
                    <xdr:rowOff>25400</xdr:rowOff>
                  </from>
                  <to>
                    <xdr:col>13</xdr:col>
                    <xdr:colOff>1536700</xdr:colOff>
                    <xdr:row>24</xdr:row>
                    <xdr:rowOff>228600</xdr:rowOff>
                  </to>
                </anchor>
              </controlPr>
            </control>
          </mc:Choice>
        </mc:AlternateContent>
        <mc:AlternateContent xmlns:mc="http://schemas.openxmlformats.org/markup-compatibility/2006">
          <mc:Choice Requires="x14">
            <control shapeId="13473" r:id="rId20" name="Drop Down 161">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13474" r:id="rId21" name="Drop Down 162">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13475" r:id="rId22" name="Drop Down 163">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13476" r:id="rId23" name="Drop Down 164">
              <controlPr defaultSize="0" autoLine="0" autoPict="0">
                <anchor moveWithCells="1">
                  <from>
                    <xdr:col>13</xdr:col>
                    <xdr:colOff>12700</xdr:colOff>
                    <xdr:row>25</xdr:row>
                    <xdr:rowOff>25400</xdr:rowOff>
                  </from>
                  <to>
                    <xdr:col>13</xdr:col>
                    <xdr:colOff>1536700</xdr:colOff>
                    <xdr:row>25</xdr:row>
                    <xdr:rowOff>228600</xdr:rowOff>
                  </to>
                </anchor>
              </controlPr>
            </control>
          </mc:Choice>
        </mc:AlternateContent>
        <mc:AlternateContent xmlns:mc="http://schemas.openxmlformats.org/markup-compatibility/2006">
          <mc:Choice Requires="x14">
            <control shapeId="13477" r:id="rId24" name="Drop Down 165">
              <controlPr defaultSize="0" autoLine="0" autoPict="0">
                <anchor moveWithCells="1">
                  <from>
                    <xdr:col>13</xdr:col>
                    <xdr:colOff>12700</xdr:colOff>
                    <xdr:row>35</xdr:row>
                    <xdr:rowOff>25400</xdr:rowOff>
                  </from>
                  <to>
                    <xdr:col>13</xdr:col>
                    <xdr:colOff>1536700</xdr:colOff>
                    <xdr:row>35</xdr:row>
                    <xdr:rowOff>228600</xdr:rowOff>
                  </to>
                </anchor>
              </controlPr>
            </control>
          </mc:Choice>
        </mc:AlternateContent>
        <mc:AlternateContent xmlns:mc="http://schemas.openxmlformats.org/markup-compatibility/2006">
          <mc:Choice Requires="x14">
            <control shapeId="13478" r:id="rId25" name="Drop Down 166">
              <controlPr defaultSize="0" autoLine="0" autoPict="0">
                <anchor moveWithCells="1">
                  <from>
                    <xdr:col>11</xdr:col>
                    <xdr:colOff>12700</xdr:colOff>
                    <xdr:row>45</xdr:row>
                    <xdr:rowOff>25400</xdr:rowOff>
                  </from>
                  <to>
                    <xdr:col>12</xdr:col>
                    <xdr:colOff>12700</xdr:colOff>
                    <xdr:row>45</xdr:row>
                    <xdr:rowOff>228600</xdr:rowOff>
                  </to>
                </anchor>
              </controlPr>
            </control>
          </mc:Choice>
        </mc:AlternateContent>
        <mc:AlternateContent xmlns:mc="http://schemas.openxmlformats.org/markup-compatibility/2006">
          <mc:Choice Requires="x14">
            <control shapeId="13479" r:id="rId26" name="Drop Down 167">
              <controlPr defaultSize="0" autoLine="0" autoPict="0">
                <anchor moveWithCells="1">
                  <from>
                    <xdr:col>11</xdr:col>
                    <xdr:colOff>12700</xdr:colOff>
                    <xdr:row>46</xdr:row>
                    <xdr:rowOff>25400</xdr:rowOff>
                  </from>
                  <to>
                    <xdr:col>12</xdr:col>
                    <xdr:colOff>12700</xdr:colOff>
                    <xdr:row>46</xdr:row>
                    <xdr:rowOff>228600</xdr:rowOff>
                  </to>
                </anchor>
              </controlPr>
            </control>
          </mc:Choice>
        </mc:AlternateContent>
        <mc:AlternateContent xmlns:mc="http://schemas.openxmlformats.org/markup-compatibility/2006">
          <mc:Choice Requires="x14">
            <control shapeId="13484" r:id="rId27" name="Drop Down 172">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13485" r:id="rId28" name="Drop Down 173">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13486" r:id="rId29" name="Drop Down 174">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13487" r:id="rId30" name="Drop Down 175">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13488" r:id="rId31" name="Drop Down 176">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13489" r:id="rId32" name="Drop Down 177">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13325" r:id="rId33" name="Drop Down 13">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13491" r:id="rId34" name="Drop Down 179">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13492" r:id="rId35" name="Drop Down 180">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13493" r:id="rId36" name="Drop Down 181">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13495" r:id="rId37" name="Drop Down 183">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13490" r:id="rId38" name="Drop Down 178">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13496" r:id="rId39" name="Drop Down 184">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13497" r:id="rId40" name="Drop Down 185">
              <controlPr defaultSize="0" autoLine="0" autoPict="0">
                <anchor moveWithCells="1">
                  <from>
                    <xdr:col>13</xdr:col>
                    <xdr:colOff>12700</xdr:colOff>
                    <xdr:row>43</xdr:row>
                    <xdr:rowOff>25400</xdr:rowOff>
                  </from>
                  <to>
                    <xdr:col>13</xdr:col>
                    <xdr:colOff>1536700</xdr:colOff>
                    <xdr:row>43</xdr:row>
                    <xdr:rowOff>228600</xdr:rowOff>
                  </to>
                </anchor>
              </controlPr>
            </control>
          </mc:Choice>
        </mc:AlternateContent>
        <mc:AlternateContent xmlns:mc="http://schemas.openxmlformats.org/markup-compatibility/2006">
          <mc:Choice Requires="x14">
            <control shapeId="13494" r:id="rId41" name="Drop Down 182">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13499" r:id="rId42" name="Drop Down 187">
              <controlPr defaultSize="0" autoLine="0" autoPict="0">
                <anchor moveWithCells="1">
                  <from>
                    <xdr:col>11</xdr:col>
                    <xdr:colOff>12700</xdr:colOff>
                    <xdr:row>47</xdr:row>
                    <xdr:rowOff>25400</xdr:rowOff>
                  </from>
                  <to>
                    <xdr:col>12</xdr:col>
                    <xdr:colOff>12700</xdr:colOff>
                    <xdr:row>47</xdr:row>
                    <xdr:rowOff>228600</xdr:rowOff>
                  </to>
                </anchor>
              </controlPr>
            </control>
          </mc:Choice>
        </mc:AlternateContent>
        <mc:AlternateContent xmlns:mc="http://schemas.openxmlformats.org/markup-compatibility/2006">
          <mc:Choice Requires="x14">
            <control shapeId="13500" r:id="rId43" name="Drop Down 188">
              <controlPr defaultSize="0" autoLine="0" autoPict="0">
                <anchor moveWithCells="1">
                  <from>
                    <xdr:col>11</xdr:col>
                    <xdr:colOff>12700</xdr:colOff>
                    <xdr:row>48</xdr:row>
                    <xdr:rowOff>25400</xdr:rowOff>
                  </from>
                  <to>
                    <xdr:col>12</xdr:col>
                    <xdr:colOff>12700</xdr:colOff>
                    <xdr:row>48</xdr:row>
                    <xdr:rowOff>228600</xdr:rowOff>
                  </to>
                </anchor>
              </controlPr>
            </control>
          </mc:Choice>
        </mc:AlternateContent>
        <mc:AlternateContent xmlns:mc="http://schemas.openxmlformats.org/markup-compatibility/2006">
          <mc:Choice Requires="x14">
            <control shapeId="13501" r:id="rId44" name="Drop Down 189">
              <controlPr defaultSize="0" autoLine="0" autoPict="0">
                <anchor moveWithCells="1">
                  <from>
                    <xdr:col>11</xdr:col>
                    <xdr:colOff>12700</xdr:colOff>
                    <xdr:row>49</xdr:row>
                    <xdr:rowOff>25400</xdr:rowOff>
                  </from>
                  <to>
                    <xdr:col>12</xdr:col>
                    <xdr:colOff>12700</xdr:colOff>
                    <xdr:row>49</xdr:row>
                    <xdr:rowOff>228600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1BAC7F2D-E138-6949-A056-C98B04EBBA2B}">
            <xm:f>_Output!$D$500=1</xm:f>
            <x14:dxf>
              <font>
                <strike/>
              </font>
              <fill>
                <patternFill>
                  <bgColor rgb="FFFFC000"/>
                </patternFill>
              </fill>
            </x14:dxf>
          </x14:cfRule>
          <xm:sqref>N9</xm:sqref>
        </x14:conditionalFormatting>
      </x14:conditionalFormatting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Blad25">
    <tabColor rgb="FF0070C0"/>
  </sheetPr>
  <dimension ref="A1:T103"/>
  <sheetViews>
    <sheetView showRowColHeaders="0" workbookViewId="0">
      <pane ySplit="7" topLeftCell="A52" activePane="bottomLeft" state="frozen"/>
      <selection activeCell="B6" sqref="B6:F6"/>
      <selection pane="bottomLeft" activeCell="C57" sqref="C57"/>
    </sheetView>
  </sheetViews>
  <sheetFormatPr baseColWidth="10" defaultColWidth="0" defaultRowHeight="15" customHeight="1" zeroHeight="1" x14ac:dyDescent="0.2"/>
  <cols>
    <col min="1" max="1" width="5.83203125" customWidth="1"/>
    <col min="2" max="2" width="9.1640625" customWidth="1"/>
    <col min="3" max="11" width="16.83203125" customWidth="1"/>
    <col min="12" max="12" width="20" customWidth="1"/>
    <col min="13" max="13" width="2.1640625" customWidth="1"/>
    <col min="14" max="14" width="20" customWidth="1"/>
    <col min="15" max="15" width="2.1640625" customWidth="1"/>
    <col min="16" max="16" width="30.83203125" customWidth="1"/>
    <col min="17" max="17" width="2.1640625" customWidth="1"/>
    <col min="18" max="18" width="150.83203125" customWidth="1"/>
    <col min="19" max="19" width="2.1640625" customWidth="1"/>
    <col min="20" max="20" width="0" hidden="1" customWidth="1"/>
    <col min="21" max="16384" width="9.1640625" hidden="1"/>
  </cols>
  <sheetData>
    <row r="1" spans="1:19" ht="20.25" customHeight="1" x14ac:dyDescent="0.2">
      <c r="A1" s="282"/>
      <c r="B1" s="1009" t="s">
        <v>121</v>
      </c>
      <c r="C1" s="1010"/>
      <c r="D1" s="1010"/>
      <c r="E1" s="1010"/>
      <c r="F1" s="1010"/>
      <c r="G1" s="1010"/>
      <c r="H1" s="1010"/>
      <c r="I1" s="1010"/>
      <c r="J1" s="1010"/>
      <c r="K1" s="1010"/>
      <c r="L1" s="1001"/>
      <c r="M1" s="294"/>
      <c r="N1" s="1034"/>
      <c r="O1" s="283"/>
      <c r="P1" s="283"/>
      <c r="Q1" s="283"/>
      <c r="R1" s="283"/>
      <c r="S1" s="284"/>
    </row>
    <row r="2" spans="1:19" ht="20.25" customHeight="1" x14ac:dyDescent="0.2">
      <c r="A2" s="285"/>
      <c r="B2" s="1011"/>
      <c r="C2" s="1012"/>
      <c r="D2" s="1012"/>
      <c r="E2" s="1012"/>
      <c r="F2" s="1012"/>
      <c r="G2" s="1012"/>
      <c r="H2" s="1012"/>
      <c r="I2" s="1012"/>
      <c r="J2" s="1012"/>
      <c r="K2" s="1012"/>
      <c r="L2" s="1002"/>
      <c r="M2" s="279"/>
      <c r="N2" s="1002"/>
      <c r="O2" s="291"/>
      <c r="P2" s="291"/>
      <c r="Q2" s="291"/>
      <c r="R2" s="291"/>
      <c r="S2" s="292"/>
    </row>
    <row r="3" spans="1:19" ht="20.25" customHeight="1" x14ac:dyDescent="0.2">
      <c r="A3" s="285"/>
      <c r="B3" s="1086" t="s">
        <v>1887</v>
      </c>
      <c r="C3" s="1087"/>
      <c r="D3" s="1087"/>
      <c r="E3" s="1087"/>
      <c r="F3" s="1087"/>
      <c r="G3" s="1008" t="s">
        <v>7566</v>
      </c>
      <c r="H3" s="997"/>
      <c r="I3" s="997"/>
      <c r="J3" s="997"/>
      <c r="K3" s="997"/>
      <c r="L3" s="271"/>
      <c r="M3" s="271"/>
      <c r="N3" s="271"/>
      <c r="O3" s="286"/>
      <c r="P3" s="286"/>
      <c r="Q3" s="286"/>
      <c r="R3" s="286"/>
      <c r="S3" s="287"/>
    </row>
    <row r="4" spans="1:19" ht="20.25" customHeight="1" x14ac:dyDescent="0.2">
      <c r="A4" s="285"/>
      <c r="B4" s="1003" t="s">
        <v>2805</v>
      </c>
      <c r="C4" s="1004"/>
      <c r="D4" s="1004"/>
      <c r="E4" s="1004"/>
      <c r="F4" s="1005"/>
      <c r="G4" s="1081" t="s">
        <v>7567</v>
      </c>
      <c r="H4" s="1082"/>
      <c r="I4" s="1082"/>
      <c r="J4" s="1082"/>
      <c r="K4" s="1082"/>
      <c r="L4" s="271"/>
      <c r="M4" s="271"/>
      <c r="N4" s="271"/>
      <c r="O4" s="286"/>
      <c r="P4" s="286"/>
      <c r="Q4" s="286"/>
      <c r="R4" s="286"/>
      <c r="S4" s="287"/>
    </row>
    <row r="5" spans="1:19" ht="20.25" customHeight="1" x14ac:dyDescent="0.2">
      <c r="A5" s="285"/>
      <c r="B5" s="1008" t="s">
        <v>2763</v>
      </c>
      <c r="C5" s="997"/>
      <c r="D5" s="997"/>
      <c r="E5" s="997"/>
      <c r="F5" s="997"/>
      <c r="G5" s="1081"/>
      <c r="H5" s="1082"/>
      <c r="I5" s="1082"/>
      <c r="J5" s="1082"/>
      <c r="K5" s="1082"/>
      <c r="L5" s="271"/>
      <c r="M5" s="271"/>
      <c r="N5" s="271"/>
      <c r="O5" s="286"/>
      <c r="P5" s="286"/>
      <c r="Q5" s="286"/>
      <c r="R5" s="286"/>
      <c r="S5" s="287"/>
    </row>
    <row r="6" spans="1:19" ht="20.25" customHeight="1" x14ac:dyDescent="0.2">
      <c r="A6" s="285"/>
      <c r="B6" s="1008" t="s">
        <v>1560</v>
      </c>
      <c r="C6" s="997"/>
      <c r="D6" s="997"/>
      <c r="E6" s="997"/>
      <c r="F6" s="997"/>
      <c r="G6" s="293"/>
      <c r="H6" s="271"/>
      <c r="I6" s="271"/>
      <c r="J6" s="271"/>
      <c r="K6" s="271"/>
      <c r="L6" s="271"/>
      <c r="M6" s="271"/>
      <c r="N6" s="271"/>
      <c r="O6" s="286"/>
      <c r="P6" s="286"/>
      <c r="Q6" s="286"/>
      <c r="R6" s="286"/>
      <c r="S6" s="287"/>
    </row>
    <row r="7" spans="1:19" ht="20.25" customHeight="1" thickBot="1" x14ac:dyDescent="0.25">
      <c r="A7" s="288"/>
      <c r="B7" s="289"/>
      <c r="C7" s="289"/>
      <c r="D7" s="289"/>
      <c r="E7" s="289"/>
      <c r="F7" s="289"/>
      <c r="G7" s="289"/>
      <c r="H7" s="289"/>
      <c r="I7" s="289"/>
      <c r="J7" s="289"/>
      <c r="K7" s="289"/>
      <c r="L7" s="289"/>
      <c r="M7" s="289"/>
      <c r="N7" s="289"/>
      <c r="O7" s="289"/>
      <c r="P7" s="289"/>
      <c r="Q7" s="289"/>
      <c r="R7" s="289"/>
      <c r="S7" s="290"/>
    </row>
    <row r="8" spans="1:19" s="5" customFormat="1" ht="20.25" customHeight="1" x14ac:dyDescent="0.2">
      <c r="A8" s="27"/>
      <c r="B8" s="28"/>
      <c r="C8" s="28"/>
      <c r="D8" s="28"/>
      <c r="E8" s="28"/>
      <c r="F8" s="28"/>
      <c r="G8" s="28"/>
      <c r="H8" s="28"/>
      <c r="I8" s="28"/>
      <c r="J8" s="28"/>
      <c r="K8" s="28"/>
      <c r="L8" s="28"/>
      <c r="M8" s="28"/>
      <c r="N8" s="28"/>
      <c r="O8" s="28"/>
      <c r="P8" s="28"/>
      <c r="Q8" s="28"/>
      <c r="R8" s="28"/>
      <c r="S8" s="29"/>
    </row>
    <row r="9" spans="1:19" s="830" customFormat="1" ht="35" customHeight="1" x14ac:dyDescent="0.2">
      <c r="A9" s="933">
        <v>2</v>
      </c>
      <c r="B9" s="845" t="s">
        <v>1558</v>
      </c>
      <c r="D9" s="845"/>
      <c r="E9" s="845"/>
      <c r="F9" s="845"/>
      <c r="G9" s="845"/>
      <c r="H9" s="845"/>
      <c r="I9" s="845"/>
      <c r="J9" s="845"/>
      <c r="L9" s="845" t="s">
        <v>3603</v>
      </c>
      <c r="N9" s="845" t="s">
        <v>3607</v>
      </c>
      <c r="O9" s="845"/>
      <c r="P9" s="845" t="s">
        <v>3604</v>
      </c>
      <c r="Q9" s="845"/>
      <c r="R9" s="845" t="s">
        <v>3605</v>
      </c>
      <c r="S9" s="845"/>
    </row>
    <row r="10" spans="1:19" s="830" customFormat="1" ht="20.25" customHeight="1" x14ac:dyDescent="0.2">
      <c r="B10" s="830" t="s">
        <v>3</v>
      </c>
      <c r="C10" s="831" t="s">
        <v>5322</v>
      </c>
      <c r="K10" s="831"/>
    </row>
    <row r="11" spans="1:19" s="830" customFormat="1" ht="40" customHeight="1" x14ac:dyDescent="0.2">
      <c r="B11" s="830" t="s">
        <v>398</v>
      </c>
      <c r="C11" s="830" t="s">
        <v>5323</v>
      </c>
      <c r="K11" s="831"/>
      <c r="P11" s="923" t="s">
        <v>3814</v>
      </c>
      <c r="R11" s="362" t="s">
        <v>5365</v>
      </c>
    </row>
    <row r="12" spans="1:19" s="830" customFormat="1" ht="20" customHeight="1" x14ac:dyDescent="0.2">
      <c r="B12" s="830" t="s">
        <v>399</v>
      </c>
      <c r="C12" s="831" t="s">
        <v>5324</v>
      </c>
      <c r="K12" s="831"/>
      <c r="P12" s="923"/>
      <c r="R12" s="362"/>
    </row>
    <row r="13" spans="1:19" s="830" customFormat="1" ht="25" customHeight="1" x14ac:dyDescent="0.2">
      <c r="B13" s="830" t="s">
        <v>2827</v>
      </c>
      <c r="C13" s="830" t="s">
        <v>5325</v>
      </c>
      <c r="K13" s="831"/>
      <c r="P13" s="923" t="s">
        <v>3814</v>
      </c>
      <c r="R13" s="362" t="s">
        <v>5366</v>
      </c>
    </row>
    <row r="14" spans="1:19" s="830" customFormat="1" ht="25" customHeight="1" x14ac:dyDescent="0.2">
      <c r="B14" s="830" t="s">
        <v>2828</v>
      </c>
      <c r="C14" s="830" t="s">
        <v>5326</v>
      </c>
      <c r="K14" s="831"/>
      <c r="P14" s="923" t="s">
        <v>3624</v>
      </c>
      <c r="R14" s="362" t="s">
        <v>5367</v>
      </c>
    </row>
    <row r="15" spans="1:19" s="830" customFormat="1" ht="25" customHeight="1" x14ac:dyDescent="0.2">
      <c r="B15" s="830" t="s">
        <v>2829</v>
      </c>
      <c r="C15" s="830" t="s">
        <v>5327</v>
      </c>
      <c r="K15" s="831"/>
      <c r="P15" s="923" t="s">
        <v>3624</v>
      </c>
      <c r="R15" s="362" t="s">
        <v>5368</v>
      </c>
    </row>
    <row r="16" spans="1:19" s="830" customFormat="1" ht="25" customHeight="1" x14ac:dyDescent="0.2">
      <c r="B16" s="830" t="s">
        <v>2830</v>
      </c>
      <c r="C16" s="830" t="s">
        <v>5328</v>
      </c>
      <c r="K16" s="831"/>
      <c r="P16" s="923" t="s">
        <v>3814</v>
      </c>
      <c r="R16" s="362" t="s">
        <v>5369</v>
      </c>
    </row>
    <row r="17" spans="1:19" s="830" customFormat="1" ht="25" customHeight="1" x14ac:dyDescent="0.2">
      <c r="B17" s="830" t="s">
        <v>2831</v>
      </c>
      <c r="C17" s="830" t="s">
        <v>5329</v>
      </c>
      <c r="K17" s="831"/>
      <c r="P17" s="923" t="s">
        <v>3623</v>
      </c>
      <c r="R17" s="362" t="s">
        <v>5370</v>
      </c>
    </row>
    <row r="18" spans="1:19" s="830" customFormat="1" ht="50" customHeight="1" x14ac:dyDescent="0.2">
      <c r="B18" s="830" t="s">
        <v>2832</v>
      </c>
      <c r="C18" s="830" t="s">
        <v>5330</v>
      </c>
      <c r="K18" s="831"/>
      <c r="P18" s="923" t="s">
        <v>3624</v>
      </c>
      <c r="R18" s="362" t="s">
        <v>5371</v>
      </c>
    </row>
    <row r="19" spans="1:19" s="830" customFormat="1" ht="20" customHeight="1" x14ac:dyDescent="0.2">
      <c r="C19" s="925" t="s">
        <v>3619</v>
      </c>
      <c r="K19" s="925"/>
      <c r="L19" s="926" t="str">
        <f>VLOOKUP(SUM(_Output!D1187:D1192),_SUM_Completeness!A166:B172,2,FALSE)</f>
        <v>Fully complete</v>
      </c>
      <c r="P19" s="923"/>
      <c r="R19" s="927"/>
    </row>
    <row r="20" spans="1:19" s="830" customFormat="1" ht="50" customHeight="1" x14ac:dyDescent="0.2">
      <c r="B20" s="830" t="s">
        <v>400</v>
      </c>
      <c r="C20" s="830" t="s">
        <v>5331</v>
      </c>
      <c r="P20" s="923" t="s">
        <v>3623</v>
      </c>
      <c r="R20" s="362" t="s">
        <v>5373</v>
      </c>
    </row>
    <row r="21" spans="1:19" s="904" customFormat="1" ht="50" customHeight="1" x14ac:dyDescent="0.2">
      <c r="A21" s="830"/>
      <c r="B21" s="830" t="s">
        <v>401</v>
      </c>
      <c r="C21" s="830" t="s">
        <v>5332</v>
      </c>
      <c r="D21" s="830"/>
      <c r="E21" s="830"/>
      <c r="F21" s="830"/>
      <c r="G21" s="830"/>
      <c r="H21" s="830"/>
      <c r="I21" s="830"/>
      <c r="J21" s="830"/>
      <c r="K21" s="830"/>
      <c r="L21" s="830"/>
      <c r="M21" s="830"/>
      <c r="N21" s="830"/>
      <c r="O21" s="830"/>
      <c r="P21" s="923" t="s">
        <v>3814</v>
      </c>
      <c r="Q21" s="830"/>
      <c r="R21" s="362" t="s">
        <v>5374</v>
      </c>
      <c r="S21" s="830"/>
    </row>
    <row r="22" spans="1:19" s="904" customFormat="1" ht="50" customHeight="1" x14ac:dyDescent="0.2">
      <c r="A22" s="830"/>
      <c r="B22" s="830" t="s">
        <v>402</v>
      </c>
      <c r="C22" s="830" t="s">
        <v>5333</v>
      </c>
      <c r="D22" s="830"/>
      <c r="E22" s="830"/>
      <c r="F22" s="830"/>
      <c r="G22" s="830"/>
      <c r="H22" s="830"/>
      <c r="I22" s="830"/>
      <c r="J22" s="830"/>
      <c r="K22" s="830"/>
      <c r="L22" s="830"/>
      <c r="M22" s="830"/>
      <c r="N22" s="830"/>
      <c r="O22" s="830"/>
      <c r="P22" s="923" t="s">
        <v>3624</v>
      </c>
      <c r="Q22" s="830"/>
      <c r="R22" s="362" t="s">
        <v>5375</v>
      </c>
      <c r="S22" s="830"/>
    </row>
    <row r="23" spans="1:19" s="904" customFormat="1" ht="20" customHeight="1" x14ac:dyDescent="0.2">
      <c r="A23" s="830"/>
      <c r="B23" s="830" t="s">
        <v>4</v>
      </c>
      <c r="C23" s="831" t="s">
        <v>5334</v>
      </c>
      <c r="D23" s="830"/>
      <c r="E23" s="830"/>
      <c r="F23" s="830"/>
      <c r="G23" s="830"/>
      <c r="H23" s="830"/>
      <c r="I23" s="830"/>
      <c r="J23" s="830"/>
      <c r="K23" s="830"/>
      <c r="L23" s="830"/>
      <c r="M23" s="830"/>
      <c r="N23" s="830"/>
      <c r="O23" s="830"/>
      <c r="P23" s="868"/>
      <c r="Q23" s="830"/>
      <c r="R23" s="362"/>
      <c r="S23" s="830"/>
    </row>
    <row r="24" spans="1:19" s="904" customFormat="1" ht="50" customHeight="1" x14ac:dyDescent="0.2">
      <c r="A24" s="830"/>
      <c r="B24" s="830" t="s">
        <v>174</v>
      </c>
      <c r="C24" s="830" t="s">
        <v>5372</v>
      </c>
      <c r="D24" s="830"/>
      <c r="E24" s="830"/>
      <c r="F24" s="830"/>
      <c r="G24" s="830"/>
      <c r="H24" s="830"/>
      <c r="I24" s="830"/>
      <c r="J24" s="830"/>
      <c r="K24" s="830"/>
      <c r="L24" s="830"/>
      <c r="M24" s="830"/>
      <c r="N24" s="830"/>
      <c r="O24" s="830"/>
      <c r="P24" s="923" t="s">
        <v>3814</v>
      </c>
      <c r="Q24" s="830"/>
      <c r="R24" s="362" t="s">
        <v>5376</v>
      </c>
      <c r="S24" s="830"/>
    </row>
    <row r="25" spans="1:19" s="904" customFormat="1" ht="50" customHeight="1" x14ac:dyDescent="0.2">
      <c r="A25" s="830"/>
      <c r="B25" s="830" t="s">
        <v>175</v>
      </c>
      <c r="C25" s="830" t="s">
        <v>5335</v>
      </c>
      <c r="D25" s="830"/>
      <c r="E25" s="830"/>
      <c r="F25" s="830"/>
      <c r="G25" s="830"/>
      <c r="H25" s="830"/>
      <c r="I25" s="830"/>
      <c r="J25" s="830"/>
      <c r="K25" s="830"/>
      <c r="L25" s="830"/>
      <c r="M25" s="830"/>
      <c r="N25" s="830"/>
      <c r="O25" s="830"/>
      <c r="P25" s="923" t="s">
        <v>3624</v>
      </c>
      <c r="Q25" s="830"/>
      <c r="R25" s="362" t="s">
        <v>5377</v>
      </c>
      <c r="S25" s="830"/>
    </row>
    <row r="26" spans="1:19" s="904" customFormat="1" ht="45" customHeight="1" x14ac:dyDescent="0.2">
      <c r="A26" s="830"/>
      <c r="B26" s="830" t="s">
        <v>176</v>
      </c>
      <c r="C26" s="830" t="s">
        <v>5336</v>
      </c>
      <c r="D26" s="830"/>
      <c r="E26" s="830"/>
      <c r="F26" s="830"/>
      <c r="G26" s="830"/>
      <c r="H26" s="830"/>
      <c r="I26" s="830"/>
      <c r="J26" s="830"/>
      <c r="K26" s="830"/>
      <c r="L26" s="830"/>
      <c r="M26" s="830"/>
      <c r="N26" s="830"/>
      <c r="O26" s="830"/>
      <c r="P26" s="923" t="s">
        <v>3814</v>
      </c>
      <c r="Q26" s="830"/>
      <c r="R26" s="362" t="s">
        <v>5378</v>
      </c>
      <c r="S26" s="830"/>
    </row>
    <row r="27" spans="1:19" s="904" customFormat="1" ht="45" customHeight="1" x14ac:dyDescent="0.2">
      <c r="A27" s="830"/>
      <c r="B27" s="830" t="s">
        <v>177</v>
      </c>
      <c r="C27" s="830" t="s">
        <v>5337</v>
      </c>
      <c r="D27" s="830"/>
      <c r="E27" s="830"/>
      <c r="F27" s="830"/>
      <c r="G27" s="830"/>
      <c r="H27" s="830"/>
      <c r="I27" s="830"/>
      <c r="J27" s="830"/>
      <c r="K27" s="830"/>
      <c r="L27" s="830"/>
      <c r="M27" s="830"/>
      <c r="N27" s="830"/>
      <c r="O27" s="830"/>
      <c r="P27" s="923" t="s">
        <v>3814</v>
      </c>
      <c r="Q27" s="830"/>
      <c r="R27" s="362" t="s">
        <v>5379</v>
      </c>
      <c r="S27" s="830"/>
    </row>
    <row r="28" spans="1:19" s="904" customFormat="1" ht="45" customHeight="1" x14ac:dyDescent="0.2">
      <c r="A28" s="830"/>
      <c r="B28" s="830" t="s">
        <v>178</v>
      </c>
      <c r="C28" s="830" t="s">
        <v>5338</v>
      </c>
      <c r="D28" s="830"/>
      <c r="E28" s="830"/>
      <c r="F28" s="830"/>
      <c r="G28" s="830"/>
      <c r="H28" s="830"/>
      <c r="I28" s="830"/>
      <c r="J28" s="830"/>
      <c r="K28" s="830"/>
      <c r="L28" s="830"/>
      <c r="M28" s="830"/>
      <c r="N28" s="830"/>
      <c r="O28" s="830"/>
      <c r="P28" s="923" t="s">
        <v>3623</v>
      </c>
      <c r="Q28" s="830"/>
      <c r="R28" s="362" t="s">
        <v>5380</v>
      </c>
      <c r="S28" s="830"/>
    </row>
    <row r="29" spans="1:19" s="904" customFormat="1" ht="20" customHeight="1" x14ac:dyDescent="0.2">
      <c r="A29" s="830"/>
      <c r="B29" s="830" t="s">
        <v>5</v>
      </c>
      <c r="C29" s="831" t="s">
        <v>5339</v>
      </c>
      <c r="D29" s="830"/>
      <c r="E29" s="830"/>
      <c r="F29" s="830"/>
      <c r="G29" s="830"/>
      <c r="H29" s="830"/>
      <c r="I29" s="830"/>
      <c r="J29" s="830"/>
      <c r="K29" s="831"/>
      <c r="L29" s="830"/>
      <c r="M29" s="830"/>
      <c r="N29" s="830"/>
      <c r="O29" s="830"/>
      <c r="P29" s="923"/>
      <c r="Q29" s="830"/>
      <c r="R29" s="362"/>
      <c r="S29" s="830"/>
    </row>
    <row r="30" spans="1:19" s="904" customFormat="1" ht="35" customHeight="1" x14ac:dyDescent="0.2">
      <c r="A30" s="830"/>
      <c r="B30" s="830" t="s">
        <v>186</v>
      </c>
      <c r="C30" s="830" t="s">
        <v>5340</v>
      </c>
      <c r="D30" s="830"/>
      <c r="E30" s="830"/>
      <c r="F30" s="830"/>
      <c r="G30" s="830"/>
      <c r="H30" s="830"/>
      <c r="I30" s="830"/>
      <c r="J30" s="830"/>
      <c r="K30" s="830"/>
      <c r="L30" s="830"/>
      <c r="M30" s="830"/>
      <c r="N30" s="830"/>
      <c r="O30" s="830"/>
      <c r="P30" s="923" t="s">
        <v>3814</v>
      </c>
      <c r="Q30" s="830"/>
      <c r="R30" s="362" t="s">
        <v>5381</v>
      </c>
      <c r="S30" s="830"/>
    </row>
    <row r="31" spans="1:19" s="904" customFormat="1" ht="35" customHeight="1" x14ac:dyDescent="0.2">
      <c r="A31" s="830"/>
      <c r="B31" s="830" t="s">
        <v>404</v>
      </c>
      <c r="C31" s="830" t="s">
        <v>5341</v>
      </c>
      <c r="D31" s="830"/>
      <c r="E31" s="830"/>
      <c r="F31" s="830"/>
      <c r="G31" s="830"/>
      <c r="H31" s="830"/>
      <c r="I31" s="830"/>
      <c r="J31" s="830"/>
      <c r="K31" s="830"/>
      <c r="L31" s="830"/>
      <c r="M31" s="830"/>
      <c r="N31" s="830"/>
      <c r="O31" s="830"/>
      <c r="P31" s="923" t="s">
        <v>3814</v>
      </c>
      <c r="Q31" s="830"/>
      <c r="R31" s="362" t="s">
        <v>5382</v>
      </c>
      <c r="S31" s="830"/>
    </row>
    <row r="32" spans="1:19" s="904" customFormat="1" ht="35" customHeight="1" x14ac:dyDescent="0.2">
      <c r="A32" s="830"/>
      <c r="B32" s="830" t="s">
        <v>405</v>
      </c>
      <c r="C32" s="830" t="s">
        <v>5342</v>
      </c>
      <c r="D32" s="830"/>
      <c r="E32" s="830"/>
      <c r="F32" s="830"/>
      <c r="G32" s="830"/>
      <c r="H32" s="830"/>
      <c r="I32" s="830"/>
      <c r="J32" s="830"/>
      <c r="K32" s="830"/>
      <c r="L32" s="830"/>
      <c r="M32" s="830"/>
      <c r="N32" s="830"/>
      <c r="O32" s="830"/>
      <c r="P32" s="868" t="s">
        <v>5286</v>
      </c>
      <c r="Q32" s="830"/>
      <c r="R32" s="362" t="s">
        <v>5383</v>
      </c>
      <c r="S32" s="830"/>
    </row>
    <row r="33" spans="1:19" s="904" customFormat="1" ht="35" customHeight="1" x14ac:dyDescent="0.2">
      <c r="A33" s="830"/>
      <c r="B33" s="830" t="s">
        <v>406</v>
      </c>
      <c r="C33" s="830" t="s">
        <v>5343</v>
      </c>
      <c r="D33" s="830"/>
      <c r="E33" s="830"/>
      <c r="F33" s="830"/>
      <c r="G33" s="830"/>
      <c r="H33" s="830"/>
      <c r="I33" s="830"/>
      <c r="J33" s="830"/>
      <c r="K33" s="830"/>
      <c r="L33" s="830"/>
      <c r="M33" s="830"/>
      <c r="N33" s="830"/>
      <c r="O33" s="830"/>
      <c r="P33" s="868" t="s">
        <v>3623</v>
      </c>
      <c r="Q33" s="830"/>
      <c r="R33" s="362" t="s">
        <v>5384</v>
      </c>
      <c r="S33" s="830"/>
    </row>
    <row r="34" spans="1:19" s="904" customFormat="1" ht="35" customHeight="1" x14ac:dyDescent="0.2">
      <c r="A34" s="830"/>
      <c r="B34" s="830" t="s">
        <v>412</v>
      </c>
      <c r="C34" s="830" t="s">
        <v>5344</v>
      </c>
      <c r="D34" s="830"/>
      <c r="E34" s="830"/>
      <c r="F34" s="830"/>
      <c r="G34" s="830"/>
      <c r="H34" s="830"/>
      <c r="I34" s="830"/>
      <c r="J34" s="830"/>
      <c r="K34" s="830"/>
      <c r="L34" s="830"/>
      <c r="M34" s="830"/>
      <c r="N34" s="830"/>
      <c r="O34" s="830"/>
      <c r="P34" s="868" t="s">
        <v>3623</v>
      </c>
      <c r="Q34" s="830"/>
      <c r="R34" s="362" t="s">
        <v>5385</v>
      </c>
      <c r="S34" s="830"/>
    </row>
    <row r="35" spans="1:19" s="904" customFormat="1" ht="20" customHeight="1" x14ac:dyDescent="0.2">
      <c r="A35" s="830"/>
      <c r="B35" s="830" t="s">
        <v>15</v>
      </c>
      <c r="C35" s="831" t="s">
        <v>5345</v>
      </c>
      <c r="D35" s="830"/>
      <c r="E35" s="830"/>
      <c r="F35" s="830"/>
      <c r="G35" s="830"/>
      <c r="H35" s="830"/>
      <c r="I35" s="830"/>
      <c r="J35" s="830"/>
      <c r="K35" s="831"/>
      <c r="L35" s="830"/>
      <c r="M35" s="830"/>
      <c r="N35" s="830"/>
      <c r="O35" s="830"/>
      <c r="P35" s="923"/>
      <c r="Q35" s="830"/>
      <c r="R35" s="362"/>
      <c r="S35" s="830"/>
    </row>
    <row r="36" spans="1:19" s="904" customFormat="1" ht="35" customHeight="1" x14ac:dyDescent="0.2">
      <c r="A36" s="830"/>
      <c r="B36" s="830" t="s">
        <v>403</v>
      </c>
      <c r="C36" s="830" t="s">
        <v>5346</v>
      </c>
      <c r="D36" s="830"/>
      <c r="E36" s="830"/>
      <c r="F36" s="830"/>
      <c r="G36" s="830"/>
      <c r="H36" s="830"/>
      <c r="I36" s="830"/>
      <c r="J36" s="830"/>
      <c r="K36" s="830"/>
      <c r="L36" s="830"/>
      <c r="M36" s="830"/>
      <c r="N36" s="830"/>
      <c r="O36" s="830"/>
      <c r="P36" s="923" t="s">
        <v>3624</v>
      </c>
      <c r="Q36" s="830"/>
      <c r="R36" s="362" t="s">
        <v>5386</v>
      </c>
      <c r="S36" s="830"/>
    </row>
    <row r="37" spans="1:19" s="904" customFormat="1" ht="35" customHeight="1" x14ac:dyDescent="0.2">
      <c r="A37" s="830"/>
      <c r="B37" s="830" t="s">
        <v>407</v>
      </c>
      <c r="C37" s="830" t="s">
        <v>5347</v>
      </c>
      <c r="D37" s="830"/>
      <c r="E37" s="830"/>
      <c r="F37" s="830"/>
      <c r="G37" s="830"/>
      <c r="H37" s="830"/>
      <c r="I37" s="830"/>
      <c r="J37" s="830"/>
      <c r="K37" s="830"/>
      <c r="L37" s="830"/>
      <c r="M37" s="830"/>
      <c r="N37" s="830"/>
      <c r="O37" s="830"/>
      <c r="P37" s="923" t="s">
        <v>3623</v>
      </c>
      <c r="Q37" s="830"/>
      <c r="R37" s="362" t="s">
        <v>5387</v>
      </c>
      <c r="S37" s="830"/>
    </row>
    <row r="38" spans="1:19" s="904" customFormat="1" ht="35" customHeight="1" x14ac:dyDescent="0.2">
      <c r="A38" s="830"/>
      <c r="B38" s="830" t="s">
        <v>408</v>
      </c>
      <c r="C38" s="830" t="s">
        <v>5348</v>
      </c>
      <c r="D38" s="830"/>
      <c r="E38" s="830"/>
      <c r="F38" s="830"/>
      <c r="G38" s="830"/>
      <c r="H38" s="830"/>
      <c r="I38" s="830"/>
      <c r="J38" s="830"/>
      <c r="K38" s="830"/>
      <c r="L38" s="830"/>
      <c r="M38" s="830"/>
      <c r="N38" s="830"/>
      <c r="O38" s="830"/>
      <c r="P38" s="923" t="s">
        <v>3814</v>
      </c>
      <c r="Q38" s="830"/>
      <c r="R38" s="362" t="s">
        <v>5388</v>
      </c>
      <c r="S38" s="830"/>
    </row>
    <row r="39" spans="1:19" s="904" customFormat="1" ht="35" customHeight="1" x14ac:dyDescent="0.2">
      <c r="A39" s="830"/>
      <c r="B39" s="830" t="s">
        <v>409</v>
      </c>
      <c r="C39" s="830" t="s">
        <v>5349</v>
      </c>
      <c r="D39" s="830"/>
      <c r="E39" s="830"/>
      <c r="F39" s="830"/>
      <c r="G39" s="830"/>
      <c r="H39" s="830"/>
      <c r="I39" s="830"/>
      <c r="J39" s="830"/>
      <c r="K39" s="830"/>
      <c r="L39" s="830"/>
      <c r="M39" s="830"/>
      <c r="N39" s="830"/>
      <c r="O39" s="830"/>
      <c r="P39" s="923" t="s">
        <v>3624</v>
      </c>
      <c r="Q39" s="830"/>
      <c r="R39" s="362" t="s">
        <v>5389</v>
      </c>
      <c r="S39" s="830"/>
    </row>
    <row r="40" spans="1:19" s="904" customFormat="1" ht="35" customHeight="1" x14ac:dyDescent="0.2">
      <c r="A40" s="830"/>
      <c r="B40" s="830" t="s">
        <v>707</v>
      </c>
      <c r="C40" s="830" t="s">
        <v>5350</v>
      </c>
      <c r="D40" s="830"/>
      <c r="E40" s="830"/>
      <c r="F40" s="830"/>
      <c r="G40" s="830"/>
      <c r="H40" s="830"/>
      <c r="I40" s="830"/>
      <c r="J40" s="830"/>
      <c r="K40" s="830"/>
      <c r="L40" s="830"/>
      <c r="M40" s="830"/>
      <c r="N40" s="830"/>
      <c r="O40" s="830"/>
      <c r="P40" s="923" t="s">
        <v>3814</v>
      </c>
      <c r="Q40" s="830"/>
      <c r="R40" s="362" t="s">
        <v>5390</v>
      </c>
      <c r="S40" s="830"/>
    </row>
    <row r="41" spans="1:19" s="904" customFormat="1" ht="35" customHeight="1" x14ac:dyDescent="0.2">
      <c r="A41" s="830"/>
      <c r="B41" s="830" t="s">
        <v>708</v>
      </c>
      <c r="C41" s="830" t="s">
        <v>5351</v>
      </c>
      <c r="D41" s="830"/>
      <c r="E41" s="830"/>
      <c r="F41" s="830"/>
      <c r="G41" s="830"/>
      <c r="H41" s="830"/>
      <c r="I41" s="830"/>
      <c r="J41" s="830"/>
      <c r="K41" s="830"/>
      <c r="L41" s="830"/>
      <c r="M41" s="830"/>
      <c r="N41" s="830"/>
      <c r="O41" s="830"/>
      <c r="P41" s="923" t="s">
        <v>3624</v>
      </c>
      <c r="Q41" s="830"/>
      <c r="R41" s="362" t="s">
        <v>5391</v>
      </c>
      <c r="S41" s="830"/>
    </row>
    <row r="42" spans="1:19" s="904" customFormat="1" ht="35" customHeight="1" x14ac:dyDescent="0.2">
      <c r="A42" s="830"/>
      <c r="B42" s="830" t="s">
        <v>709</v>
      </c>
      <c r="C42" s="830" t="s">
        <v>5352</v>
      </c>
      <c r="D42" s="830"/>
      <c r="E42" s="830"/>
      <c r="F42" s="830"/>
      <c r="G42" s="830"/>
      <c r="H42" s="830"/>
      <c r="I42" s="830"/>
      <c r="J42" s="830"/>
      <c r="K42" s="830"/>
      <c r="L42" s="830"/>
      <c r="M42" s="830"/>
      <c r="N42" s="830"/>
      <c r="O42" s="830"/>
      <c r="P42" s="923" t="s">
        <v>3624</v>
      </c>
      <c r="Q42" s="830"/>
      <c r="R42" s="362" t="s">
        <v>5392</v>
      </c>
      <c r="S42" s="830"/>
    </row>
    <row r="43" spans="1:19" s="904" customFormat="1" ht="35" customHeight="1" x14ac:dyDescent="0.2">
      <c r="A43" s="830"/>
      <c r="B43" s="830" t="s">
        <v>710</v>
      </c>
      <c r="C43" s="830" t="s">
        <v>5353</v>
      </c>
      <c r="D43" s="830"/>
      <c r="E43" s="830"/>
      <c r="F43" s="830"/>
      <c r="G43" s="830"/>
      <c r="H43" s="830"/>
      <c r="I43" s="830"/>
      <c r="J43" s="830"/>
      <c r="K43" s="830"/>
      <c r="L43" s="830"/>
      <c r="M43" s="830"/>
      <c r="N43" s="830"/>
      <c r="O43" s="830"/>
      <c r="P43" s="923" t="s">
        <v>3624</v>
      </c>
      <c r="Q43" s="830"/>
      <c r="R43" s="362" t="s">
        <v>5393</v>
      </c>
      <c r="S43" s="830"/>
    </row>
    <row r="44" spans="1:19" s="904" customFormat="1" ht="35" customHeight="1" x14ac:dyDescent="0.2">
      <c r="A44" s="830"/>
      <c r="B44" s="830" t="s">
        <v>711</v>
      </c>
      <c r="C44" s="830" t="s">
        <v>5354</v>
      </c>
      <c r="D44" s="830"/>
      <c r="E44" s="830"/>
      <c r="F44" s="830"/>
      <c r="G44" s="830"/>
      <c r="H44" s="830"/>
      <c r="I44" s="830"/>
      <c r="J44" s="830"/>
      <c r="K44" s="830"/>
      <c r="L44" s="830"/>
      <c r="M44" s="830"/>
      <c r="N44" s="830"/>
      <c r="O44" s="830"/>
      <c r="P44" s="923" t="s">
        <v>3814</v>
      </c>
      <c r="Q44" s="830"/>
      <c r="R44" s="362" t="s">
        <v>5394</v>
      </c>
      <c r="S44" s="830"/>
    </row>
    <row r="45" spans="1:19" s="904" customFormat="1" ht="20" customHeight="1" x14ac:dyDescent="0.2">
      <c r="A45" s="830"/>
      <c r="B45" s="830" t="s">
        <v>16</v>
      </c>
      <c r="C45" s="831" t="s">
        <v>5355</v>
      </c>
      <c r="D45" s="830"/>
      <c r="E45" s="830"/>
      <c r="F45" s="830"/>
      <c r="G45" s="830"/>
      <c r="H45" s="830"/>
      <c r="I45" s="830"/>
      <c r="J45" s="830"/>
      <c r="K45" s="831"/>
      <c r="L45" s="830"/>
      <c r="M45" s="830"/>
      <c r="N45" s="830"/>
      <c r="O45" s="830"/>
      <c r="P45" s="923"/>
      <c r="Q45" s="830"/>
      <c r="R45" s="362"/>
      <c r="S45" s="830"/>
    </row>
    <row r="46" spans="1:19" s="904" customFormat="1" ht="35" customHeight="1" x14ac:dyDescent="0.2">
      <c r="A46" s="830"/>
      <c r="B46" s="830" t="s">
        <v>260</v>
      </c>
      <c r="C46" s="830" t="s">
        <v>5356</v>
      </c>
      <c r="D46" s="830"/>
      <c r="E46" s="830"/>
      <c r="F46" s="830"/>
      <c r="G46" s="830"/>
      <c r="H46" s="830"/>
      <c r="I46" s="830"/>
      <c r="J46" s="830"/>
      <c r="K46" s="830"/>
      <c r="L46" s="830"/>
      <c r="M46" s="830"/>
      <c r="N46" s="830"/>
      <c r="O46" s="830"/>
      <c r="P46" s="923" t="s">
        <v>3624</v>
      </c>
      <c r="Q46" s="830"/>
      <c r="R46" s="362" t="s">
        <v>5395</v>
      </c>
      <c r="S46" s="830"/>
    </row>
    <row r="47" spans="1:19" s="904" customFormat="1" ht="35" customHeight="1" x14ac:dyDescent="0.2">
      <c r="A47" s="830"/>
      <c r="B47" s="830" t="s">
        <v>261</v>
      </c>
      <c r="C47" s="830" t="s">
        <v>5357</v>
      </c>
      <c r="D47" s="830"/>
      <c r="E47" s="830"/>
      <c r="F47" s="830"/>
      <c r="G47" s="830"/>
      <c r="H47" s="830"/>
      <c r="I47" s="830"/>
      <c r="J47" s="830"/>
      <c r="K47" s="830"/>
      <c r="L47" s="830"/>
      <c r="M47" s="830"/>
      <c r="N47" s="830"/>
      <c r="O47" s="830"/>
      <c r="P47" s="923" t="s">
        <v>3624</v>
      </c>
      <c r="Q47" s="830"/>
      <c r="R47" s="362" t="s">
        <v>5396</v>
      </c>
      <c r="S47" s="830"/>
    </row>
    <row r="48" spans="1:19" s="904" customFormat="1" ht="35" customHeight="1" x14ac:dyDescent="0.2">
      <c r="A48" s="830"/>
      <c r="B48" s="830" t="s">
        <v>2325</v>
      </c>
      <c r="C48" s="830" t="s">
        <v>5358</v>
      </c>
      <c r="D48" s="830"/>
      <c r="E48" s="830"/>
      <c r="F48" s="830"/>
      <c r="G48" s="830"/>
      <c r="H48" s="830"/>
      <c r="I48" s="830"/>
      <c r="J48" s="830"/>
      <c r="K48" s="830"/>
      <c r="L48" s="830"/>
      <c r="M48" s="830"/>
      <c r="N48" s="830"/>
      <c r="O48" s="830"/>
      <c r="P48" s="923" t="s">
        <v>3624</v>
      </c>
      <c r="Q48" s="830"/>
      <c r="R48" s="362" t="s">
        <v>5397</v>
      </c>
      <c r="S48" s="830"/>
    </row>
    <row r="49" spans="1:19" s="904" customFormat="1" ht="35" customHeight="1" x14ac:dyDescent="0.2">
      <c r="A49" s="830"/>
      <c r="B49" s="830" t="s">
        <v>2326</v>
      </c>
      <c r="C49" s="830" t="s">
        <v>5359</v>
      </c>
      <c r="D49" s="830"/>
      <c r="E49" s="830"/>
      <c r="F49" s="830"/>
      <c r="G49" s="830"/>
      <c r="H49" s="830"/>
      <c r="I49" s="830"/>
      <c r="J49" s="830"/>
      <c r="K49" s="830"/>
      <c r="L49" s="830"/>
      <c r="M49" s="830"/>
      <c r="N49" s="830"/>
      <c r="O49" s="830"/>
      <c r="P49" s="868" t="s">
        <v>5286</v>
      </c>
      <c r="Q49" s="830"/>
      <c r="R49" s="362" t="s">
        <v>5398</v>
      </c>
      <c r="S49" s="830"/>
    </row>
    <row r="50" spans="1:19" s="904" customFormat="1" ht="35" customHeight="1" x14ac:dyDescent="0.2">
      <c r="A50" s="830"/>
      <c r="B50" s="830" t="s">
        <v>2327</v>
      </c>
      <c r="C50" s="830" t="s">
        <v>5360</v>
      </c>
      <c r="D50" s="830"/>
      <c r="E50" s="830"/>
      <c r="F50" s="830"/>
      <c r="G50" s="830"/>
      <c r="H50" s="830"/>
      <c r="I50" s="830"/>
      <c r="J50" s="830"/>
      <c r="K50" s="830"/>
      <c r="L50" s="830"/>
      <c r="M50" s="830"/>
      <c r="N50" s="830"/>
      <c r="O50" s="830"/>
      <c r="P50" s="868" t="s">
        <v>3623</v>
      </c>
      <c r="Q50" s="830"/>
      <c r="R50" s="362" t="s">
        <v>5399</v>
      </c>
      <c r="S50" s="830"/>
    </row>
    <row r="51" spans="1:19" s="904" customFormat="1" ht="35" customHeight="1" x14ac:dyDescent="0.2">
      <c r="A51" s="830"/>
      <c r="B51" s="830" t="s">
        <v>2328</v>
      </c>
      <c r="C51" s="830" t="s">
        <v>5361</v>
      </c>
      <c r="D51" s="830"/>
      <c r="E51" s="830"/>
      <c r="F51" s="830"/>
      <c r="G51" s="830"/>
      <c r="H51" s="830"/>
      <c r="I51" s="830"/>
      <c r="J51" s="830"/>
      <c r="K51" s="830"/>
      <c r="L51" s="830"/>
      <c r="M51" s="830"/>
      <c r="N51" s="830"/>
      <c r="O51" s="830"/>
      <c r="P51" s="923" t="s">
        <v>3624</v>
      </c>
      <c r="Q51" s="830"/>
      <c r="R51" s="362" t="s">
        <v>5400</v>
      </c>
      <c r="S51" s="830"/>
    </row>
    <row r="52" spans="1:19" s="904" customFormat="1" ht="20" customHeight="1" x14ac:dyDescent="0.2">
      <c r="A52" s="830"/>
      <c r="B52" s="830" t="s">
        <v>158</v>
      </c>
      <c r="C52" s="831" t="s">
        <v>5362</v>
      </c>
      <c r="D52" s="830"/>
      <c r="E52" s="830"/>
      <c r="F52" s="830"/>
      <c r="G52" s="830"/>
      <c r="H52" s="830"/>
      <c r="I52" s="830"/>
      <c r="J52" s="830"/>
      <c r="K52" s="831"/>
      <c r="L52" s="830"/>
      <c r="M52" s="830"/>
      <c r="N52" s="830"/>
      <c r="O52" s="830"/>
      <c r="P52" s="923"/>
      <c r="Q52" s="830"/>
      <c r="R52" s="362"/>
      <c r="S52" s="830"/>
    </row>
    <row r="53" spans="1:19" s="904" customFormat="1" ht="35" customHeight="1" x14ac:dyDescent="0.2">
      <c r="A53" s="830"/>
      <c r="B53" s="830" t="s">
        <v>1616</v>
      </c>
      <c r="C53" s="830" t="s">
        <v>5363</v>
      </c>
      <c r="D53" s="830"/>
      <c r="E53" s="830"/>
      <c r="F53" s="830"/>
      <c r="G53" s="830"/>
      <c r="H53" s="830"/>
      <c r="I53" s="830"/>
      <c r="J53" s="830"/>
      <c r="K53" s="830"/>
      <c r="L53" s="830"/>
      <c r="M53" s="830"/>
      <c r="N53" s="830"/>
      <c r="O53" s="830"/>
      <c r="P53" s="923" t="s">
        <v>3814</v>
      </c>
      <c r="Q53" s="830"/>
      <c r="R53" s="362" t="s">
        <v>5401</v>
      </c>
      <c r="S53" s="830"/>
    </row>
    <row r="54" spans="1:19" s="904" customFormat="1" ht="35" customHeight="1" x14ac:dyDescent="0.2">
      <c r="A54" s="830"/>
      <c r="B54" s="830" t="s">
        <v>1617</v>
      </c>
      <c r="C54" s="830" t="s">
        <v>5364</v>
      </c>
      <c r="D54" s="830"/>
      <c r="E54" s="830"/>
      <c r="F54" s="830"/>
      <c r="G54" s="830"/>
      <c r="H54" s="830"/>
      <c r="I54" s="830"/>
      <c r="J54" s="830"/>
      <c r="K54" s="830"/>
      <c r="L54" s="830"/>
      <c r="M54" s="830"/>
      <c r="N54" s="830"/>
      <c r="O54" s="830"/>
      <c r="P54" s="923" t="s">
        <v>3624</v>
      </c>
      <c r="Q54" s="830"/>
      <c r="R54" s="362" t="s">
        <v>5402</v>
      </c>
      <c r="S54" s="830"/>
    </row>
    <row r="55" spans="1:19" s="904" customFormat="1" ht="20" customHeight="1" x14ac:dyDescent="0.2">
      <c r="A55" s="830"/>
      <c r="B55" s="830"/>
      <c r="C55" s="830"/>
      <c r="D55" s="830"/>
      <c r="E55" s="830"/>
      <c r="F55" s="830"/>
      <c r="G55" s="830"/>
      <c r="H55" s="830"/>
      <c r="I55" s="830"/>
      <c r="J55" s="830"/>
      <c r="K55" s="830"/>
      <c r="L55" s="830"/>
      <c r="M55" s="830"/>
      <c r="N55" s="830"/>
      <c r="O55" s="830"/>
      <c r="P55" s="830"/>
      <c r="Q55" s="830"/>
      <c r="R55" s="362"/>
      <c r="S55" s="830"/>
    </row>
    <row r="56" spans="1:19" s="904" customFormat="1" ht="20.25" customHeight="1" x14ac:dyDescent="0.2">
      <c r="A56" s="845"/>
      <c r="B56" s="845" t="s">
        <v>3602</v>
      </c>
      <c r="C56" s="830"/>
      <c r="D56" s="845"/>
      <c r="E56" s="845"/>
      <c r="F56" s="845"/>
      <c r="G56" s="845"/>
      <c r="H56" s="845"/>
      <c r="I56" s="845"/>
      <c r="J56" s="845"/>
      <c r="K56" s="830"/>
      <c r="L56" s="830"/>
      <c r="M56" s="830"/>
      <c r="N56" s="830"/>
      <c r="O56" s="830"/>
      <c r="P56" s="830"/>
      <c r="Q56" s="830"/>
      <c r="R56" s="830"/>
      <c r="S56" s="830"/>
    </row>
    <row r="57" spans="1:19" s="904" customFormat="1" ht="40" customHeight="1" x14ac:dyDescent="0.2">
      <c r="A57" s="830"/>
      <c r="B57" s="830"/>
      <c r="C57" s="994" t="s">
        <v>8064</v>
      </c>
      <c r="D57" s="830"/>
      <c r="E57" s="830"/>
      <c r="F57" s="830"/>
      <c r="G57" s="830"/>
      <c r="H57" s="830"/>
      <c r="I57" s="830"/>
      <c r="J57" s="830"/>
      <c r="K57" s="830"/>
      <c r="L57" s="880"/>
      <c r="M57" s="880"/>
      <c r="N57" s="1070" t="s">
        <v>5403</v>
      </c>
      <c r="O57" s="1070"/>
      <c r="P57" s="1070"/>
      <c r="Q57" s="1070"/>
      <c r="R57" s="1070"/>
      <c r="S57" s="830"/>
    </row>
    <row r="58" spans="1:19" s="904" customFormat="1" ht="40" customHeight="1" x14ac:dyDescent="0.2">
      <c r="A58" s="830"/>
      <c r="B58" s="830"/>
      <c r="C58" s="830"/>
      <c r="D58" s="830"/>
      <c r="E58" s="830"/>
      <c r="F58" s="830"/>
      <c r="G58" s="830"/>
      <c r="H58" s="830"/>
      <c r="I58" s="830"/>
      <c r="J58" s="830"/>
      <c r="K58" s="830"/>
      <c r="L58" s="880"/>
      <c r="M58" s="880"/>
      <c r="N58" s="1070" t="s">
        <v>5404</v>
      </c>
      <c r="O58" s="1070"/>
      <c r="P58" s="1070"/>
      <c r="Q58" s="1070"/>
      <c r="R58" s="1070"/>
      <c r="S58" s="830"/>
    </row>
    <row r="59" spans="1:19" s="904" customFormat="1" ht="40" customHeight="1" x14ac:dyDescent="0.2">
      <c r="A59" s="830"/>
      <c r="B59" s="830"/>
      <c r="C59" s="1020" t="s">
        <v>3282</v>
      </c>
      <c r="D59" s="1020"/>
      <c r="E59" s="1020"/>
      <c r="F59" s="1020"/>
      <c r="G59" s="1020"/>
      <c r="H59" s="1020"/>
      <c r="I59" s="1020"/>
      <c r="J59" s="1020"/>
      <c r="K59" s="830"/>
      <c r="L59" s="880"/>
      <c r="M59" s="880"/>
      <c r="N59" s="1070" t="s">
        <v>5406</v>
      </c>
      <c r="O59" s="1070"/>
      <c r="P59" s="1070"/>
      <c r="Q59" s="1070"/>
      <c r="R59" s="1070"/>
      <c r="S59" s="830"/>
    </row>
    <row r="60" spans="1:19" s="904" customFormat="1" ht="40" customHeight="1" x14ac:dyDescent="0.2">
      <c r="A60" s="830"/>
      <c r="B60" s="830"/>
      <c r="C60" s="924" t="s">
        <v>3283</v>
      </c>
      <c r="D60" s="830"/>
      <c r="E60" s="830"/>
      <c r="F60" s="830"/>
      <c r="G60" s="830"/>
      <c r="H60" s="830"/>
      <c r="I60" s="830"/>
      <c r="J60" s="830"/>
      <c r="K60" s="830"/>
      <c r="L60" s="880"/>
      <c r="M60" s="880"/>
      <c r="N60" s="1070" t="s">
        <v>5405</v>
      </c>
      <c r="O60" s="1070"/>
      <c r="P60" s="1070"/>
      <c r="Q60" s="1070"/>
      <c r="R60" s="1070"/>
      <c r="S60" s="830"/>
    </row>
    <row r="61" spans="1:19" s="904" customFormat="1" ht="40" customHeight="1" x14ac:dyDescent="0.2">
      <c r="A61" s="830"/>
      <c r="B61" s="830"/>
      <c r="C61" s="922" t="s">
        <v>3292</v>
      </c>
      <c r="D61" s="830"/>
      <c r="E61" s="830"/>
      <c r="F61" s="830"/>
      <c r="G61" s="830"/>
      <c r="H61" s="830"/>
      <c r="I61" s="830"/>
      <c r="J61" s="830"/>
      <c r="K61" s="830"/>
      <c r="L61" s="880"/>
      <c r="M61" s="880"/>
      <c r="N61" s="1070" t="s">
        <v>5407</v>
      </c>
      <c r="O61" s="1070"/>
      <c r="P61" s="1070"/>
      <c r="Q61" s="1070"/>
      <c r="R61" s="1070"/>
      <c r="S61" s="830"/>
    </row>
    <row r="62" spans="1:19" s="904" customFormat="1" ht="40" customHeight="1" x14ac:dyDescent="0.2">
      <c r="A62" s="830"/>
      <c r="B62" s="830"/>
      <c r="C62" s="924" t="s">
        <v>3284</v>
      </c>
      <c r="D62" s="830"/>
      <c r="E62" s="830"/>
      <c r="F62" s="830"/>
      <c r="G62" s="830"/>
      <c r="H62" s="830"/>
      <c r="I62" s="830"/>
      <c r="J62" s="830"/>
      <c r="K62" s="830"/>
      <c r="L62" s="880"/>
      <c r="M62" s="880"/>
      <c r="N62" s="1070" t="s">
        <v>5408</v>
      </c>
      <c r="O62" s="1070"/>
      <c r="P62" s="1070"/>
      <c r="Q62" s="1070"/>
      <c r="R62" s="1070"/>
      <c r="S62" s="830"/>
    </row>
    <row r="63" spans="1:19" s="904" customFormat="1" ht="40" customHeight="1" x14ac:dyDescent="0.2">
      <c r="A63" s="830"/>
      <c r="B63" s="830"/>
      <c r="C63" s="922" t="s">
        <v>3293</v>
      </c>
      <c r="D63" s="830"/>
      <c r="E63" s="830"/>
      <c r="F63" s="830"/>
      <c r="G63" s="830"/>
      <c r="H63" s="830"/>
      <c r="I63" s="830"/>
      <c r="J63" s="830"/>
      <c r="K63" s="830"/>
      <c r="L63" s="880"/>
      <c r="M63" s="880"/>
      <c r="N63" s="1070" t="s">
        <v>5409</v>
      </c>
      <c r="O63" s="1070"/>
      <c r="P63" s="1070"/>
      <c r="Q63" s="1070"/>
      <c r="R63" s="1070"/>
      <c r="S63" s="830"/>
    </row>
    <row r="64" spans="1:19" s="904" customFormat="1" ht="40" customHeight="1" x14ac:dyDescent="0.2">
      <c r="A64" s="830"/>
      <c r="B64" s="830"/>
      <c r="C64" s="924" t="s">
        <v>3285</v>
      </c>
      <c r="D64" s="830"/>
      <c r="E64" s="830"/>
      <c r="F64" s="830"/>
      <c r="G64" s="830"/>
      <c r="H64" s="830"/>
      <c r="I64" s="830"/>
      <c r="J64" s="830"/>
      <c r="K64" s="830"/>
      <c r="L64" s="880"/>
      <c r="M64" s="880"/>
      <c r="N64" s="1070" t="s">
        <v>5410</v>
      </c>
      <c r="O64" s="1070"/>
      <c r="P64" s="1070"/>
      <c r="Q64" s="1070"/>
      <c r="R64" s="1070"/>
      <c r="S64" s="830"/>
    </row>
    <row r="65" spans="1:19" s="904" customFormat="1" ht="40" customHeight="1" x14ac:dyDescent="0.2">
      <c r="A65" s="830"/>
      <c r="B65" s="830"/>
      <c r="C65" s="912" t="s">
        <v>3294</v>
      </c>
      <c r="D65" s="830"/>
      <c r="E65" s="830"/>
      <c r="F65" s="830"/>
      <c r="G65" s="830"/>
      <c r="H65" s="830"/>
      <c r="I65" s="830"/>
      <c r="J65" s="830"/>
      <c r="K65" s="830"/>
      <c r="L65" s="880"/>
      <c r="M65" s="880"/>
      <c r="N65" s="1070" t="s">
        <v>5411</v>
      </c>
      <c r="O65" s="1070"/>
      <c r="P65" s="1070"/>
      <c r="Q65" s="1070"/>
      <c r="R65" s="1070"/>
      <c r="S65" s="830"/>
    </row>
    <row r="66" spans="1:19" s="904" customFormat="1" ht="40" customHeight="1" x14ac:dyDescent="0.2">
      <c r="A66" s="830"/>
      <c r="B66" s="830"/>
      <c r="C66" s="830"/>
      <c r="D66" s="830"/>
      <c r="E66" s="830"/>
      <c r="F66" s="830"/>
      <c r="G66" s="830"/>
      <c r="H66" s="830"/>
      <c r="I66" s="830"/>
      <c r="J66" s="830"/>
      <c r="K66" s="830"/>
      <c r="L66" s="880"/>
      <c r="M66" s="880"/>
      <c r="N66" s="1070" t="s">
        <v>5412</v>
      </c>
      <c r="O66" s="1070"/>
      <c r="P66" s="1070"/>
      <c r="Q66" s="1070"/>
      <c r="R66" s="1070"/>
      <c r="S66" s="830"/>
    </row>
    <row r="67" spans="1:19" s="904" customFormat="1" ht="40" customHeight="1" x14ac:dyDescent="0.2">
      <c r="A67" s="830"/>
      <c r="B67" s="830"/>
      <c r="C67" s="830"/>
      <c r="D67" s="830"/>
      <c r="E67" s="830"/>
      <c r="F67" s="830"/>
      <c r="G67" s="830"/>
      <c r="H67" s="830"/>
      <c r="I67" s="830"/>
      <c r="J67" s="830"/>
      <c r="K67" s="830"/>
      <c r="L67" s="880"/>
      <c r="M67" s="880"/>
      <c r="N67" s="1070" t="s">
        <v>5413</v>
      </c>
      <c r="O67" s="1070"/>
      <c r="P67" s="1070"/>
      <c r="Q67" s="1070"/>
      <c r="R67" s="1070"/>
      <c r="S67" s="830"/>
    </row>
    <row r="68" spans="1:19" s="904" customFormat="1" ht="40" customHeight="1" x14ac:dyDescent="0.2">
      <c r="A68" s="830"/>
      <c r="B68" s="830"/>
      <c r="C68" s="830"/>
      <c r="D68" s="830"/>
      <c r="E68" s="830"/>
      <c r="F68" s="830"/>
      <c r="G68" s="830"/>
      <c r="H68" s="830"/>
      <c r="I68" s="830"/>
      <c r="J68" s="830"/>
      <c r="K68" s="830"/>
      <c r="L68" s="880"/>
      <c r="M68" s="880"/>
      <c r="N68" s="1070" t="s">
        <v>5414</v>
      </c>
      <c r="O68" s="1070"/>
      <c r="P68" s="1070"/>
      <c r="Q68" s="1070"/>
      <c r="R68" s="1070"/>
      <c r="S68" s="830"/>
    </row>
    <row r="69" spans="1:19" s="904" customFormat="1" ht="40" customHeight="1" x14ac:dyDescent="0.2">
      <c r="A69" s="830"/>
      <c r="B69" s="830"/>
      <c r="C69" s="830"/>
      <c r="D69" s="830"/>
      <c r="E69" s="830"/>
      <c r="F69" s="830"/>
      <c r="G69" s="830"/>
      <c r="H69" s="830"/>
      <c r="I69" s="830"/>
      <c r="J69" s="830"/>
      <c r="K69" s="830"/>
      <c r="L69" s="880"/>
      <c r="M69" s="880"/>
      <c r="N69" s="1070" t="s">
        <v>5415</v>
      </c>
      <c r="O69" s="1070"/>
      <c r="P69" s="1070"/>
      <c r="Q69" s="1070"/>
      <c r="R69" s="1070"/>
      <c r="S69" s="830"/>
    </row>
    <row r="70" spans="1:19" s="904" customFormat="1" ht="40" customHeight="1" x14ac:dyDescent="0.2">
      <c r="A70" s="830"/>
      <c r="B70" s="830"/>
      <c r="C70" s="830"/>
      <c r="D70" s="830"/>
      <c r="E70" s="830"/>
      <c r="F70" s="830"/>
      <c r="G70" s="830"/>
      <c r="H70" s="830"/>
      <c r="I70" s="830"/>
      <c r="J70" s="830"/>
      <c r="K70" s="830"/>
      <c r="L70" s="880"/>
      <c r="M70" s="880"/>
      <c r="N70" s="1070" t="s">
        <v>5440</v>
      </c>
      <c r="O70" s="1070"/>
      <c r="P70" s="1070"/>
      <c r="Q70" s="1070"/>
      <c r="R70" s="1070"/>
      <c r="S70" s="830"/>
    </row>
    <row r="71" spans="1:19" s="904" customFormat="1" ht="40" customHeight="1" x14ac:dyDescent="0.2">
      <c r="A71" s="830"/>
      <c r="B71" s="830"/>
      <c r="C71" s="830"/>
      <c r="D71" s="830"/>
      <c r="E71" s="830"/>
      <c r="F71" s="830"/>
      <c r="G71" s="830"/>
      <c r="H71" s="830"/>
      <c r="I71" s="830"/>
      <c r="J71" s="830"/>
      <c r="K71" s="830"/>
      <c r="L71" s="880"/>
      <c r="M71" s="880"/>
      <c r="N71" s="1070" t="s">
        <v>5416</v>
      </c>
      <c r="O71" s="1070"/>
      <c r="P71" s="1070"/>
      <c r="Q71" s="1070"/>
      <c r="R71" s="1070"/>
      <c r="S71" s="830"/>
    </row>
    <row r="72" spans="1:19" s="904" customFormat="1" ht="40" customHeight="1" x14ac:dyDescent="0.2">
      <c r="A72" s="830"/>
      <c r="B72" s="830"/>
      <c r="C72" s="830"/>
      <c r="D72" s="830"/>
      <c r="E72" s="830"/>
      <c r="F72" s="830"/>
      <c r="G72" s="830"/>
      <c r="H72" s="830"/>
      <c r="I72" s="830"/>
      <c r="J72" s="830"/>
      <c r="K72" s="830"/>
      <c r="L72" s="880"/>
      <c r="M72" s="880"/>
      <c r="N72" s="1070" t="s">
        <v>5417</v>
      </c>
      <c r="O72" s="1070"/>
      <c r="P72" s="1070"/>
      <c r="Q72" s="1070"/>
      <c r="R72" s="1070"/>
      <c r="S72" s="830"/>
    </row>
    <row r="73" spans="1:19" s="904" customFormat="1" ht="40" customHeight="1" x14ac:dyDescent="0.2">
      <c r="A73" s="830"/>
      <c r="B73" s="830"/>
      <c r="C73" s="830"/>
      <c r="D73" s="830"/>
      <c r="E73" s="830"/>
      <c r="F73" s="830"/>
      <c r="G73" s="830"/>
      <c r="H73" s="830"/>
      <c r="I73" s="830"/>
      <c r="J73" s="830"/>
      <c r="K73" s="830"/>
      <c r="L73" s="880"/>
      <c r="M73" s="880"/>
      <c r="N73" s="1070" t="s">
        <v>5418</v>
      </c>
      <c r="O73" s="1070"/>
      <c r="P73" s="1070"/>
      <c r="Q73" s="1070"/>
      <c r="R73" s="1070"/>
      <c r="S73" s="830"/>
    </row>
    <row r="74" spans="1:19" s="904" customFormat="1" ht="40" customHeight="1" x14ac:dyDescent="0.2">
      <c r="A74" s="830"/>
      <c r="B74" s="830"/>
      <c r="C74" s="830"/>
      <c r="D74" s="830"/>
      <c r="E74" s="830"/>
      <c r="F74" s="830"/>
      <c r="G74" s="830"/>
      <c r="H74" s="830"/>
      <c r="I74" s="830"/>
      <c r="J74" s="830"/>
      <c r="K74" s="830"/>
      <c r="L74" s="880"/>
      <c r="M74" s="880"/>
      <c r="N74" s="1070" t="s">
        <v>5419</v>
      </c>
      <c r="O74" s="1070"/>
      <c r="P74" s="1070"/>
      <c r="Q74" s="1070"/>
      <c r="R74" s="1070"/>
      <c r="S74" s="830"/>
    </row>
    <row r="75" spans="1:19" s="904" customFormat="1" ht="40" customHeight="1" x14ac:dyDescent="0.2">
      <c r="A75" s="830"/>
      <c r="B75" s="830"/>
      <c r="C75" s="830"/>
      <c r="D75" s="830"/>
      <c r="E75" s="830"/>
      <c r="F75" s="830"/>
      <c r="G75" s="830"/>
      <c r="H75" s="830"/>
      <c r="I75" s="830"/>
      <c r="J75" s="830"/>
      <c r="K75" s="830"/>
      <c r="L75" s="880"/>
      <c r="M75" s="880"/>
      <c r="N75" s="1070" t="s">
        <v>5420</v>
      </c>
      <c r="O75" s="1070"/>
      <c r="P75" s="1070"/>
      <c r="Q75" s="1070"/>
      <c r="R75" s="1070"/>
      <c r="S75" s="830"/>
    </row>
    <row r="76" spans="1:19" s="904" customFormat="1" ht="40" customHeight="1" x14ac:dyDescent="0.2">
      <c r="A76" s="830"/>
      <c r="B76" s="830"/>
      <c r="C76" s="830"/>
      <c r="D76" s="830"/>
      <c r="E76" s="830"/>
      <c r="F76" s="830"/>
      <c r="G76" s="830"/>
      <c r="H76" s="830"/>
      <c r="I76" s="830"/>
      <c r="J76" s="830"/>
      <c r="K76" s="830"/>
      <c r="L76" s="880"/>
      <c r="M76" s="880"/>
      <c r="N76" s="1070" t="s">
        <v>5421</v>
      </c>
      <c r="O76" s="1070"/>
      <c r="P76" s="1070"/>
      <c r="Q76" s="1070"/>
      <c r="R76" s="1070"/>
      <c r="S76" s="830"/>
    </row>
    <row r="77" spans="1:19" s="904" customFormat="1" ht="40" customHeight="1" x14ac:dyDescent="0.2">
      <c r="A77" s="830"/>
      <c r="B77" s="830"/>
      <c r="C77" s="830"/>
      <c r="D77" s="830"/>
      <c r="E77" s="830"/>
      <c r="F77" s="830"/>
      <c r="G77" s="830"/>
      <c r="H77" s="830"/>
      <c r="I77" s="830"/>
      <c r="J77" s="830"/>
      <c r="K77" s="830"/>
      <c r="L77" s="880"/>
      <c r="M77" s="880"/>
      <c r="N77" s="1070" t="s">
        <v>5422</v>
      </c>
      <c r="O77" s="1070"/>
      <c r="P77" s="1070"/>
      <c r="Q77" s="1070"/>
      <c r="R77" s="1070"/>
      <c r="S77" s="830"/>
    </row>
    <row r="78" spans="1:19" s="904" customFormat="1" ht="40" customHeight="1" x14ac:dyDescent="0.2">
      <c r="A78" s="830"/>
      <c r="B78" s="830"/>
      <c r="C78" s="830"/>
      <c r="D78" s="830"/>
      <c r="E78" s="830"/>
      <c r="F78" s="830"/>
      <c r="G78" s="830"/>
      <c r="H78" s="830"/>
      <c r="I78" s="830"/>
      <c r="J78" s="830"/>
      <c r="K78" s="830"/>
      <c r="L78" s="880"/>
      <c r="M78" s="880"/>
      <c r="N78" s="1070" t="s">
        <v>5423</v>
      </c>
      <c r="O78" s="1070"/>
      <c r="P78" s="1070"/>
      <c r="Q78" s="1070"/>
      <c r="R78" s="1070"/>
      <c r="S78" s="830"/>
    </row>
    <row r="79" spans="1:19" s="904" customFormat="1" ht="40" customHeight="1" x14ac:dyDescent="0.2">
      <c r="A79" s="830"/>
      <c r="B79" s="830"/>
      <c r="C79" s="830"/>
      <c r="D79" s="830"/>
      <c r="E79" s="830"/>
      <c r="F79" s="830"/>
      <c r="G79" s="830"/>
      <c r="H79" s="830"/>
      <c r="I79" s="830"/>
      <c r="J79" s="830"/>
      <c r="K79" s="830"/>
      <c r="L79" s="880"/>
      <c r="M79" s="880"/>
      <c r="N79" s="1070" t="s">
        <v>5424</v>
      </c>
      <c r="O79" s="1070"/>
      <c r="P79" s="1070"/>
      <c r="Q79" s="1070"/>
      <c r="R79" s="1070"/>
      <c r="S79" s="830"/>
    </row>
    <row r="80" spans="1:19" s="904" customFormat="1" ht="40" customHeight="1" x14ac:dyDescent="0.2">
      <c r="A80" s="830"/>
      <c r="B80" s="830"/>
      <c r="C80" s="830"/>
      <c r="D80" s="830"/>
      <c r="E80" s="830"/>
      <c r="F80" s="830"/>
      <c r="G80" s="830"/>
      <c r="H80" s="830"/>
      <c r="I80" s="830"/>
      <c r="J80" s="830"/>
      <c r="K80" s="830"/>
      <c r="L80" s="880"/>
      <c r="M80" s="880"/>
      <c r="N80" s="1070" t="s">
        <v>5424</v>
      </c>
      <c r="O80" s="1070"/>
      <c r="P80" s="1070"/>
      <c r="Q80" s="1070"/>
      <c r="R80" s="1070"/>
      <c r="S80" s="830"/>
    </row>
    <row r="81" spans="1:19" s="904" customFormat="1" ht="40" customHeight="1" x14ac:dyDescent="0.2">
      <c r="A81" s="830"/>
      <c r="B81" s="830"/>
      <c r="C81" s="830"/>
      <c r="D81" s="830"/>
      <c r="E81" s="830"/>
      <c r="F81" s="830"/>
      <c r="G81" s="830"/>
      <c r="H81" s="830"/>
      <c r="I81" s="830"/>
      <c r="J81" s="830"/>
      <c r="K81" s="830"/>
      <c r="L81" s="880"/>
      <c r="M81" s="880"/>
      <c r="N81" s="1070" t="s">
        <v>5425</v>
      </c>
      <c r="O81" s="1070"/>
      <c r="P81" s="1070"/>
      <c r="Q81" s="1070"/>
      <c r="R81" s="1070"/>
      <c r="S81" s="830"/>
    </row>
    <row r="82" spans="1:19" s="904" customFormat="1" ht="40" customHeight="1" x14ac:dyDescent="0.2">
      <c r="A82" s="830"/>
      <c r="B82" s="830"/>
      <c r="C82" s="830"/>
      <c r="D82" s="830"/>
      <c r="E82" s="830"/>
      <c r="F82" s="830"/>
      <c r="G82" s="830"/>
      <c r="H82" s="830"/>
      <c r="I82" s="830"/>
      <c r="J82" s="830"/>
      <c r="K82" s="830"/>
      <c r="L82" s="880"/>
      <c r="M82" s="880"/>
      <c r="N82" s="1070" t="s">
        <v>5426</v>
      </c>
      <c r="O82" s="1070"/>
      <c r="P82" s="1070"/>
      <c r="Q82" s="1070"/>
      <c r="R82" s="1070"/>
      <c r="S82" s="830"/>
    </row>
    <row r="83" spans="1:19" s="904" customFormat="1" ht="40" customHeight="1" x14ac:dyDescent="0.2">
      <c r="A83" s="830"/>
      <c r="B83" s="830"/>
      <c r="C83" s="830"/>
      <c r="D83" s="830"/>
      <c r="E83" s="830"/>
      <c r="F83" s="830"/>
      <c r="G83" s="830"/>
      <c r="H83" s="830"/>
      <c r="I83" s="830"/>
      <c r="J83" s="830"/>
      <c r="K83" s="830"/>
      <c r="L83" s="880"/>
      <c r="M83" s="880"/>
      <c r="N83" s="1070" t="s">
        <v>5427</v>
      </c>
      <c r="O83" s="1070"/>
      <c r="P83" s="1070"/>
      <c r="Q83" s="1070"/>
      <c r="R83" s="1070"/>
      <c r="S83" s="830"/>
    </row>
    <row r="84" spans="1:19" s="904" customFormat="1" ht="40" customHeight="1" x14ac:dyDescent="0.2">
      <c r="A84" s="830"/>
      <c r="B84" s="830"/>
      <c r="C84" s="830"/>
      <c r="D84" s="830"/>
      <c r="E84" s="830"/>
      <c r="F84" s="830"/>
      <c r="G84" s="830"/>
      <c r="H84" s="830"/>
      <c r="I84" s="830"/>
      <c r="J84" s="830"/>
      <c r="K84" s="830"/>
      <c r="L84" s="880"/>
      <c r="M84" s="880"/>
      <c r="N84" s="1070" t="s">
        <v>5428</v>
      </c>
      <c r="O84" s="1070"/>
      <c r="P84" s="1070"/>
      <c r="Q84" s="1070"/>
      <c r="R84" s="1070"/>
      <c r="S84" s="830"/>
    </row>
    <row r="85" spans="1:19" s="904" customFormat="1" ht="40" customHeight="1" x14ac:dyDescent="0.2">
      <c r="A85" s="830"/>
      <c r="B85" s="830"/>
      <c r="C85" s="830"/>
      <c r="D85" s="830"/>
      <c r="E85" s="830"/>
      <c r="F85" s="830"/>
      <c r="G85" s="830"/>
      <c r="H85" s="830"/>
      <c r="I85" s="830"/>
      <c r="J85" s="830"/>
      <c r="K85" s="830"/>
      <c r="L85" s="880"/>
      <c r="M85" s="880"/>
      <c r="N85" s="1070" t="s">
        <v>5429</v>
      </c>
      <c r="O85" s="1070"/>
      <c r="P85" s="1070"/>
      <c r="Q85" s="1070"/>
      <c r="R85" s="1070"/>
      <c r="S85" s="830"/>
    </row>
    <row r="86" spans="1:19" s="904" customFormat="1" ht="40" customHeight="1" x14ac:dyDescent="0.2">
      <c r="A86" s="830"/>
      <c r="B86" s="830"/>
      <c r="C86" s="830"/>
      <c r="D86" s="830"/>
      <c r="E86" s="830"/>
      <c r="F86" s="830"/>
      <c r="G86" s="830"/>
      <c r="H86" s="830"/>
      <c r="I86" s="830"/>
      <c r="J86" s="830"/>
      <c r="K86" s="830"/>
      <c r="L86" s="880"/>
      <c r="M86" s="880"/>
      <c r="N86" s="1070" t="s">
        <v>5430</v>
      </c>
      <c r="O86" s="1070"/>
      <c r="P86" s="1070"/>
      <c r="Q86" s="1070"/>
      <c r="R86" s="1070"/>
      <c r="S86" s="830"/>
    </row>
    <row r="87" spans="1:19" s="904" customFormat="1" ht="40" customHeight="1" x14ac:dyDescent="0.2">
      <c r="A87" s="830"/>
      <c r="B87" s="830"/>
      <c r="C87" s="830"/>
      <c r="D87" s="830"/>
      <c r="E87" s="830"/>
      <c r="F87" s="830"/>
      <c r="G87" s="830"/>
      <c r="H87" s="830"/>
      <c r="I87" s="830"/>
      <c r="J87" s="830"/>
      <c r="K87" s="830"/>
      <c r="L87" s="880"/>
      <c r="M87" s="880"/>
      <c r="N87" s="1070" t="s">
        <v>5431</v>
      </c>
      <c r="O87" s="1070"/>
      <c r="P87" s="1070"/>
      <c r="Q87" s="1070"/>
      <c r="R87" s="1070"/>
      <c r="S87" s="830"/>
    </row>
    <row r="88" spans="1:19" s="904" customFormat="1" ht="40" customHeight="1" x14ac:dyDescent="0.2">
      <c r="A88" s="830"/>
      <c r="B88" s="830"/>
      <c r="C88" s="830"/>
      <c r="D88" s="830"/>
      <c r="E88" s="830"/>
      <c r="F88" s="830"/>
      <c r="G88" s="830"/>
      <c r="H88" s="830"/>
      <c r="I88" s="830"/>
      <c r="J88" s="830"/>
      <c r="K88" s="830"/>
      <c r="L88" s="880"/>
      <c r="M88" s="880"/>
      <c r="N88" s="1070" t="s">
        <v>5432</v>
      </c>
      <c r="O88" s="1070"/>
      <c r="P88" s="1070"/>
      <c r="Q88" s="1070"/>
      <c r="R88" s="1070"/>
      <c r="S88" s="830"/>
    </row>
    <row r="89" spans="1:19" s="904" customFormat="1" ht="40" customHeight="1" x14ac:dyDescent="0.2">
      <c r="A89" s="830"/>
      <c r="B89" s="830"/>
      <c r="C89" s="830"/>
      <c r="D89" s="830"/>
      <c r="E89" s="830"/>
      <c r="F89" s="830"/>
      <c r="G89" s="830"/>
      <c r="H89" s="830"/>
      <c r="I89" s="830"/>
      <c r="J89" s="830"/>
      <c r="K89" s="830"/>
      <c r="L89" s="880"/>
      <c r="M89" s="880"/>
      <c r="N89" s="1070" t="s">
        <v>5433</v>
      </c>
      <c r="O89" s="1070"/>
      <c r="P89" s="1070"/>
      <c r="Q89" s="1070"/>
      <c r="R89" s="1070"/>
      <c r="S89" s="830"/>
    </row>
    <row r="90" spans="1:19" s="904" customFormat="1" ht="40" customHeight="1" x14ac:dyDescent="0.2">
      <c r="A90" s="830"/>
      <c r="B90" s="830"/>
      <c r="C90" s="830"/>
      <c r="D90" s="830"/>
      <c r="E90" s="830"/>
      <c r="F90" s="830"/>
      <c r="G90" s="830"/>
      <c r="H90" s="830"/>
      <c r="I90" s="830"/>
      <c r="J90" s="830"/>
      <c r="K90" s="830"/>
      <c r="L90" s="880"/>
      <c r="M90" s="880"/>
      <c r="N90" s="1070" t="s">
        <v>5434</v>
      </c>
      <c r="O90" s="1070"/>
      <c r="P90" s="1070"/>
      <c r="Q90" s="1070"/>
      <c r="R90" s="1070"/>
      <c r="S90" s="830"/>
    </row>
    <row r="91" spans="1:19" s="904" customFormat="1" ht="40" customHeight="1" x14ac:dyDescent="0.2">
      <c r="A91" s="830"/>
      <c r="B91" s="830"/>
      <c r="C91" s="830"/>
      <c r="D91" s="830"/>
      <c r="E91" s="830"/>
      <c r="F91" s="830"/>
      <c r="G91" s="830"/>
      <c r="H91" s="830"/>
      <c r="I91" s="830"/>
      <c r="J91" s="830"/>
      <c r="K91" s="830"/>
      <c r="L91" s="880"/>
      <c r="M91" s="880"/>
      <c r="N91" s="1070" t="s">
        <v>5435</v>
      </c>
      <c r="O91" s="1070"/>
      <c r="P91" s="1070"/>
      <c r="Q91" s="1070"/>
      <c r="R91" s="1070"/>
      <c r="S91" s="830"/>
    </row>
    <row r="92" spans="1:19" s="904" customFormat="1" ht="45" customHeight="1" x14ac:dyDescent="0.2">
      <c r="A92" s="830"/>
      <c r="B92" s="830"/>
      <c r="C92" s="830"/>
      <c r="D92" s="830"/>
      <c r="E92" s="830"/>
      <c r="F92" s="830"/>
      <c r="G92" s="830"/>
      <c r="H92" s="830"/>
      <c r="I92" s="830"/>
      <c r="J92" s="830"/>
      <c r="K92" s="830"/>
      <c r="L92" s="880"/>
      <c r="M92" s="880"/>
      <c r="N92" s="1070" t="s">
        <v>5436</v>
      </c>
      <c r="O92" s="1070"/>
      <c r="P92" s="1070"/>
      <c r="Q92" s="1070"/>
      <c r="R92" s="1070"/>
      <c r="S92" s="830"/>
    </row>
    <row r="93" spans="1:19" s="904" customFormat="1" ht="40" customHeight="1" x14ac:dyDescent="0.2">
      <c r="A93" s="830"/>
      <c r="B93" s="830"/>
      <c r="C93" s="830"/>
      <c r="D93" s="830"/>
      <c r="E93" s="830"/>
      <c r="F93" s="830"/>
      <c r="G93" s="830"/>
      <c r="H93" s="830"/>
      <c r="I93" s="830"/>
      <c r="J93" s="830"/>
      <c r="K93" s="830"/>
      <c r="L93" s="880"/>
      <c r="M93" s="880"/>
      <c r="N93" s="1070" t="s">
        <v>5437</v>
      </c>
      <c r="O93" s="1070"/>
      <c r="P93" s="1070"/>
      <c r="Q93" s="1070"/>
      <c r="R93" s="1070"/>
      <c r="S93" s="830"/>
    </row>
    <row r="94" spans="1:19" s="904" customFormat="1" ht="40" customHeight="1" x14ac:dyDescent="0.2">
      <c r="A94" s="830"/>
      <c r="B94" s="830"/>
      <c r="C94" s="830"/>
      <c r="D94" s="830"/>
      <c r="E94" s="830"/>
      <c r="F94" s="830"/>
      <c r="G94" s="830"/>
      <c r="H94" s="830"/>
      <c r="I94" s="830"/>
      <c r="J94" s="830"/>
      <c r="K94" s="830"/>
      <c r="L94" s="880"/>
      <c r="M94" s="880"/>
      <c r="N94" s="1070" t="s">
        <v>5438</v>
      </c>
      <c r="O94" s="1070"/>
      <c r="P94" s="1070"/>
      <c r="Q94" s="1070"/>
      <c r="R94" s="1070"/>
      <c r="S94" s="830"/>
    </row>
    <row r="95" spans="1:19" s="904" customFormat="1" ht="50" customHeight="1" x14ac:dyDescent="0.2">
      <c r="A95" s="830"/>
      <c r="B95" s="830"/>
      <c r="C95" s="830"/>
      <c r="D95" s="830"/>
      <c r="E95" s="830"/>
      <c r="F95" s="830"/>
      <c r="G95" s="830"/>
      <c r="H95" s="830"/>
      <c r="I95" s="830"/>
      <c r="J95" s="830"/>
      <c r="K95" s="830"/>
      <c r="L95" s="880"/>
      <c r="M95" s="880"/>
      <c r="N95" s="1070" t="s">
        <v>5439</v>
      </c>
      <c r="O95" s="1070"/>
      <c r="P95" s="1070"/>
      <c r="Q95" s="1070"/>
      <c r="R95" s="1070"/>
      <c r="S95" s="830"/>
    </row>
    <row r="96" spans="1:19" ht="20.25" customHeight="1" thickBot="1" x14ac:dyDescent="0.25">
      <c r="A96" s="9"/>
      <c r="B96" s="30"/>
      <c r="C96" s="30"/>
      <c r="D96" s="30"/>
      <c r="E96" s="30"/>
      <c r="F96" s="30"/>
      <c r="G96" s="30"/>
      <c r="H96" s="30"/>
      <c r="I96" s="30"/>
      <c r="J96" s="30"/>
      <c r="K96" s="10"/>
      <c r="L96" s="10"/>
      <c r="M96" s="10"/>
      <c r="N96" s="10"/>
      <c r="O96" s="10"/>
      <c r="P96" s="10"/>
      <c r="Q96" s="10"/>
      <c r="R96" s="10"/>
      <c r="S96" s="14"/>
    </row>
    <row r="97" hidden="1" x14ac:dyDescent="0.2"/>
    <row r="98" hidden="1" x14ac:dyDescent="0.2"/>
    <row r="99" hidden="1" x14ac:dyDescent="0.2"/>
    <row r="100" hidden="1" x14ac:dyDescent="0.2"/>
    <row r="101" hidden="1" x14ac:dyDescent="0.2"/>
    <row r="102" hidden="1" x14ac:dyDescent="0.2"/>
    <row r="103" hidden="1" x14ac:dyDescent="0.2"/>
  </sheetData>
  <mergeCells count="50">
    <mergeCell ref="N95:R95"/>
    <mergeCell ref="N80:R80"/>
    <mergeCell ref="N81:R81"/>
    <mergeCell ref="N82:R82"/>
    <mergeCell ref="N83:R83"/>
    <mergeCell ref="N84:R84"/>
    <mergeCell ref="N93:R93"/>
    <mergeCell ref="N94:R94"/>
    <mergeCell ref="N77:R77"/>
    <mergeCell ref="N78:R78"/>
    <mergeCell ref="N79:R79"/>
    <mergeCell ref="N85:R85"/>
    <mergeCell ref="N92:R92"/>
    <mergeCell ref="N86:R86"/>
    <mergeCell ref="N87:R87"/>
    <mergeCell ref="N88:R88"/>
    <mergeCell ref="N89:R89"/>
    <mergeCell ref="N90:R90"/>
    <mergeCell ref="N91:R91"/>
    <mergeCell ref="N72:R72"/>
    <mergeCell ref="N73:R73"/>
    <mergeCell ref="N74:R74"/>
    <mergeCell ref="N75:R75"/>
    <mergeCell ref="N76:R76"/>
    <mergeCell ref="N67:R67"/>
    <mergeCell ref="N68:R68"/>
    <mergeCell ref="N69:R69"/>
    <mergeCell ref="N70:R70"/>
    <mergeCell ref="N71:R71"/>
    <mergeCell ref="N62:R62"/>
    <mergeCell ref="N63:R63"/>
    <mergeCell ref="N64:R64"/>
    <mergeCell ref="N65:R65"/>
    <mergeCell ref="N66:R66"/>
    <mergeCell ref="B4:F4"/>
    <mergeCell ref="G4:K4"/>
    <mergeCell ref="B5:F5"/>
    <mergeCell ref="N60:R60"/>
    <mergeCell ref="N61:R61"/>
    <mergeCell ref="C59:J59"/>
    <mergeCell ref="N57:R57"/>
    <mergeCell ref="N58:R58"/>
    <mergeCell ref="N59:R59"/>
    <mergeCell ref="G5:K5"/>
    <mergeCell ref="B6:F6"/>
    <mergeCell ref="B1:K2"/>
    <mergeCell ref="L1:L2"/>
    <mergeCell ref="N1:N2"/>
    <mergeCell ref="B3:F3"/>
    <mergeCell ref="G3:K3"/>
  </mergeCells>
  <phoneticPr fontId="21" type="noConversion"/>
  <hyperlinks>
    <hyperlink ref="B6:F6" location="'Process - UCM'!A1" tooltip="4. Use Case Management" display="4. Use Case Management" xr:uid="{7A8F6929-1F05-7448-82B8-C145E80394B1}"/>
    <hyperlink ref="B3:F3" location="'Process - MGT'!A1" tooltip="1. Management" display="1. Management" xr:uid="{426C820B-B4FC-A646-8EA3-78C05C1D0A9F}"/>
    <hyperlink ref="B5:F5" location="'Process - RPT'!A1" tooltip="3. Reporting &amp; Communication" display="3. Reporting &amp; Communication" xr:uid="{84E0A396-7940-E340-95B6-2E09F23CE610}"/>
    <hyperlink ref="G3:K3" location="'Process - DTE'!A1" tooltip="5. Detection Engineering &amp; Validation" display="5. Detection Engineering &amp; Validation" xr:uid="{A15C929B-B8FD-9A44-893D-F26AA26EC97F}"/>
    <hyperlink ref="G4" location="'Prozcess - KILCP'!A1" tooltip="5. Detection Engineering &amp; Validation" display="'Prozcess - KILCP'!A1" xr:uid="{8F784EAF-EE98-1149-8292-7847E81D322F}"/>
    <hyperlink ref="C65" r:id="rId1" xr:uid="{A72603E4-87A3-47E3-BDCD-ADDC02138EBB}"/>
    <hyperlink ref="C63" r:id="rId2" xr:uid="{073D813D-FA90-4EBF-92D7-B9B0209A5B0E}"/>
    <hyperlink ref="C61" r:id="rId3" xr:uid="{EEDFBDB2-CCA7-49EB-A7FA-5B253CF27964}"/>
  </hyperlinks>
  <pageMargins left="0.7" right="0.7" top="0.75" bottom="0.75" header="0.3" footer="0.3"/>
  <pageSetup paperSize="9" orientation="portrait" r:id="rId4"/>
  <ignoredErrors>
    <ignoredError sqref="L19" formulaRange="1"/>
  </ignoredErrors>
  <drawing r:id="rId5"/>
  <legacyDrawing r:id="rId6"/>
  <mc:AlternateContent xmlns:mc="http://schemas.openxmlformats.org/markup-compatibility/2006">
    <mc:Choice Requires="x14">
      <controls>
        <mc:AlternateContent xmlns:mc="http://schemas.openxmlformats.org/markup-compatibility/2006">
          <mc:Choice Requires="x14">
            <control shapeId="71698" r:id="rId7" name="Drop Down 18">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71699" r:id="rId8" name="Drop Down 19">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71700" r:id="rId9" name="Drop Down 20">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71701" r:id="rId10" name="Drop Down 21">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71702" r:id="rId11" name="Drop Down 22">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71703" r:id="rId12" name="Drop Down 23">
              <controlPr defaultSize="0" autoLine="0" autoPict="0">
                <anchor moveWithCells="1">
                  <from>
                    <xdr:col>13</xdr:col>
                    <xdr:colOff>12700</xdr:colOff>
                    <xdr:row>19</xdr:row>
                    <xdr:rowOff>25400</xdr:rowOff>
                  </from>
                  <to>
                    <xdr:col>14</xdr:col>
                    <xdr:colOff>12700</xdr:colOff>
                    <xdr:row>19</xdr:row>
                    <xdr:rowOff>228600</xdr:rowOff>
                  </to>
                </anchor>
              </controlPr>
            </control>
          </mc:Choice>
        </mc:AlternateContent>
        <mc:AlternateContent xmlns:mc="http://schemas.openxmlformats.org/markup-compatibility/2006">
          <mc:Choice Requires="x14">
            <control shapeId="71704" r:id="rId13" name="Drop Down 24">
              <controlPr defaultSize="0" autoLine="0" autoPict="0">
                <anchor moveWithCells="1">
                  <from>
                    <xdr:col>13</xdr:col>
                    <xdr:colOff>12700</xdr:colOff>
                    <xdr:row>23</xdr:row>
                    <xdr:rowOff>25400</xdr:rowOff>
                  </from>
                  <to>
                    <xdr:col>14</xdr:col>
                    <xdr:colOff>12700</xdr:colOff>
                    <xdr:row>23</xdr:row>
                    <xdr:rowOff>228600</xdr:rowOff>
                  </to>
                </anchor>
              </controlPr>
            </control>
          </mc:Choice>
        </mc:AlternateContent>
        <mc:AlternateContent xmlns:mc="http://schemas.openxmlformats.org/markup-compatibility/2006">
          <mc:Choice Requires="x14">
            <control shapeId="71705" r:id="rId14" name="Drop Down 25">
              <controlPr defaultSize="0" autoLine="0" autoPict="0">
                <anchor moveWithCells="1">
                  <from>
                    <xdr:col>13</xdr:col>
                    <xdr:colOff>12700</xdr:colOff>
                    <xdr:row>24</xdr:row>
                    <xdr:rowOff>25400</xdr:rowOff>
                  </from>
                  <to>
                    <xdr:col>14</xdr:col>
                    <xdr:colOff>12700</xdr:colOff>
                    <xdr:row>24</xdr:row>
                    <xdr:rowOff>228600</xdr:rowOff>
                  </to>
                </anchor>
              </controlPr>
            </control>
          </mc:Choice>
        </mc:AlternateContent>
        <mc:AlternateContent xmlns:mc="http://schemas.openxmlformats.org/markup-compatibility/2006">
          <mc:Choice Requires="x14">
            <control shapeId="71706" r:id="rId15" name="Drop Down 26">
              <controlPr defaultSize="0" autoLine="0" autoPict="0">
                <anchor moveWithCells="1">
                  <from>
                    <xdr:col>13</xdr:col>
                    <xdr:colOff>12700</xdr:colOff>
                    <xdr:row>25</xdr:row>
                    <xdr:rowOff>25400</xdr:rowOff>
                  </from>
                  <to>
                    <xdr:col>14</xdr:col>
                    <xdr:colOff>12700</xdr:colOff>
                    <xdr:row>25</xdr:row>
                    <xdr:rowOff>228600</xdr:rowOff>
                  </to>
                </anchor>
              </controlPr>
            </control>
          </mc:Choice>
        </mc:AlternateContent>
        <mc:AlternateContent xmlns:mc="http://schemas.openxmlformats.org/markup-compatibility/2006">
          <mc:Choice Requires="x14">
            <control shapeId="71707" r:id="rId16" name="Drop Down 27">
              <controlPr defaultSize="0" autoLine="0" autoPict="0">
                <anchor moveWithCells="1">
                  <from>
                    <xdr:col>13</xdr:col>
                    <xdr:colOff>12700</xdr:colOff>
                    <xdr:row>26</xdr:row>
                    <xdr:rowOff>25400</xdr:rowOff>
                  </from>
                  <to>
                    <xdr:col>14</xdr:col>
                    <xdr:colOff>12700</xdr:colOff>
                    <xdr:row>26</xdr:row>
                    <xdr:rowOff>228600</xdr:rowOff>
                  </to>
                </anchor>
              </controlPr>
            </control>
          </mc:Choice>
        </mc:AlternateContent>
        <mc:AlternateContent xmlns:mc="http://schemas.openxmlformats.org/markup-compatibility/2006">
          <mc:Choice Requires="x14">
            <control shapeId="71708" r:id="rId17" name="Drop Down 28">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71709" r:id="rId18" name="Drop Down 29">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71710" r:id="rId19" name="Drop Down 30">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71711" r:id="rId20" name="Drop Down 31">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71712" r:id="rId21" name="Drop Down 32">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71713" r:id="rId22" name="Drop Down 33">
              <controlPr defaultSize="0" autoLine="0" autoPict="0">
                <anchor moveWithCells="1">
                  <from>
                    <xdr:col>13</xdr:col>
                    <xdr:colOff>12700</xdr:colOff>
                    <xdr:row>29</xdr:row>
                    <xdr:rowOff>25400</xdr:rowOff>
                  </from>
                  <to>
                    <xdr:col>14</xdr:col>
                    <xdr:colOff>12700</xdr:colOff>
                    <xdr:row>29</xdr:row>
                    <xdr:rowOff>228600</xdr:rowOff>
                  </to>
                </anchor>
              </controlPr>
            </control>
          </mc:Choice>
        </mc:AlternateContent>
        <mc:AlternateContent xmlns:mc="http://schemas.openxmlformats.org/markup-compatibility/2006">
          <mc:Choice Requires="x14">
            <control shapeId="71714" r:id="rId23" name="Drop Down 34">
              <controlPr defaultSize="0" autoLine="0" autoPict="0">
                <anchor moveWithCells="1">
                  <from>
                    <xdr:col>13</xdr:col>
                    <xdr:colOff>12700</xdr:colOff>
                    <xdr:row>30</xdr:row>
                    <xdr:rowOff>25400</xdr:rowOff>
                  </from>
                  <to>
                    <xdr:col>14</xdr:col>
                    <xdr:colOff>12700</xdr:colOff>
                    <xdr:row>30</xdr:row>
                    <xdr:rowOff>228600</xdr:rowOff>
                  </to>
                </anchor>
              </controlPr>
            </control>
          </mc:Choice>
        </mc:AlternateContent>
        <mc:AlternateContent xmlns:mc="http://schemas.openxmlformats.org/markup-compatibility/2006">
          <mc:Choice Requires="x14">
            <control shapeId="71715" r:id="rId24" name="Drop Down 35">
              <controlPr defaultSize="0" autoLine="0" autoPict="0">
                <anchor moveWithCells="1">
                  <from>
                    <xdr:col>13</xdr:col>
                    <xdr:colOff>12700</xdr:colOff>
                    <xdr:row>31</xdr:row>
                    <xdr:rowOff>25400</xdr:rowOff>
                  </from>
                  <to>
                    <xdr:col>14</xdr:col>
                    <xdr:colOff>12700</xdr:colOff>
                    <xdr:row>31</xdr:row>
                    <xdr:rowOff>228600</xdr:rowOff>
                  </to>
                </anchor>
              </controlPr>
            </control>
          </mc:Choice>
        </mc:AlternateContent>
        <mc:AlternateContent xmlns:mc="http://schemas.openxmlformats.org/markup-compatibility/2006">
          <mc:Choice Requires="x14">
            <control shapeId="71716" r:id="rId25" name="Drop Down 36">
              <controlPr defaultSize="0" autoLine="0" autoPict="0">
                <anchor moveWithCells="1">
                  <from>
                    <xdr:col>13</xdr:col>
                    <xdr:colOff>12700</xdr:colOff>
                    <xdr:row>32</xdr:row>
                    <xdr:rowOff>25400</xdr:rowOff>
                  </from>
                  <to>
                    <xdr:col>14</xdr:col>
                    <xdr:colOff>12700</xdr:colOff>
                    <xdr:row>32</xdr:row>
                    <xdr:rowOff>228600</xdr:rowOff>
                  </to>
                </anchor>
              </controlPr>
            </control>
          </mc:Choice>
        </mc:AlternateContent>
        <mc:AlternateContent xmlns:mc="http://schemas.openxmlformats.org/markup-compatibility/2006">
          <mc:Choice Requires="x14">
            <control shapeId="71717" r:id="rId26" name="Drop Down 37">
              <controlPr defaultSize="0" autoLine="0" autoPict="0">
                <anchor moveWithCells="1">
                  <from>
                    <xdr:col>13</xdr:col>
                    <xdr:colOff>12700</xdr:colOff>
                    <xdr:row>33</xdr:row>
                    <xdr:rowOff>25400</xdr:rowOff>
                  </from>
                  <to>
                    <xdr:col>14</xdr:col>
                    <xdr:colOff>12700</xdr:colOff>
                    <xdr:row>33</xdr:row>
                    <xdr:rowOff>228600</xdr:rowOff>
                  </to>
                </anchor>
              </controlPr>
            </control>
          </mc:Choice>
        </mc:AlternateContent>
        <mc:AlternateContent xmlns:mc="http://schemas.openxmlformats.org/markup-compatibility/2006">
          <mc:Choice Requires="x14">
            <control shapeId="71718" r:id="rId27" name="Drop Down 38">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71719" r:id="rId28" name="Drop Down 39">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71720" r:id="rId29" name="Drop Down 40">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71721" r:id="rId30" name="Drop Down 41">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71722" r:id="rId31" name="Drop Down 42">
              <controlPr defaultSize="0" autoLine="0" autoPict="0">
                <anchor moveWithCells="1">
                  <from>
                    <xdr:col>13</xdr:col>
                    <xdr:colOff>12700</xdr:colOff>
                    <xdr:row>35</xdr:row>
                    <xdr:rowOff>25400</xdr:rowOff>
                  </from>
                  <to>
                    <xdr:col>14</xdr:col>
                    <xdr:colOff>12700</xdr:colOff>
                    <xdr:row>35</xdr:row>
                    <xdr:rowOff>228600</xdr:rowOff>
                  </to>
                </anchor>
              </controlPr>
            </control>
          </mc:Choice>
        </mc:AlternateContent>
        <mc:AlternateContent xmlns:mc="http://schemas.openxmlformats.org/markup-compatibility/2006">
          <mc:Choice Requires="x14">
            <control shapeId="71723" r:id="rId32" name="Drop Down 43">
              <controlPr defaultSize="0" autoLine="0" autoPict="0">
                <anchor moveWithCells="1">
                  <from>
                    <xdr:col>13</xdr:col>
                    <xdr:colOff>12700</xdr:colOff>
                    <xdr:row>38</xdr:row>
                    <xdr:rowOff>25400</xdr:rowOff>
                  </from>
                  <to>
                    <xdr:col>14</xdr:col>
                    <xdr:colOff>12700</xdr:colOff>
                    <xdr:row>38</xdr:row>
                    <xdr:rowOff>228600</xdr:rowOff>
                  </to>
                </anchor>
              </controlPr>
            </control>
          </mc:Choice>
        </mc:AlternateContent>
        <mc:AlternateContent xmlns:mc="http://schemas.openxmlformats.org/markup-compatibility/2006">
          <mc:Choice Requires="x14">
            <control shapeId="71724" r:id="rId33" name="Drop Down 44">
              <controlPr defaultSize="0" autoLine="0" autoPict="0">
                <anchor moveWithCells="1">
                  <from>
                    <xdr:col>13</xdr:col>
                    <xdr:colOff>12700</xdr:colOff>
                    <xdr:row>40</xdr:row>
                    <xdr:rowOff>25400</xdr:rowOff>
                  </from>
                  <to>
                    <xdr:col>14</xdr:col>
                    <xdr:colOff>12700</xdr:colOff>
                    <xdr:row>40</xdr:row>
                    <xdr:rowOff>228600</xdr:rowOff>
                  </to>
                </anchor>
              </controlPr>
            </control>
          </mc:Choice>
        </mc:AlternateContent>
        <mc:AlternateContent xmlns:mc="http://schemas.openxmlformats.org/markup-compatibility/2006">
          <mc:Choice Requires="x14">
            <control shapeId="71725" r:id="rId34" name="Drop Down 45">
              <controlPr defaultSize="0" autoLine="0" autoPict="0">
                <anchor moveWithCells="1">
                  <from>
                    <xdr:col>13</xdr:col>
                    <xdr:colOff>12700</xdr:colOff>
                    <xdr:row>41</xdr:row>
                    <xdr:rowOff>25400</xdr:rowOff>
                  </from>
                  <to>
                    <xdr:col>14</xdr:col>
                    <xdr:colOff>12700</xdr:colOff>
                    <xdr:row>41</xdr:row>
                    <xdr:rowOff>228600</xdr:rowOff>
                  </to>
                </anchor>
              </controlPr>
            </control>
          </mc:Choice>
        </mc:AlternateContent>
        <mc:AlternateContent xmlns:mc="http://schemas.openxmlformats.org/markup-compatibility/2006">
          <mc:Choice Requires="x14">
            <control shapeId="71726" r:id="rId35" name="Drop Down 46">
              <controlPr defaultSize="0" autoLine="0" autoPict="0">
                <anchor moveWithCells="1">
                  <from>
                    <xdr:col>11</xdr:col>
                    <xdr:colOff>12700</xdr:colOff>
                    <xdr:row>47</xdr:row>
                    <xdr:rowOff>25400</xdr:rowOff>
                  </from>
                  <to>
                    <xdr:col>12</xdr:col>
                    <xdr:colOff>12700</xdr:colOff>
                    <xdr:row>47</xdr:row>
                    <xdr:rowOff>228600</xdr:rowOff>
                  </to>
                </anchor>
              </controlPr>
            </control>
          </mc:Choice>
        </mc:AlternateContent>
        <mc:AlternateContent xmlns:mc="http://schemas.openxmlformats.org/markup-compatibility/2006">
          <mc:Choice Requires="x14">
            <control shapeId="71727" r:id="rId36" name="Drop Down 47">
              <controlPr defaultSize="0" autoLine="0" autoPict="0">
                <anchor moveWithCells="1">
                  <from>
                    <xdr:col>11</xdr:col>
                    <xdr:colOff>12700</xdr:colOff>
                    <xdr:row>48</xdr:row>
                    <xdr:rowOff>25400</xdr:rowOff>
                  </from>
                  <to>
                    <xdr:col>12</xdr:col>
                    <xdr:colOff>12700</xdr:colOff>
                    <xdr:row>48</xdr:row>
                    <xdr:rowOff>228600</xdr:rowOff>
                  </to>
                </anchor>
              </controlPr>
            </control>
          </mc:Choice>
        </mc:AlternateContent>
        <mc:AlternateContent xmlns:mc="http://schemas.openxmlformats.org/markup-compatibility/2006">
          <mc:Choice Requires="x14">
            <control shapeId="71728" r:id="rId37" name="Drop Down 48">
              <controlPr defaultSize="0" autoLine="0" autoPict="0">
                <anchor moveWithCells="1">
                  <from>
                    <xdr:col>13</xdr:col>
                    <xdr:colOff>12700</xdr:colOff>
                    <xdr:row>45</xdr:row>
                    <xdr:rowOff>25400</xdr:rowOff>
                  </from>
                  <to>
                    <xdr:col>14</xdr:col>
                    <xdr:colOff>12700</xdr:colOff>
                    <xdr:row>45</xdr:row>
                    <xdr:rowOff>228600</xdr:rowOff>
                  </to>
                </anchor>
              </controlPr>
            </control>
          </mc:Choice>
        </mc:AlternateContent>
        <mc:AlternateContent xmlns:mc="http://schemas.openxmlformats.org/markup-compatibility/2006">
          <mc:Choice Requires="x14">
            <control shapeId="71729" r:id="rId38" name="Drop Down 49">
              <controlPr defaultSize="0" autoLine="0" autoPict="0">
                <anchor moveWithCells="1">
                  <from>
                    <xdr:col>13</xdr:col>
                    <xdr:colOff>12700</xdr:colOff>
                    <xdr:row>47</xdr:row>
                    <xdr:rowOff>25400</xdr:rowOff>
                  </from>
                  <to>
                    <xdr:col>14</xdr:col>
                    <xdr:colOff>12700</xdr:colOff>
                    <xdr:row>47</xdr:row>
                    <xdr:rowOff>228600</xdr:rowOff>
                  </to>
                </anchor>
              </controlPr>
            </control>
          </mc:Choice>
        </mc:AlternateContent>
        <mc:AlternateContent xmlns:mc="http://schemas.openxmlformats.org/markup-compatibility/2006">
          <mc:Choice Requires="x14">
            <control shapeId="71730" r:id="rId39" name="Drop Down 50">
              <controlPr defaultSize="0" autoLine="0" autoPict="0">
                <anchor moveWithCells="1">
                  <from>
                    <xdr:col>13</xdr:col>
                    <xdr:colOff>12700</xdr:colOff>
                    <xdr:row>48</xdr:row>
                    <xdr:rowOff>25400</xdr:rowOff>
                  </from>
                  <to>
                    <xdr:col>14</xdr:col>
                    <xdr:colOff>12700</xdr:colOff>
                    <xdr:row>48</xdr:row>
                    <xdr:rowOff>228600</xdr:rowOff>
                  </to>
                </anchor>
              </controlPr>
            </control>
          </mc:Choice>
        </mc:AlternateContent>
        <mc:AlternateContent xmlns:mc="http://schemas.openxmlformats.org/markup-compatibility/2006">
          <mc:Choice Requires="x14">
            <control shapeId="71731" r:id="rId40" name="Drop Down 51">
              <controlPr defaultSize="0" autoLine="0" autoPict="0">
                <anchor moveWithCells="1">
                  <from>
                    <xdr:col>13</xdr:col>
                    <xdr:colOff>12700</xdr:colOff>
                    <xdr:row>49</xdr:row>
                    <xdr:rowOff>25400</xdr:rowOff>
                  </from>
                  <to>
                    <xdr:col>14</xdr:col>
                    <xdr:colOff>12700</xdr:colOff>
                    <xdr:row>49</xdr:row>
                    <xdr:rowOff>228600</xdr:rowOff>
                  </to>
                </anchor>
              </controlPr>
            </control>
          </mc:Choice>
        </mc:AlternateContent>
        <mc:AlternateContent xmlns:mc="http://schemas.openxmlformats.org/markup-compatibility/2006">
          <mc:Choice Requires="x14">
            <control shapeId="71732" r:id="rId41" name="Drop Down 52">
              <controlPr defaultSize="0" autoLine="0" autoPict="0">
                <anchor moveWithCells="1">
                  <from>
                    <xdr:col>11</xdr:col>
                    <xdr:colOff>12700</xdr:colOff>
                    <xdr:row>52</xdr:row>
                    <xdr:rowOff>25400</xdr:rowOff>
                  </from>
                  <to>
                    <xdr:col>12</xdr:col>
                    <xdr:colOff>12700</xdr:colOff>
                    <xdr:row>52</xdr:row>
                    <xdr:rowOff>228600</xdr:rowOff>
                  </to>
                </anchor>
              </controlPr>
            </control>
          </mc:Choice>
        </mc:AlternateContent>
        <mc:AlternateContent xmlns:mc="http://schemas.openxmlformats.org/markup-compatibility/2006">
          <mc:Choice Requires="x14">
            <control shapeId="71733" r:id="rId42" name="Drop Down 53">
              <controlPr defaultSize="0" autoLine="0" autoPict="0">
                <anchor moveWithCells="1">
                  <from>
                    <xdr:col>11</xdr:col>
                    <xdr:colOff>12700</xdr:colOff>
                    <xdr:row>53</xdr:row>
                    <xdr:rowOff>25400</xdr:rowOff>
                  </from>
                  <to>
                    <xdr:col>12</xdr:col>
                    <xdr:colOff>12700</xdr:colOff>
                    <xdr:row>53</xdr:row>
                    <xdr:rowOff>228600</xdr:rowOff>
                  </to>
                </anchor>
              </controlPr>
            </control>
          </mc:Choice>
        </mc:AlternateContent>
        <mc:AlternateContent xmlns:mc="http://schemas.openxmlformats.org/markup-compatibility/2006">
          <mc:Choice Requires="x14">
            <control shapeId="71734" r:id="rId43" name="Drop Down 54">
              <controlPr defaultSize="0" autoLine="0" autoPict="0">
                <anchor moveWithCells="1">
                  <from>
                    <xdr:col>13</xdr:col>
                    <xdr:colOff>12700</xdr:colOff>
                    <xdr:row>52</xdr:row>
                    <xdr:rowOff>25400</xdr:rowOff>
                  </from>
                  <to>
                    <xdr:col>14</xdr:col>
                    <xdr:colOff>12700</xdr:colOff>
                    <xdr:row>52</xdr:row>
                    <xdr:rowOff>228600</xdr:rowOff>
                  </to>
                </anchor>
              </controlPr>
            </control>
          </mc:Choice>
        </mc:AlternateContent>
        <mc:AlternateContent xmlns:mc="http://schemas.openxmlformats.org/markup-compatibility/2006">
          <mc:Choice Requires="x14">
            <control shapeId="71735" r:id="rId44" name="Drop Down 55">
              <controlPr defaultSize="0" autoLine="0" autoPict="0">
                <anchor moveWithCells="1">
                  <from>
                    <xdr:col>13</xdr:col>
                    <xdr:colOff>12700</xdr:colOff>
                    <xdr:row>53</xdr:row>
                    <xdr:rowOff>25400</xdr:rowOff>
                  </from>
                  <to>
                    <xdr:col>14</xdr:col>
                    <xdr:colOff>12700</xdr:colOff>
                    <xdr:row>53</xdr:row>
                    <xdr:rowOff>228600</xdr:rowOff>
                  </to>
                </anchor>
              </controlPr>
            </control>
          </mc:Choice>
        </mc:AlternateContent>
        <mc:AlternateContent xmlns:mc="http://schemas.openxmlformats.org/markup-compatibility/2006">
          <mc:Choice Requires="x14">
            <control shapeId="71736" r:id="rId45" name="Drop Down 56">
              <controlPr defaultSize="0" autoLine="0" autoPict="0">
                <anchor moveWithCells="1">
                  <from>
                    <xdr:col>11</xdr:col>
                    <xdr:colOff>12700</xdr:colOff>
                    <xdr:row>45</xdr:row>
                    <xdr:rowOff>25400</xdr:rowOff>
                  </from>
                  <to>
                    <xdr:col>12</xdr:col>
                    <xdr:colOff>12700</xdr:colOff>
                    <xdr:row>45</xdr:row>
                    <xdr:rowOff>228600</xdr:rowOff>
                  </to>
                </anchor>
              </controlPr>
            </control>
          </mc:Choice>
        </mc:AlternateContent>
        <mc:AlternateContent xmlns:mc="http://schemas.openxmlformats.org/markup-compatibility/2006">
          <mc:Choice Requires="x14">
            <control shapeId="71737" r:id="rId46" name="Drop Down 57">
              <controlPr defaultSize="0" autoLine="0" autoPict="0">
                <anchor moveWithCells="1">
                  <from>
                    <xdr:col>11</xdr:col>
                    <xdr:colOff>12700</xdr:colOff>
                    <xdr:row>49</xdr:row>
                    <xdr:rowOff>25400</xdr:rowOff>
                  </from>
                  <to>
                    <xdr:col>12</xdr:col>
                    <xdr:colOff>12700</xdr:colOff>
                    <xdr:row>49</xdr:row>
                    <xdr:rowOff>228600</xdr:rowOff>
                  </to>
                </anchor>
              </controlPr>
            </control>
          </mc:Choice>
        </mc:AlternateContent>
        <mc:AlternateContent xmlns:mc="http://schemas.openxmlformats.org/markup-compatibility/2006">
          <mc:Choice Requires="x14">
            <control shapeId="71738" r:id="rId47" name="Drop Down 58">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71739" r:id="rId48" name="Drop Down 59">
              <controlPr defaultSize="0" autoLine="0" autoPict="0">
                <anchor moveWithCells="1">
                  <from>
                    <xdr:col>13</xdr:col>
                    <xdr:colOff>12700</xdr:colOff>
                    <xdr:row>42</xdr:row>
                    <xdr:rowOff>25400</xdr:rowOff>
                  </from>
                  <to>
                    <xdr:col>14</xdr:col>
                    <xdr:colOff>12700</xdr:colOff>
                    <xdr:row>42</xdr:row>
                    <xdr:rowOff>228600</xdr:rowOff>
                  </to>
                </anchor>
              </controlPr>
            </control>
          </mc:Choice>
        </mc:AlternateContent>
        <mc:AlternateContent xmlns:mc="http://schemas.openxmlformats.org/markup-compatibility/2006">
          <mc:Choice Requires="x14">
            <control shapeId="71807" r:id="rId49" name="Drop Down 127">
              <controlPr defaultSize="0" autoLine="0" autoPict="0">
                <anchor moveWithCells="1">
                  <from>
                    <xdr:col>11</xdr:col>
                    <xdr:colOff>12700</xdr:colOff>
                    <xdr:row>50</xdr:row>
                    <xdr:rowOff>25400</xdr:rowOff>
                  </from>
                  <to>
                    <xdr:col>12</xdr:col>
                    <xdr:colOff>12700</xdr:colOff>
                    <xdr:row>50</xdr:row>
                    <xdr:rowOff>228600</xdr:rowOff>
                  </to>
                </anchor>
              </controlPr>
            </control>
          </mc:Choice>
        </mc:AlternateContent>
        <mc:AlternateContent xmlns:mc="http://schemas.openxmlformats.org/markup-compatibility/2006">
          <mc:Choice Requires="x14">
            <control shapeId="71808" r:id="rId50" name="Drop Down 128">
              <controlPr defaultSize="0" autoLine="0" autoPict="0">
                <anchor moveWithCells="1">
                  <from>
                    <xdr:col>13</xdr:col>
                    <xdr:colOff>12700</xdr:colOff>
                    <xdr:row>50</xdr:row>
                    <xdr:rowOff>25400</xdr:rowOff>
                  </from>
                  <to>
                    <xdr:col>14</xdr:col>
                    <xdr:colOff>12700</xdr:colOff>
                    <xdr:row>50</xdr:row>
                    <xdr:rowOff>228600</xdr:rowOff>
                  </to>
                </anchor>
              </controlPr>
            </control>
          </mc:Choice>
        </mc:AlternateContent>
        <mc:AlternateContent xmlns:mc="http://schemas.openxmlformats.org/markup-compatibility/2006">
          <mc:Choice Requires="x14">
            <control shapeId="71809" r:id="rId51" name="Drop Down 129">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71810" r:id="rId52" name="Drop Down 130">
              <controlPr defaultSize="0" autoLine="0" autoPict="0">
                <anchor moveWithCells="1">
                  <from>
                    <xdr:col>13</xdr:col>
                    <xdr:colOff>12700</xdr:colOff>
                    <xdr:row>37</xdr:row>
                    <xdr:rowOff>25400</xdr:rowOff>
                  </from>
                  <to>
                    <xdr:col>14</xdr:col>
                    <xdr:colOff>12700</xdr:colOff>
                    <xdr:row>37</xdr:row>
                    <xdr:rowOff>228600</xdr:rowOff>
                  </to>
                </anchor>
              </controlPr>
            </control>
          </mc:Choice>
        </mc:AlternateContent>
        <mc:AlternateContent xmlns:mc="http://schemas.openxmlformats.org/markup-compatibility/2006">
          <mc:Choice Requires="x14">
            <control shapeId="71811" r:id="rId53" name="Drop Down 131">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71812" r:id="rId54" name="Drop Down 132">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71813" r:id="rId55" name="Drop Down 133">
              <controlPr defaultSize="0" autoLine="0" autoPict="0">
                <anchor moveWithCells="1">
                  <from>
                    <xdr:col>13</xdr:col>
                    <xdr:colOff>12700</xdr:colOff>
                    <xdr:row>27</xdr:row>
                    <xdr:rowOff>25400</xdr:rowOff>
                  </from>
                  <to>
                    <xdr:col>14</xdr:col>
                    <xdr:colOff>12700</xdr:colOff>
                    <xdr:row>27</xdr:row>
                    <xdr:rowOff>228600</xdr:rowOff>
                  </to>
                </anchor>
              </controlPr>
            </control>
          </mc:Choice>
        </mc:AlternateContent>
        <mc:AlternateContent xmlns:mc="http://schemas.openxmlformats.org/markup-compatibility/2006">
          <mc:Choice Requires="x14">
            <control shapeId="71814" r:id="rId56" name="Drop Down 134">
              <controlPr defaultSize="0" autoLine="0" autoPict="0">
                <anchor moveWithCells="1">
                  <from>
                    <xdr:col>13</xdr:col>
                    <xdr:colOff>12700</xdr:colOff>
                    <xdr:row>36</xdr:row>
                    <xdr:rowOff>25400</xdr:rowOff>
                  </from>
                  <to>
                    <xdr:col>14</xdr:col>
                    <xdr:colOff>12700</xdr:colOff>
                    <xdr:row>36</xdr:row>
                    <xdr:rowOff>228600</xdr:rowOff>
                  </to>
                </anchor>
              </controlPr>
            </control>
          </mc:Choice>
        </mc:AlternateContent>
        <mc:AlternateContent xmlns:mc="http://schemas.openxmlformats.org/markup-compatibility/2006">
          <mc:Choice Requires="x14">
            <control shapeId="71815" r:id="rId57" name="Drop Down 135">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71816" r:id="rId58" name="Drop Down 136">
              <controlPr defaultSize="0" autoLine="0" autoPict="0">
                <anchor moveWithCells="1">
                  <from>
                    <xdr:col>13</xdr:col>
                    <xdr:colOff>12700</xdr:colOff>
                    <xdr:row>39</xdr:row>
                    <xdr:rowOff>25400</xdr:rowOff>
                  </from>
                  <to>
                    <xdr:col>14</xdr:col>
                    <xdr:colOff>12700</xdr:colOff>
                    <xdr:row>39</xdr:row>
                    <xdr:rowOff>228600</xdr:rowOff>
                  </to>
                </anchor>
              </controlPr>
            </control>
          </mc:Choice>
        </mc:AlternateContent>
        <mc:AlternateContent xmlns:mc="http://schemas.openxmlformats.org/markup-compatibility/2006">
          <mc:Choice Requires="x14">
            <control shapeId="71817" r:id="rId59" name="Drop Down 137">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71818" r:id="rId60" name="Drop Down 138">
              <controlPr defaultSize="0" autoLine="0" autoPict="0">
                <anchor moveWithCells="1">
                  <from>
                    <xdr:col>13</xdr:col>
                    <xdr:colOff>12700</xdr:colOff>
                    <xdr:row>43</xdr:row>
                    <xdr:rowOff>25400</xdr:rowOff>
                  </from>
                  <to>
                    <xdr:col>14</xdr:col>
                    <xdr:colOff>12700</xdr:colOff>
                    <xdr:row>43</xdr:row>
                    <xdr:rowOff>228600</xdr:rowOff>
                  </to>
                </anchor>
              </controlPr>
            </control>
          </mc:Choice>
        </mc:AlternateContent>
        <mc:AlternateContent xmlns:mc="http://schemas.openxmlformats.org/markup-compatibility/2006">
          <mc:Choice Requires="x14">
            <control shapeId="71819" r:id="rId61" name="Drop Down 139">
              <controlPr defaultSize="0" autoLine="0" autoPict="0">
                <anchor moveWithCells="1">
                  <from>
                    <xdr:col>11</xdr:col>
                    <xdr:colOff>12700</xdr:colOff>
                    <xdr:row>46</xdr:row>
                    <xdr:rowOff>25400</xdr:rowOff>
                  </from>
                  <to>
                    <xdr:col>12</xdr:col>
                    <xdr:colOff>12700</xdr:colOff>
                    <xdr:row>46</xdr:row>
                    <xdr:rowOff>228600</xdr:rowOff>
                  </to>
                </anchor>
              </controlPr>
            </control>
          </mc:Choice>
        </mc:AlternateContent>
        <mc:AlternateContent xmlns:mc="http://schemas.openxmlformats.org/markup-compatibility/2006">
          <mc:Choice Requires="x14">
            <control shapeId="71820" r:id="rId62" name="Drop Down 140">
              <controlPr defaultSize="0" autoLine="0" autoPict="0">
                <anchor moveWithCells="1">
                  <from>
                    <xdr:col>13</xdr:col>
                    <xdr:colOff>12700</xdr:colOff>
                    <xdr:row>46</xdr:row>
                    <xdr:rowOff>25400</xdr:rowOff>
                  </from>
                  <to>
                    <xdr:col>14</xdr:col>
                    <xdr:colOff>12700</xdr:colOff>
                    <xdr:row>46</xdr:row>
                    <xdr:rowOff>228600</xdr:rowOff>
                  </to>
                </anchor>
              </controlPr>
            </control>
          </mc:Choice>
        </mc:AlternateContent>
        <mc:AlternateContent xmlns:mc="http://schemas.openxmlformats.org/markup-compatibility/2006">
          <mc:Choice Requires="x14">
            <control shapeId="71821" r:id="rId63" name="Drop Down 141">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71822" r:id="rId64" name="Drop Down 142">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71823" r:id="rId65" name="Drop Down 143">
              <controlPr defaultSize="0" autoLine="0" autoPict="0">
                <anchor moveWithCells="1">
                  <from>
                    <xdr:col>13</xdr:col>
                    <xdr:colOff>12700</xdr:colOff>
                    <xdr:row>10</xdr:row>
                    <xdr:rowOff>25400</xdr:rowOff>
                  </from>
                  <to>
                    <xdr:col>14</xdr:col>
                    <xdr:colOff>12700</xdr:colOff>
                    <xdr:row>10</xdr:row>
                    <xdr:rowOff>228600</xdr:rowOff>
                  </to>
                </anchor>
              </controlPr>
            </control>
          </mc:Choice>
        </mc:AlternateContent>
        <mc:AlternateContent xmlns:mc="http://schemas.openxmlformats.org/markup-compatibility/2006">
          <mc:Choice Requires="x14">
            <control shapeId="71824" r:id="rId66" name="Drop Down 144">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71825" r:id="rId67" name="Drop Down 145">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71826" r:id="rId68" name="Drop Down 146">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71827" r:id="rId69" name="Drop Down 147">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71828" r:id="rId70" name="Drop Down 148">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71830" r:id="rId71" name="Drop Down 150">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71831" r:id="rId72" name="Drop Down 151">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71833" r:id="rId73" name="Drop Down 153">
              <controlPr defaultSize="0" autoLine="0" autoPict="0">
                <anchor moveWithCells="1">
                  <from>
                    <xdr:col>13</xdr:col>
                    <xdr:colOff>12700</xdr:colOff>
                    <xdr:row>20</xdr:row>
                    <xdr:rowOff>25400</xdr:rowOff>
                  </from>
                  <to>
                    <xdr:col>14</xdr:col>
                    <xdr:colOff>12700</xdr:colOff>
                    <xdr:row>20</xdr:row>
                    <xdr:rowOff>228600</xdr:rowOff>
                  </to>
                </anchor>
              </controlPr>
            </control>
          </mc:Choice>
        </mc:AlternateContent>
        <mc:AlternateContent xmlns:mc="http://schemas.openxmlformats.org/markup-compatibility/2006">
          <mc:Choice Requires="x14">
            <control shapeId="71834" r:id="rId74" name="Drop Down 154">
              <controlPr defaultSize="0" autoLine="0" autoPict="0">
                <anchor moveWithCells="1">
                  <from>
                    <xdr:col>13</xdr:col>
                    <xdr:colOff>12700</xdr:colOff>
                    <xdr:row>21</xdr:row>
                    <xdr:rowOff>25400</xdr:rowOff>
                  </from>
                  <to>
                    <xdr:col>14</xdr:col>
                    <xdr:colOff>12700</xdr:colOff>
                    <xdr:row>21</xdr:row>
                    <xdr:rowOff>228600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Blad26">
    <tabColor rgb="FF0070C0"/>
  </sheetPr>
  <dimension ref="A1:T92"/>
  <sheetViews>
    <sheetView showRowColHeaders="0" zoomScaleNormal="100" workbookViewId="0">
      <pane ySplit="7" topLeftCell="A41" activePane="bottomLeft" state="frozen"/>
      <selection activeCell="B6" sqref="B6:F6"/>
      <selection pane="bottomLeft" activeCell="C50" sqref="C50"/>
    </sheetView>
  </sheetViews>
  <sheetFormatPr baseColWidth="10" defaultColWidth="0" defaultRowHeight="0" customHeight="1" zeroHeight="1" x14ac:dyDescent="0.2"/>
  <cols>
    <col min="1" max="1" width="5.83203125" customWidth="1"/>
    <col min="2" max="2" width="9.1640625" customWidth="1"/>
    <col min="3" max="11" width="18.83203125" customWidth="1"/>
    <col min="12" max="12" width="20" customWidth="1"/>
    <col min="13" max="13" width="2.1640625" customWidth="1"/>
    <col min="14" max="14" width="20" customWidth="1"/>
    <col min="15" max="15" width="2.1640625" customWidth="1"/>
    <col min="16" max="16" width="30.83203125" customWidth="1"/>
    <col min="17" max="17" width="2.1640625" customWidth="1"/>
    <col min="18" max="18" width="150.83203125" customWidth="1"/>
    <col min="19" max="19" width="2.1640625" customWidth="1"/>
    <col min="20" max="20" width="0" hidden="1" customWidth="1"/>
    <col min="21" max="16384" width="9.1640625" hidden="1"/>
  </cols>
  <sheetData>
    <row r="1" spans="1:19" ht="20.25" customHeight="1" x14ac:dyDescent="0.2">
      <c r="A1" s="282"/>
      <c r="B1" s="1009" t="s">
        <v>121</v>
      </c>
      <c r="C1" s="1010"/>
      <c r="D1" s="1010"/>
      <c r="E1" s="1010"/>
      <c r="F1" s="1010"/>
      <c r="G1" s="1010"/>
      <c r="H1" s="1010"/>
      <c r="I1" s="1010"/>
      <c r="J1" s="1010"/>
      <c r="K1" s="1010"/>
      <c r="L1" s="1001"/>
      <c r="M1" s="294"/>
      <c r="N1" s="1034"/>
      <c r="O1" s="283"/>
      <c r="P1" s="283"/>
      <c r="Q1" s="283"/>
      <c r="R1" s="283"/>
      <c r="S1" s="284"/>
    </row>
    <row r="2" spans="1:19" ht="20.25" customHeight="1" x14ac:dyDescent="0.2">
      <c r="A2" s="285"/>
      <c r="B2" s="1011"/>
      <c r="C2" s="1012"/>
      <c r="D2" s="1012"/>
      <c r="E2" s="1012"/>
      <c r="F2" s="1012"/>
      <c r="G2" s="1012"/>
      <c r="H2" s="1012"/>
      <c r="I2" s="1012"/>
      <c r="J2" s="1012"/>
      <c r="K2" s="1012"/>
      <c r="L2" s="1002"/>
      <c r="M2" s="279"/>
      <c r="N2" s="1002"/>
      <c r="O2" s="291"/>
      <c r="P2" s="291"/>
      <c r="Q2" s="291"/>
      <c r="R2" s="291"/>
      <c r="S2" s="292"/>
    </row>
    <row r="3" spans="1:19" ht="20.25" customHeight="1" x14ac:dyDescent="0.2">
      <c r="A3" s="285"/>
      <c r="B3" s="1086" t="s">
        <v>1887</v>
      </c>
      <c r="C3" s="1087"/>
      <c r="D3" s="1087"/>
      <c r="E3" s="1087"/>
      <c r="F3" s="1087"/>
      <c r="G3" s="1008" t="s">
        <v>7566</v>
      </c>
      <c r="H3" s="997"/>
      <c r="I3" s="997"/>
      <c r="J3" s="997"/>
      <c r="K3" s="997"/>
      <c r="L3" s="271"/>
      <c r="M3" s="271"/>
      <c r="N3" s="271"/>
      <c r="O3" s="286"/>
      <c r="P3" s="286"/>
      <c r="Q3" s="286"/>
      <c r="R3" s="286"/>
      <c r="S3" s="287"/>
    </row>
    <row r="4" spans="1:19" ht="20.25" customHeight="1" x14ac:dyDescent="0.2">
      <c r="A4" s="285"/>
      <c r="B4" s="1024" t="s">
        <v>2805</v>
      </c>
      <c r="C4" s="1025"/>
      <c r="D4" s="1025"/>
      <c r="E4" s="1025"/>
      <c r="F4" s="1026"/>
      <c r="G4" s="1081" t="s">
        <v>7567</v>
      </c>
      <c r="H4" s="1082"/>
      <c r="I4" s="1082"/>
      <c r="J4" s="1082"/>
      <c r="K4" s="1082"/>
      <c r="L4" s="271"/>
      <c r="M4" s="271"/>
      <c r="N4" s="271"/>
      <c r="O4" s="286"/>
      <c r="P4" s="286"/>
      <c r="Q4" s="286"/>
      <c r="R4" s="286"/>
      <c r="S4" s="287"/>
    </row>
    <row r="5" spans="1:19" ht="20.25" customHeight="1" x14ac:dyDescent="0.2">
      <c r="A5" s="285"/>
      <c r="B5" s="1035" t="s">
        <v>2763</v>
      </c>
      <c r="C5" s="1036"/>
      <c r="D5" s="1036"/>
      <c r="E5" s="1036"/>
      <c r="F5" s="1036"/>
      <c r="G5" s="1081"/>
      <c r="H5" s="1082"/>
      <c r="I5" s="1082"/>
      <c r="J5" s="1082"/>
      <c r="K5" s="1082"/>
      <c r="L5" s="271"/>
      <c r="M5" s="271"/>
      <c r="N5" s="271"/>
      <c r="O5" s="286"/>
      <c r="P5" s="286"/>
      <c r="Q5" s="286"/>
      <c r="R5" s="286"/>
      <c r="S5" s="287"/>
    </row>
    <row r="6" spans="1:19" ht="20.25" customHeight="1" x14ac:dyDescent="0.2">
      <c r="A6" s="285"/>
      <c r="B6" s="1008" t="s">
        <v>1560</v>
      </c>
      <c r="C6" s="997"/>
      <c r="D6" s="997"/>
      <c r="E6" s="997"/>
      <c r="F6" s="997"/>
      <c r="G6" s="293"/>
      <c r="H6" s="271"/>
      <c r="I6" s="271"/>
      <c r="J6" s="271"/>
      <c r="K6" s="271"/>
      <c r="L6" s="271"/>
      <c r="M6" s="271"/>
      <c r="N6" s="271"/>
      <c r="O6" s="286"/>
      <c r="P6" s="286"/>
      <c r="Q6" s="286"/>
      <c r="R6" s="286"/>
      <c r="S6" s="287"/>
    </row>
    <row r="7" spans="1:19" ht="20.25" customHeight="1" thickBot="1" x14ac:dyDescent="0.25">
      <c r="A7" s="288"/>
      <c r="B7" s="289"/>
      <c r="C7" s="289"/>
      <c r="D7" s="289"/>
      <c r="E7" s="289"/>
      <c r="F7" s="289"/>
      <c r="G7" s="289"/>
      <c r="H7" s="289"/>
      <c r="I7" s="289"/>
      <c r="J7" s="289"/>
      <c r="K7" s="289"/>
      <c r="L7" s="289"/>
      <c r="M7" s="289"/>
      <c r="N7" s="289"/>
      <c r="O7" s="289"/>
      <c r="P7" s="289"/>
      <c r="Q7" s="289"/>
      <c r="R7" s="289"/>
      <c r="S7" s="290"/>
    </row>
    <row r="8" spans="1:19" ht="20.25" customHeight="1" x14ac:dyDescent="0.2">
      <c r="A8" s="931"/>
      <c r="B8" s="932"/>
      <c r="C8" s="932"/>
      <c r="D8" s="932"/>
      <c r="E8" s="932"/>
      <c r="F8" s="932"/>
      <c r="G8" s="932"/>
      <c r="H8" s="932"/>
      <c r="I8" s="932"/>
      <c r="J8" s="932"/>
      <c r="K8" s="932"/>
      <c r="L8" s="932"/>
      <c r="M8" s="932"/>
      <c r="N8" s="932"/>
      <c r="O8" s="932"/>
      <c r="P8" s="932"/>
      <c r="Q8" s="932"/>
      <c r="R8" s="932"/>
      <c r="S8" s="29"/>
    </row>
    <row r="9" spans="1:19" s="2" customFormat="1" ht="35" customHeight="1" x14ac:dyDescent="0.2">
      <c r="A9" s="843">
        <v>3</v>
      </c>
      <c r="B9" s="845" t="s">
        <v>2764</v>
      </c>
      <c r="C9" s="20"/>
      <c r="D9" s="914"/>
      <c r="E9" s="914"/>
      <c r="F9" s="914"/>
      <c r="G9" s="914"/>
      <c r="H9" s="914"/>
      <c r="I9" s="914"/>
      <c r="J9" s="914"/>
      <c r="K9" s="20"/>
      <c r="L9" s="843" t="s">
        <v>3603</v>
      </c>
      <c r="M9" s="20"/>
      <c r="N9" s="843" t="s">
        <v>3607</v>
      </c>
      <c r="O9" s="843"/>
      <c r="P9" s="843" t="s">
        <v>3604</v>
      </c>
      <c r="Q9" s="20"/>
      <c r="R9" s="843" t="s">
        <v>3605</v>
      </c>
      <c r="S9" s="3"/>
    </row>
    <row r="10" spans="1:19" s="904" customFormat="1" ht="40" customHeight="1" x14ac:dyDescent="0.2">
      <c r="A10" s="3"/>
      <c r="B10" s="830" t="s">
        <v>6</v>
      </c>
      <c r="C10" s="830" t="s">
        <v>5540</v>
      </c>
      <c r="D10" s="830"/>
      <c r="E10" s="830"/>
      <c r="F10" s="830"/>
      <c r="G10" s="830"/>
      <c r="H10" s="830"/>
      <c r="I10" s="830"/>
      <c r="J10" s="830"/>
      <c r="K10" s="830"/>
      <c r="L10" s="830"/>
      <c r="M10" s="830"/>
      <c r="N10" s="830"/>
      <c r="O10" s="830"/>
      <c r="P10" s="868" t="s">
        <v>3814</v>
      </c>
      <c r="Q10" s="830"/>
      <c r="R10" s="362" t="s">
        <v>5574</v>
      </c>
      <c r="S10" s="830"/>
    </row>
    <row r="11" spans="1:19" s="904" customFormat="1" ht="40" customHeight="1" x14ac:dyDescent="0.2">
      <c r="A11" s="3"/>
      <c r="B11" s="830" t="s">
        <v>18</v>
      </c>
      <c r="C11" s="830" t="s">
        <v>5538</v>
      </c>
      <c r="D11" s="830"/>
      <c r="E11" s="830"/>
      <c r="F11" s="830"/>
      <c r="G11" s="830"/>
      <c r="H11" s="830"/>
      <c r="I11" s="830"/>
      <c r="J11" s="830"/>
      <c r="K11" s="830"/>
      <c r="L11" s="830"/>
      <c r="M11" s="830"/>
      <c r="N11" s="830"/>
      <c r="O11" s="830"/>
      <c r="P11" s="868" t="s">
        <v>3623</v>
      </c>
      <c r="Q11" s="830"/>
      <c r="R11" s="362" t="s">
        <v>5575</v>
      </c>
      <c r="S11" s="830"/>
    </row>
    <row r="12" spans="1:19" s="904" customFormat="1" ht="40" customHeight="1" x14ac:dyDescent="0.2">
      <c r="A12" s="3"/>
      <c r="B12" s="830" t="s">
        <v>53</v>
      </c>
      <c r="C12" s="830" t="s">
        <v>5539</v>
      </c>
      <c r="D12" s="830"/>
      <c r="E12" s="830"/>
      <c r="F12" s="830"/>
      <c r="G12" s="830"/>
      <c r="H12" s="830"/>
      <c r="I12" s="830"/>
      <c r="J12" s="830"/>
      <c r="K12" s="830"/>
      <c r="L12" s="830"/>
      <c r="M12" s="830"/>
      <c r="N12" s="830"/>
      <c r="O12" s="830"/>
      <c r="P12" s="868" t="s">
        <v>3624</v>
      </c>
      <c r="Q12" s="830"/>
      <c r="R12" s="362" t="s">
        <v>5576</v>
      </c>
      <c r="S12" s="830"/>
    </row>
    <row r="13" spans="1:19" s="904" customFormat="1" ht="40" customHeight="1" x14ac:dyDescent="0.2">
      <c r="A13" s="3"/>
      <c r="B13" s="830" t="s">
        <v>54</v>
      </c>
      <c r="C13" s="830" t="s">
        <v>5559</v>
      </c>
      <c r="D13" s="830"/>
      <c r="E13" s="830"/>
      <c r="F13" s="830"/>
      <c r="G13" s="830"/>
      <c r="H13" s="830"/>
      <c r="I13" s="830"/>
      <c r="J13" s="830"/>
      <c r="K13" s="830"/>
      <c r="L13" s="830"/>
      <c r="M13" s="830"/>
      <c r="N13" s="830"/>
      <c r="O13" s="830"/>
      <c r="P13" s="868" t="s">
        <v>3623</v>
      </c>
      <c r="Q13" s="830"/>
      <c r="R13" s="362" t="s">
        <v>5577</v>
      </c>
      <c r="S13" s="830"/>
    </row>
    <row r="14" spans="1:19" s="904" customFormat="1" ht="40" customHeight="1" x14ac:dyDescent="0.2">
      <c r="A14" s="3"/>
      <c r="B14" s="830" t="s">
        <v>148</v>
      </c>
      <c r="C14" s="830" t="s">
        <v>5541</v>
      </c>
      <c r="D14" s="830"/>
      <c r="E14" s="830"/>
      <c r="F14" s="830"/>
      <c r="G14" s="830"/>
      <c r="H14" s="830"/>
      <c r="I14" s="830"/>
      <c r="J14" s="830"/>
      <c r="K14" s="830"/>
      <c r="L14" s="830"/>
      <c r="M14" s="830"/>
      <c r="N14" s="830"/>
      <c r="O14" s="830"/>
      <c r="P14" s="868" t="s">
        <v>5286</v>
      </c>
      <c r="Q14" s="830"/>
      <c r="R14" s="362" t="s">
        <v>5578</v>
      </c>
      <c r="S14" s="830"/>
    </row>
    <row r="15" spans="1:19" s="904" customFormat="1" ht="40" customHeight="1" x14ac:dyDescent="0.2">
      <c r="A15" s="3"/>
      <c r="B15" s="830" t="s">
        <v>211</v>
      </c>
      <c r="C15" s="830" t="s">
        <v>5542</v>
      </c>
      <c r="D15" s="830"/>
      <c r="E15" s="830"/>
      <c r="F15" s="830"/>
      <c r="G15" s="830"/>
      <c r="H15" s="830"/>
      <c r="I15" s="830"/>
      <c r="J15" s="830"/>
      <c r="K15" s="830"/>
      <c r="L15" s="830"/>
      <c r="M15" s="830"/>
      <c r="N15" s="830"/>
      <c r="O15" s="830"/>
      <c r="P15" s="868" t="s">
        <v>3694</v>
      </c>
      <c r="Q15" s="830"/>
      <c r="R15" s="362" t="s">
        <v>5579</v>
      </c>
      <c r="S15" s="830"/>
    </row>
    <row r="16" spans="1:19" s="904" customFormat="1" ht="40" customHeight="1" x14ac:dyDescent="0.2">
      <c r="A16" s="3"/>
      <c r="B16" s="830" t="s">
        <v>410</v>
      </c>
      <c r="C16" s="830" t="s">
        <v>5543</v>
      </c>
      <c r="D16" s="830"/>
      <c r="E16" s="830"/>
      <c r="F16" s="830"/>
      <c r="G16" s="830"/>
      <c r="H16" s="830"/>
      <c r="I16" s="830"/>
      <c r="J16" s="830"/>
      <c r="K16" s="830"/>
      <c r="L16" s="830"/>
      <c r="M16" s="830"/>
      <c r="N16" s="830"/>
      <c r="O16" s="830"/>
      <c r="P16" s="868" t="s">
        <v>3814</v>
      </c>
      <c r="Q16" s="830"/>
      <c r="R16" s="362" t="s">
        <v>5580</v>
      </c>
      <c r="S16" s="830"/>
    </row>
    <row r="17" spans="1:19" s="904" customFormat="1" ht="20" customHeight="1" x14ac:dyDescent="0.2">
      <c r="A17" s="3"/>
      <c r="B17" s="830" t="s">
        <v>420</v>
      </c>
      <c r="C17" s="831" t="s">
        <v>5544</v>
      </c>
      <c r="D17" s="830"/>
      <c r="E17" s="830"/>
      <c r="F17" s="830"/>
      <c r="G17" s="830"/>
      <c r="H17" s="830"/>
      <c r="I17" s="830"/>
      <c r="J17" s="830"/>
      <c r="K17" s="831"/>
      <c r="L17" s="830"/>
      <c r="M17" s="830"/>
      <c r="N17" s="830"/>
      <c r="O17" s="830"/>
      <c r="P17" s="923"/>
      <c r="Q17" s="830"/>
      <c r="R17" s="362"/>
      <c r="S17" s="928"/>
    </row>
    <row r="18" spans="1:19" s="904" customFormat="1" ht="30" customHeight="1" x14ac:dyDescent="0.2">
      <c r="A18" s="3"/>
      <c r="B18" s="830" t="s">
        <v>421</v>
      </c>
      <c r="C18" s="830" t="s">
        <v>5545</v>
      </c>
      <c r="D18" s="830"/>
      <c r="E18" s="830"/>
      <c r="F18" s="830"/>
      <c r="G18" s="830"/>
      <c r="H18" s="830"/>
      <c r="I18" s="830"/>
      <c r="J18" s="830"/>
      <c r="K18" s="831"/>
      <c r="L18" s="830"/>
      <c r="M18" s="830"/>
      <c r="N18" s="830"/>
      <c r="O18" s="830"/>
      <c r="P18" s="868" t="s">
        <v>3623</v>
      </c>
      <c r="Q18" s="830"/>
      <c r="R18" s="362" t="s">
        <v>5581</v>
      </c>
      <c r="S18" s="928"/>
    </row>
    <row r="19" spans="1:19" s="904" customFormat="1" ht="30" customHeight="1" x14ac:dyDescent="0.2">
      <c r="A19" s="3"/>
      <c r="B19" s="830" t="s">
        <v>422</v>
      </c>
      <c r="C19" s="830" t="s">
        <v>5546</v>
      </c>
      <c r="D19" s="830"/>
      <c r="E19" s="830"/>
      <c r="F19" s="830"/>
      <c r="G19" s="830"/>
      <c r="H19" s="830"/>
      <c r="I19" s="830"/>
      <c r="J19" s="830"/>
      <c r="K19" s="831"/>
      <c r="L19" s="830"/>
      <c r="M19" s="830"/>
      <c r="N19" s="830"/>
      <c r="O19" s="830"/>
      <c r="P19" s="868" t="s">
        <v>5286</v>
      </c>
      <c r="Q19" s="830"/>
      <c r="R19" s="362" t="s">
        <v>5582</v>
      </c>
      <c r="S19" s="928"/>
    </row>
    <row r="20" spans="1:19" s="904" customFormat="1" ht="30" customHeight="1" x14ac:dyDescent="0.2">
      <c r="A20" s="3"/>
      <c r="B20" s="830" t="s">
        <v>423</v>
      </c>
      <c r="C20" s="830" t="s">
        <v>5547</v>
      </c>
      <c r="D20" s="830"/>
      <c r="E20" s="830"/>
      <c r="F20" s="830"/>
      <c r="G20" s="830"/>
      <c r="H20" s="830"/>
      <c r="I20" s="830"/>
      <c r="J20" s="830"/>
      <c r="K20" s="831"/>
      <c r="L20" s="830"/>
      <c r="M20" s="830"/>
      <c r="N20" s="830"/>
      <c r="O20" s="830"/>
      <c r="P20" s="868" t="s">
        <v>3814</v>
      </c>
      <c r="Q20" s="830"/>
      <c r="R20" s="362" t="s">
        <v>5583</v>
      </c>
      <c r="S20" s="928"/>
    </row>
    <row r="21" spans="1:19" s="904" customFormat="1" ht="30" customHeight="1" x14ac:dyDescent="0.2">
      <c r="A21" s="3"/>
      <c r="B21" s="830" t="s">
        <v>1275</v>
      </c>
      <c r="C21" s="830" t="s">
        <v>5548</v>
      </c>
      <c r="D21" s="830"/>
      <c r="E21" s="830"/>
      <c r="F21" s="830"/>
      <c r="G21" s="830"/>
      <c r="H21" s="830"/>
      <c r="I21" s="830"/>
      <c r="J21" s="830"/>
      <c r="K21" s="831"/>
      <c r="L21" s="830"/>
      <c r="M21" s="830"/>
      <c r="N21" s="830"/>
      <c r="O21" s="830"/>
      <c r="P21" s="868" t="s">
        <v>3623</v>
      </c>
      <c r="Q21" s="830"/>
      <c r="R21" s="362" t="s">
        <v>5584</v>
      </c>
      <c r="S21" s="928"/>
    </row>
    <row r="22" spans="1:19" s="904" customFormat="1" ht="30" customHeight="1" x14ac:dyDescent="0.2">
      <c r="A22" s="3"/>
      <c r="B22" s="830" t="s">
        <v>1276</v>
      </c>
      <c r="C22" s="830" t="s">
        <v>5549</v>
      </c>
      <c r="D22" s="830"/>
      <c r="E22" s="830"/>
      <c r="F22" s="830"/>
      <c r="G22" s="830"/>
      <c r="H22" s="830"/>
      <c r="I22" s="830"/>
      <c r="J22" s="830"/>
      <c r="K22" s="831"/>
      <c r="L22" s="830"/>
      <c r="M22" s="830"/>
      <c r="N22" s="830"/>
      <c r="O22" s="830"/>
      <c r="P22" s="868" t="s">
        <v>3694</v>
      </c>
      <c r="Q22" s="830"/>
      <c r="R22" s="362" t="s">
        <v>5585</v>
      </c>
      <c r="S22" s="928"/>
    </row>
    <row r="23" spans="1:19" s="904" customFormat="1" ht="30" customHeight="1" x14ac:dyDescent="0.2">
      <c r="A23" s="3"/>
      <c r="B23" s="830" t="s">
        <v>1920</v>
      </c>
      <c r="C23" s="830" t="s">
        <v>5550</v>
      </c>
      <c r="D23" s="830"/>
      <c r="E23" s="830"/>
      <c r="F23" s="830"/>
      <c r="G23" s="830"/>
      <c r="H23" s="830"/>
      <c r="I23" s="830"/>
      <c r="J23" s="830"/>
      <c r="K23" s="831"/>
      <c r="L23" s="830"/>
      <c r="M23" s="830"/>
      <c r="N23" s="830"/>
      <c r="O23" s="830"/>
      <c r="P23" s="868" t="s">
        <v>5286</v>
      </c>
      <c r="Q23" s="830"/>
      <c r="R23" s="362" t="s">
        <v>5586</v>
      </c>
      <c r="S23" s="928"/>
    </row>
    <row r="24" spans="1:19" s="904" customFormat="1" ht="30" customHeight="1" x14ac:dyDescent="0.2">
      <c r="A24" s="3"/>
      <c r="B24" s="830" t="s">
        <v>2890</v>
      </c>
      <c r="C24" s="830" t="s">
        <v>5551</v>
      </c>
      <c r="D24" s="830"/>
      <c r="E24" s="830"/>
      <c r="F24" s="830"/>
      <c r="G24" s="830"/>
      <c r="H24" s="830"/>
      <c r="I24" s="830"/>
      <c r="J24" s="830"/>
      <c r="K24" s="831"/>
      <c r="L24" s="830"/>
      <c r="M24" s="830"/>
      <c r="N24" s="830"/>
      <c r="O24" s="830"/>
      <c r="P24" s="868" t="s">
        <v>3623</v>
      </c>
      <c r="Q24" s="830"/>
      <c r="R24" s="362" t="s">
        <v>5587</v>
      </c>
      <c r="S24" s="928"/>
    </row>
    <row r="25" spans="1:19" s="904" customFormat="1" ht="30" customHeight="1" x14ac:dyDescent="0.2">
      <c r="A25" s="3"/>
      <c r="B25" s="830" t="s">
        <v>2891</v>
      </c>
      <c r="C25" s="830" t="s">
        <v>5552</v>
      </c>
      <c r="D25" s="830"/>
      <c r="E25" s="830"/>
      <c r="F25" s="830"/>
      <c r="G25" s="830"/>
      <c r="H25" s="830"/>
      <c r="I25" s="830"/>
      <c r="J25" s="830"/>
      <c r="K25" s="831"/>
      <c r="L25" s="830"/>
      <c r="M25" s="830"/>
      <c r="N25" s="830"/>
      <c r="O25" s="830"/>
      <c r="P25" s="868" t="s">
        <v>3814</v>
      </c>
      <c r="Q25" s="830"/>
      <c r="R25" s="362" t="s">
        <v>5588</v>
      </c>
      <c r="S25" s="928"/>
    </row>
    <row r="26" spans="1:19" s="904" customFormat="1" ht="20" customHeight="1" x14ac:dyDescent="0.2">
      <c r="A26" s="3"/>
      <c r="B26" s="830"/>
      <c r="C26" s="925" t="s">
        <v>3619</v>
      </c>
      <c r="D26" s="830"/>
      <c r="E26" s="830"/>
      <c r="F26" s="830"/>
      <c r="G26" s="830"/>
      <c r="H26" s="830"/>
      <c r="I26" s="830"/>
      <c r="J26" s="830"/>
      <c r="K26" s="925"/>
      <c r="L26" s="926" t="str">
        <f>VLOOKUP(SUM(_Output!D1196:D1203),_SUM_Completeness!A175:B183,2,FALSE)</f>
        <v>Fully complete</v>
      </c>
      <c r="M26" s="830"/>
      <c r="N26" s="830"/>
      <c r="O26" s="830"/>
      <c r="P26" s="868"/>
      <c r="Q26" s="830"/>
      <c r="R26" s="927"/>
      <c r="S26" s="928"/>
    </row>
    <row r="27" spans="1:19" s="904" customFormat="1" ht="40" customHeight="1" x14ac:dyDescent="0.2">
      <c r="A27" s="3"/>
      <c r="B27" s="830" t="s">
        <v>438</v>
      </c>
      <c r="C27" s="830" t="s">
        <v>5560</v>
      </c>
      <c r="D27" s="830"/>
      <c r="E27" s="830"/>
      <c r="F27" s="830"/>
      <c r="G27" s="830"/>
      <c r="H27" s="830"/>
      <c r="I27" s="830"/>
      <c r="J27" s="830"/>
      <c r="K27" s="830"/>
      <c r="L27" s="830"/>
      <c r="M27" s="830"/>
      <c r="N27" s="830"/>
      <c r="O27" s="830"/>
      <c r="P27" s="868" t="s">
        <v>3814</v>
      </c>
      <c r="Q27" s="830"/>
      <c r="R27" s="362" t="s">
        <v>5589</v>
      </c>
      <c r="S27" s="830"/>
    </row>
    <row r="28" spans="1:19" s="904" customFormat="1" ht="20" customHeight="1" x14ac:dyDescent="0.2">
      <c r="A28" s="3"/>
      <c r="B28" s="830" t="s">
        <v>600</v>
      </c>
      <c r="C28" s="831" t="s">
        <v>5561</v>
      </c>
      <c r="D28" s="830"/>
      <c r="E28" s="830"/>
      <c r="F28" s="830"/>
      <c r="G28" s="830"/>
      <c r="H28" s="830"/>
      <c r="I28" s="830"/>
      <c r="J28" s="830"/>
      <c r="K28" s="831"/>
      <c r="L28" s="830"/>
      <c r="M28" s="830"/>
      <c r="N28" s="830"/>
      <c r="O28" s="830"/>
      <c r="P28" s="923"/>
      <c r="Q28" s="830"/>
      <c r="R28" s="362"/>
      <c r="S28" s="928"/>
    </row>
    <row r="29" spans="1:19" s="904" customFormat="1" ht="30" customHeight="1" x14ac:dyDescent="0.2">
      <c r="A29" s="3"/>
      <c r="B29" s="830" t="s">
        <v>1921</v>
      </c>
      <c r="C29" s="830" t="s">
        <v>5562</v>
      </c>
      <c r="D29" s="830"/>
      <c r="E29" s="830"/>
      <c r="F29" s="830"/>
      <c r="G29" s="830"/>
      <c r="H29" s="830"/>
      <c r="I29" s="830"/>
      <c r="J29" s="830"/>
      <c r="K29" s="831"/>
      <c r="L29" s="830"/>
      <c r="M29" s="830"/>
      <c r="N29" s="830"/>
      <c r="O29" s="830"/>
      <c r="P29" s="868" t="s">
        <v>5286</v>
      </c>
      <c r="Q29" s="830"/>
      <c r="R29" s="362" t="s">
        <v>5590</v>
      </c>
      <c r="S29" s="928"/>
    </row>
    <row r="30" spans="1:19" s="904" customFormat="1" ht="40" customHeight="1" x14ac:dyDescent="0.2">
      <c r="A30" s="3"/>
      <c r="B30" s="830" t="s">
        <v>1922</v>
      </c>
      <c r="C30" s="830" t="s">
        <v>5563</v>
      </c>
      <c r="D30" s="830"/>
      <c r="E30" s="830"/>
      <c r="F30" s="830"/>
      <c r="G30" s="830"/>
      <c r="H30" s="830"/>
      <c r="I30" s="830"/>
      <c r="J30" s="830"/>
      <c r="K30" s="831"/>
      <c r="L30" s="830"/>
      <c r="M30" s="830"/>
      <c r="N30" s="830"/>
      <c r="O30" s="830"/>
      <c r="P30" s="868" t="s">
        <v>3623</v>
      </c>
      <c r="Q30" s="830"/>
      <c r="R30" s="362" t="s">
        <v>5591</v>
      </c>
      <c r="S30" s="928"/>
    </row>
    <row r="31" spans="1:19" s="904" customFormat="1" ht="30" customHeight="1" x14ac:dyDescent="0.2">
      <c r="A31" s="3"/>
      <c r="B31" s="830" t="s">
        <v>2894</v>
      </c>
      <c r="C31" s="830" t="s">
        <v>5564</v>
      </c>
      <c r="D31" s="830"/>
      <c r="E31" s="830"/>
      <c r="F31" s="830"/>
      <c r="G31" s="830"/>
      <c r="H31" s="830"/>
      <c r="I31" s="830"/>
      <c r="J31" s="830"/>
      <c r="K31" s="831"/>
      <c r="L31" s="830"/>
      <c r="M31" s="830"/>
      <c r="N31" s="830"/>
      <c r="O31" s="830"/>
      <c r="P31" s="868" t="s">
        <v>3814</v>
      </c>
      <c r="Q31" s="830"/>
      <c r="R31" s="362" t="s">
        <v>5592</v>
      </c>
      <c r="S31" s="928"/>
    </row>
    <row r="32" spans="1:19" s="904" customFormat="1" ht="30" customHeight="1" x14ac:dyDescent="0.2">
      <c r="A32" s="3"/>
      <c r="B32" s="830" t="s">
        <v>2895</v>
      </c>
      <c r="C32" s="830" t="s">
        <v>5565</v>
      </c>
      <c r="D32" s="830"/>
      <c r="E32" s="830"/>
      <c r="F32" s="830"/>
      <c r="G32" s="830"/>
      <c r="H32" s="830"/>
      <c r="I32" s="830"/>
      <c r="J32" s="830"/>
      <c r="K32" s="831"/>
      <c r="L32" s="830"/>
      <c r="M32" s="830"/>
      <c r="N32" s="830"/>
      <c r="O32" s="830"/>
      <c r="P32" s="868" t="s">
        <v>3814</v>
      </c>
      <c r="Q32" s="830"/>
      <c r="R32" s="362" t="s">
        <v>5593</v>
      </c>
      <c r="S32" s="928"/>
    </row>
    <row r="33" spans="1:19" s="904" customFormat="1" ht="30" customHeight="1" x14ac:dyDescent="0.2">
      <c r="A33" s="3"/>
      <c r="B33" s="830" t="s">
        <v>2896</v>
      </c>
      <c r="C33" s="830" t="s">
        <v>5553</v>
      </c>
      <c r="D33" s="830"/>
      <c r="E33" s="830"/>
      <c r="F33" s="830"/>
      <c r="G33" s="830"/>
      <c r="H33" s="830"/>
      <c r="I33" s="830"/>
      <c r="J33" s="830"/>
      <c r="K33" s="831"/>
      <c r="L33" s="830"/>
      <c r="M33" s="830"/>
      <c r="N33" s="830"/>
      <c r="O33" s="830"/>
      <c r="P33" s="868" t="s">
        <v>3624</v>
      </c>
      <c r="Q33" s="830"/>
      <c r="R33" s="362" t="s">
        <v>5594</v>
      </c>
      <c r="S33" s="928"/>
    </row>
    <row r="34" spans="1:19" s="904" customFormat="1" ht="40" customHeight="1" x14ac:dyDescent="0.2">
      <c r="A34" s="3"/>
      <c r="B34" s="830" t="s">
        <v>2897</v>
      </c>
      <c r="C34" s="830" t="s">
        <v>5566</v>
      </c>
      <c r="D34" s="830"/>
      <c r="E34" s="830"/>
      <c r="F34" s="830"/>
      <c r="G34" s="830"/>
      <c r="H34" s="830"/>
      <c r="I34" s="830"/>
      <c r="J34" s="830"/>
      <c r="K34" s="831"/>
      <c r="L34" s="830"/>
      <c r="M34" s="830"/>
      <c r="N34" s="830"/>
      <c r="O34" s="830"/>
      <c r="P34" s="868" t="s">
        <v>3814</v>
      </c>
      <c r="Q34" s="830"/>
      <c r="R34" s="362" t="s">
        <v>5595</v>
      </c>
      <c r="S34" s="928"/>
    </row>
    <row r="35" spans="1:19" s="904" customFormat="1" ht="20" customHeight="1" x14ac:dyDescent="0.2">
      <c r="A35" s="3"/>
      <c r="B35" s="830"/>
      <c r="C35" s="925" t="s">
        <v>3619</v>
      </c>
      <c r="D35" s="830"/>
      <c r="E35" s="830"/>
      <c r="F35" s="830"/>
      <c r="G35" s="830"/>
      <c r="H35" s="830"/>
      <c r="I35" s="830"/>
      <c r="J35" s="830"/>
      <c r="K35" s="925"/>
      <c r="L35" s="926" t="str">
        <f>VLOOKUP(SUM(_Output!D1205:D1210),_SUM_Completeness!A186:B192,2,FALSE)</f>
        <v>Fully complete</v>
      </c>
      <c r="M35" s="830"/>
      <c r="N35" s="830"/>
      <c r="O35" s="830"/>
      <c r="P35" s="923"/>
      <c r="Q35" s="830"/>
      <c r="R35" s="927"/>
      <c r="S35" s="928"/>
    </row>
    <row r="36" spans="1:19" s="904" customFormat="1" ht="20" customHeight="1" x14ac:dyDescent="0.2">
      <c r="A36" s="3"/>
      <c r="B36" s="830" t="s">
        <v>724</v>
      </c>
      <c r="C36" s="831" t="s">
        <v>5554</v>
      </c>
      <c r="D36" s="830"/>
      <c r="E36" s="830"/>
      <c r="F36" s="830"/>
      <c r="G36" s="830"/>
      <c r="H36" s="830"/>
      <c r="I36" s="830"/>
      <c r="J36" s="830"/>
      <c r="K36" s="831"/>
      <c r="L36" s="830"/>
      <c r="M36" s="830"/>
      <c r="N36" s="830"/>
      <c r="O36" s="830"/>
      <c r="P36" s="923"/>
      <c r="Q36" s="830"/>
      <c r="R36" s="362"/>
      <c r="S36" s="830"/>
    </row>
    <row r="37" spans="1:19" s="904" customFormat="1" ht="30" customHeight="1" x14ac:dyDescent="0.2">
      <c r="A37" s="3"/>
      <c r="B37" s="830" t="s">
        <v>2767</v>
      </c>
      <c r="C37" s="830" t="s">
        <v>5567</v>
      </c>
      <c r="D37" s="830"/>
      <c r="E37" s="830"/>
      <c r="F37" s="830"/>
      <c r="G37" s="830"/>
      <c r="H37" s="830"/>
      <c r="I37" s="830"/>
      <c r="J37" s="830"/>
      <c r="K37" s="830"/>
      <c r="L37" s="830"/>
      <c r="M37" s="830"/>
      <c r="N37" s="830"/>
      <c r="O37" s="830"/>
      <c r="P37" s="868" t="s">
        <v>3814</v>
      </c>
      <c r="Q37" s="830"/>
      <c r="R37" s="362" t="s">
        <v>5596</v>
      </c>
      <c r="S37" s="830"/>
    </row>
    <row r="38" spans="1:19" s="904" customFormat="1" ht="30" customHeight="1" x14ac:dyDescent="0.2">
      <c r="A38" s="3"/>
      <c r="B38" s="830" t="s">
        <v>2766</v>
      </c>
      <c r="C38" s="830" t="s">
        <v>5568</v>
      </c>
      <c r="D38" s="830"/>
      <c r="E38" s="830"/>
      <c r="F38" s="830"/>
      <c r="G38" s="830"/>
      <c r="H38" s="830"/>
      <c r="I38" s="830"/>
      <c r="J38" s="830"/>
      <c r="K38" s="830"/>
      <c r="L38" s="830"/>
      <c r="M38" s="830"/>
      <c r="N38" s="830"/>
      <c r="O38" s="830"/>
      <c r="P38" s="868" t="s">
        <v>3623</v>
      </c>
      <c r="Q38" s="830"/>
      <c r="R38" s="362" t="s">
        <v>5597</v>
      </c>
      <c r="S38" s="830"/>
    </row>
    <row r="39" spans="1:19" s="904" customFormat="1" ht="30" customHeight="1" x14ac:dyDescent="0.2">
      <c r="A39" s="3"/>
      <c r="B39" s="830" t="s">
        <v>2765</v>
      </c>
      <c r="C39" s="830" t="s">
        <v>5569</v>
      </c>
      <c r="D39" s="830"/>
      <c r="E39" s="830"/>
      <c r="F39" s="830"/>
      <c r="G39" s="830"/>
      <c r="H39" s="830"/>
      <c r="I39" s="830"/>
      <c r="J39" s="830"/>
      <c r="K39" s="830"/>
      <c r="L39" s="830"/>
      <c r="M39" s="830"/>
      <c r="N39" s="830"/>
      <c r="O39" s="830"/>
      <c r="P39" s="868" t="s">
        <v>3623</v>
      </c>
      <c r="Q39" s="830"/>
      <c r="R39" s="362" t="s">
        <v>5598</v>
      </c>
      <c r="S39" s="830"/>
    </row>
    <row r="40" spans="1:19" s="904" customFormat="1" ht="20" customHeight="1" x14ac:dyDescent="0.2">
      <c r="A40" s="3"/>
      <c r="B40" s="830" t="s">
        <v>725</v>
      </c>
      <c r="C40" s="831" t="s">
        <v>5555</v>
      </c>
      <c r="D40" s="830"/>
      <c r="E40" s="830"/>
      <c r="F40" s="830"/>
      <c r="G40" s="830"/>
      <c r="H40" s="830"/>
      <c r="I40" s="830"/>
      <c r="J40" s="830"/>
      <c r="K40" s="830"/>
      <c r="L40" s="830"/>
      <c r="M40" s="830"/>
      <c r="N40" s="830"/>
      <c r="O40" s="830"/>
      <c r="P40" s="868"/>
      <c r="Q40" s="830"/>
      <c r="R40" s="362"/>
      <c r="S40" s="830"/>
    </row>
    <row r="41" spans="1:19" s="904" customFormat="1" ht="30" customHeight="1" x14ac:dyDescent="0.2">
      <c r="A41" s="3"/>
      <c r="B41" s="830" t="s">
        <v>2898</v>
      </c>
      <c r="C41" s="830" t="s">
        <v>5570</v>
      </c>
      <c r="D41" s="830"/>
      <c r="E41" s="830"/>
      <c r="F41" s="830"/>
      <c r="G41" s="830"/>
      <c r="H41" s="830"/>
      <c r="I41" s="830"/>
      <c r="J41" s="830"/>
      <c r="K41" s="830"/>
      <c r="L41" s="830"/>
      <c r="M41" s="830"/>
      <c r="N41" s="830"/>
      <c r="O41" s="830"/>
      <c r="P41" s="868" t="s">
        <v>3814</v>
      </c>
      <c r="Q41" s="830"/>
      <c r="R41" s="362" t="s">
        <v>5599</v>
      </c>
      <c r="S41" s="830"/>
    </row>
    <row r="42" spans="1:19" s="904" customFormat="1" ht="40" customHeight="1" x14ac:dyDescent="0.2">
      <c r="A42" s="3"/>
      <c r="B42" s="830" t="s">
        <v>2899</v>
      </c>
      <c r="C42" s="830" t="s">
        <v>5571</v>
      </c>
      <c r="D42" s="830"/>
      <c r="E42" s="830"/>
      <c r="F42" s="830"/>
      <c r="G42" s="830"/>
      <c r="H42" s="830"/>
      <c r="I42" s="830"/>
      <c r="J42" s="830"/>
      <c r="K42" s="830"/>
      <c r="L42" s="830"/>
      <c r="M42" s="830"/>
      <c r="N42" s="830"/>
      <c r="O42" s="830"/>
      <c r="P42" s="868" t="s">
        <v>3624</v>
      </c>
      <c r="Q42" s="830"/>
      <c r="R42" s="362" t="s">
        <v>5600</v>
      </c>
      <c r="S42" s="830"/>
    </row>
    <row r="43" spans="1:19" s="904" customFormat="1" ht="20" customHeight="1" x14ac:dyDescent="0.2">
      <c r="A43" s="3"/>
      <c r="B43" s="830" t="s">
        <v>726</v>
      </c>
      <c r="C43" s="831" t="s">
        <v>5556</v>
      </c>
      <c r="D43" s="830"/>
      <c r="E43" s="830"/>
      <c r="F43" s="830"/>
      <c r="G43" s="830"/>
      <c r="H43" s="830"/>
      <c r="I43" s="830"/>
      <c r="J43" s="830"/>
      <c r="K43" s="830"/>
      <c r="L43" s="830"/>
      <c r="M43" s="830"/>
      <c r="N43" s="830"/>
      <c r="O43" s="830"/>
      <c r="P43" s="868"/>
      <c r="Q43" s="830"/>
      <c r="R43" s="362"/>
      <c r="S43" s="830"/>
    </row>
    <row r="44" spans="1:19" s="904" customFormat="1" ht="30" customHeight="1" x14ac:dyDescent="0.2">
      <c r="A44" s="3"/>
      <c r="B44" s="830" t="s">
        <v>2900</v>
      </c>
      <c r="C44" s="830" t="s">
        <v>5572</v>
      </c>
      <c r="D44" s="830"/>
      <c r="E44" s="830"/>
      <c r="F44" s="830"/>
      <c r="G44" s="830"/>
      <c r="H44" s="830"/>
      <c r="I44" s="830"/>
      <c r="J44" s="830"/>
      <c r="K44" s="830"/>
      <c r="L44" s="830"/>
      <c r="M44" s="830"/>
      <c r="N44" s="830"/>
      <c r="O44" s="830"/>
      <c r="P44" s="868" t="s">
        <v>3623</v>
      </c>
      <c r="Q44" s="830"/>
      <c r="R44" s="362" t="s">
        <v>5601</v>
      </c>
      <c r="S44" s="830"/>
    </row>
    <row r="45" spans="1:19" s="904" customFormat="1" ht="30" customHeight="1" x14ac:dyDescent="0.2">
      <c r="A45" s="3"/>
      <c r="B45" s="830" t="s">
        <v>2901</v>
      </c>
      <c r="C45" s="830" t="s">
        <v>5573</v>
      </c>
      <c r="D45" s="830"/>
      <c r="E45" s="830"/>
      <c r="F45" s="830"/>
      <c r="G45" s="830"/>
      <c r="H45" s="830"/>
      <c r="I45" s="830"/>
      <c r="J45" s="830"/>
      <c r="K45" s="830"/>
      <c r="L45" s="830"/>
      <c r="M45" s="830"/>
      <c r="N45" s="830"/>
      <c r="O45" s="830"/>
      <c r="P45" s="913" t="s">
        <v>3693</v>
      </c>
      <c r="Q45" s="830"/>
      <c r="R45" s="362" t="s">
        <v>5602</v>
      </c>
      <c r="S45" s="830"/>
    </row>
    <row r="46" spans="1:19" s="904" customFormat="1" ht="40" customHeight="1" x14ac:dyDescent="0.2">
      <c r="A46" s="3"/>
      <c r="B46" s="830" t="s">
        <v>2902</v>
      </c>
      <c r="C46" s="830" t="s">
        <v>5557</v>
      </c>
      <c r="D46" s="830"/>
      <c r="E46" s="830"/>
      <c r="F46" s="830"/>
      <c r="G46" s="830"/>
      <c r="H46" s="830"/>
      <c r="I46" s="830"/>
      <c r="J46" s="830"/>
      <c r="K46" s="830"/>
      <c r="L46" s="830"/>
      <c r="M46" s="830"/>
      <c r="N46" s="830"/>
      <c r="O46" s="830"/>
      <c r="P46" s="868" t="s">
        <v>5286</v>
      </c>
      <c r="Q46" s="830"/>
      <c r="R46" s="362" t="s">
        <v>5603</v>
      </c>
      <c r="S46" s="830"/>
    </row>
    <row r="47" spans="1:19" s="904" customFormat="1" ht="40" customHeight="1" x14ac:dyDescent="0.2">
      <c r="A47" s="3"/>
      <c r="B47" s="830" t="s">
        <v>2903</v>
      </c>
      <c r="C47" s="830" t="s">
        <v>5558</v>
      </c>
      <c r="D47" s="830"/>
      <c r="E47" s="830"/>
      <c r="F47" s="830"/>
      <c r="G47" s="830"/>
      <c r="H47" s="830"/>
      <c r="I47" s="830"/>
      <c r="J47" s="830"/>
      <c r="K47" s="830"/>
      <c r="L47" s="830"/>
      <c r="M47" s="830"/>
      <c r="N47" s="830"/>
      <c r="O47" s="830"/>
      <c r="P47" s="868" t="s">
        <v>3694</v>
      </c>
      <c r="Q47" s="830"/>
      <c r="R47" s="362" t="s">
        <v>5604</v>
      </c>
      <c r="S47" s="830"/>
    </row>
    <row r="48" spans="1:19" s="904" customFormat="1" ht="20.25" customHeight="1" x14ac:dyDescent="0.2">
      <c r="A48" s="3"/>
      <c r="B48" s="830"/>
      <c r="C48" s="830"/>
      <c r="D48" s="830"/>
      <c r="E48" s="830"/>
      <c r="F48" s="830"/>
      <c r="G48" s="830"/>
      <c r="H48" s="830"/>
      <c r="I48" s="830"/>
      <c r="J48" s="830"/>
      <c r="K48" s="830"/>
      <c r="L48" s="830"/>
      <c r="M48" s="830"/>
      <c r="N48" s="830"/>
      <c r="O48" s="830"/>
      <c r="P48" s="830"/>
      <c r="Q48" s="830"/>
      <c r="R48" s="830"/>
      <c r="S48" s="830"/>
    </row>
    <row r="49" spans="1:19" s="904" customFormat="1" ht="20.25" customHeight="1" x14ac:dyDescent="0.2">
      <c r="A49" s="84"/>
      <c r="B49" s="845" t="s">
        <v>3602</v>
      </c>
      <c r="C49" s="830"/>
      <c r="D49" s="845"/>
      <c r="E49" s="845"/>
      <c r="F49" s="845"/>
      <c r="G49" s="845"/>
      <c r="H49" s="845"/>
      <c r="I49" s="845"/>
      <c r="J49" s="845"/>
      <c r="K49" s="830"/>
      <c r="L49" s="830"/>
      <c r="M49" s="830"/>
      <c r="N49" s="830"/>
      <c r="O49" s="830"/>
      <c r="P49" s="830"/>
      <c r="Q49" s="830"/>
      <c r="R49" s="830"/>
      <c r="S49" s="830"/>
    </row>
    <row r="50" spans="1:19" s="904" customFormat="1" ht="50" customHeight="1" x14ac:dyDescent="0.2">
      <c r="A50" s="5"/>
      <c r="B50" s="830"/>
      <c r="C50" s="994" t="s">
        <v>8064</v>
      </c>
      <c r="D50" s="830"/>
      <c r="E50" s="830"/>
      <c r="F50" s="830"/>
      <c r="G50" s="830"/>
      <c r="H50" s="830"/>
      <c r="I50" s="830"/>
      <c r="J50" s="830"/>
      <c r="K50" s="830"/>
      <c r="L50" s="880"/>
      <c r="M50" s="880"/>
      <c r="N50" s="1070" t="s">
        <v>5605</v>
      </c>
      <c r="O50" s="1070"/>
      <c r="P50" s="1070"/>
      <c r="Q50" s="1070"/>
      <c r="R50" s="1070"/>
      <c r="S50" s="830"/>
    </row>
    <row r="51" spans="1:19" s="904" customFormat="1" ht="50" customHeight="1" x14ac:dyDescent="0.2">
      <c r="A51" s="5"/>
      <c r="B51" s="830"/>
      <c r="C51" s="1247" t="s">
        <v>8090</v>
      </c>
      <c r="D51" s="830"/>
      <c r="E51" s="830"/>
      <c r="F51" s="830"/>
      <c r="G51" s="830"/>
      <c r="H51" s="830"/>
      <c r="I51" s="830"/>
      <c r="J51" s="830"/>
      <c r="K51" s="830"/>
      <c r="L51" s="880"/>
      <c r="M51" s="880"/>
      <c r="N51" s="1070" t="s">
        <v>5606</v>
      </c>
      <c r="O51" s="1070"/>
      <c r="P51" s="1070"/>
      <c r="Q51" s="1070"/>
      <c r="R51" s="1070"/>
      <c r="S51" s="830"/>
    </row>
    <row r="52" spans="1:19" s="904" customFormat="1" ht="35" customHeight="1" x14ac:dyDescent="0.2">
      <c r="A52" s="5"/>
      <c r="B52" s="1020" t="s">
        <v>3389</v>
      </c>
      <c r="C52" s="1020"/>
      <c r="D52" s="1020"/>
      <c r="E52" s="1020"/>
      <c r="F52" s="1020"/>
      <c r="G52" s="1020"/>
      <c r="H52" s="1020"/>
      <c r="I52" s="1020"/>
      <c r="J52" s="1020"/>
      <c r="K52" s="830"/>
      <c r="L52" s="880"/>
      <c r="M52" s="880"/>
      <c r="N52" s="1070" t="s">
        <v>5607</v>
      </c>
      <c r="O52" s="1070"/>
      <c r="P52" s="1070"/>
      <c r="Q52" s="1070"/>
      <c r="R52" s="1070"/>
      <c r="S52" s="830"/>
    </row>
    <row r="53" spans="1:19" s="904" customFormat="1" ht="35" customHeight="1" x14ac:dyDescent="0.2">
      <c r="A53" s="5"/>
      <c r="B53" s="1088" t="s">
        <v>3388</v>
      </c>
      <c r="C53" s="1089"/>
      <c r="D53" s="1089"/>
      <c r="E53" s="1089"/>
      <c r="F53" s="1089"/>
      <c r="G53" s="1089"/>
      <c r="H53" s="1089"/>
      <c r="I53" s="1089"/>
      <c r="J53" s="1089"/>
      <c r="K53" s="830"/>
      <c r="L53" s="880"/>
      <c r="M53" s="880"/>
      <c r="N53" s="1070" t="s">
        <v>5608</v>
      </c>
      <c r="O53" s="1070"/>
      <c r="P53" s="1070"/>
      <c r="Q53" s="1070"/>
      <c r="R53" s="1070"/>
      <c r="S53" s="830"/>
    </row>
    <row r="54" spans="1:19" s="904" customFormat="1" ht="35" customHeight="1" x14ac:dyDescent="0.2">
      <c r="A54" s="5"/>
      <c r="B54" s="930"/>
      <c r="C54" s="1090"/>
      <c r="D54" s="1090"/>
      <c r="E54" s="1090"/>
      <c r="F54" s="1090"/>
      <c r="G54" s="1090"/>
      <c r="H54" s="1090"/>
      <c r="I54" s="1090"/>
      <c r="J54" s="1090"/>
      <c r="K54" s="830"/>
      <c r="L54" s="880"/>
      <c r="M54" s="880"/>
      <c r="N54" s="1070" t="s">
        <v>5609</v>
      </c>
      <c r="O54" s="1070"/>
      <c r="P54" s="1070"/>
      <c r="Q54" s="1070"/>
      <c r="R54" s="1070"/>
      <c r="S54" s="830"/>
    </row>
    <row r="55" spans="1:19" s="904" customFormat="1" ht="50" customHeight="1" x14ac:dyDescent="0.2">
      <c r="A55" s="5"/>
      <c r="B55" s="930"/>
      <c r="C55" s="1090"/>
      <c r="D55" s="1090"/>
      <c r="E55" s="1090"/>
      <c r="F55" s="1090"/>
      <c r="G55" s="1090"/>
      <c r="H55" s="1090"/>
      <c r="I55" s="1090"/>
      <c r="J55" s="1090"/>
      <c r="K55" s="830"/>
      <c r="L55" s="880"/>
      <c r="M55" s="880"/>
      <c r="N55" s="1070" t="s">
        <v>5610</v>
      </c>
      <c r="O55" s="1070"/>
      <c r="P55" s="1070"/>
      <c r="Q55" s="1070"/>
      <c r="R55" s="1070"/>
      <c r="S55" s="830"/>
    </row>
    <row r="56" spans="1:19" s="904" customFormat="1" ht="40" customHeight="1" x14ac:dyDescent="0.2">
      <c r="A56" s="5"/>
      <c r="B56" s="1089"/>
      <c r="C56" s="1020"/>
      <c r="D56" s="1020"/>
      <c r="E56" s="1020"/>
      <c r="F56" s="1020"/>
      <c r="G56" s="1020"/>
      <c r="H56" s="1020"/>
      <c r="I56" s="1020"/>
      <c r="J56" s="1020"/>
      <c r="K56" s="830"/>
      <c r="L56" s="880"/>
      <c r="M56" s="880"/>
      <c r="N56" s="1070" t="s">
        <v>5611</v>
      </c>
      <c r="O56" s="1070"/>
      <c r="P56" s="1070"/>
      <c r="Q56" s="1070"/>
      <c r="R56" s="1070"/>
      <c r="S56" s="830"/>
    </row>
    <row r="57" spans="1:19" s="904" customFormat="1" ht="50" customHeight="1" x14ac:dyDescent="0.2">
      <c r="A57" s="5"/>
      <c r="B57" s="362"/>
      <c r="C57" s="1090"/>
      <c r="D57" s="1090"/>
      <c r="E57" s="1090"/>
      <c r="F57" s="1090"/>
      <c r="G57" s="1090"/>
      <c r="H57" s="1090"/>
      <c r="I57" s="1090"/>
      <c r="J57" s="1090"/>
      <c r="K57" s="830"/>
      <c r="L57" s="880"/>
      <c r="M57" s="880"/>
      <c r="N57" s="1070" t="s">
        <v>5612</v>
      </c>
      <c r="O57" s="1070"/>
      <c r="P57" s="1070"/>
      <c r="Q57" s="1070"/>
      <c r="R57" s="1070"/>
      <c r="S57" s="830"/>
    </row>
    <row r="58" spans="1:19" s="904" customFormat="1" ht="35" customHeight="1" x14ac:dyDescent="0.2">
      <c r="A58" s="5"/>
      <c r="B58" s="830"/>
      <c r="C58" s="830"/>
      <c r="D58" s="830"/>
      <c r="E58" s="830"/>
      <c r="F58" s="830"/>
      <c r="G58" s="830"/>
      <c r="H58" s="830"/>
      <c r="I58" s="830"/>
      <c r="J58" s="830"/>
      <c r="K58" s="830"/>
      <c r="L58" s="880"/>
      <c r="M58" s="880"/>
      <c r="N58" s="1070" t="s">
        <v>5613</v>
      </c>
      <c r="O58" s="1070"/>
      <c r="P58" s="1070"/>
      <c r="Q58" s="1070"/>
      <c r="R58" s="1070"/>
      <c r="S58" s="830"/>
    </row>
    <row r="59" spans="1:19" s="904" customFormat="1" ht="50" customHeight="1" x14ac:dyDescent="0.2">
      <c r="A59" s="5"/>
      <c r="B59" s="830"/>
      <c r="C59" s="830"/>
      <c r="D59" s="830"/>
      <c r="E59" s="830"/>
      <c r="F59" s="830"/>
      <c r="G59" s="830"/>
      <c r="H59" s="830"/>
      <c r="I59" s="830"/>
      <c r="J59" s="830"/>
      <c r="K59" s="830"/>
      <c r="L59" s="880"/>
      <c r="M59" s="880"/>
      <c r="N59" s="1070" t="s">
        <v>5614</v>
      </c>
      <c r="O59" s="1070"/>
      <c r="P59" s="1070"/>
      <c r="Q59" s="1070"/>
      <c r="R59" s="1070"/>
      <c r="S59" s="830"/>
    </row>
    <row r="60" spans="1:19" s="904" customFormat="1" ht="50" customHeight="1" x14ac:dyDescent="0.2">
      <c r="A60" s="5"/>
      <c r="B60" s="830"/>
      <c r="C60" s="830"/>
      <c r="D60" s="830"/>
      <c r="E60" s="830"/>
      <c r="F60" s="830"/>
      <c r="G60" s="830"/>
      <c r="H60" s="830"/>
      <c r="I60" s="830"/>
      <c r="J60" s="830"/>
      <c r="K60" s="830"/>
      <c r="L60" s="880"/>
      <c r="M60" s="880"/>
      <c r="N60" s="1070" t="s">
        <v>5615</v>
      </c>
      <c r="O60" s="1070"/>
      <c r="P60" s="1070"/>
      <c r="Q60" s="1070"/>
      <c r="R60" s="1070"/>
      <c r="S60" s="830"/>
    </row>
    <row r="61" spans="1:19" s="904" customFormat="1" ht="50" customHeight="1" x14ac:dyDescent="0.2">
      <c r="A61" s="5"/>
      <c r="B61" s="830"/>
      <c r="C61" s="830"/>
      <c r="D61" s="830"/>
      <c r="E61" s="830"/>
      <c r="F61" s="830"/>
      <c r="G61" s="830"/>
      <c r="H61" s="830"/>
      <c r="I61" s="830"/>
      <c r="J61" s="830"/>
      <c r="K61" s="830"/>
      <c r="L61" s="880"/>
      <c r="M61" s="880"/>
      <c r="N61" s="1070" t="s">
        <v>5616</v>
      </c>
      <c r="O61" s="1070"/>
      <c r="P61" s="1070"/>
      <c r="Q61" s="1070"/>
      <c r="R61" s="1070"/>
      <c r="S61" s="830"/>
    </row>
    <row r="62" spans="1:19" s="904" customFormat="1" ht="50" customHeight="1" x14ac:dyDescent="0.2">
      <c r="A62" s="5"/>
      <c r="B62" s="830"/>
      <c r="C62" s="830"/>
      <c r="D62" s="830"/>
      <c r="E62" s="830"/>
      <c r="F62" s="830"/>
      <c r="G62" s="830"/>
      <c r="H62" s="830"/>
      <c r="I62" s="830"/>
      <c r="J62" s="830"/>
      <c r="K62" s="830"/>
      <c r="L62" s="880"/>
      <c r="M62" s="880"/>
      <c r="N62" s="1070" t="s">
        <v>5617</v>
      </c>
      <c r="O62" s="1070"/>
      <c r="P62" s="1070"/>
      <c r="Q62" s="1070"/>
      <c r="R62" s="1070"/>
      <c r="S62" s="830"/>
    </row>
    <row r="63" spans="1:19" s="904" customFormat="1" ht="50" customHeight="1" x14ac:dyDescent="0.2">
      <c r="A63" s="5"/>
      <c r="B63" s="830"/>
      <c r="C63" s="830"/>
      <c r="D63" s="830"/>
      <c r="E63" s="830"/>
      <c r="F63" s="830"/>
      <c r="G63" s="830"/>
      <c r="H63" s="830"/>
      <c r="I63" s="830"/>
      <c r="J63" s="830"/>
      <c r="K63" s="830"/>
      <c r="L63" s="880"/>
      <c r="M63" s="880"/>
      <c r="N63" s="1070" t="s">
        <v>5618</v>
      </c>
      <c r="O63" s="1070"/>
      <c r="P63" s="1070"/>
      <c r="Q63" s="1070"/>
      <c r="R63" s="1070"/>
      <c r="S63" s="830"/>
    </row>
    <row r="64" spans="1:19" s="904" customFormat="1" ht="50" customHeight="1" x14ac:dyDescent="0.2">
      <c r="A64" s="5"/>
      <c r="B64" s="830"/>
      <c r="C64" s="830"/>
      <c r="D64" s="830"/>
      <c r="E64" s="830"/>
      <c r="F64" s="830"/>
      <c r="G64" s="830"/>
      <c r="H64" s="830"/>
      <c r="I64" s="830"/>
      <c r="J64" s="830"/>
      <c r="K64" s="830"/>
      <c r="L64" s="880"/>
      <c r="M64" s="880"/>
      <c r="N64" s="1070" t="s">
        <v>5619</v>
      </c>
      <c r="O64" s="1070"/>
      <c r="P64" s="1070"/>
      <c r="Q64" s="1070"/>
      <c r="R64" s="1070"/>
      <c r="S64" s="830"/>
    </row>
    <row r="65" spans="1:19" s="904" customFormat="1" ht="50" customHeight="1" x14ac:dyDescent="0.2">
      <c r="A65" s="5"/>
      <c r="B65" s="830"/>
      <c r="C65" s="830"/>
      <c r="D65" s="830"/>
      <c r="E65" s="830"/>
      <c r="F65" s="830"/>
      <c r="G65" s="830"/>
      <c r="H65" s="830"/>
      <c r="I65" s="830"/>
      <c r="J65" s="830"/>
      <c r="K65" s="830"/>
      <c r="L65" s="880"/>
      <c r="M65" s="880"/>
      <c r="N65" s="1070" t="s">
        <v>5620</v>
      </c>
      <c r="O65" s="1070"/>
      <c r="P65" s="1070"/>
      <c r="Q65" s="1070"/>
      <c r="R65" s="1070"/>
      <c r="S65" s="830"/>
    </row>
    <row r="66" spans="1:19" s="904" customFormat="1" ht="50" customHeight="1" x14ac:dyDescent="0.2">
      <c r="A66" s="5"/>
      <c r="B66" s="830"/>
      <c r="C66" s="830"/>
      <c r="D66" s="830"/>
      <c r="E66" s="830"/>
      <c r="F66" s="830"/>
      <c r="G66" s="830"/>
      <c r="H66" s="830"/>
      <c r="I66" s="830"/>
      <c r="J66" s="830"/>
      <c r="K66" s="830"/>
      <c r="L66" s="880"/>
      <c r="M66" s="880"/>
      <c r="N66" s="1070" t="s">
        <v>5621</v>
      </c>
      <c r="O66" s="1070"/>
      <c r="P66" s="1070"/>
      <c r="Q66" s="1070"/>
      <c r="R66" s="1070"/>
      <c r="S66" s="830"/>
    </row>
    <row r="67" spans="1:19" s="904" customFormat="1" ht="50" customHeight="1" x14ac:dyDescent="0.2">
      <c r="A67" s="5"/>
      <c r="B67" s="830"/>
      <c r="C67" s="830"/>
      <c r="D67" s="830"/>
      <c r="E67" s="830"/>
      <c r="F67" s="830"/>
      <c r="G67" s="830"/>
      <c r="H67" s="830"/>
      <c r="I67" s="830"/>
      <c r="J67" s="830"/>
      <c r="K67" s="830"/>
      <c r="L67" s="880"/>
      <c r="M67" s="880"/>
      <c r="N67" s="1070" t="s">
        <v>5622</v>
      </c>
      <c r="O67" s="1070"/>
      <c r="P67" s="1070"/>
      <c r="Q67" s="1070"/>
      <c r="R67" s="1070"/>
      <c r="S67" s="830"/>
    </row>
    <row r="68" spans="1:19" s="904" customFormat="1" ht="50" customHeight="1" x14ac:dyDescent="0.2">
      <c r="A68" s="5"/>
      <c r="B68" s="830"/>
      <c r="C68" s="830"/>
      <c r="D68" s="830"/>
      <c r="E68" s="830"/>
      <c r="F68" s="830"/>
      <c r="G68" s="830"/>
      <c r="H68" s="830"/>
      <c r="I68" s="830"/>
      <c r="J68" s="830"/>
      <c r="K68" s="830"/>
      <c r="L68" s="880"/>
      <c r="M68" s="880"/>
      <c r="N68" s="1070" t="s">
        <v>5623</v>
      </c>
      <c r="O68" s="1070"/>
      <c r="P68" s="1070"/>
      <c r="Q68" s="1070"/>
      <c r="R68" s="1070"/>
      <c r="S68" s="830"/>
    </row>
    <row r="69" spans="1:19" s="904" customFormat="1" ht="50" customHeight="1" x14ac:dyDescent="0.2">
      <c r="A69" s="5"/>
      <c r="B69" s="830"/>
      <c r="C69" s="830"/>
      <c r="D69" s="830"/>
      <c r="E69" s="830"/>
      <c r="F69" s="830"/>
      <c r="G69" s="830"/>
      <c r="H69" s="830"/>
      <c r="I69" s="830"/>
      <c r="J69" s="830"/>
      <c r="K69" s="830"/>
      <c r="L69" s="880"/>
      <c r="M69" s="880"/>
      <c r="N69" s="1070" t="s">
        <v>5624</v>
      </c>
      <c r="O69" s="1070"/>
      <c r="P69" s="1070"/>
      <c r="Q69" s="1070"/>
      <c r="R69" s="1070"/>
      <c r="S69" s="830"/>
    </row>
    <row r="70" spans="1:19" s="904" customFormat="1" ht="60" customHeight="1" x14ac:dyDescent="0.2">
      <c r="A70" s="5"/>
      <c r="B70" s="830"/>
      <c r="C70" s="830"/>
      <c r="D70" s="830"/>
      <c r="E70" s="830"/>
      <c r="F70" s="830"/>
      <c r="G70" s="830"/>
      <c r="H70" s="830"/>
      <c r="I70" s="830"/>
      <c r="J70" s="830"/>
      <c r="K70" s="830"/>
      <c r="L70" s="880"/>
      <c r="M70" s="880"/>
      <c r="N70" s="1070" t="s">
        <v>5625</v>
      </c>
      <c r="O70" s="1070"/>
      <c r="P70" s="1070"/>
      <c r="Q70" s="1070"/>
      <c r="R70" s="1070"/>
      <c r="S70" s="830"/>
    </row>
    <row r="71" spans="1:19" s="904" customFormat="1" ht="50" customHeight="1" x14ac:dyDescent="0.2">
      <c r="A71" s="5"/>
      <c r="B71" s="830"/>
      <c r="C71" s="830"/>
      <c r="D71" s="830"/>
      <c r="E71" s="830"/>
      <c r="F71" s="830"/>
      <c r="G71" s="830"/>
      <c r="H71" s="830"/>
      <c r="I71" s="830"/>
      <c r="J71" s="830"/>
      <c r="K71" s="830"/>
      <c r="L71" s="880"/>
      <c r="M71" s="880"/>
      <c r="N71" s="1070" t="s">
        <v>5626</v>
      </c>
      <c r="O71" s="1070"/>
      <c r="P71" s="1070"/>
      <c r="Q71" s="1070"/>
      <c r="R71" s="1070"/>
      <c r="S71" s="830"/>
    </row>
    <row r="72" spans="1:19" s="904" customFormat="1" ht="50" customHeight="1" x14ac:dyDescent="0.2">
      <c r="A72" s="5"/>
      <c r="B72" s="830"/>
      <c r="C72" s="830"/>
      <c r="D72" s="830"/>
      <c r="E72" s="830"/>
      <c r="F72" s="830"/>
      <c r="G72" s="830"/>
      <c r="H72" s="830"/>
      <c r="I72" s="830"/>
      <c r="J72" s="830"/>
      <c r="K72" s="830"/>
      <c r="L72" s="880"/>
      <c r="M72" s="880"/>
      <c r="N72" s="1070" t="s">
        <v>5627</v>
      </c>
      <c r="O72" s="1070"/>
      <c r="P72" s="1070"/>
      <c r="Q72" s="1070"/>
      <c r="R72" s="1070"/>
      <c r="S72" s="830"/>
    </row>
    <row r="73" spans="1:19" s="904" customFormat="1" ht="50" customHeight="1" x14ac:dyDescent="0.2">
      <c r="A73" s="5"/>
      <c r="B73" s="830"/>
      <c r="C73" s="830"/>
      <c r="D73" s="830"/>
      <c r="E73" s="830"/>
      <c r="F73" s="830"/>
      <c r="G73" s="830"/>
      <c r="H73" s="830"/>
      <c r="I73" s="830"/>
      <c r="J73" s="830"/>
      <c r="K73" s="830"/>
      <c r="L73" s="880"/>
      <c r="M73" s="880"/>
      <c r="N73" s="1070" t="s">
        <v>5628</v>
      </c>
      <c r="O73" s="1070"/>
      <c r="P73" s="1070"/>
      <c r="Q73" s="1070"/>
      <c r="R73" s="1070"/>
      <c r="S73" s="830"/>
    </row>
    <row r="74" spans="1:19" s="904" customFormat="1" ht="50" customHeight="1" x14ac:dyDescent="0.2">
      <c r="A74" s="5"/>
      <c r="B74" s="830"/>
      <c r="C74" s="830"/>
      <c r="D74" s="830"/>
      <c r="E74" s="830"/>
      <c r="F74" s="830"/>
      <c r="G74" s="830"/>
      <c r="H74" s="830"/>
      <c r="I74" s="830"/>
      <c r="J74" s="830"/>
      <c r="K74" s="830"/>
      <c r="L74" s="880"/>
      <c r="M74" s="880"/>
      <c r="N74" s="1070" t="s">
        <v>5629</v>
      </c>
      <c r="O74" s="1070"/>
      <c r="P74" s="1070"/>
      <c r="Q74" s="1070"/>
      <c r="R74" s="1070"/>
      <c r="S74" s="830"/>
    </row>
    <row r="75" spans="1:19" s="904" customFormat="1" ht="50" customHeight="1" x14ac:dyDescent="0.2">
      <c r="A75" s="5"/>
      <c r="B75" s="830"/>
      <c r="C75" s="830"/>
      <c r="D75" s="830"/>
      <c r="E75" s="830"/>
      <c r="F75" s="830"/>
      <c r="G75" s="830"/>
      <c r="H75" s="830"/>
      <c r="I75" s="830"/>
      <c r="J75" s="830"/>
      <c r="K75" s="830"/>
      <c r="L75" s="880"/>
      <c r="M75" s="880"/>
      <c r="N75" s="1070" t="s">
        <v>5630</v>
      </c>
      <c r="O75" s="1070"/>
      <c r="P75" s="1070"/>
      <c r="Q75" s="1070"/>
      <c r="R75" s="1070"/>
      <c r="S75" s="830"/>
    </row>
    <row r="76" spans="1:19" s="904" customFormat="1" ht="50" customHeight="1" x14ac:dyDescent="0.2">
      <c r="A76" s="5"/>
      <c r="B76" s="830"/>
      <c r="C76" s="830"/>
      <c r="D76" s="830"/>
      <c r="E76" s="830"/>
      <c r="F76" s="830"/>
      <c r="G76" s="830"/>
      <c r="H76" s="830"/>
      <c r="I76" s="830"/>
      <c r="J76" s="830"/>
      <c r="K76" s="830"/>
      <c r="L76" s="880"/>
      <c r="M76" s="880"/>
      <c r="N76" s="1070" t="s">
        <v>5631</v>
      </c>
      <c r="O76" s="1070"/>
      <c r="P76" s="1070"/>
      <c r="Q76" s="1070"/>
      <c r="R76" s="1070"/>
      <c r="S76" s="830"/>
    </row>
    <row r="77" spans="1:19" s="904" customFormat="1" ht="65" customHeight="1" x14ac:dyDescent="0.2">
      <c r="A77" s="5"/>
      <c r="B77" s="830"/>
      <c r="C77" s="830"/>
      <c r="D77" s="830"/>
      <c r="E77" s="830"/>
      <c r="F77" s="830"/>
      <c r="G77" s="830"/>
      <c r="H77" s="830"/>
      <c r="I77" s="830"/>
      <c r="J77" s="830"/>
      <c r="K77" s="830"/>
      <c r="L77" s="880"/>
      <c r="M77" s="880"/>
      <c r="N77" s="1070" t="s">
        <v>5632</v>
      </c>
      <c r="O77" s="1070"/>
      <c r="P77" s="1070"/>
      <c r="Q77" s="1070"/>
      <c r="R77" s="1070"/>
      <c r="S77" s="830"/>
    </row>
    <row r="78" spans="1:19" s="904" customFormat="1" ht="65" customHeight="1" x14ac:dyDescent="0.2">
      <c r="A78" s="5"/>
      <c r="B78" s="830"/>
      <c r="C78" s="830"/>
      <c r="D78" s="830"/>
      <c r="E78" s="830"/>
      <c r="F78" s="830"/>
      <c r="G78" s="830"/>
      <c r="H78" s="830"/>
      <c r="I78" s="830"/>
      <c r="J78" s="830"/>
      <c r="K78" s="830"/>
      <c r="L78" s="880"/>
      <c r="M78" s="880"/>
      <c r="N78" s="1070" t="s">
        <v>5633</v>
      </c>
      <c r="O78" s="1070"/>
      <c r="P78" s="1070"/>
      <c r="Q78" s="1070"/>
      <c r="R78" s="1070"/>
      <c r="S78" s="830"/>
    </row>
    <row r="79" spans="1:19" s="904" customFormat="1" ht="65" customHeight="1" x14ac:dyDescent="0.2">
      <c r="A79" s="5"/>
      <c r="B79" s="830"/>
      <c r="C79" s="830"/>
      <c r="D79" s="830"/>
      <c r="E79" s="830"/>
      <c r="F79" s="830"/>
      <c r="G79" s="830"/>
      <c r="H79" s="830"/>
      <c r="I79" s="830"/>
      <c r="J79" s="830"/>
      <c r="K79" s="830"/>
      <c r="L79" s="880"/>
      <c r="M79" s="880"/>
      <c r="N79" s="1070" t="s">
        <v>5634</v>
      </c>
      <c r="O79" s="1070"/>
      <c r="P79" s="1070"/>
      <c r="Q79" s="1070"/>
      <c r="R79" s="1070"/>
      <c r="S79" s="830"/>
    </row>
    <row r="80" spans="1:19" ht="20.25" customHeight="1" thickBot="1" x14ac:dyDescent="0.25">
      <c r="A80" s="9"/>
      <c r="B80" s="30"/>
      <c r="C80" s="30"/>
      <c r="D80" s="30"/>
      <c r="E80" s="30"/>
      <c r="F80" s="30"/>
      <c r="G80" s="30"/>
      <c r="H80" s="30"/>
      <c r="I80" s="30"/>
      <c r="J80" s="30"/>
      <c r="K80" s="10"/>
      <c r="L80" s="10"/>
      <c r="M80" s="10"/>
      <c r="N80" s="10"/>
      <c r="O80" s="10"/>
      <c r="P80" s="10"/>
      <c r="Q80" s="10"/>
      <c r="R80" s="10"/>
      <c r="S80" s="13"/>
    </row>
    <row r="81" spans="19:19" ht="20.25" customHeight="1" x14ac:dyDescent="0.2">
      <c r="S81" s="13"/>
    </row>
    <row r="82" spans="19:19" ht="20.25" customHeight="1" x14ac:dyDescent="0.2">
      <c r="S82" s="13"/>
    </row>
    <row r="83" spans="19:19" ht="20.25" customHeight="1" thickBot="1" x14ac:dyDescent="0.25">
      <c r="S83" s="14"/>
    </row>
    <row r="84" spans="19:19" ht="15" hidden="1" x14ac:dyDescent="0.2"/>
    <row r="85" spans="19:19" ht="15" hidden="1" x14ac:dyDescent="0.2"/>
    <row r="86" spans="19:19" ht="15" hidden="1" x14ac:dyDescent="0.2"/>
    <row r="87" spans="19:19" ht="15" hidden="1" x14ac:dyDescent="0.2"/>
    <row r="88" spans="19:19" ht="15" hidden="1" x14ac:dyDescent="0.2"/>
    <row r="89" spans="19:19" ht="15" hidden="1" x14ac:dyDescent="0.2"/>
    <row r="90" spans="19:19" ht="15" hidden="1" x14ac:dyDescent="0.2"/>
    <row r="91" spans="19:19" ht="15" customHeight="1" x14ac:dyDescent="0.2"/>
    <row r="92" spans="19:19" ht="15" customHeight="1" x14ac:dyDescent="0.2"/>
  </sheetData>
  <mergeCells count="45">
    <mergeCell ref="N56:R56"/>
    <mergeCell ref="N57:R57"/>
    <mergeCell ref="N58:R58"/>
    <mergeCell ref="N59:R59"/>
    <mergeCell ref="N60:R60"/>
    <mergeCell ref="N61:R61"/>
    <mergeCell ref="N62:R62"/>
    <mergeCell ref="N63:R63"/>
    <mergeCell ref="N64:R64"/>
    <mergeCell ref="N65:R65"/>
    <mergeCell ref="B52:J52"/>
    <mergeCell ref="B53:J53"/>
    <mergeCell ref="C54:J55"/>
    <mergeCell ref="B56:J56"/>
    <mergeCell ref="C57:J57"/>
    <mergeCell ref="N51:R51"/>
    <mergeCell ref="N52:R52"/>
    <mergeCell ref="N53:R53"/>
    <mergeCell ref="N54:R54"/>
    <mergeCell ref="N55:R55"/>
    <mergeCell ref="N50:R50"/>
    <mergeCell ref="B6:F6"/>
    <mergeCell ref="B1:K2"/>
    <mergeCell ref="L1:L2"/>
    <mergeCell ref="N1:N2"/>
    <mergeCell ref="B3:F3"/>
    <mergeCell ref="G3:K3"/>
    <mergeCell ref="B4:F4"/>
    <mergeCell ref="G4:K4"/>
    <mergeCell ref="B5:F5"/>
    <mergeCell ref="G5:K5"/>
    <mergeCell ref="N66:R66"/>
    <mergeCell ref="N67:R67"/>
    <mergeCell ref="N68:R68"/>
    <mergeCell ref="N69:R69"/>
    <mergeCell ref="N70:R70"/>
    <mergeCell ref="N76:R76"/>
    <mergeCell ref="N77:R77"/>
    <mergeCell ref="N78:R78"/>
    <mergeCell ref="N79:R79"/>
    <mergeCell ref="N71:R71"/>
    <mergeCell ref="N72:R72"/>
    <mergeCell ref="N73:R73"/>
    <mergeCell ref="N74:R74"/>
    <mergeCell ref="N75:R75"/>
  </mergeCells>
  <phoneticPr fontId="21" type="noConversion"/>
  <hyperlinks>
    <hyperlink ref="B53" r:id="rId1" xr:uid="{0A2DED20-7287-46D0-B5C7-B604730E791F}"/>
    <hyperlink ref="B6:F6" location="'Process - UCM'!A1" tooltip="4. Use Case Management" display="4. Use Case Management" xr:uid="{45E9CE28-110E-E042-AF55-E73EDC3C673D}"/>
    <hyperlink ref="B3:F3" location="'Process - MGT'!A1" tooltip="1. Management" display="1. Management" xr:uid="{3FBFFC41-6718-9B4A-B127-DBF1EB9DCC3D}"/>
    <hyperlink ref="B5:F5" location="'Process - RPT'!A1" tooltip="3. Reporting &amp; Communication" display="3. Reporting &amp; Communication" xr:uid="{0CB16B5C-F0B3-9948-84D4-CDB23846CDAE}"/>
    <hyperlink ref="G3:K3" location="'Process - DTE'!A1" tooltip="5. Detection Engineering &amp; Validation" display="5. Detection Engineering &amp; Validation" xr:uid="{2AC5040A-9A25-6046-B1FE-DEACCA17A383}"/>
    <hyperlink ref="G4" location="'Prozcess - KILCP'!A1" tooltip="5. Detection Engineering &amp; Validation" display="'Prozcess - KILCP'!A1" xr:uid="{2800ACC7-6BA0-814C-A286-86760EE9F3CA}"/>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72764" r:id="rId5" name="Drop Down 60">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72765" r:id="rId6" name="Drop Down 61">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72766" r:id="rId7" name="Drop Down 62">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72767" r:id="rId8" name="Drop Down 63">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72768" r:id="rId9" name="Drop Down 64">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72781" r:id="rId10" name="Drop Down 77">
              <controlPr defaultSize="0" autoLine="0" autoPict="0">
                <anchor moveWithCells="1">
                  <from>
                    <xdr:col>13</xdr:col>
                    <xdr:colOff>12700</xdr:colOff>
                    <xdr:row>9</xdr:row>
                    <xdr:rowOff>25400</xdr:rowOff>
                  </from>
                  <to>
                    <xdr:col>14</xdr:col>
                    <xdr:colOff>12700</xdr:colOff>
                    <xdr:row>9</xdr:row>
                    <xdr:rowOff>228600</xdr:rowOff>
                  </to>
                </anchor>
              </controlPr>
            </control>
          </mc:Choice>
        </mc:AlternateContent>
        <mc:AlternateContent xmlns:mc="http://schemas.openxmlformats.org/markup-compatibility/2006">
          <mc:Choice Requires="x14">
            <control shapeId="72782" r:id="rId11" name="Drop Down 78">
              <controlPr defaultSize="0" autoLine="0" autoPict="0">
                <anchor moveWithCells="1">
                  <from>
                    <xdr:col>13</xdr:col>
                    <xdr:colOff>12700</xdr:colOff>
                    <xdr:row>10</xdr:row>
                    <xdr:rowOff>25400</xdr:rowOff>
                  </from>
                  <to>
                    <xdr:col>14</xdr:col>
                    <xdr:colOff>12700</xdr:colOff>
                    <xdr:row>10</xdr:row>
                    <xdr:rowOff>228600</xdr:rowOff>
                  </to>
                </anchor>
              </controlPr>
            </control>
          </mc:Choice>
        </mc:AlternateContent>
        <mc:AlternateContent xmlns:mc="http://schemas.openxmlformats.org/markup-compatibility/2006">
          <mc:Choice Requires="x14">
            <control shapeId="72783" r:id="rId12" name="Drop Down 79">
              <controlPr defaultSize="0" autoLine="0" autoPict="0">
                <anchor moveWithCells="1">
                  <from>
                    <xdr:col>13</xdr:col>
                    <xdr:colOff>12700</xdr:colOff>
                    <xdr:row>11</xdr:row>
                    <xdr:rowOff>25400</xdr:rowOff>
                  </from>
                  <to>
                    <xdr:col>14</xdr:col>
                    <xdr:colOff>12700</xdr:colOff>
                    <xdr:row>11</xdr:row>
                    <xdr:rowOff>228600</xdr:rowOff>
                  </to>
                </anchor>
              </controlPr>
            </control>
          </mc:Choice>
        </mc:AlternateContent>
        <mc:AlternateContent xmlns:mc="http://schemas.openxmlformats.org/markup-compatibility/2006">
          <mc:Choice Requires="x14">
            <control shapeId="72784" r:id="rId13" name="Drop Down 80">
              <controlPr defaultSize="0" autoLine="0" autoPict="0">
                <anchor moveWithCells="1">
                  <from>
                    <xdr:col>13</xdr:col>
                    <xdr:colOff>12700</xdr:colOff>
                    <xdr:row>12</xdr:row>
                    <xdr:rowOff>25400</xdr:rowOff>
                  </from>
                  <to>
                    <xdr:col>14</xdr:col>
                    <xdr:colOff>12700</xdr:colOff>
                    <xdr:row>12</xdr:row>
                    <xdr:rowOff>228600</xdr:rowOff>
                  </to>
                </anchor>
              </controlPr>
            </control>
          </mc:Choice>
        </mc:AlternateContent>
        <mc:AlternateContent xmlns:mc="http://schemas.openxmlformats.org/markup-compatibility/2006">
          <mc:Choice Requires="x14">
            <control shapeId="72785" r:id="rId14" name="Drop Down 81">
              <controlPr defaultSize="0" autoLine="0" autoPict="0">
                <anchor moveWithCells="1">
                  <from>
                    <xdr:col>13</xdr:col>
                    <xdr:colOff>12700</xdr:colOff>
                    <xdr:row>13</xdr:row>
                    <xdr:rowOff>25400</xdr:rowOff>
                  </from>
                  <to>
                    <xdr:col>14</xdr:col>
                    <xdr:colOff>12700</xdr:colOff>
                    <xdr:row>13</xdr:row>
                    <xdr:rowOff>228600</xdr:rowOff>
                  </to>
                </anchor>
              </controlPr>
            </control>
          </mc:Choice>
        </mc:AlternateContent>
        <mc:AlternateContent xmlns:mc="http://schemas.openxmlformats.org/markup-compatibility/2006">
          <mc:Choice Requires="x14">
            <control shapeId="72798" r:id="rId15" name="Drop Down 94">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72799" r:id="rId16" name="Drop Down 95">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72800" r:id="rId17" name="Drop Down 96">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72801" r:id="rId18" name="Drop Down 97">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72802" r:id="rId19" name="Drop Down 98">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72803" r:id="rId20" name="Drop Down 99">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72804" r:id="rId21" name="Drop Down 100">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72805" r:id="rId22" name="Drop Down 101">
              <controlPr defaultSize="0" autoLine="0" autoPict="0">
                <anchor moveWithCells="1">
                  <from>
                    <xdr:col>13</xdr:col>
                    <xdr:colOff>12700</xdr:colOff>
                    <xdr:row>14</xdr:row>
                    <xdr:rowOff>25400</xdr:rowOff>
                  </from>
                  <to>
                    <xdr:col>14</xdr:col>
                    <xdr:colOff>12700</xdr:colOff>
                    <xdr:row>14</xdr:row>
                    <xdr:rowOff>228600</xdr:rowOff>
                  </to>
                </anchor>
              </controlPr>
            </control>
          </mc:Choice>
        </mc:AlternateContent>
        <mc:AlternateContent xmlns:mc="http://schemas.openxmlformats.org/markup-compatibility/2006">
          <mc:Choice Requires="x14">
            <control shapeId="72837" r:id="rId23" name="Drop Down 133">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72838" r:id="rId24" name="Drop Down 134">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72839" r:id="rId25" name="Drop Down 135">
              <controlPr defaultSize="0" autoLine="0" autoPict="0">
                <anchor moveWithCells="1">
                  <from>
                    <xdr:col>13</xdr:col>
                    <xdr:colOff>12700</xdr:colOff>
                    <xdr:row>40</xdr:row>
                    <xdr:rowOff>38100</xdr:rowOff>
                  </from>
                  <to>
                    <xdr:col>14</xdr:col>
                    <xdr:colOff>12700</xdr:colOff>
                    <xdr:row>40</xdr:row>
                    <xdr:rowOff>241300</xdr:rowOff>
                  </to>
                </anchor>
              </controlPr>
            </control>
          </mc:Choice>
        </mc:AlternateContent>
        <mc:AlternateContent xmlns:mc="http://schemas.openxmlformats.org/markup-compatibility/2006">
          <mc:Choice Requires="x14">
            <control shapeId="72840" r:id="rId26" name="Drop Down 136">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72841" r:id="rId27" name="Drop Down 137">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72842" r:id="rId28" name="Drop Down 138">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72843" r:id="rId29" name="Drop Down 139">
              <controlPr defaultSize="0" autoLine="0" autoPict="0">
                <anchor moveWithCells="1">
                  <from>
                    <xdr:col>13</xdr:col>
                    <xdr:colOff>12700</xdr:colOff>
                    <xdr:row>44</xdr:row>
                    <xdr:rowOff>38100</xdr:rowOff>
                  </from>
                  <to>
                    <xdr:col>14</xdr:col>
                    <xdr:colOff>12700</xdr:colOff>
                    <xdr:row>44</xdr:row>
                    <xdr:rowOff>241300</xdr:rowOff>
                  </to>
                </anchor>
              </controlPr>
            </control>
          </mc:Choice>
        </mc:AlternateContent>
        <mc:AlternateContent xmlns:mc="http://schemas.openxmlformats.org/markup-compatibility/2006">
          <mc:Choice Requires="x14">
            <control shapeId="72844" r:id="rId30" name="Drop Down 140">
              <controlPr defaultSize="0" autoLine="0" autoPict="0">
                <anchor moveWithCells="1">
                  <from>
                    <xdr:col>13</xdr:col>
                    <xdr:colOff>12700</xdr:colOff>
                    <xdr:row>45</xdr:row>
                    <xdr:rowOff>38100</xdr:rowOff>
                  </from>
                  <to>
                    <xdr:col>14</xdr:col>
                    <xdr:colOff>12700</xdr:colOff>
                    <xdr:row>45</xdr:row>
                    <xdr:rowOff>241300</xdr:rowOff>
                  </to>
                </anchor>
              </controlPr>
            </control>
          </mc:Choice>
        </mc:AlternateContent>
        <mc:AlternateContent xmlns:mc="http://schemas.openxmlformats.org/markup-compatibility/2006">
          <mc:Choice Requires="x14">
            <control shapeId="72845" r:id="rId31" name="Drop Down 141">
              <controlPr defaultSize="0" autoLine="0" autoPict="0">
                <anchor moveWithCells="1">
                  <from>
                    <xdr:col>13</xdr:col>
                    <xdr:colOff>12700</xdr:colOff>
                    <xdr:row>46</xdr:row>
                    <xdr:rowOff>38100</xdr:rowOff>
                  </from>
                  <to>
                    <xdr:col>14</xdr:col>
                    <xdr:colOff>12700</xdr:colOff>
                    <xdr:row>46</xdr:row>
                    <xdr:rowOff>241300</xdr:rowOff>
                  </to>
                </anchor>
              </controlPr>
            </control>
          </mc:Choice>
        </mc:AlternateContent>
        <mc:AlternateContent xmlns:mc="http://schemas.openxmlformats.org/markup-compatibility/2006">
          <mc:Choice Requires="x14">
            <control shapeId="72846" r:id="rId32" name="Drop Down 142">
              <controlPr defaultSize="0" autoLine="0" autoPict="0">
                <anchor moveWithCells="1">
                  <from>
                    <xdr:col>11</xdr:col>
                    <xdr:colOff>12700</xdr:colOff>
                    <xdr:row>44</xdr:row>
                    <xdr:rowOff>25400</xdr:rowOff>
                  </from>
                  <to>
                    <xdr:col>12</xdr:col>
                    <xdr:colOff>12700</xdr:colOff>
                    <xdr:row>44</xdr:row>
                    <xdr:rowOff>228600</xdr:rowOff>
                  </to>
                </anchor>
              </controlPr>
            </control>
          </mc:Choice>
        </mc:AlternateContent>
        <mc:AlternateContent xmlns:mc="http://schemas.openxmlformats.org/markup-compatibility/2006">
          <mc:Choice Requires="x14">
            <control shapeId="72847" r:id="rId33" name="Drop Down 143">
              <controlPr defaultSize="0" autoLine="0" autoPict="0">
                <anchor moveWithCells="1">
                  <from>
                    <xdr:col>11</xdr:col>
                    <xdr:colOff>12700</xdr:colOff>
                    <xdr:row>45</xdr:row>
                    <xdr:rowOff>25400</xdr:rowOff>
                  </from>
                  <to>
                    <xdr:col>12</xdr:col>
                    <xdr:colOff>12700</xdr:colOff>
                    <xdr:row>45</xdr:row>
                    <xdr:rowOff>228600</xdr:rowOff>
                  </to>
                </anchor>
              </controlPr>
            </control>
          </mc:Choice>
        </mc:AlternateContent>
        <mc:AlternateContent xmlns:mc="http://schemas.openxmlformats.org/markup-compatibility/2006">
          <mc:Choice Requires="x14">
            <control shapeId="72848" r:id="rId34" name="Drop Down 144">
              <controlPr defaultSize="0" autoLine="0" autoPict="0">
                <anchor moveWithCells="1">
                  <from>
                    <xdr:col>11</xdr:col>
                    <xdr:colOff>12700</xdr:colOff>
                    <xdr:row>46</xdr:row>
                    <xdr:rowOff>25400</xdr:rowOff>
                  </from>
                  <to>
                    <xdr:col>12</xdr:col>
                    <xdr:colOff>12700</xdr:colOff>
                    <xdr:row>46</xdr:row>
                    <xdr:rowOff>228600</xdr:rowOff>
                  </to>
                </anchor>
              </controlPr>
            </control>
          </mc:Choice>
        </mc:AlternateContent>
        <mc:AlternateContent xmlns:mc="http://schemas.openxmlformats.org/markup-compatibility/2006">
          <mc:Choice Requires="x14">
            <control shapeId="72849" r:id="rId35" name="Drop Down 145">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72850" r:id="rId36" name="Drop Down 146">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72851" r:id="rId37" name="Drop Down 147">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72852" r:id="rId38" name="Drop Down 148">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72853" r:id="rId39" name="Drop Down 149">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72854" r:id="rId40" name="Drop Down 150">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72855" r:id="rId41" name="Drop Down 151">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72856" r:id="rId42" name="Drop Down 152">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72857" r:id="rId43" name="Drop Down 153">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72858" r:id="rId44" name="Drop Down 154">
              <controlPr defaultSize="0" autoLine="0" autoPict="0">
                <anchor moveWithCells="1">
                  <from>
                    <xdr:col>13</xdr:col>
                    <xdr:colOff>12700</xdr:colOff>
                    <xdr:row>15</xdr:row>
                    <xdr:rowOff>25400</xdr:rowOff>
                  </from>
                  <to>
                    <xdr:col>14</xdr:col>
                    <xdr:colOff>12700</xdr:colOff>
                    <xdr:row>15</xdr:row>
                    <xdr:rowOff>228600</xdr:rowOff>
                  </to>
                </anchor>
              </controlPr>
            </control>
          </mc:Choice>
        </mc:AlternateContent>
        <mc:AlternateContent xmlns:mc="http://schemas.openxmlformats.org/markup-compatibility/2006">
          <mc:Choice Requires="x14">
            <control shapeId="72859" r:id="rId45" name="Drop Down 155">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72860" r:id="rId46" name="Drop Down 156">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72861" r:id="rId47" name="Drop Down 157">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72862" r:id="rId48" name="Drop Down 158">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72863" r:id="rId49" name="Drop Down 159">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72864" r:id="rId50" name="Drop Down 160">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72865" r:id="rId51" name="Drop Down 161">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72866" r:id="rId52" name="Drop Down 162">
              <controlPr defaultSize="0" autoLine="0" autoPict="0">
                <anchor moveWithCells="1">
                  <from>
                    <xdr:col>13</xdr:col>
                    <xdr:colOff>12700</xdr:colOff>
                    <xdr:row>26</xdr:row>
                    <xdr:rowOff>25400</xdr:rowOff>
                  </from>
                  <to>
                    <xdr:col>14</xdr:col>
                    <xdr:colOff>12700</xdr:colOff>
                    <xdr:row>26</xdr:row>
                    <xdr:rowOff>228600</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Blad27">
    <tabColor rgb="FF0070C0"/>
  </sheetPr>
  <dimension ref="A1:T64"/>
  <sheetViews>
    <sheetView showRowColHeaders="0" workbookViewId="0">
      <pane ySplit="7" topLeftCell="A35" activePane="bottomLeft" state="frozen"/>
      <selection activeCell="B6" sqref="B6:F6"/>
      <selection pane="bottomLeft" activeCell="C37" sqref="C37"/>
    </sheetView>
  </sheetViews>
  <sheetFormatPr baseColWidth="10" defaultColWidth="0" defaultRowHeight="0" customHeight="1" zeroHeight="1" x14ac:dyDescent="0.2"/>
  <cols>
    <col min="1" max="1" width="5.83203125" customWidth="1"/>
    <col min="2" max="2" width="9.1640625" customWidth="1"/>
    <col min="3" max="11" width="18.83203125" customWidth="1"/>
    <col min="12" max="12" width="20" customWidth="1"/>
    <col min="13" max="13" width="2.1640625" customWidth="1"/>
    <col min="14" max="14" width="20" customWidth="1"/>
    <col min="15" max="15" width="2.1640625" customWidth="1"/>
    <col min="16" max="16" width="30.83203125" customWidth="1"/>
    <col min="17" max="17" width="2.1640625" customWidth="1"/>
    <col min="18" max="18" width="150.83203125" customWidth="1"/>
    <col min="19" max="19" width="2.1640625" customWidth="1"/>
    <col min="20" max="20" width="0" hidden="1" customWidth="1"/>
    <col min="21" max="16384" width="9.1640625" hidden="1"/>
  </cols>
  <sheetData>
    <row r="1" spans="1:19" ht="20.25" customHeight="1" x14ac:dyDescent="0.2">
      <c r="A1" s="282"/>
      <c r="B1" s="1009" t="s">
        <v>121</v>
      </c>
      <c r="C1" s="1010"/>
      <c r="D1" s="1010"/>
      <c r="E1" s="1010"/>
      <c r="F1" s="1010"/>
      <c r="G1" s="1010"/>
      <c r="H1" s="1010"/>
      <c r="I1" s="1010"/>
      <c r="J1" s="1010"/>
      <c r="K1" s="1010"/>
      <c r="L1" s="1001"/>
      <c r="M1" s="294"/>
      <c r="N1" s="1034"/>
      <c r="O1" s="283"/>
      <c r="P1" s="283"/>
      <c r="Q1" s="283"/>
      <c r="R1" s="283"/>
      <c r="S1" s="284"/>
    </row>
    <row r="2" spans="1:19" ht="20.25" customHeight="1" x14ac:dyDescent="0.2">
      <c r="A2" s="285"/>
      <c r="B2" s="1011"/>
      <c r="C2" s="1012"/>
      <c r="D2" s="1012"/>
      <c r="E2" s="1012"/>
      <c r="F2" s="1012"/>
      <c r="G2" s="1012"/>
      <c r="H2" s="1012"/>
      <c r="I2" s="1012"/>
      <c r="J2" s="1012"/>
      <c r="K2" s="1012"/>
      <c r="L2" s="1002"/>
      <c r="M2" s="279"/>
      <c r="N2" s="1002"/>
      <c r="O2" s="291"/>
      <c r="P2" s="291"/>
      <c r="Q2" s="291"/>
      <c r="R2" s="291"/>
      <c r="S2" s="292"/>
    </row>
    <row r="3" spans="1:19" ht="20.25" customHeight="1" x14ac:dyDescent="0.2">
      <c r="A3" s="285"/>
      <c r="B3" s="1086" t="s">
        <v>1887</v>
      </c>
      <c r="C3" s="1087"/>
      <c r="D3" s="1087"/>
      <c r="E3" s="1087"/>
      <c r="F3" s="1087"/>
      <c r="G3" s="1008" t="s">
        <v>7566</v>
      </c>
      <c r="H3" s="997"/>
      <c r="I3" s="997"/>
      <c r="J3" s="997"/>
      <c r="K3" s="997"/>
      <c r="L3" s="271"/>
      <c r="M3" s="271"/>
      <c r="N3" s="271"/>
      <c r="O3" s="286"/>
      <c r="P3" s="286"/>
      <c r="Q3" s="286"/>
      <c r="R3" s="286"/>
      <c r="S3" s="287"/>
    </row>
    <row r="4" spans="1:19" ht="20.25" customHeight="1" x14ac:dyDescent="0.2">
      <c r="A4" s="285"/>
      <c r="B4" s="1024" t="s">
        <v>2805</v>
      </c>
      <c r="C4" s="1025"/>
      <c r="D4" s="1025"/>
      <c r="E4" s="1025"/>
      <c r="F4" s="1026"/>
      <c r="G4" s="1081" t="s">
        <v>7567</v>
      </c>
      <c r="H4" s="1082"/>
      <c r="I4" s="1082"/>
      <c r="J4" s="1082"/>
      <c r="K4" s="1082"/>
      <c r="L4" s="271"/>
      <c r="M4" s="271"/>
      <c r="N4" s="271"/>
      <c r="O4" s="286"/>
      <c r="P4" s="286"/>
      <c r="Q4" s="286"/>
      <c r="R4" s="286"/>
      <c r="S4" s="287"/>
    </row>
    <row r="5" spans="1:19" ht="20.25" customHeight="1" x14ac:dyDescent="0.2">
      <c r="A5" s="285"/>
      <c r="B5" s="1086" t="s">
        <v>2763</v>
      </c>
      <c r="C5" s="1087"/>
      <c r="D5" s="1087"/>
      <c r="E5" s="1087"/>
      <c r="F5" s="1087"/>
      <c r="G5" s="1081"/>
      <c r="H5" s="1082"/>
      <c r="I5" s="1082"/>
      <c r="J5" s="1082"/>
      <c r="K5" s="1082"/>
      <c r="L5" s="271"/>
      <c r="M5" s="271"/>
      <c r="N5" s="271"/>
      <c r="O5" s="286"/>
      <c r="P5" s="286"/>
      <c r="Q5" s="286"/>
      <c r="R5" s="286"/>
      <c r="S5" s="287"/>
    </row>
    <row r="6" spans="1:19" ht="20.25" customHeight="1" x14ac:dyDescent="0.2">
      <c r="A6" s="285"/>
      <c r="B6" s="1035" t="s">
        <v>1560</v>
      </c>
      <c r="C6" s="1036"/>
      <c r="D6" s="1036"/>
      <c r="E6" s="1036"/>
      <c r="F6" s="1036"/>
      <c r="G6" s="293"/>
      <c r="H6" s="271"/>
      <c r="I6" s="271"/>
      <c r="J6" s="271"/>
      <c r="K6" s="271"/>
      <c r="L6" s="271"/>
      <c r="M6" s="271"/>
      <c r="N6" s="271"/>
      <c r="O6" s="286"/>
      <c r="P6" s="286"/>
      <c r="Q6" s="286"/>
      <c r="R6" s="286"/>
      <c r="S6" s="287"/>
    </row>
    <row r="7" spans="1:19" ht="20.25" customHeight="1" thickBot="1" x14ac:dyDescent="0.25">
      <c r="A7" s="288"/>
      <c r="B7" s="289"/>
      <c r="C7" s="289"/>
      <c r="D7" s="289"/>
      <c r="E7" s="289"/>
      <c r="F7" s="289"/>
      <c r="G7" s="289"/>
      <c r="H7" s="289"/>
      <c r="I7" s="289"/>
      <c r="J7" s="289"/>
      <c r="K7" s="289"/>
      <c r="L7" s="289"/>
      <c r="M7" s="289"/>
      <c r="N7" s="289"/>
      <c r="O7" s="289"/>
      <c r="P7" s="289"/>
      <c r="Q7" s="289"/>
      <c r="R7" s="289"/>
      <c r="S7" s="290"/>
    </row>
    <row r="8" spans="1:19" ht="20.25" customHeight="1" x14ac:dyDescent="0.2">
      <c r="A8" s="27"/>
      <c r="B8" s="28"/>
      <c r="C8" s="28"/>
      <c r="D8" s="28"/>
      <c r="E8" s="28"/>
      <c r="F8" s="28"/>
      <c r="G8" s="28"/>
      <c r="H8" s="28"/>
      <c r="I8" s="28"/>
      <c r="J8" s="28"/>
      <c r="K8" s="28"/>
      <c r="L8" s="28"/>
      <c r="M8" s="28"/>
      <c r="N8" s="28"/>
      <c r="O8" s="28"/>
      <c r="P8" s="28"/>
      <c r="Q8" s="28"/>
      <c r="R8" s="28"/>
      <c r="S8" s="29"/>
    </row>
    <row r="9" spans="1:19" s="2" customFormat="1" ht="35" customHeight="1" x14ac:dyDescent="0.2">
      <c r="A9" s="843">
        <v>4</v>
      </c>
      <c r="B9" s="843" t="s">
        <v>610</v>
      </c>
      <c r="C9" s="20"/>
      <c r="D9" s="843"/>
      <c r="E9" s="843"/>
      <c r="F9" s="843"/>
      <c r="G9" s="843"/>
      <c r="H9" s="843"/>
      <c r="I9" s="843"/>
      <c r="J9" s="843"/>
      <c r="K9" s="20"/>
      <c r="L9" s="843" t="s">
        <v>3603</v>
      </c>
      <c r="M9" s="20"/>
      <c r="N9" s="892" t="s">
        <v>3607</v>
      </c>
      <c r="O9" s="843"/>
      <c r="P9" s="843" t="s">
        <v>3604</v>
      </c>
      <c r="Q9" s="20"/>
      <c r="R9" s="896" t="s">
        <v>3605</v>
      </c>
      <c r="S9" s="3"/>
    </row>
    <row r="10" spans="1:19" s="904" customFormat="1" ht="20.25" customHeight="1" x14ac:dyDescent="0.2">
      <c r="A10" s="84"/>
      <c r="B10" s="845" t="s">
        <v>1892</v>
      </c>
      <c r="C10" s="830"/>
      <c r="D10" s="845"/>
      <c r="E10" s="845"/>
      <c r="F10" s="845"/>
      <c r="G10" s="845"/>
      <c r="H10" s="845"/>
      <c r="I10" s="845"/>
      <c r="J10" s="845"/>
      <c r="K10" s="830"/>
      <c r="L10" s="845"/>
      <c r="M10" s="830"/>
      <c r="N10" s="845"/>
      <c r="O10" s="845"/>
      <c r="P10" s="845"/>
      <c r="Q10" s="830"/>
      <c r="R10" s="845"/>
      <c r="S10" s="830"/>
    </row>
    <row r="11" spans="1:19" s="904" customFormat="1" ht="50" customHeight="1" x14ac:dyDescent="0.2">
      <c r="A11" s="3"/>
      <c r="B11" s="830" t="s">
        <v>1635</v>
      </c>
      <c r="C11" s="830" t="s">
        <v>5488</v>
      </c>
      <c r="D11" s="830"/>
      <c r="E11" s="830"/>
      <c r="F11" s="830"/>
      <c r="G11" s="830"/>
      <c r="H11" s="830"/>
      <c r="I11" s="830"/>
      <c r="J11" s="830"/>
      <c r="K11" s="830"/>
      <c r="L11" s="830"/>
      <c r="M11" s="830"/>
      <c r="N11" s="830"/>
      <c r="O11" s="830"/>
      <c r="P11" s="923" t="s">
        <v>3623</v>
      </c>
      <c r="Q11" s="830"/>
      <c r="R11" s="362" t="s">
        <v>5508</v>
      </c>
      <c r="S11" s="830"/>
    </row>
    <row r="12" spans="1:19" s="904" customFormat="1" ht="50" customHeight="1" x14ac:dyDescent="0.2">
      <c r="A12" s="3"/>
      <c r="B12" s="830" t="s">
        <v>1636</v>
      </c>
      <c r="C12" s="830" t="s">
        <v>5489</v>
      </c>
      <c r="D12" s="830"/>
      <c r="E12" s="830"/>
      <c r="F12" s="830"/>
      <c r="G12" s="830"/>
      <c r="H12" s="830"/>
      <c r="I12" s="830"/>
      <c r="J12" s="830"/>
      <c r="K12" s="830"/>
      <c r="L12" s="830"/>
      <c r="M12" s="830"/>
      <c r="N12" s="830"/>
      <c r="O12" s="830"/>
      <c r="P12" s="923" t="s">
        <v>5534</v>
      </c>
      <c r="Q12" s="830"/>
      <c r="R12" s="362" t="s">
        <v>5509</v>
      </c>
      <c r="S12" s="830"/>
    </row>
    <row r="13" spans="1:19" s="904" customFormat="1" ht="50" customHeight="1" x14ac:dyDescent="0.2">
      <c r="A13" s="3"/>
      <c r="B13" s="830" t="s">
        <v>1893</v>
      </c>
      <c r="C13" s="830" t="s">
        <v>5490</v>
      </c>
      <c r="D13" s="830"/>
      <c r="E13" s="830"/>
      <c r="F13" s="830"/>
      <c r="G13" s="830"/>
      <c r="H13" s="830"/>
      <c r="I13" s="830"/>
      <c r="J13" s="830"/>
      <c r="K13" s="830"/>
      <c r="L13" s="830"/>
      <c r="M13" s="830"/>
      <c r="N13" s="830"/>
      <c r="O13" s="830"/>
      <c r="P13" s="923" t="s">
        <v>3623</v>
      </c>
      <c r="Q13" s="830"/>
      <c r="R13" s="362" t="s">
        <v>5510</v>
      </c>
      <c r="S13" s="830"/>
    </row>
    <row r="14" spans="1:19" s="904" customFormat="1" ht="50" customHeight="1" x14ac:dyDescent="0.2">
      <c r="A14" s="3"/>
      <c r="B14" s="830" t="s">
        <v>1894</v>
      </c>
      <c r="C14" s="830" t="s">
        <v>5491</v>
      </c>
      <c r="D14" s="830"/>
      <c r="E14" s="830"/>
      <c r="F14" s="830"/>
      <c r="G14" s="830"/>
      <c r="H14" s="830"/>
      <c r="I14" s="830"/>
      <c r="J14" s="830"/>
      <c r="K14" s="830"/>
      <c r="L14" s="830"/>
      <c r="M14" s="830"/>
      <c r="N14" s="830"/>
      <c r="O14" s="830"/>
      <c r="P14" s="923" t="s">
        <v>5535</v>
      </c>
      <c r="Q14" s="830"/>
      <c r="R14" s="362" t="s">
        <v>5511</v>
      </c>
      <c r="S14" s="830"/>
    </row>
    <row r="15" spans="1:19" s="904" customFormat="1" ht="40" customHeight="1" x14ac:dyDescent="0.2">
      <c r="A15" s="3"/>
      <c r="B15" s="830" t="s">
        <v>1895</v>
      </c>
      <c r="C15" s="830" t="s">
        <v>5492</v>
      </c>
      <c r="D15" s="830"/>
      <c r="E15" s="830"/>
      <c r="F15" s="830"/>
      <c r="G15" s="830"/>
      <c r="H15" s="830"/>
      <c r="I15" s="830"/>
      <c r="J15" s="830"/>
      <c r="K15" s="830"/>
      <c r="L15" s="830"/>
      <c r="M15" s="830"/>
      <c r="N15" s="830"/>
      <c r="O15" s="830"/>
      <c r="P15" s="923" t="s">
        <v>3623</v>
      </c>
      <c r="Q15" s="830"/>
      <c r="R15" s="362" t="s">
        <v>5512</v>
      </c>
      <c r="S15" s="830"/>
    </row>
    <row r="16" spans="1:19" s="904" customFormat="1" ht="40" customHeight="1" x14ac:dyDescent="0.2">
      <c r="A16" s="3"/>
      <c r="B16" s="830" t="s">
        <v>1896</v>
      </c>
      <c r="C16" s="830" t="s">
        <v>5493</v>
      </c>
      <c r="D16" s="830"/>
      <c r="E16" s="830"/>
      <c r="F16" s="830"/>
      <c r="G16" s="830"/>
      <c r="H16" s="830"/>
      <c r="I16" s="830"/>
      <c r="J16" s="830"/>
      <c r="K16" s="830"/>
      <c r="L16" s="830"/>
      <c r="M16" s="830"/>
      <c r="N16" s="830"/>
      <c r="O16" s="830"/>
      <c r="P16" s="923" t="s">
        <v>3623</v>
      </c>
      <c r="Q16" s="830"/>
      <c r="R16" s="362" t="s">
        <v>5513</v>
      </c>
      <c r="S16" s="830"/>
    </row>
    <row r="17" spans="1:19" s="904" customFormat="1" ht="50" customHeight="1" x14ac:dyDescent="0.2">
      <c r="A17" s="3"/>
      <c r="B17" s="830" t="s">
        <v>1897</v>
      </c>
      <c r="C17" s="830" t="s">
        <v>5494</v>
      </c>
      <c r="D17" s="830"/>
      <c r="E17" s="830"/>
      <c r="F17" s="830"/>
      <c r="G17" s="830"/>
      <c r="H17" s="830"/>
      <c r="I17" s="830"/>
      <c r="J17" s="830"/>
      <c r="K17" s="830"/>
      <c r="L17" s="830"/>
      <c r="M17" s="830"/>
      <c r="N17" s="830"/>
      <c r="O17" s="830"/>
      <c r="P17" s="923" t="s">
        <v>5286</v>
      </c>
      <c r="Q17" s="830"/>
      <c r="R17" s="362" t="s">
        <v>5514</v>
      </c>
      <c r="S17" s="830"/>
    </row>
    <row r="18" spans="1:19" s="904" customFormat="1" ht="50" customHeight="1" x14ac:dyDescent="0.2">
      <c r="A18" s="3"/>
      <c r="B18" s="830" t="s">
        <v>1898</v>
      </c>
      <c r="C18" s="830" t="s">
        <v>5495</v>
      </c>
      <c r="D18" s="830"/>
      <c r="E18" s="830"/>
      <c r="F18" s="830"/>
      <c r="G18" s="830"/>
      <c r="H18" s="830"/>
      <c r="I18" s="830"/>
      <c r="J18" s="830"/>
      <c r="K18" s="830"/>
      <c r="L18" s="830"/>
      <c r="M18" s="830"/>
      <c r="N18" s="830"/>
      <c r="O18" s="830"/>
      <c r="P18" s="923" t="s">
        <v>5534</v>
      </c>
      <c r="Q18" s="830"/>
      <c r="R18" s="362" t="s">
        <v>5515</v>
      </c>
      <c r="S18" s="830"/>
    </row>
    <row r="19" spans="1:19" s="904" customFormat="1" ht="50" customHeight="1" x14ac:dyDescent="0.2">
      <c r="A19" s="3"/>
      <c r="B19" s="830" t="s">
        <v>1899</v>
      </c>
      <c r="C19" s="830" t="s">
        <v>5497</v>
      </c>
      <c r="D19" s="830"/>
      <c r="E19" s="830"/>
      <c r="F19" s="830"/>
      <c r="G19" s="830"/>
      <c r="H19" s="830"/>
      <c r="I19" s="830"/>
      <c r="J19" s="830"/>
      <c r="K19" s="830"/>
      <c r="L19" s="830"/>
      <c r="M19" s="830"/>
      <c r="N19" s="830"/>
      <c r="O19" s="830"/>
      <c r="P19" s="923" t="s">
        <v>3693</v>
      </c>
      <c r="Q19" s="830"/>
      <c r="R19" s="362" t="s">
        <v>5516</v>
      </c>
      <c r="S19" s="830"/>
    </row>
    <row r="20" spans="1:19" s="904" customFormat="1" ht="40" customHeight="1" x14ac:dyDescent="0.2">
      <c r="A20" s="3"/>
      <c r="B20" s="830" t="s">
        <v>1900</v>
      </c>
      <c r="C20" s="830" t="s">
        <v>5496</v>
      </c>
      <c r="D20" s="830"/>
      <c r="E20" s="830"/>
      <c r="F20" s="830"/>
      <c r="G20" s="830"/>
      <c r="H20" s="830"/>
      <c r="I20" s="830"/>
      <c r="J20" s="830"/>
      <c r="K20" s="830"/>
      <c r="L20" s="830"/>
      <c r="M20" s="830"/>
      <c r="N20" s="830"/>
      <c r="O20" s="830"/>
      <c r="P20" s="923" t="s">
        <v>3622</v>
      </c>
      <c r="Q20" s="830"/>
      <c r="R20" s="362" t="s">
        <v>5517</v>
      </c>
      <c r="S20" s="830"/>
    </row>
    <row r="21" spans="1:19" s="904" customFormat="1" ht="50" customHeight="1" x14ac:dyDescent="0.2">
      <c r="A21" s="3"/>
      <c r="B21" s="830" t="s">
        <v>1901</v>
      </c>
      <c r="C21" s="830" t="s">
        <v>5498</v>
      </c>
      <c r="D21" s="830"/>
      <c r="E21" s="830"/>
      <c r="F21" s="830"/>
      <c r="G21" s="830"/>
      <c r="H21" s="830"/>
      <c r="I21" s="830"/>
      <c r="J21" s="830"/>
      <c r="K21" s="830"/>
      <c r="L21" s="830"/>
      <c r="M21" s="830"/>
      <c r="N21" s="830"/>
      <c r="O21" s="830"/>
      <c r="P21" s="923" t="s">
        <v>5536</v>
      </c>
      <c r="Q21" s="830"/>
      <c r="R21" s="362" t="s">
        <v>5518</v>
      </c>
      <c r="S21" s="830"/>
    </row>
    <row r="22" spans="1:19" s="904" customFormat="1" ht="20" customHeight="1" x14ac:dyDescent="0.2">
      <c r="A22" s="3"/>
      <c r="B22" s="830"/>
      <c r="C22" s="830"/>
      <c r="D22" s="830"/>
      <c r="E22" s="830"/>
      <c r="F22" s="830"/>
      <c r="G22" s="830"/>
      <c r="H22" s="830"/>
      <c r="I22" s="830"/>
      <c r="J22" s="830"/>
      <c r="K22" s="830"/>
      <c r="L22" s="830"/>
      <c r="M22" s="830"/>
      <c r="N22" s="830"/>
      <c r="O22" s="830"/>
      <c r="P22" s="923"/>
      <c r="Q22" s="830"/>
      <c r="R22" s="362"/>
      <c r="S22" s="830"/>
    </row>
    <row r="23" spans="1:19" s="904" customFormat="1" ht="20" customHeight="1" x14ac:dyDescent="0.2">
      <c r="A23" s="3"/>
      <c r="B23" s="845" t="s">
        <v>5486</v>
      </c>
      <c r="C23" s="830"/>
      <c r="D23" s="830"/>
      <c r="E23" s="830"/>
      <c r="F23" s="830"/>
      <c r="G23" s="830"/>
      <c r="H23" s="830"/>
      <c r="I23" s="830"/>
      <c r="J23" s="830"/>
      <c r="K23" s="830"/>
      <c r="L23" s="830"/>
      <c r="M23" s="830"/>
      <c r="N23" s="830"/>
      <c r="O23" s="830"/>
      <c r="P23" s="923"/>
      <c r="Q23" s="830"/>
      <c r="R23" s="362"/>
      <c r="S23" s="830"/>
    </row>
    <row r="24" spans="1:19" s="904" customFormat="1" ht="40" customHeight="1" x14ac:dyDescent="0.2">
      <c r="A24" s="3"/>
      <c r="B24" s="830" t="s">
        <v>173</v>
      </c>
      <c r="C24" s="830" t="s">
        <v>5499</v>
      </c>
      <c r="D24" s="830"/>
      <c r="E24" s="830"/>
      <c r="F24" s="830"/>
      <c r="G24" s="830"/>
      <c r="H24" s="830"/>
      <c r="I24" s="830"/>
      <c r="J24" s="830"/>
      <c r="K24" s="830"/>
      <c r="L24" s="830"/>
      <c r="M24" s="830"/>
      <c r="N24" s="830"/>
      <c r="O24" s="830"/>
      <c r="P24" s="923" t="s">
        <v>3623</v>
      </c>
      <c r="Q24" s="830"/>
      <c r="R24" s="362" t="s">
        <v>5519</v>
      </c>
      <c r="S24" s="830"/>
    </row>
    <row r="25" spans="1:19" s="904" customFormat="1" ht="40" customHeight="1" x14ac:dyDescent="0.2">
      <c r="A25" s="3"/>
      <c r="B25" s="830" t="s">
        <v>220</v>
      </c>
      <c r="C25" s="830" t="s">
        <v>5500</v>
      </c>
      <c r="D25" s="830"/>
      <c r="E25" s="830"/>
      <c r="F25" s="830"/>
      <c r="G25" s="830"/>
      <c r="H25" s="830"/>
      <c r="I25" s="830"/>
      <c r="J25" s="830"/>
      <c r="K25" s="830"/>
      <c r="L25" s="830"/>
      <c r="M25" s="830"/>
      <c r="N25" s="830"/>
      <c r="O25" s="830"/>
      <c r="P25" s="923" t="s">
        <v>3624</v>
      </c>
      <c r="Q25" s="830"/>
      <c r="R25" s="362" t="s">
        <v>5520</v>
      </c>
      <c r="S25" s="830"/>
    </row>
    <row r="26" spans="1:19" s="904" customFormat="1" ht="40" customHeight="1" x14ac:dyDescent="0.2">
      <c r="A26" s="3"/>
      <c r="B26" s="830" t="s">
        <v>221</v>
      </c>
      <c r="C26" s="830" t="s">
        <v>5501</v>
      </c>
      <c r="D26" s="830"/>
      <c r="E26" s="830"/>
      <c r="F26" s="830"/>
      <c r="G26" s="830"/>
      <c r="H26" s="830"/>
      <c r="I26" s="830"/>
      <c r="J26" s="830"/>
      <c r="K26" s="830"/>
      <c r="L26" s="830"/>
      <c r="M26" s="830"/>
      <c r="N26" s="830"/>
      <c r="O26" s="830"/>
      <c r="P26" s="923" t="s">
        <v>3623</v>
      </c>
      <c r="Q26" s="830"/>
      <c r="R26" s="362" t="s">
        <v>5521</v>
      </c>
      <c r="S26" s="830"/>
    </row>
    <row r="27" spans="1:19" s="904" customFormat="1" ht="40" customHeight="1" x14ac:dyDescent="0.2">
      <c r="A27" s="3"/>
      <c r="B27" s="830" t="s">
        <v>222</v>
      </c>
      <c r="C27" s="830" t="s">
        <v>5502</v>
      </c>
      <c r="D27" s="830"/>
      <c r="E27" s="830"/>
      <c r="F27" s="830"/>
      <c r="G27" s="830"/>
      <c r="H27" s="830"/>
      <c r="I27" s="830"/>
      <c r="J27" s="830"/>
      <c r="K27" s="830"/>
      <c r="L27" s="830"/>
      <c r="M27" s="830"/>
      <c r="N27" s="830"/>
      <c r="O27" s="830"/>
      <c r="P27" s="923" t="s">
        <v>5537</v>
      </c>
      <c r="Q27" s="830"/>
      <c r="R27" s="362" t="s">
        <v>5522</v>
      </c>
      <c r="S27" s="830"/>
    </row>
    <row r="28" spans="1:19" s="904" customFormat="1" ht="40" customHeight="1" x14ac:dyDescent="0.2">
      <c r="A28" s="3"/>
      <c r="B28" s="830" t="s">
        <v>226</v>
      </c>
      <c r="C28" s="830" t="s">
        <v>5503</v>
      </c>
      <c r="D28" s="830"/>
      <c r="E28" s="830"/>
      <c r="F28" s="830"/>
      <c r="G28" s="830"/>
      <c r="H28" s="830"/>
      <c r="I28" s="830"/>
      <c r="J28" s="830"/>
      <c r="K28" s="830"/>
      <c r="L28" s="830"/>
      <c r="M28" s="830"/>
      <c r="N28" s="830"/>
      <c r="O28" s="830"/>
      <c r="P28" s="923" t="s">
        <v>3623</v>
      </c>
      <c r="Q28" s="830"/>
      <c r="R28" s="362" t="s">
        <v>5523</v>
      </c>
      <c r="S28" s="830"/>
    </row>
    <row r="29" spans="1:19" s="904" customFormat="1" ht="40" customHeight="1" x14ac:dyDescent="0.2">
      <c r="A29" s="3"/>
      <c r="B29" s="830" t="s">
        <v>507</v>
      </c>
      <c r="C29" s="830" t="s">
        <v>5504</v>
      </c>
      <c r="D29" s="830"/>
      <c r="E29" s="830"/>
      <c r="F29" s="830"/>
      <c r="G29" s="830"/>
      <c r="H29" s="830"/>
      <c r="I29" s="830"/>
      <c r="J29" s="830"/>
      <c r="K29" s="830"/>
      <c r="L29" s="830"/>
      <c r="M29" s="830"/>
      <c r="N29" s="830"/>
      <c r="O29" s="830"/>
      <c r="P29" s="923" t="s">
        <v>3623</v>
      </c>
      <c r="Q29" s="830"/>
      <c r="R29" s="362" t="s">
        <v>5524</v>
      </c>
      <c r="S29" s="830"/>
    </row>
    <row r="30" spans="1:19" s="904" customFormat="1" ht="20" customHeight="1" x14ac:dyDescent="0.2">
      <c r="A30" s="3"/>
      <c r="B30" s="830"/>
      <c r="C30" s="830"/>
      <c r="D30" s="830"/>
      <c r="E30" s="830"/>
      <c r="F30" s="830"/>
      <c r="G30" s="830"/>
      <c r="H30" s="830"/>
      <c r="I30" s="830"/>
      <c r="J30" s="830"/>
      <c r="K30" s="830"/>
      <c r="L30" s="830"/>
      <c r="M30" s="830"/>
      <c r="N30" s="830"/>
      <c r="O30" s="830"/>
      <c r="P30" s="923"/>
      <c r="Q30" s="830"/>
      <c r="R30" s="362"/>
      <c r="S30" s="830"/>
    </row>
    <row r="31" spans="1:19" s="904" customFormat="1" ht="20" customHeight="1" x14ac:dyDescent="0.2">
      <c r="A31" s="3"/>
      <c r="B31" s="845" t="s">
        <v>5487</v>
      </c>
      <c r="C31" s="830"/>
      <c r="D31" s="830"/>
      <c r="E31" s="830"/>
      <c r="F31" s="830"/>
      <c r="G31" s="830"/>
      <c r="H31" s="830"/>
      <c r="I31" s="830"/>
      <c r="J31" s="830"/>
      <c r="K31" s="830"/>
      <c r="L31" s="830"/>
      <c r="M31" s="830"/>
      <c r="N31" s="830"/>
      <c r="O31" s="830"/>
      <c r="P31" s="923"/>
      <c r="Q31" s="830"/>
      <c r="R31" s="362"/>
      <c r="S31" s="830"/>
    </row>
    <row r="32" spans="1:19" s="904" customFormat="1" ht="40" customHeight="1" x14ac:dyDescent="0.2">
      <c r="A32" s="3"/>
      <c r="B32" s="830" t="s">
        <v>62</v>
      </c>
      <c r="C32" s="830" t="s">
        <v>5505</v>
      </c>
      <c r="D32" s="830"/>
      <c r="E32" s="830"/>
      <c r="F32" s="830"/>
      <c r="G32" s="830"/>
      <c r="H32" s="830"/>
      <c r="I32" s="830"/>
      <c r="J32" s="830"/>
      <c r="K32" s="830"/>
      <c r="L32" s="830"/>
      <c r="M32" s="830"/>
      <c r="N32" s="830"/>
      <c r="O32" s="830"/>
      <c r="P32" s="923" t="s">
        <v>3623</v>
      </c>
      <c r="Q32" s="830"/>
      <c r="R32" s="362" t="s">
        <v>5525</v>
      </c>
      <c r="S32" s="830"/>
    </row>
    <row r="33" spans="1:19" s="904" customFormat="1" ht="40" customHeight="1" x14ac:dyDescent="0.2">
      <c r="A33" s="3"/>
      <c r="B33" s="830" t="s">
        <v>63</v>
      </c>
      <c r="C33" s="830" t="s">
        <v>5506</v>
      </c>
      <c r="D33" s="830"/>
      <c r="E33" s="830"/>
      <c r="F33" s="830"/>
      <c r="G33" s="830"/>
      <c r="H33" s="830"/>
      <c r="I33" s="830"/>
      <c r="J33" s="830"/>
      <c r="K33" s="830"/>
      <c r="L33" s="830"/>
      <c r="M33" s="830"/>
      <c r="N33" s="830"/>
      <c r="O33" s="830"/>
      <c r="P33" s="923" t="s">
        <v>3623</v>
      </c>
      <c r="Q33" s="830"/>
      <c r="R33" s="362" t="s">
        <v>5526</v>
      </c>
      <c r="S33" s="830"/>
    </row>
    <row r="34" spans="1:19" s="904" customFormat="1" ht="40" customHeight="1" x14ac:dyDescent="0.2">
      <c r="A34" s="3"/>
      <c r="B34" s="830" t="s">
        <v>64</v>
      </c>
      <c r="C34" s="830" t="s">
        <v>5507</v>
      </c>
      <c r="D34" s="830"/>
      <c r="E34" s="830"/>
      <c r="F34" s="830"/>
      <c r="G34" s="830"/>
      <c r="H34" s="830"/>
      <c r="I34" s="830"/>
      <c r="J34" s="830"/>
      <c r="K34" s="830"/>
      <c r="L34" s="830"/>
      <c r="M34" s="830"/>
      <c r="N34" s="830"/>
      <c r="O34" s="830"/>
      <c r="P34" s="923" t="s">
        <v>3624</v>
      </c>
      <c r="Q34" s="830"/>
      <c r="R34" s="362" t="s">
        <v>5527</v>
      </c>
      <c r="S34" s="830"/>
    </row>
    <row r="35" spans="1:19" s="904" customFormat="1" ht="50" customHeight="1" x14ac:dyDescent="0.2">
      <c r="A35" s="5"/>
      <c r="B35" s="830"/>
      <c r="C35" s="830"/>
      <c r="D35" s="830"/>
      <c r="E35" s="830"/>
      <c r="F35" s="830"/>
      <c r="G35" s="830"/>
      <c r="H35" s="830"/>
      <c r="I35" s="830"/>
      <c r="J35" s="830"/>
      <c r="K35" s="830"/>
      <c r="L35" s="830"/>
      <c r="M35" s="830"/>
      <c r="N35" s="830"/>
      <c r="O35" s="830"/>
      <c r="P35" s="830"/>
      <c r="Q35" s="830"/>
      <c r="R35" s="362"/>
      <c r="S35" s="830"/>
    </row>
    <row r="36" spans="1:19" s="904" customFormat="1" ht="20.25" customHeight="1" x14ac:dyDescent="0.2">
      <c r="A36" s="84"/>
      <c r="B36" s="845" t="s">
        <v>3602</v>
      </c>
      <c r="C36" s="830"/>
      <c r="D36" s="845"/>
      <c r="E36" s="845"/>
      <c r="F36" s="845"/>
      <c r="G36" s="845"/>
      <c r="H36" s="845"/>
      <c r="I36" s="845"/>
      <c r="J36" s="845"/>
      <c r="K36" s="830"/>
      <c r="L36" s="830"/>
      <c r="M36" s="830"/>
      <c r="N36" s="830"/>
      <c r="O36" s="830"/>
      <c r="P36" s="830"/>
      <c r="Q36" s="830"/>
      <c r="R36" s="830"/>
      <c r="S36" s="830"/>
    </row>
    <row r="37" spans="1:19" s="904" customFormat="1" ht="80" customHeight="1" x14ac:dyDescent="0.2">
      <c r="A37" s="5"/>
      <c r="B37" s="830"/>
      <c r="C37" s="1248" t="s">
        <v>8064</v>
      </c>
      <c r="D37" s="830"/>
      <c r="E37" s="830"/>
      <c r="F37" s="830"/>
      <c r="G37" s="830"/>
      <c r="H37" s="830"/>
      <c r="I37" s="830"/>
      <c r="J37" s="830"/>
      <c r="K37" s="830"/>
      <c r="L37" s="362"/>
      <c r="M37" s="880"/>
      <c r="N37" s="1070" t="s">
        <v>7364</v>
      </c>
      <c r="O37" s="1070"/>
      <c r="P37" s="1070"/>
      <c r="Q37" s="1070"/>
      <c r="R37" s="1070"/>
      <c r="S37" s="830"/>
    </row>
    <row r="38" spans="1:19" s="904" customFormat="1" ht="80" customHeight="1" x14ac:dyDescent="0.2">
      <c r="A38" s="5"/>
      <c r="B38" s="831"/>
      <c r="C38" s="831" t="s">
        <v>1803</v>
      </c>
      <c r="D38" s="831"/>
      <c r="E38" s="831"/>
      <c r="F38" s="831"/>
      <c r="G38" s="831"/>
      <c r="H38" s="831"/>
      <c r="I38" s="831"/>
      <c r="J38" s="831"/>
      <c r="K38" s="831"/>
      <c r="L38" s="362"/>
      <c r="M38" s="880"/>
      <c r="N38" s="1070" t="s">
        <v>5528</v>
      </c>
      <c r="O38" s="1070"/>
      <c r="P38" s="1070"/>
      <c r="Q38" s="1070"/>
      <c r="R38" s="1070"/>
      <c r="S38" s="830"/>
    </row>
    <row r="39" spans="1:19" s="904" customFormat="1" ht="70" customHeight="1" x14ac:dyDescent="0.2">
      <c r="A39" s="5"/>
      <c r="B39" s="831"/>
      <c r="C39" s="912" t="s">
        <v>1865</v>
      </c>
      <c r="D39" s="830"/>
      <c r="E39" s="830"/>
      <c r="F39" s="1247" t="s">
        <v>8091</v>
      </c>
      <c r="G39" s="830"/>
      <c r="H39" s="830"/>
      <c r="I39" s="830"/>
      <c r="J39" s="830"/>
      <c r="K39" s="830"/>
      <c r="L39" s="830"/>
      <c r="M39" s="880"/>
      <c r="N39" s="1070" t="s">
        <v>5532</v>
      </c>
      <c r="O39" s="1070"/>
      <c r="P39" s="1070"/>
      <c r="Q39" s="1070"/>
      <c r="R39" s="1070"/>
      <c r="S39" s="830"/>
    </row>
    <row r="40" spans="1:19" s="904" customFormat="1" ht="80" customHeight="1" x14ac:dyDescent="0.2">
      <c r="A40" s="5"/>
      <c r="B40" s="912"/>
      <c r="C40" s="831" t="s">
        <v>3394</v>
      </c>
      <c r="D40" s="831"/>
      <c r="E40" s="831"/>
      <c r="F40" s="1249" t="s">
        <v>8092</v>
      </c>
      <c r="G40" s="831"/>
      <c r="H40" s="831"/>
      <c r="I40" s="831"/>
      <c r="J40" s="831"/>
      <c r="K40" s="831"/>
      <c r="L40" s="831"/>
      <c r="M40" s="880"/>
      <c r="N40" s="1070" t="s">
        <v>5529</v>
      </c>
      <c r="O40" s="1070"/>
      <c r="P40" s="1070"/>
      <c r="Q40" s="1070"/>
      <c r="R40" s="1070"/>
      <c r="S40" s="830"/>
    </row>
    <row r="41" spans="1:19" s="904" customFormat="1" ht="70" customHeight="1" x14ac:dyDescent="0.2">
      <c r="A41" s="5"/>
      <c r="B41" s="831"/>
      <c r="C41" s="912" t="s">
        <v>3391</v>
      </c>
      <c r="D41" s="831"/>
      <c r="E41" s="831"/>
      <c r="F41" s="1249" t="s">
        <v>8093</v>
      </c>
      <c r="G41" s="831"/>
      <c r="H41" s="831"/>
      <c r="I41" s="831"/>
      <c r="J41" s="831"/>
      <c r="K41" s="831"/>
      <c r="L41" s="831"/>
      <c r="M41" s="880"/>
      <c r="N41" s="1070" t="s">
        <v>5533</v>
      </c>
      <c r="O41" s="1070"/>
      <c r="P41" s="1070"/>
      <c r="Q41" s="1070"/>
      <c r="R41" s="1070"/>
      <c r="S41" s="830"/>
    </row>
    <row r="42" spans="1:19" s="904" customFormat="1" ht="80" customHeight="1" x14ac:dyDescent="0.2">
      <c r="A42" s="5"/>
      <c r="B42" s="912"/>
      <c r="C42" s="831" t="s">
        <v>3392</v>
      </c>
      <c r="D42" s="831"/>
      <c r="E42" s="831"/>
      <c r="F42" s="831"/>
      <c r="G42" s="831"/>
      <c r="H42" s="831"/>
      <c r="I42" s="831"/>
      <c r="J42" s="831"/>
      <c r="K42" s="831"/>
      <c r="L42" s="831"/>
      <c r="M42" s="880"/>
      <c r="N42" s="1070" t="s">
        <v>5530</v>
      </c>
      <c r="O42" s="1070"/>
      <c r="P42" s="1070"/>
      <c r="Q42" s="1070"/>
      <c r="R42" s="1070"/>
      <c r="S42" s="830"/>
    </row>
    <row r="43" spans="1:19" s="904" customFormat="1" ht="70" customHeight="1" x14ac:dyDescent="0.2">
      <c r="A43" s="5"/>
      <c r="B43" s="831"/>
      <c r="C43" s="912" t="s">
        <v>3390</v>
      </c>
      <c r="D43" s="831"/>
      <c r="E43" s="831"/>
      <c r="F43" s="831"/>
      <c r="G43" s="831"/>
      <c r="H43" s="831"/>
      <c r="I43" s="831"/>
      <c r="J43" s="831"/>
      <c r="K43" s="831"/>
      <c r="L43" s="831"/>
      <c r="M43" s="880"/>
      <c r="N43" s="1070" t="s">
        <v>5531</v>
      </c>
      <c r="O43" s="1070"/>
      <c r="P43" s="1070"/>
      <c r="Q43" s="1070"/>
      <c r="R43" s="1070"/>
      <c r="S43" s="830"/>
    </row>
    <row r="44" spans="1:19" s="904" customFormat="1" ht="20" customHeight="1" x14ac:dyDescent="0.2">
      <c r="A44" s="5"/>
      <c r="B44" s="912"/>
      <c r="C44" s="831" t="s">
        <v>3393</v>
      </c>
      <c r="D44" s="831"/>
      <c r="E44" s="831"/>
      <c r="F44" s="831"/>
      <c r="G44" s="831"/>
      <c r="H44" s="831"/>
      <c r="I44" s="831"/>
      <c r="J44" s="831"/>
      <c r="K44" s="831"/>
      <c r="L44" s="831"/>
      <c r="M44" s="880"/>
      <c r="N44" s="1076"/>
      <c r="O44" s="1076"/>
      <c r="P44" s="1076"/>
      <c r="Q44" s="1076"/>
      <c r="R44" s="1076"/>
      <c r="S44" s="830"/>
    </row>
    <row r="45" spans="1:19" s="904" customFormat="1" ht="20" customHeight="1" x14ac:dyDescent="0.2">
      <c r="A45" s="5"/>
      <c r="B45" s="831"/>
      <c r="C45" s="1091"/>
      <c r="D45" s="1032"/>
      <c r="E45" s="1032"/>
      <c r="F45" s="1032"/>
      <c r="G45" s="1032"/>
      <c r="H45" s="1032"/>
      <c r="I45" s="1032"/>
      <c r="J45" s="1032"/>
      <c r="K45" s="1032"/>
      <c r="L45" s="1032"/>
      <c r="M45" s="880"/>
      <c r="N45" s="1076"/>
      <c r="O45" s="1076"/>
      <c r="P45" s="1076"/>
      <c r="Q45" s="1076"/>
      <c r="R45" s="1076"/>
      <c r="S45" s="830"/>
    </row>
    <row r="46" spans="1:19" s="904" customFormat="1" ht="20" customHeight="1" x14ac:dyDescent="0.2">
      <c r="A46" s="5"/>
      <c r="B46" s="1091"/>
      <c r="C46" s="1032"/>
      <c r="D46" s="1032"/>
      <c r="E46" s="1032"/>
      <c r="F46" s="1032"/>
      <c r="G46" s="1032"/>
      <c r="H46" s="1032"/>
      <c r="I46" s="1032"/>
      <c r="J46" s="1032"/>
      <c r="K46" s="1032"/>
      <c r="L46" s="362"/>
      <c r="M46" s="880"/>
      <c r="N46" s="1076"/>
      <c r="O46" s="1076"/>
      <c r="P46" s="1076"/>
      <c r="Q46" s="1076"/>
      <c r="R46" s="1076"/>
      <c r="S46" s="830"/>
    </row>
    <row r="47" spans="1:19" ht="20.25" customHeight="1" thickBot="1" x14ac:dyDescent="0.25">
      <c r="A47" s="9"/>
      <c r="B47" s="30"/>
      <c r="C47" s="30"/>
      <c r="D47" s="30"/>
      <c r="E47" s="30"/>
      <c r="F47" s="30"/>
      <c r="G47" s="30"/>
      <c r="H47" s="30"/>
      <c r="I47" s="30"/>
      <c r="J47" s="30"/>
      <c r="K47" s="10"/>
      <c r="L47" s="10"/>
      <c r="M47" s="10"/>
      <c r="N47" s="10"/>
      <c r="O47" s="10"/>
      <c r="P47" s="10"/>
      <c r="Q47" s="10"/>
      <c r="R47" s="10"/>
      <c r="S47" s="13"/>
    </row>
    <row r="48" spans="1:19" ht="20.25" customHeight="1" x14ac:dyDescent="0.2">
      <c r="S48" s="13"/>
    </row>
    <row r="49" spans="19:19" ht="20.25" customHeight="1" x14ac:dyDescent="0.2">
      <c r="S49" s="13"/>
    </row>
    <row r="50" spans="19:19" ht="20.25" customHeight="1" x14ac:dyDescent="0.2">
      <c r="S50" s="13"/>
    </row>
    <row r="51" spans="19:19" ht="20.25" customHeight="1" x14ac:dyDescent="0.2">
      <c r="S51" s="13"/>
    </row>
    <row r="52" spans="19:19" ht="20.25" customHeight="1" x14ac:dyDescent="0.2">
      <c r="S52" s="13"/>
    </row>
    <row r="53" spans="19:19" ht="20.25" customHeight="1" x14ac:dyDescent="0.2">
      <c r="S53" s="13"/>
    </row>
    <row r="54" spans="19:19" ht="20.25" customHeight="1" x14ac:dyDescent="0.2">
      <c r="S54" s="13"/>
    </row>
    <row r="55" spans="19:19" ht="20.25" customHeight="1" x14ac:dyDescent="0.2">
      <c r="S55" s="13"/>
    </row>
    <row r="56" spans="19:19" ht="20.25" customHeight="1" x14ac:dyDescent="0.2">
      <c r="S56" s="13"/>
    </row>
    <row r="57" spans="19:19" ht="20.25" customHeight="1" thickBot="1" x14ac:dyDescent="0.25">
      <c r="S57" s="14"/>
    </row>
    <row r="58" spans="19:19" ht="15" hidden="1" x14ac:dyDescent="0.2"/>
    <row r="59" spans="19:19" ht="15" hidden="1" x14ac:dyDescent="0.2"/>
    <row r="60" spans="19:19" ht="15" hidden="1" x14ac:dyDescent="0.2"/>
    <row r="61" spans="19:19" ht="15" hidden="1" x14ac:dyDescent="0.2"/>
    <row r="62" spans="19:19" ht="15" hidden="1" x14ac:dyDescent="0.2"/>
    <row r="63" spans="19:19" ht="15" hidden="1" x14ac:dyDescent="0.2"/>
    <row r="64" spans="19:19" ht="15" hidden="1" x14ac:dyDescent="0.2"/>
  </sheetData>
  <mergeCells count="22">
    <mergeCell ref="C45:L45"/>
    <mergeCell ref="N44:R44"/>
    <mergeCell ref="N45:R45"/>
    <mergeCell ref="N46:R46"/>
    <mergeCell ref="B6:F6"/>
    <mergeCell ref="L1:L2"/>
    <mergeCell ref="N1:N2"/>
    <mergeCell ref="B3:F3"/>
    <mergeCell ref="G3:K3"/>
    <mergeCell ref="B4:F4"/>
    <mergeCell ref="G4:K4"/>
    <mergeCell ref="B5:F5"/>
    <mergeCell ref="G5:K5"/>
    <mergeCell ref="B1:K2"/>
    <mergeCell ref="B46:K46"/>
    <mergeCell ref="N37:R37"/>
    <mergeCell ref="N38:R38"/>
    <mergeCell ref="N39:R39"/>
    <mergeCell ref="N40:R40"/>
    <mergeCell ref="N41:R41"/>
    <mergeCell ref="N42:R42"/>
    <mergeCell ref="N43:R43"/>
  </mergeCells>
  <hyperlinks>
    <hyperlink ref="B6:F6" location="'Process - UCM'!A1" tooltip="4. Use Case Management" display="4. Use Case Management" xr:uid="{8E46FD18-B17D-384D-AFBA-5023E20EC900}"/>
    <hyperlink ref="B3:F3" location="'Process - MGT'!A1" tooltip="1. Management" display="1. Management" xr:uid="{1696458E-A3D0-D549-A1AE-B116C248EA8C}"/>
    <hyperlink ref="B5:F5" location="'Process - RPT'!A1" tooltip="3. Reporting &amp; Communication" display="3. Reporting &amp; Communication" xr:uid="{934F23CB-3675-2949-89C9-F6EBF00E294A}"/>
    <hyperlink ref="G3:K3" location="'Process - DTE'!A1" tooltip="5. Detection Engineering &amp; Validation" display="5. Detection Engineering &amp; Validation" xr:uid="{F9FB5456-2228-1444-B844-D1F5C57BD7CB}"/>
    <hyperlink ref="G4" location="'Prozcess - KILCP'!A1" tooltip="5. Detection Engineering &amp; Validation" display="'Prozcess - KILCP'!A1" xr:uid="{0300FCC2-FCC6-8C4A-AFEA-4E91F2A5E5F5}"/>
    <hyperlink ref="C43" location="'Process - DTE'!A1" tooltip="5. Detection Engineering &amp; Validation" display="5. Detection Engineering &amp; Validation" xr:uid="{31A89C35-F5F2-8C4B-A454-2B4C3D3F4233}"/>
    <hyperlink ref="C41" location="'Prozcess - KILCP'!A1" tooltip="5. Detection Engineering &amp; Validation" display="5. KI-Life-Cycle-Process" xr:uid="{DB313247-A84C-9146-A59E-CE6FF300EF8A}"/>
    <hyperlink ref="C39" r:id="rId1" xr:uid="{49D17BB8-5AA9-2C43-A484-C24FAAEA6446}"/>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73830" r:id="rId5" name="Drop Down 102">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73831" r:id="rId6" name="Drop Down 103">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73832" r:id="rId7" name="Drop Down 104">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73833" r:id="rId8" name="Drop Down 105">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73834" r:id="rId9" name="Drop Down 106">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73835" r:id="rId10" name="Drop Down 107">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73836" r:id="rId11" name="Drop Down 108">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73837" r:id="rId12" name="Drop Down 109">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73839" r:id="rId13" name="Drop Down 111">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73840" r:id="rId14" name="Drop Down 112">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73841" r:id="rId15" name="Drop Down 113">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73842" r:id="rId16" name="Drop Down 114">
              <controlPr defaultSize="0" autoLine="0" autoPict="0">
                <anchor moveWithCells="1">
                  <from>
                    <xdr:col>13</xdr:col>
                    <xdr:colOff>12700</xdr:colOff>
                    <xdr:row>10</xdr:row>
                    <xdr:rowOff>38100</xdr:rowOff>
                  </from>
                  <to>
                    <xdr:col>14</xdr:col>
                    <xdr:colOff>12700</xdr:colOff>
                    <xdr:row>10</xdr:row>
                    <xdr:rowOff>241300</xdr:rowOff>
                  </to>
                </anchor>
              </controlPr>
            </control>
          </mc:Choice>
        </mc:AlternateContent>
        <mc:AlternateContent xmlns:mc="http://schemas.openxmlformats.org/markup-compatibility/2006">
          <mc:Choice Requires="x14">
            <control shapeId="73843" r:id="rId17" name="Drop Down 115">
              <controlPr defaultSize="0" autoLine="0" autoPict="0">
                <anchor moveWithCells="1">
                  <from>
                    <xdr:col>13</xdr:col>
                    <xdr:colOff>12700</xdr:colOff>
                    <xdr:row>11</xdr:row>
                    <xdr:rowOff>38100</xdr:rowOff>
                  </from>
                  <to>
                    <xdr:col>14</xdr:col>
                    <xdr:colOff>12700</xdr:colOff>
                    <xdr:row>11</xdr:row>
                    <xdr:rowOff>241300</xdr:rowOff>
                  </to>
                </anchor>
              </controlPr>
            </control>
          </mc:Choice>
        </mc:AlternateContent>
        <mc:AlternateContent xmlns:mc="http://schemas.openxmlformats.org/markup-compatibility/2006">
          <mc:Choice Requires="x14">
            <control shapeId="73844" r:id="rId18" name="Drop Down 116">
              <controlPr defaultSize="0" autoLine="0" autoPict="0">
                <anchor moveWithCells="1">
                  <from>
                    <xdr:col>13</xdr:col>
                    <xdr:colOff>12700</xdr:colOff>
                    <xdr:row>12</xdr:row>
                    <xdr:rowOff>38100</xdr:rowOff>
                  </from>
                  <to>
                    <xdr:col>14</xdr:col>
                    <xdr:colOff>12700</xdr:colOff>
                    <xdr:row>12</xdr:row>
                    <xdr:rowOff>241300</xdr:rowOff>
                  </to>
                </anchor>
              </controlPr>
            </control>
          </mc:Choice>
        </mc:AlternateContent>
        <mc:AlternateContent xmlns:mc="http://schemas.openxmlformats.org/markup-compatibility/2006">
          <mc:Choice Requires="x14">
            <control shapeId="73845" r:id="rId19" name="Drop Down 117">
              <controlPr defaultSize="0" autoLine="0" autoPict="0">
                <anchor moveWithCells="1">
                  <from>
                    <xdr:col>13</xdr:col>
                    <xdr:colOff>12700</xdr:colOff>
                    <xdr:row>13</xdr:row>
                    <xdr:rowOff>38100</xdr:rowOff>
                  </from>
                  <to>
                    <xdr:col>14</xdr:col>
                    <xdr:colOff>12700</xdr:colOff>
                    <xdr:row>13</xdr:row>
                    <xdr:rowOff>241300</xdr:rowOff>
                  </to>
                </anchor>
              </controlPr>
            </control>
          </mc:Choice>
        </mc:AlternateContent>
        <mc:AlternateContent xmlns:mc="http://schemas.openxmlformats.org/markup-compatibility/2006">
          <mc:Choice Requires="x14">
            <control shapeId="73846" r:id="rId20" name="Drop Down 118">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73847" r:id="rId21" name="Drop Down 119">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73848" r:id="rId22" name="Drop Down 120">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73849" r:id="rId23" name="Drop Down 121">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73851" r:id="rId24" name="Drop Down 123">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73852" r:id="rId25" name="Drop Down 124">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73853" r:id="rId26" name="Drop Down 125">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73854" r:id="rId27" name="Drop Down 126">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73855" r:id="rId28" name="Drop Down 127">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73856" r:id="rId29" name="Drop Down 128">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73857" r:id="rId30" name="Drop Down 129">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73859" r:id="rId31" name="Drop Down 131">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73860" r:id="rId32" name="Drop Down 132">
              <controlPr defaultSize="0" autoLine="0" autoPict="0">
                <anchor moveWithCells="1">
                  <from>
                    <xdr:col>13</xdr:col>
                    <xdr:colOff>12700</xdr:colOff>
                    <xdr:row>32</xdr:row>
                    <xdr:rowOff>38100</xdr:rowOff>
                  </from>
                  <to>
                    <xdr:col>14</xdr:col>
                    <xdr:colOff>12700</xdr:colOff>
                    <xdr:row>32</xdr:row>
                    <xdr:rowOff>241300</xdr:rowOff>
                  </to>
                </anchor>
              </controlPr>
            </control>
          </mc:Choice>
        </mc:AlternateContent>
        <mc:AlternateContent xmlns:mc="http://schemas.openxmlformats.org/markup-compatibility/2006">
          <mc:Choice Requires="x14">
            <control shapeId="73861" r:id="rId33" name="Drop Down 133">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73862" r:id="rId34" name="Drop Down 134">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73863" r:id="rId35" name="Drop Down 135">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73864" r:id="rId36" name="Drop Down 136">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73865" r:id="rId37" name="Drop Down 137">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73866" r:id="rId38" name="Drop Down 138">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73867" r:id="rId39" name="Drop Down 139">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73868" r:id="rId40" name="Drop Down 140">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73869" r:id="rId41" name="Drop Down 141">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73870" r:id="rId42" name="Drop Down 142">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73871" r:id="rId43" name="Drop Down 143">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73872" r:id="rId44" name="Drop Down 144">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B03BE231-7600-DE4F-9416-6B95F6CEECB2}">
            <xm:f>_Output!$D$500=1</xm:f>
            <x14:dxf>
              <font>
                <strike/>
              </font>
              <fill>
                <patternFill>
                  <bgColor rgb="FFFFC000"/>
                </patternFill>
              </fill>
            </x14:dxf>
          </x14:cfRule>
          <xm:sqref>R9</xm:sqref>
        </x14:conditionalFormatting>
      </x14:conditionalFormatting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7E86F-709F-4CDB-98CE-5C63D65117AD}">
  <sheetPr>
    <tabColor rgb="FF0070C0"/>
  </sheetPr>
  <dimension ref="A1:T51"/>
  <sheetViews>
    <sheetView showRowColHeaders="0" workbookViewId="0">
      <pane ySplit="7" topLeftCell="A32" activePane="bottomLeft" state="frozen"/>
      <selection activeCell="B6" sqref="B6:F6"/>
      <selection pane="bottomLeft" activeCell="C33" sqref="C33"/>
    </sheetView>
  </sheetViews>
  <sheetFormatPr baseColWidth="10" defaultColWidth="0" defaultRowHeight="0" customHeight="1" zeroHeight="1" x14ac:dyDescent="0.2"/>
  <cols>
    <col min="1" max="1" width="5.83203125" customWidth="1"/>
    <col min="2" max="2" width="9.1640625" customWidth="1"/>
    <col min="3" max="11" width="20.83203125" customWidth="1"/>
    <col min="12" max="12" width="20" customWidth="1"/>
    <col min="13" max="13" width="2.1640625" customWidth="1"/>
    <col min="14" max="14" width="20" customWidth="1"/>
    <col min="15" max="15" width="2.1640625" customWidth="1"/>
    <col min="16" max="16" width="30.83203125" customWidth="1"/>
    <col min="17" max="17" width="2.1640625" customWidth="1"/>
    <col min="18" max="18" width="150.83203125" customWidth="1"/>
    <col min="19" max="19" width="2.1640625" customWidth="1"/>
    <col min="20" max="20" width="0" hidden="1" customWidth="1"/>
    <col min="21" max="16384" width="9.1640625" hidden="1"/>
  </cols>
  <sheetData>
    <row r="1" spans="1:19" ht="20.25" customHeight="1" x14ac:dyDescent="0.2">
      <c r="A1" s="282"/>
      <c r="B1" s="1009" t="s">
        <v>121</v>
      </c>
      <c r="C1" s="1010"/>
      <c r="D1" s="1010"/>
      <c r="E1" s="1010"/>
      <c r="F1" s="1010"/>
      <c r="G1" s="1010"/>
      <c r="H1" s="1010"/>
      <c r="I1" s="1010"/>
      <c r="J1" s="1010"/>
      <c r="K1" s="1010"/>
      <c r="L1" s="1001"/>
      <c r="M1" s="294"/>
      <c r="N1" s="1034"/>
      <c r="O1" s="283"/>
      <c r="P1" s="283"/>
      <c r="Q1" s="283"/>
      <c r="R1" s="283"/>
      <c r="S1" s="284"/>
    </row>
    <row r="2" spans="1:19" ht="20.25" customHeight="1" x14ac:dyDescent="0.2">
      <c r="A2" s="285"/>
      <c r="B2" s="1011"/>
      <c r="C2" s="1012"/>
      <c r="D2" s="1012"/>
      <c r="E2" s="1012"/>
      <c r="F2" s="1012"/>
      <c r="G2" s="1012"/>
      <c r="H2" s="1012"/>
      <c r="I2" s="1012"/>
      <c r="J2" s="1012"/>
      <c r="K2" s="1012"/>
      <c r="L2" s="1002"/>
      <c r="M2" s="279"/>
      <c r="N2" s="1002"/>
      <c r="O2" s="291"/>
      <c r="P2" s="291"/>
      <c r="Q2" s="291"/>
      <c r="R2" s="291"/>
      <c r="S2" s="292"/>
    </row>
    <row r="3" spans="1:19" ht="20.25" customHeight="1" x14ac:dyDescent="0.2">
      <c r="A3" s="285"/>
      <c r="B3" s="1086" t="s">
        <v>1887</v>
      </c>
      <c r="C3" s="1087"/>
      <c r="D3" s="1087"/>
      <c r="E3" s="1087"/>
      <c r="F3" s="1087"/>
      <c r="G3" s="1035" t="s">
        <v>7566</v>
      </c>
      <c r="H3" s="1036"/>
      <c r="I3" s="1036"/>
      <c r="J3" s="1036"/>
      <c r="K3" s="1036"/>
      <c r="L3" s="271"/>
      <c r="M3" s="271"/>
      <c r="N3" s="271"/>
      <c r="O3" s="286"/>
      <c r="P3" s="286"/>
      <c r="Q3" s="286"/>
      <c r="R3" s="286"/>
      <c r="S3" s="287"/>
    </row>
    <row r="4" spans="1:19" ht="20.25" customHeight="1" x14ac:dyDescent="0.2">
      <c r="A4" s="285"/>
      <c r="B4" s="1024" t="s">
        <v>2805</v>
      </c>
      <c r="C4" s="1025"/>
      <c r="D4" s="1025"/>
      <c r="E4" s="1025"/>
      <c r="F4" s="1026"/>
      <c r="G4" s="1081" t="s">
        <v>7567</v>
      </c>
      <c r="H4" s="1082"/>
      <c r="I4" s="1082"/>
      <c r="J4" s="1082"/>
      <c r="K4" s="1082"/>
      <c r="L4" s="271"/>
      <c r="M4" s="271"/>
      <c r="N4" s="271"/>
      <c r="O4" s="286"/>
      <c r="P4" s="286"/>
      <c r="Q4" s="286"/>
      <c r="R4" s="286"/>
      <c r="S4" s="287"/>
    </row>
    <row r="5" spans="1:19" ht="20.25" customHeight="1" x14ac:dyDescent="0.2">
      <c r="A5" s="285"/>
      <c r="B5" s="1086" t="s">
        <v>2763</v>
      </c>
      <c r="C5" s="1087"/>
      <c r="D5" s="1087"/>
      <c r="E5" s="1087"/>
      <c r="F5" s="1087"/>
      <c r="G5" s="1081"/>
      <c r="H5" s="1082"/>
      <c r="I5" s="1082"/>
      <c r="J5" s="1082"/>
      <c r="K5" s="1082"/>
      <c r="L5" s="271"/>
      <c r="M5" s="271"/>
      <c r="N5" s="271"/>
      <c r="O5" s="286"/>
      <c r="P5" s="286"/>
      <c r="Q5" s="286"/>
      <c r="R5" s="286"/>
      <c r="S5" s="287"/>
    </row>
    <row r="6" spans="1:19" ht="20.25" customHeight="1" x14ac:dyDescent="0.2">
      <c r="A6" s="285"/>
      <c r="B6" s="1008" t="s">
        <v>1560</v>
      </c>
      <c r="C6" s="997"/>
      <c r="D6" s="997"/>
      <c r="E6" s="997"/>
      <c r="F6" s="997"/>
      <c r="G6" s="293"/>
      <c r="H6" s="271"/>
      <c r="I6" s="271"/>
      <c r="J6" s="271"/>
      <c r="K6" s="271"/>
      <c r="L6" s="271"/>
      <c r="M6" s="271"/>
      <c r="N6" s="271"/>
      <c r="O6" s="286"/>
      <c r="P6" s="286"/>
      <c r="Q6" s="286"/>
      <c r="R6" s="286"/>
      <c r="S6" s="287"/>
    </row>
    <row r="7" spans="1:19" ht="20.25" customHeight="1" thickBot="1" x14ac:dyDescent="0.25">
      <c r="A7" s="288"/>
      <c r="B7" s="289"/>
      <c r="C7" s="289"/>
      <c r="D7" s="289"/>
      <c r="E7" s="289"/>
      <c r="F7" s="289"/>
      <c r="G7" s="289"/>
      <c r="H7" s="289"/>
      <c r="I7" s="289"/>
      <c r="J7" s="289"/>
      <c r="K7" s="289"/>
      <c r="L7" s="289"/>
      <c r="M7" s="289"/>
      <c r="N7" s="289"/>
      <c r="O7" s="289"/>
      <c r="P7" s="289"/>
      <c r="Q7" s="289"/>
      <c r="R7" s="289"/>
      <c r="S7" s="290"/>
    </row>
    <row r="8" spans="1:19" ht="20.25" customHeight="1" x14ac:dyDescent="0.2">
      <c r="A8" s="27"/>
      <c r="B8" s="28"/>
      <c r="C8" s="28"/>
      <c r="D8" s="28"/>
      <c r="E8" s="28"/>
      <c r="F8" s="28"/>
      <c r="G8" s="28"/>
      <c r="H8" s="28"/>
      <c r="I8" s="28"/>
      <c r="J8" s="28"/>
      <c r="K8" s="28"/>
      <c r="L8" s="28"/>
      <c r="M8" s="28"/>
      <c r="N8" s="28"/>
      <c r="O8" s="28"/>
      <c r="P8" s="28"/>
      <c r="Q8" s="28"/>
      <c r="R8" s="28"/>
      <c r="S8" s="29"/>
    </row>
    <row r="9" spans="1:19" s="2" customFormat="1" ht="35" customHeight="1" x14ac:dyDescent="0.2">
      <c r="A9" s="843">
        <v>5</v>
      </c>
      <c r="B9" s="843" t="s">
        <v>1914</v>
      </c>
      <c r="C9" s="20"/>
      <c r="D9" s="843"/>
      <c r="E9" s="843"/>
      <c r="F9" s="843"/>
      <c r="G9" s="843"/>
      <c r="H9" s="843"/>
      <c r="I9" s="843"/>
      <c r="J9" s="843"/>
      <c r="K9" s="20"/>
      <c r="L9" s="843" t="s">
        <v>3603</v>
      </c>
      <c r="M9" s="20"/>
      <c r="N9" s="892" t="s">
        <v>3607</v>
      </c>
      <c r="O9" s="843"/>
      <c r="P9" s="843" t="s">
        <v>3604</v>
      </c>
      <c r="Q9" s="20"/>
      <c r="R9" s="845" t="s">
        <v>3605</v>
      </c>
      <c r="S9" s="3"/>
    </row>
    <row r="10" spans="1:19" s="904" customFormat="1" ht="20.25" customHeight="1" x14ac:dyDescent="0.2">
      <c r="A10" s="84"/>
      <c r="B10" s="845" t="s">
        <v>5451</v>
      </c>
      <c r="C10" s="830"/>
      <c r="D10" s="845"/>
      <c r="E10" s="845"/>
      <c r="F10" s="845"/>
      <c r="G10" s="845"/>
      <c r="H10" s="845"/>
      <c r="I10" s="845"/>
      <c r="J10" s="845"/>
      <c r="K10" s="830"/>
      <c r="L10" s="845"/>
      <c r="M10" s="830"/>
      <c r="N10" s="845"/>
      <c r="O10" s="845"/>
      <c r="P10" s="845"/>
      <c r="Q10" s="830"/>
      <c r="R10" s="845"/>
      <c r="S10" s="830"/>
    </row>
    <row r="11" spans="1:19" s="904" customFormat="1" ht="50" customHeight="1" x14ac:dyDescent="0.2">
      <c r="A11" s="3"/>
      <c r="B11" s="830" t="s">
        <v>2078</v>
      </c>
      <c r="C11" s="830" t="s">
        <v>5441</v>
      </c>
      <c r="D11" s="830"/>
      <c r="E11" s="830"/>
      <c r="F11" s="830"/>
      <c r="G11" s="830"/>
      <c r="H11" s="830"/>
      <c r="I11" s="830"/>
      <c r="J11" s="830"/>
      <c r="K11" s="830"/>
      <c r="L11" s="830"/>
      <c r="M11" s="830"/>
      <c r="N11" s="830"/>
      <c r="O11" s="830"/>
      <c r="P11" s="923" t="s">
        <v>3623</v>
      </c>
      <c r="Q11" s="830"/>
      <c r="R11" s="362" t="s">
        <v>5460</v>
      </c>
      <c r="S11" s="830"/>
    </row>
    <row r="12" spans="1:19" s="904" customFormat="1" ht="50" customHeight="1" x14ac:dyDescent="0.2">
      <c r="A12" s="3"/>
      <c r="B12" s="830" t="s">
        <v>1905</v>
      </c>
      <c r="C12" s="830" t="s">
        <v>5442</v>
      </c>
      <c r="D12" s="830"/>
      <c r="E12" s="830"/>
      <c r="F12" s="830"/>
      <c r="G12" s="830"/>
      <c r="H12" s="830"/>
      <c r="I12" s="830"/>
      <c r="J12" s="830"/>
      <c r="K12" s="830"/>
      <c r="L12" s="830"/>
      <c r="M12" s="830"/>
      <c r="N12" s="830"/>
      <c r="O12" s="830"/>
      <c r="P12" s="923" t="s">
        <v>3693</v>
      </c>
      <c r="Q12" s="830"/>
      <c r="R12" s="362" t="s">
        <v>5461</v>
      </c>
      <c r="S12" s="830"/>
    </row>
    <row r="13" spans="1:19" s="904" customFormat="1" ht="50" customHeight="1" x14ac:dyDescent="0.2">
      <c r="A13" s="3"/>
      <c r="B13" s="830" t="s">
        <v>1906</v>
      </c>
      <c r="C13" s="830" t="s">
        <v>5443</v>
      </c>
      <c r="D13" s="830"/>
      <c r="E13" s="830"/>
      <c r="F13" s="830"/>
      <c r="G13" s="830"/>
      <c r="H13" s="830"/>
      <c r="I13" s="830"/>
      <c r="J13" s="830"/>
      <c r="K13" s="830"/>
      <c r="L13" s="830"/>
      <c r="M13" s="830"/>
      <c r="N13" s="830"/>
      <c r="O13" s="830"/>
      <c r="P13" s="923" t="s">
        <v>3623</v>
      </c>
      <c r="Q13" s="830"/>
      <c r="R13" s="362" t="s">
        <v>5462</v>
      </c>
      <c r="S13" s="830"/>
    </row>
    <row r="14" spans="1:19" s="904" customFormat="1" ht="50" customHeight="1" x14ac:dyDescent="0.2">
      <c r="A14" s="3"/>
      <c r="B14" s="830" t="s">
        <v>1926</v>
      </c>
      <c r="C14" s="830" t="s">
        <v>5464</v>
      </c>
      <c r="D14" s="830"/>
      <c r="E14" s="830"/>
      <c r="F14" s="830"/>
      <c r="G14" s="830"/>
      <c r="H14" s="830"/>
      <c r="I14" s="830"/>
      <c r="J14" s="830"/>
      <c r="K14" s="830"/>
      <c r="L14" s="830"/>
      <c r="M14" s="830"/>
      <c r="N14" s="830"/>
      <c r="O14" s="830"/>
      <c r="P14" s="923" t="s">
        <v>3693</v>
      </c>
      <c r="Q14" s="830"/>
      <c r="R14" s="362" t="s">
        <v>5463</v>
      </c>
      <c r="S14" s="830"/>
    </row>
    <row r="15" spans="1:19" s="904" customFormat="1" ht="50" customHeight="1" x14ac:dyDescent="0.2">
      <c r="A15" s="3"/>
      <c r="B15" s="830" t="s">
        <v>1927</v>
      </c>
      <c r="C15" s="830" t="s">
        <v>5444</v>
      </c>
      <c r="D15" s="830"/>
      <c r="E15" s="830"/>
      <c r="F15" s="830"/>
      <c r="G15" s="830"/>
      <c r="H15" s="830"/>
      <c r="I15" s="830"/>
      <c r="J15" s="830"/>
      <c r="K15" s="830"/>
      <c r="L15" s="830"/>
      <c r="M15" s="830"/>
      <c r="N15" s="830"/>
      <c r="O15" s="830"/>
      <c r="P15" s="923" t="s">
        <v>3623</v>
      </c>
      <c r="Q15" s="830"/>
      <c r="R15" s="362" t="s">
        <v>5465</v>
      </c>
      <c r="S15" s="830"/>
    </row>
    <row r="16" spans="1:19" s="904" customFormat="1" ht="50" customHeight="1" x14ac:dyDescent="0.2">
      <c r="A16" s="3"/>
      <c r="B16" s="830" t="s">
        <v>1928</v>
      </c>
      <c r="C16" s="830" t="s">
        <v>5445</v>
      </c>
      <c r="D16" s="830"/>
      <c r="E16" s="830"/>
      <c r="F16" s="830"/>
      <c r="G16" s="830"/>
      <c r="H16" s="830"/>
      <c r="I16" s="830"/>
      <c r="J16" s="830"/>
      <c r="K16" s="830"/>
      <c r="L16" s="830"/>
      <c r="M16" s="830"/>
      <c r="N16" s="830"/>
      <c r="O16" s="830"/>
      <c r="P16" s="923" t="s">
        <v>3693</v>
      </c>
      <c r="Q16" s="830"/>
      <c r="R16" s="362" t="s">
        <v>5466</v>
      </c>
      <c r="S16" s="830"/>
    </row>
    <row r="17" spans="1:19" s="904" customFormat="1" ht="50" customHeight="1" x14ac:dyDescent="0.2">
      <c r="A17" s="3"/>
      <c r="B17" s="830" t="s">
        <v>1929</v>
      </c>
      <c r="C17" s="830" t="s">
        <v>5446</v>
      </c>
      <c r="D17" s="830"/>
      <c r="E17" s="830"/>
      <c r="F17" s="830"/>
      <c r="G17" s="830"/>
      <c r="H17" s="830"/>
      <c r="I17" s="830"/>
      <c r="J17" s="830"/>
      <c r="K17" s="830"/>
      <c r="L17" s="830"/>
      <c r="M17" s="830"/>
      <c r="N17" s="830"/>
      <c r="O17" s="830"/>
      <c r="P17" s="923" t="s">
        <v>3623</v>
      </c>
      <c r="Q17" s="830"/>
      <c r="R17" s="362" t="s">
        <v>5467</v>
      </c>
      <c r="S17" s="830"/>
    </row>
    <row r="18" spans="1:19" s="904" customFormat="1" ht="50" customHeight="1" x14ac:dyDescent="0.2">
      <c r="A18" s="3"/>
      <c r="B18" s="830" t="s">
        <v>1930</v>
      </c>
      <c r="C18" s="830" t="s">
        <v>5447</v>
      </c>
      <c r="D18" s="830"/>
      <c r="E18" s="830"/>
      <c r="F18" s="830"/>
      <c r="G18" s="830"/>
      <c r="H18" s="830"/>
      <c r="I18" s="830"/>
      <c r="J18" s="830"/>
      <c r="K18" s="830"/>
      <c r="L18" s="830"/>
      <c r="M18" s="830"/>
      <c r="N18" s="830"/>
      <c r="O18" s="830"/>
      <c r="P18" s="923" t="s">
        <v>3693</v>
      </c>
      <c r="Q18" s="830"/>
      <c r="R18" s="362" t="s">
        <v>5468</v>
      </c>
      <c r="S18" s="830"/>
    </row>
    <row r="19" spans="1:19" s="904" customFormat="1" ht="50" customHeight="1" x14ac:dyDescent="0.2">
      <c r="A19" s="3"/>
      <c r="B19" s="830" t="s">
        <v>2074</v>
      </c>
      <c r="C19" s="830" t="s">
        <v>5448</v>
      </c>
      <c r="D19" s="830"/>
      <c r="E19" s="830"/>
      <c r="F19" s="830"/>
      <c r="G19" s="830"/>
      <c r="H19" s="830"/>
      <c r="I19" s="830"/>
      <c r="J19" s="830"/>
      <c r="K19" s="830"/>
      <c r="L19" s="830"/>
      <c r="M19" s="830"/>
      <c r="N19" s="830"/>
      <c r="O19" s="830"/>
      <c r="P19" s="923" t="s">
        <v>3623</v>
      </c>
      <c r="Q19" s="830"/>
      <c r="R19" s="362" t="s">
        <v>5469</v>
      </c>
      <c r="S19" s="830"/>
    </row>
    <row r="20" spans="1:19" s="904" customFormat="1" ht="50" customHeight="1" x14ac:dyDescent="0.2">
      <c r="A20" s="3"/>
      <c r="B20" s="830" t="s">
        <v>2077</v>
      </c>
      <c r="C20" s="830" t="s">
        <v>5449</v>
      </c>
      <c r="D20" s="830"/>
      <c r="E20" s="830"/>
      <c r="F20" s="830"/>
      <c r="G20" s="830"/>
      <c r="H20" s="830"/>
      <c r="I20" s="830"/>
      <c r="J20" s="830"/>
      <c r="K20" s="830"/>
      <c r="L20" s="830"/>
      <c r="M20" s="830"/>
      <c r="N20" s="830"/>
      <c r="O20" s="830"/>
      <c r="P20" s="923" t="s">
        <v>3623</v>
      </c>
      <c r="Q20" s="830"/>
      <c r="R20" s="362" t="s">
        <v>5470</v>
      </c>
      <c r="S20" s="830"/>
    </row>
    <row r="21" spans="1:19" s="904" customFormat="1" ht="20" customHeight="1" x14ac:dyDescent="0.2">
      <c r="A21" s="3"/>
      <c r="B21" s="830"/>
      <c r="C21" s="830"/>
      <c r="D21" s="830"/>
      <c r="E21" s="830"/>
      <c r="F21" s="830"/>
      <c r="G21" s="830"/>
      <c r="H21" s="830"/>
      <c r="I21" s="830"/>
      <c r="J21" s="830"/>
      <c r="K21" s="830"/>
      <c r="L21" s="830"/>
      <c r="M21" s="830"/>
      <c r="N21" s="830"/>
      <c r="O21" s="830"/>
      <c r="P21" s="923"/>
      <c r="Q21" s="830"/>
      <c r="R21" s="362"/>
      <c r="S21" s="830"/>
    </row>
    <row r="22" spans="1:19" s="904" customFormat="1" ht="20" customHeight="1" x14ac:dyDescent="0.2">
      <c r="A22" s="3"/>
      <c r="B22" s="845" t="s">
        <v>5450</v>
      </c>
      <c r="C22" s="830"/>
      <c r="D22" s="830"/>
      <c r="E22" s="830"/>
      <c r="F22" s="830"/>
      <c r="G22" s="830"/>
      <c r="H22" s="830"/>
      <c r="I22" s="830"/>
      <c r="J22" s="830"/>
      <c r="K22" s="830"/>
      <c r="L22" s="830"/>
      <c r="M22" s="830"/>
      <c r="N22" s="830"/>
      <c r="O22" s="830"/>
      <c r="P22" s="923"/>
      <c r="Q22" s="830"/>
      <c r="R22" s="362"/>
      <c r="S22" s="830"/>
    </row>
    <row r="23" spans="1:19" s="904" customFormat="1" ht="50" customHeight="1" x14ac:dyDescent="0.2">
      <c r="A23" s="3"/>
      <c r="B23" s="830" t="s">
        <v>328</v>
      </c>
      <c r="C23" s="830" t="s">
        <v>5452</v>
      </c>
      <c r="D23" s="830"/>
      <c r="E23" s="830"/>
      <c r="F23" s="830"/>
      <c r="G23" s="830"/>
      <c r="H23" s="830"/>
      <c r="I23" s="830"/>
      <c r="J23" s="830"/>
      <c r="K23" s="830"/>
      <c r="L23" s="830"/>
      <c r="M23" s="830"/>
      <c r="N23" s="830"/>
      <c r="O23" s="830"/>
      <c r="P23" s="923" t="s">
        <v>3623</v>
      </c>
      <c r="Q23" s="830"/>
      <c r="R23" s="362" t="s">
        <v>5471</v>
      </c>
      <c r="S23" s="830"/>
    </row>
    <row r="24" spans="1:19" s="904" customFormat="1" ht="50" customHeight="1" x14ac:dyDescent="0.2">
      <c r="A24" s="3"/>
      <c r="B24" s="830" t="s">
        <v>332</v>
      </c>
      <c r="C24" s="830" t="s">
        <v>5453</v>
      </c>
      <c r="D24" s="830"/>
      <c r="E24" s="830"/>
      <c r="F24" s="830"/>
      <c r="G24" s="830"/>
      <c r="H24" s="830"/>
      <c r="I24" s="830"/>
      <c r="J24" s="830"/>
      <c r="K24" s="830"/>
      <c r="L24" s="830"/>
      <c r="M24" s="830"/>
      <c r="N24" s="830"/>
      <c r="O24" s="830"/>
      <c r="P24" s="965" t="s">
        <v>3623</v>
      </c>
      <c r="Q24" s="830"/>
      <c r="R24" s="362" t="s">
        <v>5472</v>
      </c>
      <c r="S24" s="830"/>
    </row>
    <row r="25" spans="1:19" s="904" customFormat="1" ht="50" customHeight="1" x14ac:dyDescent="0.2">
      <c r="A25" s="3"/>
      <c r="B25" s="830" t="s">
        <v>333</v>
      </c>
      <c r="C25" s="830" t="s">
        <v>5454</v>
      </c>
      <c r="D25" s="830"/>
      <c r="E25" s="830"/>
      <c r="F25" s="830"/>
      <c r="G25" s="830"/>
      <c r="H25" s="830"/>
      <c r="I25" s="830"/>
      <c r="J25" s="830"/>
      <c r="K25" s="830"/>
      <c r="L25" s="830"/>
      <c r="M25" s="830"/>
      <c r="N25" s="830"/>
      <c r="O25" s="830"/>
      <c r="P25" s="923" t="s">
        <v>3624</v>
      </c>
      <c r="Q25" s="830"/>
      <c r="R25" s="362" t="s">
        <v>5473</v>
      </c>
      <c r="S25" s="830"/>
    </row>
    <row r="26" spans="1:19" s="904" customFormat="1" ht="50" customHeight="1" x14ac:dyDescent="0.2">
      <c r="A26" s="3"/>
      <c r="B26" s="830" t="s">
        <v>334</v>
      </c>
      <c r="C26" s="830" t="s">
        <v>5455</v>
      </c>
      <c r="D26" s="830"/>
      <c r="E26" s="830"/>
      <c r="F26" s="830"/>
      <c r="G26" s="830"/>
      <c r="H26" s="830"/>
      <c r="I26" s="830"/>
      <c r="J26" s="830"/>
      <c r="K26" s="830"/>
      <c r="L26" s="830"/>
      <c r="M26" s="830"/>
      <c r="N26" s="830"/>
      <c r="O26" s="830"/>
      <c r="P26" s="923" t="s">
        <v>3623</v>
      </c>
      <c r="Q26" s="830"/>
      <c r="R26" s="362" t="s">
        <v>5474</v>
      </c>
      <c r="S26" s="830"/>
    </row>
    <row r="27" spans="1:19" s="904" customFormat="1" ht="50" customHeight="1" x14ac:dyDescent="0.2">
      <c r="A27" s="3"/>
      <c r="B27" s="830" t="s">
        <v>335</v>
      </c>
      <c r="C27" s="830" t="s">
        <v>5456</v>
      </c>
      <c r="D27" s="830"/>
      <c r="E27" s="830"/>
      <c r="F27" s="830"/>
      <c r="G27" s="830"/>
      <c r="H27" s="830"/>
      <c r="I27" s="830"/>
      <c r="J27" s="830"/>
      <c r="K27" s="830"/>
      <c r="L27" s="830"/>
      <c r="M27" s="830"/>
      <c r="N27" s="830"/>
      <c r="O27" s="830"/>
      <c r="P27" s="923" t="s">
        <v>3693</v>
      </c>
      <c r="Q27" s="830"/>
      <c r="R27" s="362" t="s">
        <v>5475</v>
      </c>
      <c r="S27" s="830"/>
    </row>
    <row r="28" spans="1:19" s="904" customFormat="1" ht="50" customHeight="1" x14ac:dyDescent="0.2">
      <c r="A28" s="3"/>
      <c r="B28" s="830" t="s">
        <v>336</v>
      </c>
      <c r="C28" s="830" t="s">
        <v>5457</v>
      </c>
      <c r="D28" s="830"/>
      <c r="E28" s="830"/>
      <c r="F28" s="830"/>
      <c r="G28" s="830"/>
      <c r="H28" s="830"/>
      <c r="I28" s="830"/>
      <c r="J28" s="830"/>
      <c r="K28" s="830"/>
      <c r="L28" s="830"/>
      <c r="M28" s="830"/>
      <c r="N28" s="830"/>
      <c r="O28" s="830"/>
      <c r="P28" s="923" t="s">
        <v>3623</v>
      </c>
      <c r="Q28" s="830"/>
      <c r="R28" s="362" t="s">
        <v>5476</v>
      </c>
      <c r="S28" s="830"/>
    </row>
    <row r="29" spans="1:19" s="904" customFormat="1" ht="50" customHeight="1" x14ac:dyDescent="0.2">
      <c r="A29" s="3"/>
      <c r="B29" s="830" t="s">
        <v>3133</v>
      </c>
      <c r="C29" s="830" t="s">
        <v>5458</v>
      </c>
      <c r="D29" s="830"/>
      <c r="E29" s="830"/>
      <c r="F29" s="830"/>
      <c r="G29" s="830"/>
      <c r="H29" s="830"/>
      <c r="I29" s="830"/>
      <c r="J29" s="830"/>
      <c r="K29" s="830"/>
      <c r="L29" s="830"/>
      <c r="M29" s="830"/>
      <c r="N29" s="830"/>
      <c r="O29" s="830"/>
      <c r="P29" s="923" t="s">
        <v>3625</v>
      </c>
      <c r="Q29" s="830"/>
      <c r="R29" s="362" t="s">
        <v>5477</v>
      </c>
      <c r="S29" s="830"/>
    </row>
    <row r="30" spans="1:19" s="904" customFormat="1" ht="50" customHeight="1" x14ac:dyDescent="0.2">
      <c r="A30" s="3"/>
      <c r="B30" s="830" t="s">
        <v>3135</v>
      </c>
      <c r="C30" s="830" t="s">
        <v>5459</v>
      </c>
      <c r="D30" s="830"/>
      <c r="E30" s="830"/>
      <c r="F30" s="830"/>
      <c r="G30" s="830"/>
      <c r="H30" s="830"/>
      <c r="I30" s="830"/>
      <c r="J30" s="830"/>
      <c r="K30" s="830"/>
      <c r="L30" s="830"/>
      <c r="M30" s="830"/>
      <c r="N30" s="830"/>
      <c r="O30" s="830"/>
      <c r="P30" s="923" t="s">
        <v>3623</v>
      </c>
      <c r="Q30" s="830"/>
      <c r="R30" s="362" t="s">
        <v>5478</v>
      </c>
      <c r="S30" s="830"/>
    </row>
    <row r="31" spans="1:19" s="904" customFormat="1" ht="20.25" customHeight="1" x14ac:dyDescent="0.2">
      <c r="A31" s="5"/>
      <c r="B31" s="830"/>
      <c r="C31" s="830"/>
      <c r="D31" s="830"/>
      <c r="E31" s="830"/>
      <c r="F31" s="830"/>
      <c r="G31" s="830"/>
      <c r="H31" s="830"/>
      <c r="I31" s="830"/>
      <c r="J31" s="830"/>
      <c r="K31" s="830"/>
      <c r="L31" s="830"/>
      <c r="M31" s="830"/>
      <c r="N31" s="830"/>
      <c r="O31" s="830"/>
      <c r="P31" s="830"/>
      <c r="Q31" s="830"/>
      <c r="R31" s="830"/>
      <c r="S31" s="830"/>
    </row>
    <row r="32" spans="1:19" s="904" customFormat="1" ht="20.25" customHeight="1" x14ac:dyDescent="0.2">
      <c r="A32" s="84"/>
      <c r="B32" s="845" t="s">
        <v>3602</v>
      </c>
      <c r="C32" s="830"/>
      <c r="D32" s="845"/>
      <c r="E32" s="845"/>
      <c r="F32" s="845"/>
      <c r="G32" s="845"/>
      <c r="H32" s="845"/>
      <c r="I32" s="845"/>
      <c r="J32" s="845"/>
      <c r="K32" s="830"/>
      <c r="L32" s="830"/>
      <c r="M32" s="830"/>
      <c r="N32" s="830"/>
      <c r="O32" s="830"/>
      <c r="P32" s="830"/>
      <c r="Q32" s="830"/>
      <c r="R32" s="830"/>
      <c r="S32" s="830"/>
    </row>
    <row r="33" spans="1:19" s="904" customFormat="1" ht="40" customHeight="1" x14ac:dyDescent="0.2">
      <c r="A33" s="5"/>
      <c r="B33" s="830"/>
      <c r="C33" s="1248" t="s">
        <v>8064</v>
      </c>
      <c r="D33" s="830"/>
      <c r="E33" s="830"/>
      <c r="F33" s="830"/>
      <c r="G33" s="830"/>
      <c r="H33" s="830"/>
      <c r="I33" s="830"/>
      <c r="J33" s="830"/>
      <c r="K33" s="830"/>
      <c r="L33" s="880"/>
      <c r="M33" s="880"/>
      <c r="N33" s="1070" t="s">
        <v>5479</v>
      </c>
      <c r="O33" s="1070"/>
      <c r="P33" s="1070"/>
      <c r="Q33" s="1070"/>
      <c r="R33" s="1070"/>
      <c r="S33" s="830"/>
    </row>
    <row r="34" spans="1:19" s="904" customFormat="1" ht="40" customHeight="1" x14ac:dyDescent="0.2">
      <c r="A34" s="5"/>
      <c r="B34" s="830"/>
      <c r="C34" s="362" t="s">
        <v>3286</v>
      </c>
      <c r="D34" s="1247" t="s">
        <v>8094</v>
      </c>
      <c r="E34" s="362"/>
      <c r="F34" s="362"/>
      <c r="G34" s="362"/>
      <c r="H34" s="362"/>
      <c r="I34" s="362"/>
      <c r="J34" s="362"/>
      <c r="K34" s="362"/>
      <c r="L34" s="880"/>
      <c r="M34" s="880"/>
      <c r="N34" s="1070" t="s">
        <v>5480</v>
      </c>
      <c r="O34" s="1070"/>
      <c r="P34" s="1070"/>
      <c r="Q34" s="1070"/>
      <c r="R34" s="1070"/>
      <c r="S34" s="830"/>
    </row>
    <row r="35" spans="1:19" s="904" customFormat="1" ht="40" customHeight="1" x14ac:dyDescent="0.2">
      <c r="A35" s="5"/>
      <c r="B35" s="830"/>
      <c r="C35" s="929" t="s">
        <v>3287</v>
      </c>
      <c r="D35" s="1250" t="s">
        <v>8095</v>
      </c>
      <c r="E35" s="929"/>
      <c r="F35" s="929"/>
      <c r="G35" s="929"/>
      <c r="H35" s="830"/>
      <c r="I35" s="830"/>
      <c r="J35" s="830"/>
      <c r="K35" s="830"/>
      <c r="L35" s="880"/>
      <c r="M35" s="880"/>
      <c r="N35" s="1070" t="s">
        <v>5485</v>
      </c>
      <c r="O35" s="1070"/>
      <c r="P35" s="1070"/>
      <c r="Q35" s="1070"/>
      <c r="R35" s="1070"/>
      <c r="S35" s="830"/>
    </row>
    <row r="36" spans="1:19" s="904" customFormat="1" ht="40" customHeight="1" x14ac:dyDescent="0.2">
      <c r="A36" s="5"/>
      <c r="B36" s="830"/>
      <c r="C36" s="924" t="s">
        <v>3288</v>
      </c>
      <c r="D36" s="924"/>
      <c r="E36" s="924"/>
      <c r="F36" s="924"/>
      <c r="G36" s="924"/>
      <c r="H36" s="830"/>
      <c r="I36" s="830"/>
      <c r="J36" s="830"/>
      <c r="K36" s="830"/>
      <c r="L36" s="880"/>
      <c r="M36" s="880"/>
      <c r="N36" s="1070" t="s">
        <v>5481</v>
      </c>
      <c r="O36" s="1070"/>
      <c r="P36" s="1070"/>
      <c r="Q36" s="1070"/>
      <c r="R36" s="1070"/>
      <c r="S36" s="830"/>
    </row>
    <row r="37" spans="1:19" s="904" customFormat="1" ht="40" customHeight="1" x14ac:dyDescent="0.2">
      <c r="A37" s="5"/>
      <c r="B37" s="830"/>
      <c r="C37" s="929" t="s">
        <v>3289</v>
      </c>
      <c r="D37" s="929"/>
      <c r="E37" s="929"/>
      <c r="F37" s="929"/>
      <c r="G37" s="929"/>
      <c r="H37" s="830"/>
      <c r="I37" s="830"/>
      <c r="J37" s="830"/>
      <c r="K37" s="830"/>
      <c r="L37" s="880"/>
      <c r="M37" s="880"/>
      <c r="N37" s="1070" t="s">
        <v>5482</v>
      </c>
      <c r="O37" s="1070"/>
      <c r="P37" s="1070"/>
      <c r="Q37" s="1070"/>
      <c r="R37" s="1070"/>
      <c r="S37" s="830"/>
    </row>
    <row r="38" spans="1:19" s="904" customFormat="1" ht="40" customHeight="1" x14ac:dyDescent="0.2">
      <c r="A38" s="5"/>
      <c r="B38" s="830"/>
      <c r="C38" s="924" t="s">
        <v>3290</v>
      </c>
      <c r="D38" s="924"/>
      <c r="E38" s="924"/>
      <c r="F38" s="924"/>
      <c r="G38" s="924"/>
      <c r="H38" s="830"/>
      <c r="I38" s="830"/>
      <c r="J38" s="830"/>
      <c r="K38" s="830"/>
      <c r="L38" s="880"/>
      <c r="M38" s="880"/>
      <c r="N38" s="1070" t="s">
        <v>5483</v>
      </c>
      <c r="O38" s="1070"/>
      <c r="P38" s="1070"/>
      <c r="Q38" s="1070"/>
      <c r="R38" s="1070"/>
      <c r="S38" s="830"/>
    </row>
    <row r="39" spans="1:19" s="904" customFormat="1" ht="40" customHeight="1" x14ac:dyDescent="0.2">
      <c r="A39" s="5"/>
      <c r="B39" s="830"/>
      <c r="C39" s="1092" t="s">
        <v>3291</v>
      </c>
      <c r="D39" s="1092"/>
      <c r="E39" s="1092"/>
      <c r="F39" s="1092"/>
      <c r="G39" s="1092"/>
      <c r="H39" s="830"/>
      <c r="I39" s="830"/>
      <c r="J39" s="830"/>
      <c r="K39" s="830"/>
      <c r="L39" s="880"/>
      <c r="M39" s="880"/>
      <c r="N39" s="1070" t="s">
        <v>5484</v>
      </c>
      <c r="O39" s="1070"/>
      <c r="P39" s="1070"/>
      <c r="Q39" s="1070"/>
      <c r="R39" s="1070"/>
      <c r="S39" s="830"/>
    </row>
    <row r="40" spans="1:19" ht="20" customHeight="1" thickBot="1" x14ac:dyDescent="0.25">
      <c r="A40" s="9"/>
      <c r="B40" s="30"/>
      <c r="C40" s="30"/>
      <c r="D40" s="30"/>
      <c r="E40" s="30"/>
      <c r="F40" s="30"/>
      <c r="G40" s="30"/>
      <c r="H40" s="30"/>
      <c r="I40" s="30"/>
      <c r="J40" s="30"/>
      <c r="K40" s="10"/>
      <c r="L40" s="10"/>
      <c r="M40" s="10"/>
      <c r="N40" s="10"/>
      <c r="O40" s="10"/>
      <c r="P40" s="10"/>
      <c r="Q40" s="10"/>
      <c r="R40" s="10"/>
      <c r="S40" s="13"/>
    </row>
    <row r="41" spans="1:19" ht="40" customHeight="1" x14ac:dyDescent="0.2">
      <c r="S41" s="13"/>
    </row>
    <row r="42" spans="1:19" ht="40" customHeight="1" x14ac:dyDescent="0.2">
      <c r="S42" s="13"/>
    </row>
    <row r="43" spans="1:19" ht="40" customHeight="1" x14ac:dyDescent="0.2">
      <c r="S43" s="13"/>
    </row>
    <row r="44" spans="1:19" ht="20.25" customHeight="1" x14ac:dyDescent="0.2">
      <c r="S44" s="13"/>
    </row>
    <row r="45" spans="1:19" ht="20.25" customHeight="1" x14ac:dyDescent="0.2">
      <c r="S45" s="13"/>
    </row>
    <row r="46" spans="1:19" ht="20.25" customHeight="1" x14ac:dyDescent="0.2">
      <c r="S46" s="13"/>
    </row>
    <row r="47" spans="1:19" ht="20.25" customHeight="1" x14ac:dyDescent="0.2">
      <c r="S47" s="13"/>
    </row>
    <row r="48" spans="1:19" ht="20.25" customHeight="1" x14ac:dyDescent="0.2">
      <c r="S48" s="13"/>
    </row>
    <row r="49" spans="19:19" ht="20.25" customHeight="1" x14ac:dyDescent="0.2">
      <c r="S49" s="13"/>
    </row>
    <row r="50" spans="19:19" ht="20.25" customHeight="1" x14ac:dyDescent="0.2">
      <c r="S50" s="13"/>
    </row>
    <row r="51" spans="19:19" ht="20.25" customHeight="1" thickBot="1" x14ac:dyDescent="0.25">
      <c r="S51" s="14"/>
    </row>
  </sheetData>
  <mergeCells count="18">
    <mergeCell ref="N39:R39"/>
    <mergeCell ref="C39:G39"/>
    <mergeCell ref="N37:R37"/>
    <mergeCell ref="N36:R36"/>
    <mergeCell ref="N38:R38"/>
    <mergeCell ref="B4:F4"/>
    <mergeCell ref="G4:K4"/>
    <mergeCell ref="B1:K2"/>
    <mergeCell ref="L1:L2"/>
    <mergeCell ref="N1:N2"/>
    <mergeCell ref="B3:F3"/>
    <mergeCell ref="G3:K3"/>
    <mergeCell ref="N33:R33"/>
    <mergeCell ref="N34:R34"/>
    <mergeCell ref="N35:R35"/>
    <mergeCell ref="B5:F5"/>
    <mergeCell ref="G5:K5"/>
    <mergeCell ref="B6:F6"/>
  </mergeCells>
  <phoneticPr fontId="21" type="noConversion"/>
  <hyperlinks>
    <hyperlink ref="B6:F6" location="'Process - UCM'!A1" tooltip="4. Use Case Management" display="4. Use Case Management" xr:uid="{D2FD4676-C85E-9942-90A2-D92BFCCDD640}"/>
    <hyperlink ref="B3:F3" location="'Process - MGT'!A1" tooltip="1. Management" display="1. Management" xr:uid="{5681D76F-C951-534E-8B78-89A5E5534C73}"/>
    <hyperlink ref="B5:F5" location="'Process - RPT'!A1" tooltip="3. Reporting &amp; Communication" display="3. Reporting &amp; Communication" xr:uid="{24BDE62D-9369-7D4F-AF1B-9B80C805A28F}"/>
    <hyperlink ref="G3:K3" location="'Process - DTE'!A1" tooltip="5. Detection Engineering &amp; Validation" display="5. Detection Engineering &amp; Validation" xr:uid="{EFEDEA5C-439E-ED43-8EC1-FB29B74BBD86}"/>
    <hyperlink ref="G4" location="'Prozcess - KILCP'!A1" tooltip="5. Detection Engineering &amp; Validation" display="'Prozcess - KILCP'!A1" xr:uid="{FBCA1EB1-0AB8-6D48-BB18-E9AB1F640DA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71009" r:id="rId4" name="Drop Down 1">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171010" r:id="rId5" name="Drop Down 2">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171011" r:id="rId6" name="Drop Down 3">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171012" r:id="rId7" name="Drop Down 4">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171013" r:id="rId8" name="Drop Down 5">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171014" r:id="rId9" name="Drop Down 6">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171015" r:id="rId10" name="Drop Down 7">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171016" r:id="rId11" name="Drop Down 8">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171017" r:id="rId12" name="Drop Down 9">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171018" r:id="rId13" name="Drop Down 10">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171021" r:id="rId14" name="Drop Down 13">
              <controlPr defaultSize="0" autoLine="0" autoPict="0">
                <anchor moveWithCells="1">
                  <from>
                    <xdr:col>13</xdr:col>
                    <xdr:colOff>12700</xdr:colOff>
                    <xdr:row>10</xdr:row>
                    <xdr:rowOff>38100</xdr:rowOff>
                  </from>
                  <to>
                    <xdr:col>14</xdr:col>
                    <xdr:colOff>12700</xdr:colOff>
                    <xdr:row>10</xdr:row>
                    <xdr:rowOff>241300</xdr:rowOff>
                  </to>
                </anchor>
              </controlPr>
            </control>
          </mc:Choice>
        </mc:AlternateContent>
        <mc:AlternateContent xmlns:mc="http://schemas.openxmlformats.org/markup-compatibility/2006">
          <mc:Choice Requires="x14">
            <control shapeId="171022" r:id="rId15" name="Drop Down 14">
              <controlPr defaultSize="0" autoLine="0" autoPict="0">
                <anchor moveWithCells="1">
                  <from>
                    <xdr:col>13</xdr:col>
                    <xdr:colOff>12700</xdr:colOff>
                    <xdr:row>11</xdr:row>
                    <xdr:rowOff>38100</xdr:rowOff>
                  </from>
                  <to>
                    <xdr:col>14</xdr:col>
                    <xdr:colOff>12700</xdr:colOff>
                    <xdr:row>11</xdr:row>
                    <xdr:rowOff>241300</xdr:rowOff>
                  </to>
                </anchor>
              </controlPr>
            </control>
          </mc:Choice>
        </mc:AlternateContent>
        <mc:AlternateContent xmlns:mc="http://schemas.openxmlformats.org/markup-compatibility/2006">
          <mc:Choice Requires="x14">
            <control shapeId="171023" r:id="rId16" name="Drop Down 15">
              <controlPr defaultSize="0" autoLine="0" autoPict="0">
                <anchor moveWithCells="1">
                  <from>
                    <xdr:col>13</xdr:col>
                    <xdr:colOff>12700</xdr:colOff>
                    <xdr:row>12</xdr:row>
                    <xdr:rowOff>38100</xdr:rowOff>
                  </from>
                  <to>
                    <xdr:col>14</xdr:col>
                    <xdr:colOff>12700</xdr:colOff>
                    <xdr:row>12</xdr:row>
                    <xdr:rowOff>241300</xdr:rowOff>
                  </to>
                </anchor>
              </controlPr>
            </control>
          </mc:Choice>
        </mc:AlternateContent>
        <mc:AlternateContent xmlns:mc="http://schemas.openxmlformats.org/markup-compatibility/2006">
          <mc:Choice Requires="x14">
            <control shapeId="171024" r:id="rId17" name="Drop Down 16">
              <controlPr defaultSize="0" autoLine="0" autoPict="0">
                <anchor moveWithCells="1">
                  <from>
                    <xdr:col>13</xdr:col>
                    <xdr:colOff>12700</xdr:colOff>
                    <xdr:row>13</xdr:row>
                    <xdr:rowOff>38100</xdr:rowOff>
                  </from>
                  <to>
                    <xdr:col>14</xdr:col>
                    <xdr:colOff>12700</xdr:colOff>
                    <xdr:row>13</xdr:row>
                    <xdr:rowOff>241300</xdr:rowOff>
                  </to>
                </anchor>
              </controlPr>
            </control>
          </mc:Choice>
        </mc:AlternateContent>
        <mc:AlternateContent xmlns:mc="http://schemas.openxmlformats.org/markup-compatibility/2006">
          <mc:Choice Requires="x14">
            <control shapeId="171025" r:id="rId18" name="Drop Down 17">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171026" r:id="rId19" name="Drop Down 18">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171027" r:id="rId20" name="Drop Down 19">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171028" r:id="rId21" name="Drop Down 20">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171029" r:id="rId22" name="Drop Down 21">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171030" r:id="rId23" name="Drop Down 22">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171033" r:id="rId24" name="Drop Down 25">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171034" r:id="rId25" name="Drop Down 26">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171035" r:id="rId26" name="Drop Down 27">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171036" r:id="rId27" name="Drop Down 28">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171038" r:id="rId28" name="Drop Down 30">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171039" r:id="rId29" name="Drop Down 31">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171040" r:id="rId30" name="Drop Down 32">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171041" r:id="rId31" name="Drop Down 33">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171042" r:id="rId32" name="Drop Down 34">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171043" r:id="rId33" name="Drop Down 3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171045" r:id="rId34" name="Drop Down 37">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171046" r:id="rId35" name="Drop Down 38">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171047" r:id="rId36" name="Drop Down 39">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171049" r:id="rId37" name="Drop Down 41">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171050" r:id="rId38" name="Drop Down 42">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171051" r:id="rId39" name="Drop Down 43">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323DF-6DDA-2B4A-B1E6-07E765B7119D}">
  <sheetPr>
    <tabColor rgb="FF0070C0"/>
  </sheetPr>
  <dimension ref="A1:AA117"/>
  <sheetViews>
    <sheetView showRowColHeaders="0" topLeftCell="B1" zoomScaleNormal="100" workbookViewId="0">
      <pane ySplit="7" topLeftCell="A107" activePane="bottomLeft" state="frozen"/>
      <selection activeCell="B6" sqref="B6:F6"/>
      <selection pane="bottomLeft" activeCell="C111" sqref="C111"/>
    </sheetView>
  </sheetViews>
  <sheetFormatPr baseColWidth="10" defaultColWidth="0" defaultRowHeight="0" customHeight="1" zeroHeight="1" x14ac:dyDescent="0.2"/>
  <cols>
    <col min="1" max="1" width="5.83203125" style="5" customWidth="1"/>
    <col min="2" max="2" width="15.83203125" style="5" customWidth="1"/>
    <col min="3" max="3" width="100.83203125" style="5" customWidth="1"/>
    <col min="4" max="8" width="9.1640625" style="5" customWidth="1"/>
    <col min="9" max="9" width="20" customWidth="1"/>
    <col min="10" max="10" width="2.1640625" customWidth="1"/>
    <col min="11" max="11" width="20" customWidth="1"/>
    <col min="12" max="12" width="2.1640625" customWidth="1"/>
    <col min="13" max="13" width="30.83203125" customWidth="1"/>
    <col min="14" max="15" width="150.83203125" customWidth="1"/>
    <col min="16" max="16" width="2.1640625" customWidth="1"/>
    <col min="17" max="27" width="0" hidden="1" customWidth="1"/>
    <col min="28" max="16384" width="9.1640625" hidden="1"/>
  </cols>
  <sheetData>
    <row r="1" spans="1:24" s="412" customFormat="1" ht="20.25" customHeight="1" x14ac:dyDescent="0.2">
      <c r="A1" s="286"/>
      <c r="B1" s="1010" t="s">
        <v>121</v>
      </c>
      <c r="C1" s="1010"/>
      <c r="D1" s="1010"/>
      <c r="E1" s="1010"/>
      <c r="F1" s="1010"/>
      <c r="G1" s="1010"/>
      <c r="H1" s="1010"/>
      <c r="I1" s="1001"/>
      <c r="J1" s="294"/>
      <c r="K1" s="1034"/>
      <c r="L1" s="283"/>
      <c r="M1" s="283"/>
      <c r="N1" s="283"/>
      <c r="O1" s="283"/>
      <c r="P1" s="283"/>
      <c r="Q1" s="294"/>
      <c r="R1" s="1001"/>
      <c r="S1" s="294"/>
      <c r="T1" s="1001"/>
      <c r="U1" s="283"/>
      <c r="V1" s="283"/>
      <c r="W1" s="283"/>
      <c r="X1" s="284"/>
    </row>
    <row r="2" spans="1:24" ht="20.25" customHeight="1" x14ac:dyDescent="0.2">
      <c r="A2" s="285"/>
      <c r="B2" s="1011"/>
      <c r="C2" s="1012"/>
      <c r="D2" s="1012"/>
      <c r="E2" s="1012"/>
      <c r="F2" s="1012"/>
      <c r="G2" s="1012"/>
      <c r="H2" s="1012"/>
      <c r="I2" s="1002"/>
      <c r="J2" s="279"/>
      <c r="K2" s="1002"/>
      <c r="L2" s="291"/>
      <c r="M2" s="291"/>
      <c r="N2" s="291"/>
      <c r="O2" s="291"/>
      <c r="P2" s="291"/>
      <c r="Q2" s="279"/>
      <c r="R2" s="1002"/>
      <c r="S2" s="279"/>
      <c r="T2" s="1002"/>
      <c r="U2" s="291"/>
      <c r="V2" s="291"/>
      <c r="W2" s="291"/>
      <c r="X2" s="292"/>
    </row>
    <row r="3" spans="1:24" ht="20.25" customHeight="1" x14ac:dyDescent="0.2">
      <c r="A3" s="285"/>
      <c r="B3" s="1086" t="s">
        <v>1887</v>
      </c>
      <c r="C3" s="1087"/>
      <c r="D3" s="1024" t="s">
        <v>7566</v>
      </c>
      <c r="E3" s="1025"/>
      <c r="F3" s="1025"/>
      <c r="G3" s="1025"/>
      <c r="H3" s="1025"/>
      <c r="I3" s="271"/>
      <c r="J3" s="271"/>
      <c r="K3" s="271"/>
      <c r="L3" s="286"/>
      <c r="M3" s="286"/>
      <c r="N3" s="286"/>
      <c r="O3" s="286"/>
      <c r="P3" s="286"/>
      <c r="Q3" s="281"/>
      <c r="R3" s="271"/>
      <c r="S3" s="271"/>
      <c r="T3" s="271"/>
      <c r="U3" s="286"/>
      <c r="V3" s="286"/>
      <c r="W3" s="286"/>
      <c r="X3" s="287"/>
    </row>
    <row r="4" spans="1:24" ht="20.25" customHeight="1" x14ac:dyDescent="0.2">
      <c r="A4" s="285"/>
      <c r="B4" s="1024" t="s">
        <v>2805</v>
      </c>
      <c r="C4" s="1025"/>
      <c r="D4" s="1078" t="s">
        <v>7567</v>
      </c>
      <c r="E4" s="1094"/>
      <c r="F4" s="1094"/>
      <c r="G4" s="1094"/>
      <c r="H4" s="1094"/>
      <c r="I4" s="271"/>
      <c r="J4" s="271"/>
      <c r="K4" s="271"/>
      <c r="L4" s="286"/>
      <c r="M4" s="286"/>
      <c r="N4" s="286"/>
      <c r="O4" s="286"/>
      <c r="P4" s="286"/>
      <c r="Q4" s="280"/>
      <c r="R4" s="271"/>
      <c r="S4" s="271"/>
      <c r="T4" s="271"/>
      <c r="U4" s="286"/>
      <c r="V4" s="286"/>
      <c r="W4" s="286"/>
      <c r="X4" s="287"/>
    </row>
    <row r="5" spans="1:24" ht="20.25" customHeight="1" x14ac:dyDescent="0.2">
      <c r="A5" s="285"/>
      <c r="B5" s="1086" t="s">
        <v>2763</v>
      </c>
      <c r="C5" s="1087"/>
      <c r="D5" s="1081"/>
      <c r="E5" s="1095"/>
      <c r="F5" s="1095"/>
      <c r="G5" s="1095"/>
      <c r="H5" s="1095"/>
      <c r="I5" s="271"/>
      <c r="J5" s="271"/>
      <c r="K5" s="271"/>
      <c r="L5" s="286"/>
      <c r="M5" s="286"/>
      <c r="N5" s="286"/>
      <c r="O5" s="286"/>
      <c r="P5" s="286"/>
      <c r="Q5" s="280"/>
      <c r="R5" s="271"/>
      <c r="S5" s="271"/>
      <c r="T5" s="271"/>
      <c r="U5" s="286"/>
      <c r="V5" s="286"/>
      <c r="W5" s="286"/>
      <c r="X5" s="287"/>
    </row>
    <row r="6" spans="1:24" ht="20.25" customHeight="1" x14ac:dyDescent="0.2">
      <c r="A6" s="285"/>
      <c r="B6" s="1008" t="s">
        <v>1560</v>
      </c>
      <c r="C6" s="997"/>
      <c r="D6" s="293"/>
      <c r="E6" s="271"/>
      <c r="F6" s="271"/>
      <c r="G6" s="271"/>
      <c r="H6" s="271"/>
      <c r="I6" s="271"/>
      <c r="J6" s="271"/>
      <c r="K6" s="271"/>
      <c r="L6" s="286"/>
      <c r="M6" s="286"/>
      <c r="N6" s="286"/>
      <c r="O6" s="286"/>
      <c r="P6" s="286"/>
      <c r="Q6" s="271"/>
      <c r="R6" s="271"/>
      <c r="S6" s="271"/>
      <c r="T6" s="271"/>
      <c r="U6" s="286"/>
      <c r="V6" s="286"/>
      <c r="W6" s="286"/>
      <c r="X6" s="287"/>
    </row>
    <row r="7" spans="1:24" ht="20.25" customHeight="1" thickBot="1" x14ac:dyDescent="0.25">
      <c r="A7" s="288"/>
      <c r="B7" s="289"/>
      <c r="C7" s="289"/>
      <c r="D7" s="289"/>
      <c r="E7" s="289"/>
      <c r="F7" s="289"/>
      <c r="G7" s="289"/>
      <c r="H7" s="289"/>
      <c r="I7" s="289"/>
      <c r="J7" s="289"/>
      <c r="K7" s="289"/>
      <c r="L7" s="289"/>
      <c r="M7" s="289"/>
      <c r="N7" s="289"/>
      <c r="O7" s="289"/>
      <c r="P7" s="289"/>
      <c r="Q7" s="289"/>
      <c r="R7" s="289"/>
      <c r="S7" s="289"/>
      <c r="T7" s="289"/>
      <c r="U7" s="289"/>
      <c r="V7" s="289"/>
      <c r="W7" s="289"/>
      <c r="X7" s="290"/>
    </row>
    <row r="8" spans="1:24" ht="20.25" customHeight="1" x14ac:dyDescent="0.2">
      <c r="A8" s="297"/>
      <c r="B8" s="113"/>
      <c r="C8" s="113"/>
      <c r="D8" s="113"/>
      <c r="E8" s="113"/>
      <c r="F8" s="113"/>
      <c r="G8" s="113"/>
      <c r="H8" s="113"/>
      <c r="I8" s="113"/>
      <c r="J8" s="113"/>
      <c r="K8" s="113"/>
      <c r="L8" s="113"/>
      <c r="M8" s="113"/>
      <c r="N8" s="113"/>
      <c r="O8" s="113"/>
      <c r="P8" s="114"/>
    </row>
    <row r="9" spans="1:24" ht="20.25" customHeight="1" x14ac:dyDescent="0.2">
      <c r="A9" s="966">
        <v>6</v>
      </c>
      <c r="B9" s="277" t="s">
        <v>4089</v>
      </c>
      <c r="C9" s="277"/>
      <c r="D9" s="277"/>
      <c r="E9" s="277"/>
      <c r="F9" s="277"/>
      <c r="G9" s="277"/>
      <c r="H9" s="277"/>
      <c r="I9" s="277" t="s">
        <v>3603</v>
      </c>
      <c r="J9" s="277"/>
      <c r="K9" s="277" t="s">
        <v>3607</v>
      </c>
      <c r="L9" s="277"/>
      <c r="M9" s="328" t="s">
        <v>3604</v>
      </c>
      <c r="N9" s="277" t="s">
        <v>3605</v>
      </c>
      <c r="O9" s="277" t="s">
        <v>3602</v>
      </c>
      <c r="P9" s="105"/>
    </row>
    <row r="10" spans="1:24" ht="20.25" customHeight="1" x14ac:dyDescent="0.2">
      <c r="A10" s="277"/>
      <c r="B10" s="117"/>
      <c r="C10" s="105"/>
      <c r="D10" s="105"/>
      <c r="E10" s="105"/>
      <c r="F10" s="105"/>
      <c r="G10" s="105"/>
      <c r="H10" s="105"/>
      <c r="I10" s="105"/>
      <c r="J10" s="105"/>
      <c r="K10" s="105"/>
      <c r="L10" s="105"/>
      <c r="M10" s="124"/>
      <c r="N10" s="124"/>
      <c r="O10" s="105"/>
      <c r="P10" s="105"/>
    </row>
    <row r="11" spans="1:24" ht="30" customHeight="1" x14ac:dyDescent="0.2">
      <c r="A11" s="277"/>
      <c r="B11" s="881">
        <v>6.1</v>
      </c>
      <c r="C11" s="882" t="s">
        <v>7568</v>
      </c>
      <c r="D11" s="105"/>
      <c r="E11" s="105"/>
      <c r="F11" s="105"/>
      <c r="G11" s="105"/>
      <c r="H11" s="105"/>
      <c r="I11" s="105"/>
      <c r="J11" s="105"/>
      <c r="K11" s="105"/>
      <c r="L11" s="105"/>
      <c r="M11" s="124"/>
      <c r="N11" s="124"/>
      <c r="O11" s="105"/>
      <c r="P11" s="105"/>
    </row>
    <row r="12" spans="1:24" ht="90" customHeight="1" x14ac:dyDescent="0.2">
      <c r="A12" s="883"/>
      <c r="B12" s="884" t="s">
        <v>7569</v>
      </c>
      <c r="C12" s="885" t="s">
        <v>7570</v>
      </c>
      <c r="D12" s="118"/>
      <c r="E12" s="118"/>
      <c r="F12" s="118"/>
      <c r="G12" s="118"/>
      <c r="H12" s="118"/>
      <c r="I12" s="105"/>
      <c r="J12" s="105"/>
      <c r="K12" s="105"/>
      <c r="L12" s="105"/>
      <c r="M12" s="967" t="s">
        <v>7571</v>
      </c>
      <c r="N12" s="968" t="s">
        <v>7572</v>
      </c>
      <c r="O12" s="969" t="s">
        <v>7573</v>
      </c>
      <c r="P12" s="105"/>
    </row>
    <row r="13" spans="1:24" ht="90" customHeight="1" x14ac:dyDescent="0.2">
      <c r="A13" s="883"/>
      <c r="B13" s="884" t="s">
        <v>7575</v>
      </c>
      <c r="C13" s="969" t="s">
        <v>7574</v>
      </c>
      <c r="D13" s="119"/>
      <c r="E13" s="119"/>
      <c r="F13" s="119"/>
      <c r="G13" s="119"/>
      <c r="H13" s="119"/>
      <c r="I13" s="105"/>
      <c r="J13" s="105"/>
      <c r="K13" s="105"/>
      <c r="L13" s="105"/>
      <c r="M13" s="967" t="s">
        <v>7576</v>
      </c>
      <c r="N13" s="968" t="s">
        <v>7577</v>
      </c>
      <c r="O13" s="969" t="s">
        <v>7578</v>
      </c>
      <c r="P13" s="105"/>
    </row>
    <row r="14" spans="1:24" ht="90" customHeight="1" x14ac:dyDescent="0.2">
      <c r="A14" s="883"/>
      <c r="B14" s="884" t="s">
        <v>7579</v>
      </c>
      <c r="C14" s="969" t="s">
        <v>7580</v>
      </c>
      <c r="D14" s="119"/>
      <c r="E14" s="119"/>
      <c r="F14" s="119"/>
      <c r="G14" s="119"/>
      <c r="H14" s="119"/>
      <c r="I14" s="105"/>
      <c r="J14" s="105"/>
      <c r="K14" s="105"/>
      <c r="L14" s="105"/>
      <c r="M14" s="967" t="s">
        <v>7581</v>
      </c>
      <c r="N14" s="968" t="s">
        <v>7582</v>
      </c>
      <c r="O14" s="969" t="s">
        <v>7583</v>
      </c>
      <c r="P14" s="105"/>
    </row>
    <row r="15" spans="1:24" ht="40" customHeight="1" x14ac:dyDescent="0.2">
      <c r="A15" s="883"/>
      <c r="B15" s="884" t="s">
        <v>7585</v>
      </c>
      <c r="C15" s="886" t="s">
        <v>7664</v>
      </c>
      <c r="D15" s="118"/>
      <c r="E15" s="118"/>
      <c r="F15" s="118"/>
      <c r="G15" s="118"/>
      <c r="H15" s="118"/>
      <c r="I15" s="105"/>
      <c r="J15" s="105"/>
      <c r="K15" s="105"/>
      <c r="L15" s="105"/>
      <c r="M15" s="894"/>
      <c r="N15" s="124"/>
      <c r="O15" s="118"/>
      <c r="P15" s="105"/>
    </row>
    <row r="16" spans="1:24" ht="90" customHeight="1" x14ac:dyDescent="0.2">
      <c r="A16" s="883"/>
      <c r="B16" s="884" t="s">
        <v>7586</v>
      </c>
      <c r="C16" s="362" t="s">
        <v>7587</v>
      </c>
      <c r="D16" s="118"/>
      <c r="E16" s="118"/>
      <c r="F16" s="118"/>
      <c r="G16" s="118"/>
      <c r="H16" s="118"/>
      <c r="I16" s="105"/>
      <c r="J16" s="105"/>
      <c r="K16" s="105"/>
      <c r="L16" s="105"/>
      <c r="M16" s="970" t="s">
        <v>7588</v>
      </c>
      <c r="N16" s="362" t="s">
        <v>7590</v>
      </c>
      <c r="O16" s="362" t="s">
        <v>7592</v>
      </c>
      <c r="P16" s="105"/>
    </row>
    <row r="17" spans="1:16" ht="160" customHeight="1" x14ac:dyDescent="0.2">
      <c r="A17" s="883"/>
      <c r="B17" s="884" t="s">
        <v>7584</v>
      </c>
      <c r="C17" s="362" t="s">
        <v>7594</v>
      </c>
      <c r="D17" s="118"/>
      <c r="E17" s="118"/>
      <c r="F17" s="118"/>
      <c r="G17" s="118"/>
      <c r="H17" s="118"/>
      <c r="I17" s="105"/>
      <c r="J17" s="105"/>
      <c r="K17" s="105"/>
      <c r="L17" s="105"/>
      <c r="M17" s="970" t="s">
        <v>7589</v>
      </c>
      <c r="N17" s="362" t="s">
        <v>7591</v>
      </c>
      <c r="O17" s="362" t="s">
        <v>7593</v>
      </c>
      <c r="P17" s="105"/>
    </row>
    <row r="18" spans="1:16" ht="20.25" customHeight="1" x14ac:dyDescent="0.2">
      <c r="A18" s="105"/>
      <c r="B18" s="117"/>
      <c r="C18" s="117" t="s">
        <v>7666</v>
      </c>
      <c r="D18" s="118"/>
      <c r="E18" s="118"/>
      <c r="F18" s="118"/>
      <c r="G18" s="118"/>
      <c r="H18" s="118"/>
      <c r="I18" s="878"/>
      <c r="J18" s="105"/>
      <c r="K18" s="105"/>
      <c r="L18" s="105"/>
      <c r="M18" s="124"/>
      <c r="N18" s="124"/>
      <c r="O18" s="118"/>
      <c r="P18" s="105"/>
    </row>
    <row r="19" spans="1:16" ht="30" customHeight="1" x14ac:dyDescent="0.2">
      <c r="A19" s="105"/>
      <c r="B19" s="886" t="s">
        <v>7665</v>
      </c>
      <c r="C19" s="105"/>
      <c r="D19" s="105"/>
      <c r="E19" s="105"/>
      <c r="F19" s="105"/>
      <c r="G19" s="105"/>
      <c r="H19" s="105"/>
      <c r="I19" s="105"/>
      <c r="J19" s="105"/>
      <c r="K19" s="105"/>
      <c r="L19" s="105"/>
      <c r="M19" s="124"/>
      <c r="N19" s="124"/>
      <c r="O19" s="105"/>
      <c r="P19" s="105"/>
    </row>
    <row r="20" spans="1:16" ht="100" customHeight="1" x14ac:dyDescent="0.2">
      <c r="A20" s="105"/>
      <c r="B20" s="971" t="s">
        <v>7672</v>
      </c>
      <c r="C20" s="362" t="s">
        <v>7595</v>
      </c>
      <c r="D20" s="118"/>
      <c r="E20" s="118"/>
      <c r="F20" s="118"/>
      <c r="G20" s="118"/>
      <c r="H20" s="118"/>
      <c r="I20" s="105"/>
      <c r="J20" s="105"/>
      <c r="K20" s="105"/>
      <c r="L20" s="105"/>
      <c r="M20" s="970" t="s">
        <v>7618</v>
      </c>
      <c r="N20" s="362" t="s">
        <v>7633</v>
      </c>
      <c r="O20" s="362" t="s">
        <v>7634</v>
      </c>
      <c r="P20" s="105"/>
    </row>
    <row r="21" spans="1:16" ht="90" customHeight="1" x14ac:dyDescent="0.2">
      <c r="A21" s="105"/>
      <c r="B21" s="971" t="s">
        <v>7671</v>
      </c>
      <c r="C21" s="362" t="s">
        <v>7596</v>
      </c>
      <c r="D21" s="118"/>
      <c r="E21" s="118"/>
      <c r="F21" s="118"/>
      <c r="G21" s="118"/>
      <c r="H21" s="118"/>
      <c r="I21" s="105"/>
      <c r="J21" s="105"/>
      <c r="K21" s="105"/>
      <c r="L21" s="105"/>
      <c r="M21" s="970" t="s">
        <v>7619</v>
      </c>
      <c r="N21" s="362" t="s">
        <v>7635</v>
      </c>
      <c r="O21" s="362" t="s">
        <v>7636</v>
      </c>
      <c r="P21" s="105"/>
    </row>
    <row r="22" spans="1:16" ht="110" customHeight="1" x14ac:dyDescent="0.2">
      <c r="A22" s="105"/>
      <c r="B22" s="971" t="s">
        <v>7670</v>
      </c>
      <c r="C22" s="362" t="s">
        <v>7597</v>
      </c>
      <c r="D22" s="118"/>
      <c r="E22" s="118"/>
      <c r="F22" s="118"/>
      <c r="G22" s="118"/>
      <c r="H22" s="118"/>
      <c r="I22" s="105"/>
      <c r="J22" s="105"/>
      <c r="K22" s="105"/>
      <c r="L22" s="105"/>
      <c r="M22" s="970" t="s">
        <v>7620</v>
      </c>
      <c r="N22" s="362" t="s">
        <v>7637</v>
      </c>
      <c r="O22" s="362" t="s">
        <v>7638</v>
      </c>
      <c r="P22" s="105"/>
    </row>
    <row r="23" spans="1:16" ht="110" customHeight="1" x14ac:dyDescent="0.2">
      <c r="A23" s="105"/>
      <c r="B23" s="971" t="s">
        <v>7669</v>
      </c>
      <c r="C23" s="362" t="s">
        <v>7598</v>
      </c>
      <c r="D23" s="118"/>
      <c r="E23" s="118"/>
      <c r="F23" s="118"/>
      <c r="G23" s="118"/>
      <c r="H23" s="118"/>
      <c r="I23" s="105"/>
      <c r="J23" s="105"/>
      <c r="K23" s="105"/>
      <c r="L23" s="105"/>
      <c r="M23" s="970" t="s">
        <v>7621</v>
      </c>
      <c r="N23" s="362" t="s">
        <v>7639</v>
      </c>
      <c r="O23" s="362" t="s">
        <v>7640</v>
      </c>
      <c r="P23" s="105"/>
    </row>
    <row r="24" spans="1:16" ht="90" customHeight="1" x14ac:dyDescent="0.2">
      <c r="A24" s="105"/>
      <c r="B24" s="971" t="s">
        <v>7729</v>
      </c>
      <c r="C24" s="362" t="s">
        <v>7599</v>
      </c>
      <c r="D24" s="118"/>
      <c r="E24" s="118"/>
      <c r="F24" s="118"/>
      <c r="G24" s="118"/>
      <c r="H24" s="118"/>
      <c r="I24" s="105"/>
      <c r="J24" s="105"/>
      <c r="K24" s="105"/>
      <c r="L24" s="105"/>
      <c r="M24" s="970" t="s">
        <v>7622</v>
      </c>
      <c r="N24" s="362" t="s">
        <v>7641</v>
      </c>
      <c r="O24" s="362" t="s">
        <v>7642</v>
      </c>
      <c r="P24" s="105"/>
    </row>
    <row r="25" spans="1:16" ht="90" customHeight="1" x14ac:dyDescent="0.2">
      <c r="A25" s="105"/>
      <c r="B25" s="971" t="s">
        <v>7739</v>
      </c>
      <c r="C25" s="362" t="s">
        <v>7600</v>
      </c>
      <c r="D25" s="118"/>
      <c r="E25" s="118"/>
      <c r="F25" s="118"/>
      <c r="G25" s="118"/>
      <c r="H25" s="118"/>
      <c r="I25" s="105"/>
      <c r="J25" s="105"/>
      <c r="K25" s="105"/>
      <c r="L25" s="105"/>
      <c r="M25" s="970" t="s">
        <v>7623</v>
      </c>
      <c r="N25" s="362" t="s">
        <v>7643</v>
      </c>
      <c r="O25" s="362" t="s">
        <v>7644</v>
      </c>
      <c r="P25" s="105"/>
    </row>
    <row r="26" spans="1:16" ht="90" customHeight="1" x14ac:dyDescent="0.2">
      <c r="A26" s="105"/>
      <c r="B26" s="971" t="s">
        <v>7601</v>
      </c>
      <c r="C26" s="972" t="s">
        <v>7602</v>
      </c>
      <c r="D26" s="118"/>
      <c r="E26" s="118"/>
      <c r="F26" s="118"/>
      <c r="G26" s="118"/>
      <c r="H26" s="118"/>
      <c r="I26" s="105"/>
      <c r="J26" s="105"/>
      <c r="K26" s="105"/>
      <c r="L26" s="105"/>
      <c r="M26" s="888" t="s">
        <v>7624</v>
      </c>
      <c r="N26" s="972" t="s">
        <v>7645</v>
      </c>
      <c r="O26" s="362" t="s">
        <v>7646</v>
      </c>
      <c r="P26" s="105"/>
    </row>
    <row r="27" spans="1:16" ht="110" customHeight="1" x14ac:dyDescent="0.2">
      <c r="A27" s="105"/>
      <c r="B27" s="971" t="s">
        <v>7603</v>
      </c>
      <c r="C27" s="362" t="s">
        <v>7604</v>
      </c>
      <c r="D27" s="118"/>
      <c r="E27" s="118"/>
      <c r="F27" s="118"/>
      <c r="G27" s="118"/>
      <c r="H27" s="118"/>
      <c r="I27" s="105"/>
      <c r="J27" s="105"/>
      <c r="K27" s="105"/>
      <c r="L27" s="105"/>
      <c r="M27" s="970" t="s">
        <v>7625</v>
      </c>
      <c r="N27" s="362" t="s">
        <v>7647</v>
      </c>
      <c r="O27" s="362" t="s">
        <v>7648</v>
      </c>
      <c r="P27" s="105"/>
    </row>
    <row r="28" spans="1:16" ht="90" customHeight="1" x14ac:dyDescent="0.2">
      <c r="A28" s="105"/>
      <c r="B28" s="971" t="s">
        <v>7605</v>
      </c>
      <c r="C28" s="362" t="s">
        <v>7606</v>
      </c>
      <c r="D28" s="118"/>
      <c r="E28" s="118"/>
      <c r="F28" s="118"/>
      <c r="G28" s="118"/>
      <c r="H28" s="118"/>
      <c r="I28" s="105"/>
      <c r="J28" s="105"/>
      <c r="K28" s="105"/>
      <c r="L28" s="105"/>
      <c r="M28" s="970" t="s">
        <v>7622</v>
      </c>
      <c r="N28" s="362" t="s">
        <v>7649</v>
      </c>
      <c r="O28" s="362" t="s">
        <v>7650</v>
      </c>
      <c r="P28" s="105"/>
    </row>
    <row r="29" spans="1:16" ht="150" customHeight="1" x14ac:dyDescent="0.2">
      <c r="A29" s="105"/>
      <c r="B29" s="971" t="s">
        <v>7607</v>
      </c>
      <c r="C29" s="362" t="s">
        <v>7608</v>
      </c>
      <c r="D29" s="118"/>
      <c r="E29" s="118"/>
      <c r="F29" s="118"/>
      <c r="G29" s="118"/>
      <c r="H29" s="118"/>
      <c r="I29" s="105"/>
      <c r="J29" s="105"/>
      <c r="K29" s="105"/>
      <c r="L29" s="105"/>
      <c r="M29" s="970" t="s">
        <v>7626</v>
      </c>
      <c r="N29" s="362" t="s">
        <v>7651</v>
      </c>
      <c r="O29" s="362" t="s">
        <v>7651</v>
      </c>
      <c r="P29" s="105"/>
    </row>
    <row r="30" spans="1:16" ht="150" customHeight="1" x14ac:dyDescent="0.2">
      <c r="A30" s="105"/>
      <c r="B30" s="971" t="s">
        <v>7668</v>
      </c>
      <c r="C30" s="362" t="s">
        <v>7673</v>
      </c>
      <c r="D30" s="118"/>
      <c r="E30" s="118"/>
      <c r="F30" s="118"/>
      <c r="G30" s="118"/>
      <c r="H30" s="118"/>
      <c r="I30" s="105"/>
      <c r="J30" s="105"/>
      <c r="K30" s="105"/>
      <c r="L30" s="105"/>
      <c r="M30" s="970" t="s">
        <v>7627</v>
      </c>
      <c r="N30" s="362" t="s">
        <v>7652</v>
      </c>
      <c r="O30" s="362" t="s">
        <v>7653</v>
      </c>
      <c r="P30" s="105"/>
    </row>
    <row r="31" spans="1:16" ht="110" customHeight="1" x14ac:dyDescent="0.2">
      <c r="A31" s="105"/>
      <c r="B31" s="971" t="s">
        <v>7667</v>
      </c>
      <c r="C31" s="362" t="s">
        <v>7609</v>
      </c>
      <c r="D31" s="118"/>
      <c r="E31" s="118"/>
      <c r="F31" s="118"/>
      <c r="G31" s="118"/>
      <c r="H31" s="118"/>
      <c r="I31" s="105"/>
      <c r="J31" s="105"/>
      <c r="K31" s="105"/>
      <c r="L31" s="105"/>
      <c r="M31" s="970" t="s">
        <v>7628</v>
      </c>
      <c r="N31" s="362" t="s">
        <v>7654</v>
      </c>
      <c r="O31" s="362" t="s">
        <v>7655</v>
      </c>
      <c r="P31" s="105"/>
    </row>
    <row r="32" spans="1:16" ht="90" customHeight="1" x14ac:dyDescent="0.2">
      <c r="A32" s="105"/>
      <c r="B32" s="971" t="s">
        <v>7610</v>
      </c>
      <c r="C32" s="362" t="s">
        <v>7611</v>
      </c>
      <c r="D32" s="118"/>
      <c r="E32" s="118"/>
      <c r="F32" s="118"/>
      <c r="G32" s="118"/>
      <c r="H32" s="118"/>
      <c r="I32" s="105"/>
      <c r="J32" s="105"/>
      <c r="K32" s="105"/>
      <c r="L32" s="105"/>
      <c r="M32" s="970" t="s">
        <v>7629</v>
      </c>
      <c r="N32" s="362" t="s">
        <v>7656</v>
      </c>
      <c r="O32" s="362" t="s">
        <v>7657</v>
      </c>
      <c r="P32" s="105"/>
    </row>
    <row r="33" spans="1:16" ht="90" customHeight="1" x14ac:dyDescent="0.2">
      <c r="A33" s="105"/>
      <c r="B33" s="971" t="s">
        <v>7612</v>
      </c>
      <c r="C33" s="362" t="s">
        <v>7613</v>
      </c>
      <c r="D33" s="118"/>
      <c r="E33" s="118"/>
      <c r="F33" s="118"/>
      <c r="G33" s="118"/>
      <c r="H33" s="118"/>
      <c r="I33" s="105"/>
      <c r="J33" s="105"/>
      <c r="K33" s="105"/>
      <c r="L33" s="105"/>
      <c r="M33" s="970" t="s">
        <v>7630</v>
      </c>
      <c r="N33" s="362" t="s">
        <v>7658</v>
      </c>
      <c r="O33" s="362" t="s">
        <v>7659</v>
      </c>
      <c r="P33" s="105"/>
    </row>
    <row r="34" spans="1:16" ht="90" customHeight="1" x14ac:dyDescent="0.2">
      <c r="A34" s="105"/>
      <c r="B34" s="971" t="s">
        <v>7614</v>
      </c>
      <c r="C34" s="362" t="s">
        <v>7615</v>
      </c>
      <c r="D34" s="118"/>
      <c r="E34" s="118"/>
      <c r="F34" s="118"/>
      <c r="G34" s="118"/>
      <c r="H34" s="118"/>
      <c r="I34" s="105"/>
      <c r="J34" s="105"/>
      <c r="K34" s="105"/>
      <c r="L34" s="105"/>
      <c r="M34" s="970" t="s">
        <v>7631</v>
      </c>
      <c r="N34" s="362" t="s">
        <v>7660</v>
      </c>
      <c r="O34" s="362" t="s">
        <v>7661</v>
      </c>
      <c r="P34" s="105"/>
    </row>
    <row r="35" spans="1:16" ht="90" customHeight="1" x14ac:dyDescent="0.2">
      <c r="A35" s="105"/>
      <c r="B35" s="971" t="s">
        <v>7616</v>
      </c>
      <c r="C35" s="362" t="s">
        <v>7617</v>
      </c>
      <c r="D35" s="118"/>
      <c r="E35" s="118"/>
      <c r="F35" s="118"/>
      <c r="G35" s="118"/>
      <c r="H35" s="118"/>
      <c r="I35" s="105"/>
      <c r="J35" s="105"/>
      <c r="K35" s="105"/>
      <c r="L35" s="105"/>
      <c r="M35" s="970" t="s">
        <v>7632</v>
      </c>
      <c r="N35" s="362" t="s">
        <v>7662</v>
      </c>
      <c r="O35" s="362" t="s">
        <v>7663</v>
      </c>
      <c r="P35" s="105"/>
    </row>
    <row r="36" spans="1:16" ht="30" customHeight="1" x14ac:dyDescent="0.2">
      <c r="A36" s="105"/>
      <c r="B36" s="886" t="s">
        <v>7674</v>
      </c>
      <c r="C36" s="118"/>
      <c r="D36" s="118"/>
      <c r="E36" s="118"/>
      <c r="F36" s="118"/>
      <c r="G36" s="118"/>
      <c r="H36" s="118"/>
      <c r="I36" s="105"/>
      <c r="J36" s="105"/>
      <c r="K36" s="105"/>
      <c r="L36" s="105"/>
      <c r="M36" s="973"/>
      <c r="N36" s="124"/>
      <c r="O36" s="118"/>
      <c r="P36" s="105"/>
    </row>
    <row r="37" spans="1:16" ht="110" customHeight="1" x14ac:dyDescent="0.2">
      <c r="A37" s="105"/>
      <c r="B37" s="971" t="s">
        <v>7730</v>
      </c>
      <c r="C37" s="974" t="s">
        <v>7675</v>
      </c>
      <c r="D37" s="118"/>
      <c r="E37" s="118"/>
      <c r="F37" s="118"/>
      <c r="G37" s="118"/>
      <c r="H37" s="118"/>
      <c r="I37" s="105"/>
      <c r="J37" s="105"/>
      <c r="K37" s="105"/>
      <c r="L37" s="105"/>
      <c r="M37" s="973" t="s">
        <v>3623</v>
      </c>
      <c r="N37" s="362" t="s">
        <v>7698</v>
      </c>
      <c r="O37" s="362" t="s">
        <v>7699</v>
      </c>
      <c r="P37" s="105"/>
    </row>
    <row r="38" spans="1:16" ht="90" customHeight="1" x14ac:dyDescent="0.2">
      <c r="A38" s="105"/>
      <c r="B38" s="971" t="s">
        <v>7731</v>
      </c>
      <c r="C38" s="362" t="s">
        <v>7676</v>
      </c>
      <c r="D38" s="118"/>
      <c r="E38" s="118"/>
      <c r="F38" s="118"/>
      <c r="G38" s="118"/>
      <c r="H38" s="118"/>
      <c r="I38" s="105"/>
      <c r="J38" s="105"/>
      <c r="K38" s="105"/>
      <c r="L38" s="105"/>
      <c r="M38" s="970" t="s">
        <v>7691</v>
      </c>
      <c r="N38" s="362" t="s">
        <v>7700</v>
      </c>
      <c r="O38" s="362" t="s">
        <v>7701</v>
      </c>
      <c r="P38" s="105"/>
    </row>
    <row r="39" spans="1:16" ht="90" customHeight="1" x14ac:dyDescent="0.2">
      <c r="A39" s="105"/>
      <c r="B39" s="971" t="s">
        <v>7732</v>
      </c>
      <c r="C39" s="972" t="s">
        <v>7677</v>
      </c>
      <c r="D39" s="118"/>
      <c r="E39" s="118"/>
      <c r="F39" s="118"/>
      <c r="G39" s="118"/>
      <c r="H39" s="118"/>
      <c r="I39" s="105"/>
      <c r="J39" s="105"/>
      <c r="K39" s="105"/>
      <c r="L39" s="105"/>
      <c r="M39" s="888" t="s">
        <v>7692</v>
      </c>
      <c r="N39" s="972" t="s">
        <v>7702</v>
      </c>
      <c r="O39" s="972" t="s">
        <v>7703</v>
      </c>
      <c r="P39" s="105"/>
    </row>
    <row r="40" spans="1:16" ht="120" customHeight="1" x14ac:dyDescent="0.2">
      <c r="A40" s="105"/>
      <c r="B40" s="971" t="s">
        <v>7733</v>
      </c>
      <c r="C40" s="362" t="s">
        <v>7678</v>
      </c>
      <c r="D40" s="118"/>
      <c r="E40" s="118"/>
      <c r="F40" s="118"/>
      <c r="G40" s="118"/>
      <c r="H40" s="118"/>
      <c r="I40" s="105"/>
      <c r="J40" s="105"/>
      <c r="K40" s="105"/>
      <c r="L40" s="105"/>
      <c r="M40" s="970" t="s">
        <v>7693</v>
      </c>
      <c r="N40" s="362" t="s">
        <v>7704</v>
      </c>
      <c r="O40" s="362" t="s">
        <v>7705</v>
      </c>
      <c r="P40" s="105"/>
    </row>
    <row r="41" spans="1:16" ht="90" customHeight="1" x14ac:dyDescent="0.2">
      <c r="A41" s="105"/>
      <c r="B41" s="971" t="s">
        <v>7734</v>
      </c>
      <c r="C41" s="362" t="s">
        <v>7679</v>
      </c>
      <c r="D41" s="118"/>
      <c r="E41" s="118"/>
      <c r="F41" s="118"/>
      <c r="G41" s="118"/>
      <c r="H41" s="118"/>
      <c r="I41" s="105"/>
      <c r="J41" s="105"/>
      <c r="K41" s="105"/>
      <c r="L41" s="105"/>
      <c r="M41" s="970" t="s">
        <v>7622</v>
      </c>
      <c r="N41" s="362" t="s">
        <v>7706</v>
      </c>
      <c r="O41" s="362" t="s">
        <v>7707</v>
      </c>
      <c r="P41" s="105"/>
    </row>
    <row r="42" spans="1:16" ht="90" customHeight="1" x14ac:dyDescent="0.2">
      <c r="A42" s="105"/>
      <c r="B42" s="971" t="s">
        <v>7735</v>
      </c>
      <c r="C42" s="362" t="s">
        <v>7680</v>
      </c>
      <c r="D42" s="118"/>
      <c r="E42" s="118"/>
      <c r="F42" s="118"/>
      <c r="G42" s="118"/>
      <c r="H42" s="118"/>
      <c r="I42" s="105"/>
      <c r="J42" s="105"/>
      <c r="K42" s="105"/>
      <c r="L42" s="105"/>
      <c r="M42" s="970" t="s">
        <v>7622</v>
      </c>
      <c r="N42" s="362" t="s">
        <v>7708</v>
      </c>
      <c r="O42" s="362" t="s">
        <v>7709</v>
      </c>
      <c r="P42" s="105"/>
    </row>
    <row r="43" spans="1:16" ht="90" customHeight="1" x14ac:dyDescent="0.2">
      <c r="A43" s="105"/>
      <c r="B43" s="971" t="s">
        <v>7736</v>
      </c>
      <c r="C43" s="362" t="s">
        <v>7681</v>
      </c>
      <c r="D43" s="118"/>
      <c r="E43" s="118"/>
      <c r="F43" s="118"/>
      <c r="G43" s="118"/>
      <c r="H43" s="118"/>
      <c r="I43" s="105"/>
      <c r="J43" s="105"/>
      <c r="K43" s="105"/>
      <c r="L43" s="105"/>
      <c r="M43" s="970" t="s">
        <v>7929</v>
      </c>
      <c r="N43" s="362" t="s">
        <v>7710</v>
      </c>
      <c r="O43" s="362" t="s">
        <v>7711</v>
      </c>
      <c r="P43" s="105"/>
    </row>
    <row r="44" spans="1:16" ht="160" customHeight="1" x14ac:dyDescent="0.2">
      <c r="A44" s="105"/>
      <c r="B44" s="971" t="s">
        <v>7737</v>
      </c>
      <c r="C44" s="362" t="s">
        <v>7682</v>
      </c>
      <c r="D44" s="118"/>
      <c r="E44" s="118"/>
      <c r="F44" s="118"/>
      <c r="G44" s="118"/>
      <c r="H44" s="118"/>
      <c r="I44" s="105"/>
      <c r="J44" s="105"/>
      <c r="K44" s="105"/>
      <c r="L44" s="105"/>
      <c r="M44" s="970" t="s">
        <v>7694</v>
      </c>
      <c r="N44" s="362" t="s">
        <v>7712</v>
      </c>
      <c r="O44" s="362" t="s">
        <v>7713</v>
      </c>
      <c r="P44" s="105"/>
    </row>
    <row r="45" spans="1:16" ht="160" customHeight="1" x14ac:dyDescent="0.2">
      <c r="A45" s="105"/>
      <c r="B45" s="971" t="s">
        <v>7728</v>
      </c>
      <c r="C45" s="362" t="s">
        <v>7683</v>
      </c>
      <c r="D45" s="118"/>
      <c r="E45" s="118"/>
      <c r="F45" s="118"/>
      <c r="G45" s="118"/>
      <c r="H45" s="118"/>
      <c r="I45" s="105"/>
      <c r="J45" s="105"/>
      <c r="K45" s="105"/>
      <c r="L45" s="105"/>
      <c r="M45" s="970" t="s">
        <v>7695</v>
      </c>
      <c r="N45" s="362" t="s">
        <v>7714</v>
      </c>
      <c r="O45" s="362" t="s">
        <v>7715</v>
      </c>
      <c r="P45" s="105"/>
    </row>
    <row r="46" spans="1:16" ht="110" customHeight="1" x14ac:dyDescent="0.2">
      <c r="A46" s="105"/>
      <c r="B46" s="971" t="s">
        <v>7738</v>
      </c>
      <c r="C46" s="362" t="s">
        <v>7684</v>
      </c>
      <c r="D46" s="118"/>
      <c r="E46" s="118"/>
      <c r="F46" s="118"/>
      <c r="G46" s="118"/>
      <c r="H46" s="118"/>
      <c r="I46" s="105"/>
      <c r="J46" s="105"/>
      <c r="K46" s="105"/>
      <c r="L46" s="105"/>
      <c r="M46" s="970" t="s">
        <v>7696</v>
      </c>
      <c r="N46" s="362" t="s">
        <v>7716</v>
      </c>
      <c r="O46" s="362" t="s">
        <v>7717</v>
      </c>
      <c r="P46" s="105"/>
    </row>
    <row r="47" spans="1:16" ht="90" customHeight="1" x14ac:dyDescent="0.2">
      <c r="A47" s="105"/>
      <c r="B47" s="971" t="s">
        <v>7727</v>
      </c>
      <c r="C47" s="362" t="s">
        <v>7685</v>
      </c>
      <c r="D47" s="118"/>
      <c r="E47" s="118"/>
      <c r="F47" s="118"/>
      <c r="G47" s="118"/>
      <c r="H47" s="118"/>
      <c r="I47" s="105"/>
      <c r="J47" s="105"/>
      <c r="K47" s="105"/>
      <c r="L47" s="105"/>
      <c r="M47" s="970" t="s">
        <v>7693</v>
      </c>
      <c r="N47" s="362" t="s">
        <v>7718</v>
      </c>
      <c r="O47" s="362" t="s">
        <v>7719</v>
      </c>
      <c r="P47" s="105"/>
    </row>
    <row r="48" spans="1:16" ht="90" customHeight="1" x14ac:dyDescent="0.2">
      <c r="A48" s="105"/>
      <c r="B48" s="971" t="s">
        <v>7726</v>
      </c>
      <c r="C48" s="362" t="s">
        <v>7686</v>
      </c>
      <c r="D48" s="118"/>
      <c r="E48" s="118"/>
      <c r="F48" s="118"/>
      <c r="G48" s="118"/>
      <c r="H48" s="118"/>
      <c r="I48" s="105"/>
      <c r="J48" s="105"/>
      <c r="K48" s="105"/>
      <c r="L48" s="105"/>
      <c r="M48" s="970" t="s">
        <v>7630</v>
      </c>
      <c r="N48" s="362" t="s">
        <v>7720</v>
      </c>
      <c r="O48" s="362" t="s">
        <v>7721</v>
      </c>
      <c r="P48" s="105"/>
    </row>
    <row r="49" spans="1:16" ht="90" customHeight="1" x14ac:dyDescent="0.2">
      <c r="A49" s="105"/>
      <c r="B49" s="971" t="s">
        <v>7687</v>
      </c>
      <c r="C49" s="362" t="s">
        <v>7688</v>
      </c>
      <c r="D49" s="118"/>
      <c r="E49" s="118"/>
      <c r="F49" s="118"/>
      <c r="G49" s="118"/>
      <c r="H49" s="118"/>
      <c r="I49" s="105"/>
      <c r="J49" s="105"/>
      <c r="K49" s="105"/>
      <c r="L49" s="105"/>
      <c r="M49" s="970" t="s">
        <v>7630</v>
      </c>
      <c r="N49" s="362" t="s">
        <v>7722</v>
      </c>
      <c r="O49" s="362" t="s">
        <v>7723</v>
      </c>
      <c r="P49" s="105"/>
    </row>
    <row r="50" spans="1:16" ht="90" customHeight="1" x14ac:dyDescent="0.2">
      <c r="A50" s="105"/>
      <c r="B50" s="971" t="s">
        <v>7689</v>
      </c>
      <c r="C50" s="362" t="s">
        <v>7690</v>
      </c>
      <c r="D50" s="118"/>
      <c r="E50" s="118"/>
      <c r="F50" s="118"/>
      <c r="G50" s="118"/>
      <c r="H50" s="118"/>
      <c r="I50" s="105"/>
      <c r="J50" s="105"/>
      <c r="K50" s="105"/>
      <c r="L50" s="105"/>
      <c r="M50" s="970" t="s">
        <v>7697</v>
      </c>
      <c r="N50" s="362" t="s">
        <v>7724</v>
      </c>
      <c r="O50" s="362" t="s">
        <v>7725</v>
      </c>
      <c r="P50" s="105"/>
    </row>
    <row r="51" spans="1:16" ht="20.25" customHeight="1" x14ac:dyDescent="0.2">
      <c r="A51" s="105"/>
      <c r="B51" s="120"/>
      <c r="C51" s="118"/>
      <c r="D51" s="118"/>
      <c r="E51" s="118"/>
      <c r="F51" s="118"/>
      <c r="G51" s="118"/>
      <c r="H51" s="118"/>
      <c r="I51" s="105"/>
      <c r="J51" s="105"/>
      <c r="K51" s="105"/>
      <c r="L51" s="105"/>
      <c r="M51" s="124"/>
      <c r="N51" s="124"/>
      <c r="O51" s="118"/>
      <c r="P51" s="105"/>
    </row>
    <row r="52" spans="1:16" ht="30" customHeight="1" x14ac:dyDescent="0.2">
      <c r="A52" s="105"/>
      <c r="B52" s="886" t="s">
        <v>7740</v>
      </c>
      <c r="C52" s="118"/>
      <c r="D52" s="118"/>
      <c r="E52" s="118"/>
      <c r="F52" s="118"/>
      <c r="G52" s="118"/>
      <c r="H52" s="118"/>
      <c r="I52" s="105"/>
      <c r="J52" s="105"/>
      <c r="K52" s="105"/>
      <c r="L52" s="105"/>
      <c r="M52" s="124"/>
      <c r="N52" s="124"/>
      <c r="O52" s="118"/>
      <c r="P52" s="105"/>
    </row>
    <row r="53" spans="1:16" ht="130" customHeight="1" x14ac:dyDescent="0.2">
      <c r="A53" s="105"/>
      <c r="B53" s="971" t="s">
        <v>7756</v>
      </c>
      <c r="C53" s="362" t="s">
        <v>7741</v>
      </c>
      <c r="D53" s="118"/>
      <c r="E53" s="118"/>
      <c r="F53" s="118"/>
      <c r="G53" s="118"/>
      <c r="H53" s="118"/>
      <c r="I53" s="105"/>
      <c r="J53" s="105"/>
      <c r="K53" s="105"/>
      <c r="L53" s="105"/>
      <c r="M53" s="888" t="s">
        <v>7757</v>
      </c>
      <c r="N53" s="362" t="s">
        <v>7767</v>
      </c>
      <c r="O53" s="362" t="s">
        <v>7768</v>
      </c>
      <c r="P53" s="105"/>
    </row>
    <row r="54" spans="1:16" ht="170" customHeight="1" x14ac:dyDescent="0.2">
      <c r="A54" s="105"/>
      <c r="B54" s="971" t="s">
        <v>7766</v>
      </c>
      <c r="C54" s="362" t="s">
        <v>7742</v>
      </c>
      <c r="D54" s="118"/>
      <c r="E54" s="118"/>
      <c r="F54" s="118"/>
      <c r="G54" s="118"/>
      <c r="H54" s="118"/>
      <c r="I54" s="105"/>
      <c r="J54" s="105"/>
      <c r="K54" s="105"/>
      <c r="L54" s="105"/>
      <c r="M54" s="888" t="s">
        <v>7758</v>
      </c>
      <c r="N54" s="362" t="s">
        <v>7769</v>
      </c>
      <c r="O54" s="362" t="s">
        <v>7770</v>
      </c>
      <c r="P54" s="105"/>
    </row>
    <row r="55" spans="1:16" ht="110" customHeight="1" x14ac:dyDescent="0.2">
      <c r="A55" s="105"/>
      <c r="B55" s="971" t="s">
        <v>7743</v>
      </c>
      <c r="C55" s="362" t="s">
        <v>7744</v>
      </c>
      <c r="D55" s="118"/>
      <c r="E55" s="118"/>
      <c r="F55" s="118"/>
      <c r="G55" s="118"/>
      <c r="H55" s="118"/>
      <c r="I55" s="105"/>
      <c r="J55" s="105"/>
      <c r="K55" s="105"/>
      <c r="L55" s="105"/>
      <c r="M55" s="888" t="s">
        <v>7624</v>
      </c>
      <c r="N55" s="362" t="s">
        <v>7771</v>
      </c>
      <c r="O55" s="362" t="s">
        <v>7772</v>
      </c>
      <c r="P55" s="105"/>
    </row>
    <row r="56" spans="1:16" ht="110" customHeight="1" x14ac:dyDescent="0.2">
      <c r="A56" s="105"/>
      <c r="B56" s="971" t="s">
        <v>7745</v>
      </c>
      <c r="C56" s="362" t="s">
        <v>7746</v>
      </c>
      <c r="D56" s="118"/>
      <c r="E56" s="118"/>
      <c r="F56" s="118"/>
      <c r="G56" s="118"/>
      <c r="H56" s="118"/>
      <c r="I56" s="105"/>
      <c r="J56" s="105"/>
      <c r="K56" s="105"/>
      <c r="L56" s="105"/>
      <c r="M56" s="888" t="s">
        <v>7624</v>
      </c>
      <c r="N56" s="972" t="s">
        <v>7773</v>
      </c>
      <c r="O56" s="362" t="s">
        <v>7774</v>
      </c>
      <c r="P56" s="105"/>
    </row>
    <row r="57" spans="1:16" ht="110" customHeight="1" x14ac:dyDescent="0.2">
      <c r="A57" s="105"/>
      <c r="B57" s="971" t="s">
        <v>7747</v>
      </c>
      <c r="C57" s="362" t="s">
        <v>7748</v>
      </c>
      <c r="D57" s="118"/>
      <c r="E57" s="118"/>
      <c r="F57" s="118"/>
      <c r="G57" s="118"/>
      <c r="H57" s="118"/>
      <c r="I57" s="105"/>
      <c r="J57" s="105"/>
      <c r="K57" s="105"/>
      <c r="L57" s="105"/>
      <c r="M57" s="888" t="s">
        <v>7624</v>
      </c>
      <c r="N57" s="972" t="s">
        <v>7775</v>
      </c>
      <c r="O57" s="362" t="s">
        <v>7776</v>
      </c>
      <c r="P57" s="105"/>
    </row>
    <row r="58" spans="1:16" ht="110" customHeight="1" x14ac:dyDescent="0.2">
      <c r="A58" s="105"/>
      <c r="B58" s="971" t="s">
        <v>7749</v>
      </c>
      <c r="C58" s="362" t="s">
        <v>7750</v>
      </c>
      <c r="D58" s="118"/>
      <c r="E58" s="118"/>
      <c r="F58" s="118"/>
      <c r="G58" s="118"/>
      <c r="H58" s="118"/>
      <c r="I58" s="105"/>
      <c r="J58" s="105"/>
      <c r="K58" s="105"/>
      <c r="L58" s="105"/>
      <c r="M58" s="888" t="s">
        <v>7759</v>
      </c>
      <c r="N58" s="362" t="s">
        <v>7777</v>
      </c>
      <c r="O58" s="362" t="s">
        <v>7778</v>
      </c>
      <c r="P58" s="105"/>
    </row>
    <row r="59" spans="1:16" ht="130" customHeight="1" x14ac:dyDescent="0.2">
      <c r="A59" s="105"/>
      <c r="B59" s="971" t="s">
        <v>7763</v>
      </c>
      <c r="C59" s="362" t="s">
        <v>7751</v>
      </c>
      <c r="D59" s="118"/>
      <c r="E59" s="118"/>
      <c r="F59" s="118"/>
      <c r="G59" s="118"/>
      <c r="H59" s="118"/>
      <c r="I59" s="105"/>
      <c r="J59" s="105"/>
      <c r="K59" s="105"/>
      <c r="L59" s="105"/>
      <c r="M59" s="888" t="s">
        <v>7760</v>
      </c>
      <c r="N59" s="362" t="s">
        <v>7779</v>
      </c>
      <c r="O59" s="362" t="s">
        <v>7780</v>
      </c>
      <c r="P59" s="105"/>
    </row>
    <row r="60" spans="1:16" ht="110" customHeight="1" x14ac:dyDescent="0.2">
      <c r="A60" s="105"/>
      <c r="B60" s="971" t="s">
        <v>7764</v>
      </c>
      <c r="C60" s="362" t="s">
        <v>7752</v>
      </c>
      <c r="D60" s="118"/>
      <c r="E60" s="118"/>
      <c r="F60" s="118"/>
      <c r="G60" s="118"/>
      <c r="H60" s="118"/>
      <c r="I60" s="105"/>
      <c r="J60" s="105"/>
      <c r="K60" s="105"/>
      <c r="L60" s="105"/>
      <c r="M60" s="888" t="s">
        <v>7761</v>
      </c>
      <c r="N60" s="362" t="s">
        <v>7781</v>
      </c>
      <c r="O60" s="362" t="s">
        <v>7782</v>
      </c>
      <c r="P60" s="105"/>
    </row>
    <row r="61" spans="1:16" ht="110" customHeight="1" x14ac:dyDescent="0.2">
      <c r="A61" s="105"/>
      <c r="B61" s="971" t="s">
        <v>7753</v>
      </c>
      <c r="C61" s="362" t="s">
        <v>7754</v>
      </c>
      <c r="D61" s="118"/>
      <c r="E61" s="118"/>
      <c r="F61" s="118"/>
      <c r="G61" s="118"/>
      <c r="H61" s="118"/>
      <c r="I61" s="105"/>
      <c r="J61" s="105"/>
      <c r="K61" s="105"/>
      <c r="L61" s="105"/>
      <c r="M61" s="888" t="s">
        <v>7630</v>
      </c>
      <c r="N61" s="972" t="s">
        <v>7783</v>
      </c>
      <c r="O61" s="362" t="s">
        <v>7784</v>
      </c>
      <c r="P61" s="105"/>
    </row>
    <row r="62" spans="1:16" ht="110" customHeight="1" x14ac:dyDescent="0.2">
      <c r="A62" s="105"/>
      <c r="B62" s="971" t="s">
        <v>7765</v>
      </c>
      <c r="C62" s="362" t="s">
        <v>7755</v>
      </c>
      <c r="D62" s="118"/>
      <c r="E62" s="118"/>
      <c r="F62" s="118"/>
      <c r="G62" s="118"/>
      <c r="H62" s="118"/>
      <c r="I62" s="105"/>
      <c r="J62" s="105"/>
      <c r="K62" s="105"/>
      <c r="L62" s="105"/>
      <c r="M62" s="888" t="s">
        <v>7762</v>
      </c>
      <c r="N62" s="972" t="s">
        <v>7785</v>
      </c>
      <c r="O62" s="362" t="s">
        <v>7786</v>
      </c>
      <c r="P62" s="105"/>
    </row>
    <row r="63" spans="1:16" ht="20.25" customHeight="1" x14ac:dyDescent="0.2">
      <c r="A63" s="105"/>
      <c r="B63" s="120"/>
      <c r="C63" s="118"/>
      <c r="D63" s="105"/>
      <c r="E63" s="105"/>
      <c r="F63" s="105"/>
      <c r="G63" s="105"/>
      <c r="H63" s="105"/>
      <c r="I63" s="105"/>
      <c r="J63" s="105"/>
      <c r="K63" s="105"/>
      <c r="L63" s="105"/>
      <c r="M63" s="124"/>
      <c r="N63" s="124"/>
      <c r="O63" s="118"/>
      <c r="P63" s="105"/>
    </row>
    <row r="64" spans="1:16" ht="30" customHeight="1" x14ac:dyDescent="0.2">
      <c r="A64" s="105"/>
      <c r="B64" s="886" t="s">
        <v>7787</v>
      </c>
      <c r="C64" s="118"/>
      <c r="D64" s="105"/>
      <c r="E64" s="105"/>
      <c r="F64" s="105"/>
      <c r="G64" s="105"/>
      <c r="H64" s="105"/>
      <c r="I64" s="105"/>
      <c r="J64" s="105"/>
      <c r="K64" s="105"/>
      <c r="L64" s="105"/>
      <c r="M64" s="124"/>
      <c r="N64" s="124"/>
      <c r="O64" s="118"/>
      <c r="P64" s="105"/>
    </row>
    <row r="65" spans="1:16" ht="160" customHeight="1" x14ac:dyDescent="0.2">
      <c r="A65" s="105"/>
      <c r="B65" s="971" t="s">
        <v>7797</v>
      </c>
      <c r="C65" s="972" t="s">
        <v>7788</v>
      </c>
      <c r="D65" s="105"/>
      <c r="E65" s="105"/>
      <c r="F65" s="105"/>
      <c r="G65" s="105"/>
      <c r="H65" s="105"/>
      <c r="I65" s="105"/>
      <c r="J65" s="105"/>
      <c r="K65" s="105"/>
      <c r="L65" s="105"/>
      <c r="M65" s="888" t="s">
        <v>7806</v>
      </c>
      <c r="N65" s="972" t="s">
        <v>7814</v>
      </c>
      <c r="O65" s="972" t="s">
        <v>7815</v>
      </c>
      <c r="P65" s="105"/>
    </row>
    <row r="66" spans="1:16" ht="110" customHeight="1" x14ac:dyDescent="0.2">
      <c r="A66" s="105"/>
      <c r="B66" s="975" t="s">
        <v>7798</v>
      </c>
      <c r="C66" s="972" t="s">
        <v>7789</v>
      </c>
      <c r="D66" s="105"/>
      <c r="E66" s="105"/>
      <c r="F66" s="105"/>
      <c r="G66" s="105"/>
      <c r="H66" s="105"/>
      <c r="I66" s="105"/>
      <c r="J66" s="105"/>
      <c r="K66" s="105"/>
      <c r="L66" s="105"/>
      <c r="M66" s="888" t="s">
        <v>7807</v>
      </c>
      <c r="N66" s="972" t="s">
        <v>7816</v>
      </c>
      <c r="O66" s="972" t="s">
        <v>7817</v>
      </c>
      <c r="P66" s="105"/>
    </row>
    <row r="67" spans="1:16" ht="120" customHeight="1" x14ac:dyDescent="0.2">
      <c r="A67" s="105"/>
      <c r="B67" s="975" t="s">
        <v>7799</v>
      </c>
      <c r="C67" s="972" t="s">
        <v>7790</v>
      </c>
      <c r="D67" s="105"/>
      <c r="E67" s="105"/>
      <c r="F67" s="105"/>
      <c r="G67" s="105"/>
      <c r="H67" s="105"/>
      <c r="I67" s="105"/>
      <c r="J67" s="105"/>
      <c r="K67" s="105"/>
      <c r="L67" s="105"/>
      <c r="M67" s="888" t="s">
        <v>7622</v>
      </c>
      <c r="N67" s="972" t="s">
        <v>7818</v>
      </c>
      <c r="O67" s="972" t="s">
        <v>7819</v>
      </c>
      <c r="P67" s="105"/>
    </row>
    <row r="68" spans="1:16" ht="110" customHeight="1" x14ac:dyDescent="0.2">
      <c r="A68" s="105"/>
      <c r="B68" s="976" t="s">
        <v>7800</v>
      </c>
      <c r="C68" s="972" t="s">
        <v>7791</v>
      </c>
      <c r="D68" s="105"/>
      <c r="E68" s="105"/>
      <c r="F68" s="105"/>
      <c r="G68" s="105"/>
      <c r="H68" s="105"/>
      <c r="I68" s="105"/>
      <c r="J68" s="105"/>
      <c r="K68" s="105"/>
      <c r="L68" s="105"/>
      <c r="M68" s="888" t="s">
        <v>7808</v>
      </c>
      <c r="N68" s="972" t="s">
        <v>7820</v>
      </c>
      <c r="O68" s="972" t="s">
        <v>7821</v>
      </c>
      <c r="P68" s="105"/>
    </row>
    <row r="69" spans="1:16" ht="110" customHeight="1" x14ac:dyDescent="0.2">
      <c r="A69" s="105"/>
      <c r="B69" s="975" t="s">
        <v>7801</v>
      </c>
      <c r="C69" s="972" t="s">
        <v>7792</v>
      </c>
      <c r="D69" s="105"/>
      <c r="E69" s="105"/>
      <c r="F69" s="105"/>
      <c r="G69" s="105"/>
      <c r="H69" s="105"/>
      <c r="I69" s="105"/>
      <c r="J69" s="105"/>
      <c r="K69" s="105"/>
      <c r="L69" s="105"/>
      <c r="M69" s="888" t="s">
        <v>7809</v>
      </c>
      <c r="N69" s="972" t="s">
        <v>7822</v>
      </c>
      <c r="O69" s="972" t="s">
        <v>7823</v>
      </c>
      <c r="P69" s="105"/>
    </row>
    <row r="70" spans="1:16" ht="130" customHeight="1" x14ac:dyDescent="0.2">
      <c r="A70" s="105"/>
      <c r="B70" s="971" t="s">
        <v>7802</v>
      </c>
      <c r="C70" s="972" t="s">
        <v>7793</v>
      </c>
      <c r="D70" s="105"/>
      <c r="E70" s="105"/>
      <c r="F70" s="105"/>
      <c r="G70" s="105"/>
      <c r="H70" s="105"/>
      <c r="I70" s="105"/>
      <c r="J70" s="105"/>
      <c r="K70" s="105"/>
      <c r="L70" s="105"/>
      <c r="M70" s="888" t="s">
        <v>7622</v>
      </c>
      <c r="N70" s="972" t="s">
        <v>7824</v>
      </c>
      <c r="O70" s="972" t="s">
        <v>7825</v>
      </c>
      <c r="P70" s="105"/>
    </row>
    <row r="71" spans="1:16" ht="110" customHeight="1" x14ac:dyDescent="0.2">
      <c r="A71" s="105"/>
      <c r="B71" s="971" t="s">
        <v>7803</v>
      </c>
      <c r="C71" s="362" t="s">
        <v>7794</v>
      </c>
      <c r="D71" s="105"/>
      <c r="E71" s="105"/>
      <c r="F71" s="105"/>
      <c r="G71" s="105"/>
      <c r="H71" s="105"/>
      <c r="I71" s="105"/>
      <c r="J71" s="105"/>
      <c r="K71" s="105"/>
      <c r="L71" s="105"/>
      <c r="M71" s="888" t="s">
        <v>7810</v>
      </c>
      <c r="N71" s="972" t="s">
        <v>7826</v>
      </c>
      <c r="O71" s="972" t="s">
        <v>7827</v>
      </c>
      <c r="P71" s="105"/>
    </row>
    <row r="72" spans="1:16" ht="110" customHeight="1" x14ac:dyDescent="0.2">
      <c r="A72" s="105"/>
      <c r="B72" s="971" t="s">
        <v>7804</v>
      </c>
      <c r="C72" s="972" t="s">
        <v>7795</v>
      </c>
      <c r="D72" s="105"/>
      <c r="E72" s="105"/>
      <c r="F72" s="105"/>
      <c r="G72" s="105"/>
      <c r="H72" s="105"/>
      <c r="I72" s="105"/>
      <c r="J72" s="105"/>
      <c r="K72" s="105"/>
      <c r="L72" s="105"/>
      <c r="M72" s="888" t="s">
        <v>7811</v>
      </c>
      <c r="N72" s="972" t="s">
        <v>7828</v>
      </c>
      <c r="O72" s="972" t="s">
        <v>7829</v>
      </c>
      <c r="P72" s="105"/>
    </row>
    <row r="73" spans="1:16" ht="110" customHeight="1" x14ac:dyDescent="0.2">
      <c r="A73" s="105"/>
      <c r="B73" s="971" t="s">
        <v>7805</v>
      </c>
      <c r="C73" s="362" t="s">
        <v>7796</v>
      </c>
      <c r="D73" s="105"/>
      <c r="E73" s="105"/>
      <c r="F73" s="105"/>
      <c r="G73" s="105"/>
      <c r="H73" s="105"/>
      <c r="I73" s="105"/>
      <c r="J73" s="105"/>
      <c r="K73" s="105"/>
      <c r="L73" s="105"/>
      <c r="M73" s="970" t="s">
        <v>7812</v>
      </c>
      <c r="N73" s="362" t="s">
        <v>7830</v>
      </c>
      <c r="O73" s="362" t="s">
        <v>7831</v>
      </c>
      <c r="P73" s="105"/>
    </row>
    <row r="74" spans="1:16" ht="20.25" customHeight="1" x14ac:dyDescent="0.2">
      <c r="A74" s="105"/>
      <c r="B74" s="120"/>
      <c r="C74" s="118"/>
      <c r="D74" s="119"/>
      <c r="E74" s="119"/>
      <c r="F74" s="119"/>
      <c r="G74" s="119"/>
      <c r="H74" s="119"/>
      <c r="I74" s="105"/>
      <c r="J74" s="105"/>
      <c r="K74" s="105"/>
      <c r="L74" s="105"/>
      <c r="M74" s="124"/>
      <c r="N74" s="124"/>
      <c r="O74" s="118"/>
      <c r="P74" s="105"/>
    </row>
    <row r="75" spans="1:16" ht="30" customHeight="1" x14ac:dyDescent="0.2">
      <c r="A75" s="105"/>
      <c r="B75" s="889" t="s">
        <v>7813</v>
      </c>
      <c r="C75" s="118"/>
      <c r="D75" s="118"/>
      <c r="E75" s="118"/>
      <c r="F75" s="118"/>
      <c r="G75" s="118"/>
      <c r="H75" s="118"/>
      <c r="I75" s="105"/>
      <c r="J75" s="105"/>
      <c r="K75" s="105"/>
      <c r="L75" s="105"/>
      <c r="M75" s="124"/>
      <c r="N75" s="124"/>
      <c r="O75" s="118"/>
      <c r="P75" s="105"/>
    </row>
    <row r="76" spans="1:16" ht="140" customHeight="1" x14ac:dyDescent="0.2">
      <c r="A76" s="105"/>
      <c r="B76" s="971" t="s">
        <v>7837</v>
      </c>
      <c r="C76" s="362" t="s">
        <v>7832</v>
      </c>
      <c r="D76" s="118"/>
      <c r="E76" s="118"/>
      <c r="F76" s="118"/>
      <c r="G76" s="118"/>
      <c r="H76" s="118"/>
      <c r="I76" s="105"/>
      <c r="J76" s="105"/>
      <c r="K76" s="105"/>
      <c r="L76" s="105"/>
      <c r="M76" s="970" t="s">
        <v>7841</v>
      </c>
      <c r="N76" s="362" t="s">
        <v>8006</v>
      </c>
      <c r="O76" s="362" t="s">
        <v>7845</v>
      </c>
      <c r="P76" s="105"/>
    </row>
    <row r="77" spans="1:16" ht="110" customHeight="1" x14ac:dyDescent="0.2">
      <c r="A77" s="105"/>
      <c r="B77" s="971" t="s">
        <v>7838</v>
      </c>
      <c r="C77" s="362" t="s">
        <v>7833</v>
      </c>
      <c r="D77" s="118"/>
      <c r="E77" s="118"/>
      <c r="F77" s="118"/>
      <c r="G77" s="118"/>
      <c r="H77" s="118"/>
      <c r="I77" s="105"/>
      <c r="J77" s="105"/>
      <c r="K77" s="105"/>
      <c r="L77" s="105"/>
      <c r="M77" s="970" t="s">
        <v>7842</v>
      </c>
      <c r="N77" s="362" t="s">
        <v>7846</v>
      </c>
      <c r="O77" s="362" t="s">
        <v>7847</v>
      </c>
      <c r="P77" s="105"/>
    </row>
    <row r="78" spans="1:16" ht="110" customHeight="1" x14ac:dyDescent="0.2">
      <c r="A78" s="105"/>
      <c r="B78" s="975" t="s">
        <v>7839</v>
      </c>
      <c r="C78" s="972" t="s">
        <v>7834</v>
      </c>
      <c r="D78" s="118"/>
      <c r="E78" s="118"/>
      <c r="F78" s="118"/>
      <c r="G78" s="118"/>
      <c r="H78" s="118"/>
      <c r="I78" s="105"/>
      <c r="J78" s="105"/>
      <c r="K78" s="105"/>
      <c r="L78" s="105"/>
      <c r="M78" s="888" t="s">
        <v>7843</v>
      </c>
      <c r="N78" s="972" t="s">
        <v>7848</v>
      </c>
      <c r="O78" s="972" t="s">
        <v>7849</v>
      </c>
      <c r="P78" s="105"/>
    </row>
    <row r="79" spans="1:16" ht="110" customHeight="1" x14ac:dyDescent="0.2">
      <c r="A79" s="105"/>
      <c r="B79" s="975" t="s">
        <v>7840</v>
      </c>
      <c r="C79" s="972" t="s">
        <v>7835</v>
      </c>
      <c r="D79" s="118"/>
      <c r="E79" s="118"/>
      <c r="F79" s="118"/>
      <c r="G79" s="118"/>
      <c r="H79" s="118"/>
      <c r="I79" s="105"/>
      <c r="J79" s="105"/>
      <c r="K79" s="105"/>
      <c r="L79" s="105"/>
      <c r="M79" s="888" t="s">
        <v>7623</v>
      </c>
      <c r="N79" s="972" t="s">
        <v>7850</v>
      </c>
      <c r="O79" s="972" t="s">
        <v>7851</v>
      </c>
      <c r="P79" s="105"/>
    </row>
    <row r="80" spans="1:16" ht="110" customHeight="1" x14ac:dyDescent="0.2">
      <c r="A80" s="105"/>
      <c r="B80" s="975" t="s">
        <v>7844</v>
      </c>
      <c r="C80" s="972" t="s">
        <v>7836</v>
      </c>
      <c r="D80" s="118"/>
      <c r="E80" s="118"/>
      <c r="F80" s="118"/>
      <c r="G80" s="118"/>
      <c r="H80" s="118"/>
      <c r="I80" s="105"/>
      <c r="J80" s="105"/>
      <c r="K80" s="105"/>
      <c r="L80" s="105"/>
      <c r="M80" s="888" t="s">
        <v>7630</v>
      </c>
      <c r="N80" s="972" t="s">
        <v>7852</v>
      </c>
      <c r="O80" s="972" t="s">
        <v>7853</v>
      </c>
      <c r="P80" s="105"/>
    </row>
    <row r="81" spans="1:16" ht="20.25" customHeight="1" x14ac:dyDescent="0.2">
      <c r="A81" s="105"/>
      <c r="B81" s="120"/>
      <c r="C81" s="118"/>
      <c r="D81" s="118"/>
      <c r="E81" s="118"/>
      <c r="F81" s="118"/>
      <c r="G81" s="118"/>
      <c r="H81" s="118"/>
      <c r="I81" s="105"/>
      <c r="J81" s="105"/>
      <c r="K81" s="105"/>
      <c r="L81" s="105"/>
      <c r="M81" s="888"/>
      <c r="N81" s="124"/>
      <c r="O81" s="118"/>
      <c r="P81" s="105"/>
    </row>
    <row r="82" spans="1:16" ht="30" customHeight="1" x14ac:dyDescent="0.2">
      <c r="A82" s="105"/>
      <c r="B82" s="886" t="s">
        <v>7813</v>
      </c>
      <c r="C82" s="118"/>
      <c r="D82" s="118"/>
      <c r="E82" s="118"/>
      <c r="F82" s="118"/>
      <c r="G82" s="118"/>
      <c r="H82" s="118"/>
      <c r="I82" s="105"/>
      <c r="J82" s="105"/>
      <c r="K82" s="105"/>
      <c r="L82" s="105"/>
      <c r="M82" s="888"/>
      <c r="N82" s="124"/>
      <c r="O82" s="118"/>
      <c r="P82" s="105"/>
    </row>
    <row r="83" spans="1:16" ht="150" customHeight="1" x14ac:dyDescent="0.2">
      <c r="A83" s="105"/>
      <c r="B83" s="971" t="s">
        <v>7858</v>
      </c>
      <c r="C83" s="362" t="s">
        <v>7832</v>
      </c>
      <c r="D83" s="118"/>
      <c r="E83" s="118"/>
      <c r="F83" s="118"/>
      <c r="G83" s="118"/>
      <c r="H83" s="118"/>
      <c r="I83" s="105"/>
      <c r="J83" s="105"/>
      <c r="K83" s="105"/>
      <c r="L83" s="105"/>
      <c r="M83" s="970" t="s">
        <v>7841</v>
      </c>
      <c r="N83" s="362" t="s">
        <v>8006</v>
      </c>
      <c r="O83" s="362" t="s">
        <v>7845</v>
      </c>
      <c r="P83" s="105"/>
    </row>
    <row r="84" spans="1:16" ht="110" customHeight="1" x14ac:dyDescent="0.2">
      <c r="A84" s="105"/>
      <c r="B84" s="971" t="s">
        <v>7838</v>
      </c>
      <c r="C84" s="362" t="s">
        <v>7833</v>
      </c>
      <c r="D84" s="118"/>
      <c r="E84" s="118"/>
      <c r="F84" s="118"/>
      <c r="G84" s="118"/>
      <c r="H84" s="118"/>
      <c r="I84" s="105"/>
      <c r="J84" s="105"/>
      <c r="K84" s="105"/>
      <c r="L84" s="105"/>
      <c r="M84" s="970" t="s">
        <v>7842</v>
      </c>
      <c r="N84" s="362" t="s">
        <v>7846</v>
      </c>
      <c r="O84" s="362" t="s">
        <v>7847</v>
      </c>
      <c r="P84" s="105"/>
    </row>
    <row r="85" spans="1:16" ht="130" customHeight="1" x14ac:dyDescent="0.2">
      <c r="A85" s="105"/>
      <c r="B85" s="975" t="s">
        <v>7857</v>
      </c>
      <c r="C85" s="972" t="s">
        <v>7834</v>
      </c>
      <c r="D85" s="118"/>
      <c r="E85" s="118"/>
      <c r="F85" s="118"/>
      <c r="G85" s="118"/>
      <c r="H85" s="118"/>
      <c r="I85" s="105"/>
      <c r="J85" s="105"/>
      <c r="K85" s="105"/>
      <c r="L85" s="105"/>
      <c r="M85" s="888" t="s">
        <v>7843</v>
      </c>
      <c r="N85" s="972" t="s">
        <v>7848</v>
      </c>
      <c r="O85" s="972" t="s">
        <v>7849</v>
      </c>
      <c r="P85" s="105"/>
    </row>
    <row r="86" spans="1:16" ht="110" customHeight="1" x14ac:dyDescent="0.2">
      <c r="A86" s="105"/>
      <c r="B86" s="975" t="s">
        <v>7840</v>
      </c>
      <c r="C86" s="972" t="s">
        <v>7835</v>
      </c>
      <c r="D86" s="118"/>
      <c r="E86" s="118"/>
      <c r="F86" s="118"/>
      <c r="G86" s="118"/>
      <c r="H86" s="118"/>
      <c r="I86" s="105"/>
      <c r="J86" s="105"/>
      <c r="K86" s="105"/>
      <c r="L86" s="105"/>
      <c r="M86" s="888" t="s">
        <v>7623</v>
      </c>
      <c r="N86" s="972" t="s">
        <v>7850</v>
      </c>
      <c r="O86" s="972" t="s">
        <v>7851</v>
      </c>
      <c r="P86" s="105"/>
    </row>
    <row r="87" spans="1:16" ht="110" customHeight="1" x14ac:dyDescent="0.2">
      <c r="A87" s="105"/>
      <c r="B87" s="975" t="s">
        <v>7844</v>
      </c>
      <c r="C87" s="972" t="s">
        <v>7836</v>
      </c>
      <c r="D87" s="118"/>
      <c r="E87" s="118"/>
      <c r="F87" s="118"/>
      <c r="G87" s="118"/>
      <c r="H87" s="118"/>
      <c r="I87" s="105"/>
      <c r="J87" s="105"/>
      <c r="K87" s="105"/>
      <c r="L87" s="105"/>
      <c r="M87" s="888" t="s">
        <v>7630</v>
      </c>
      <c r="N87" s="972" t="s">
        <v>7852</v>
      </c>
      <c r="O87" s="972" t="s">
        <v>7853</v>
      </c>
      <c r="P87" s="105"/>
    </row>
    <row r="88" spans="1:16" ht="20.25" customHeight="1" x14ac:dyDescent="0.2">
      <c r="A88" s="105"/>
      <c r="B88" s="120"/>
      <c r="C88" s="118"/>
      <c r="D88" s="118"/>
      <c r="E88" s="118"/>
      <c r="F88" s="118"/>
      <c r="G88" s="118"/>
      <c r="H88" s="118"/>
      <c r="I88" s="105"/>
      <c r="J88" s="105"/>
      <c r="K88" s="105"/>
      <c r="L88" s="105"/>
      <c r="M88" s="124"/>
      <c r="N88" s="124"/>
      <c r="O88" s="118"/>
      <c r="P88" s="105"/>
    </row>
    <row r="89" spans="1:16" ht="30" customHeight="1" x14ac:dyDescent="0.2">
      <c r="A89" s="105"/>
      <c r="B89" s="886" t="s">
        <v>7859</v>
      </c>
      <c r="C89" s="118"/>
      <c r="D89" s="118"/>
      <c r="E89" s="118"/>
      <c r="F89" s="118"/>
      <c r="G89" s="118"/>
      <c r="H89" s="118"/>
      <c r="I89" s="105"/>
      <c r="J89" s="105"/>
      <c r="K89" s="105"/>
      <c r="L89" s="105"/>
      <c r="M89" s="124"/>
      <c r="N89" s="124"/>
      <c r="O89" s="118"/>
      <c r="P89" s="105"/>
    </row>
    <row r="90" spans="1:16" ht="110" customHeight="1" x14ac:dyDescent="0.2">
      <c r="A90" s="105"/>
      <c r="B90" s="975" t="s">
        <v>7863</v>
      </c>
      <c r="C90" s="972" t="s">
        <v>7854</v>
      </c>
      <c r="D90" s="118"/>
      <c r="E90" s="118"/>
      <c r="F90" s="118"/>
      <c r="G90" s="118"/>
      <c r="H90" s="118"/>
      <c r="I90" s="105"/>
      <c r="J90" s="105"/>
      <c r="K90" s="105"/>
      <c r="L90" s="105"/>
      <c r="M90" s="888" t="s">
        <v>7860</v>
      </c>
      <c r="N90" s="972" t="s">
        <v>7866</v>
      </c>
      <c r="O90" s="972" t="s">
        <v>7867</v>
      </c>
      <c r="P90" s="105"/>
    </row>
    <row r="91" spans="1:16" ht="110" customHeight="1" x14ac:dyDescent="0.2">
      <c r="A91" s="105"/>
      <c r="B91" s="975" t="s">
        <v>7864</v>
      </c>
      <c r="C91" s="972" t="s">
        <v>7855</v>
      </c>
      <c r="D91" s="118"/>
      <c r="E91" s="118"/>
      <c r="F91" s="118"/>
      <c r="G91" s="118"/>
      <c r="H91" s="118"/>
      <c r="I91" s="105"/>
      <c r="J91" s="105"/>
      <c r="K91" s="105"/>
      <c r="L91" s="105"/>
      <c r="M91" s="888" t="s">
        <v>7861</v>
      </c>
      <c r="N91" s="972" t="s">
        <v>7868</v>
      </c>
      <c r="O91" s="972" t="s">
        <v>7869</v>
      </c>
      <c r="P91" s="105"/>
    </row>
    <row r="92" spans="1:16" ht="150" customHeight="1" x14ac:dyDescent="0.2">
      <c r="A92" s="105"/>
      <c r="B92" s="975" t="s">
        <v>7865</v>
      </c>
      <c r="C92" s="972" t="s">
        <v>7856</v>
      </c>
      <c r="D92" s="118"/>
      <c r="E92" s="118"/>
      <c r="F92" s="118"/>
      <c r="G92" s="118"/>
      <c r="H92" s="118"/>
      <c r="I92" s="105"/>
      <c r="J92" s="105"/>
      <c r="K92" s="105"/>
      <c r="L92" s="105"/>
      <c r="M92" s="888" t="s">
        <v>7862</v>
      </c>
      <c r="N92" s="972" t="s">
        <v>7870</v>
      </c>
      <c r="O92" s="972" t="s">
        <v>7871</v>
      </c>
      <c r="P92" s="105"/>
    </row>
    <row r="93" spans="1:16" ht="20.25" customHeight="1" x14ac:dyDescent="0.2">
      <c r="A93" s="105"/>
      <c r="B93" s="975"/>
      <c r="C93" s="972"/>
      <c r="D93" s="118"/>
      <c r="E93" s="118"/>
      <c r="F93" s="118"/>
      <c r="G93" s="118"/>
      <c r="H93" s="118"/>
      <c r="I93" s="105"/>
      <c r="J93" s="105"/>
      <c r="K93" s="105"/>
      <c r="L93" s="105"/>
      <c r="M93" s="888"/>
      <c r="N93" s="972"/>
      <c r="O93" s="972"/>
      <c r="P93" s="105"/>
    </row>
    <row r="94" spans="1:16" ht="30" customHeight="1" x14ac:dyDescent="0.2">
      <c r="A94" s="105"/>
      <c r="B94" s="886" t="s">
        <v>7872</v>
      </c>
      <c r="C94" s="118"/>
      <c r="D94" s="118"/>
      <c r="E94" s="118"/>
      <c r="F94" s="118"/>
      <c r="G94" s="118"/>
      <c r="H94" s="118"/>
      <c r="I94" s="105"/>
      <c r="J94" s="105"/>
      <c r="K94" s="105"/>
      <c r="L94" s="105"/>
      <c r="M94" s="894"/>
      <c r="N94" s="124"/>
      <c r="O94" s="118"/>
      <c r="P94" s="105"/>
    </row>
    <row r="95" spans="1:16" ht="110" customHeight="1" x14ac:dyDescent="0.2">
      <c r="A95" s="105"/>
      <c r="B95" s="975" t="s">
        <v>7893</v>
      </c>
      <c r="C95" s="972" t="s">
        <v>7873</v>
      </c>
      <c r="D95" s="118"/>
      <c r="E95" s="118"/>
      <c r="F95" s="118"/>
      <c r="G95" s="118"/>
      <c r="H95" s="118"/>
      <c r="I95" s="105"/>
      <c r="J95" s="105"/>
      <c r="K95" s="105"/>
      <c r="L95" s="105"/>
      <c r="M95" s="888" t="s">
        <v>7876</v>
      </c>
      <c r="N95" s="972" t="s">
        <v>7879</v>
      </c>
      <c r="O95" s="972" t="s">
        <v>7880</v>
      </c>
      <c r="P95" s="105"/>
    </row>
    <row r="96" spans="1:16" ht="110" customHeight="1" x14ac:dyDescent="0.2">
      <c r="A96" s="105"/>
      <c r="B96" s="975" t="s">
        <v>7894</v>
      </c>
      <c r="C96" s="972" t="s">
        <v>7874</v>
      </c>
      <c r="D96" s="118"/>
      <c r="E96" s="118"/>
      <c r="F96" s="118"/>
      <c r="G96" s="118"/>
      <c r="H96" s="118"/>
      <c r="I96" s="105"/>
      <c r="J96" s="105"/>
      <c r="K96" s="105"/>
      <c r="L96" s="105"/>
      <c r="M96" s="888" t="s">
        <v>7622</v>
      </c>
      <c r="N96" s="972" t="s">
        <v>7881</v>
      </c>
      <c r="O96" s="972" t="s">
        <v>7882</v>
      </c>
      <c r="P96" s="105"/>
    </row>
    <row r="97" spans="1:16" ht="100" customHeight="1" x14ac:dyDescent="0.2">
      <c r="A97" s="105"/>
      <c r="B97" s="975" t="s">
        <v>7895</v>
      </c>
      <c r="C97" s="972" t="s">
        <v>7875</v>
      </c>
      <c r="D97" s="118"/>
      <c r="E97" s="118"/>
      <c r="F97" s="118"/>
      <c r="G97" s="118"/>
      <c r="H97" s="118"/>
      <c r="I97" s="105"/>
      <c r="J97" s="105"/>
      <c r="K97" s="105"/>
      <c r="L97" s="105"/>
      <c r="M97" s="888" t="s">
        <v>7877</v>
      </c>
      <c r="N97" s="972" t="s">
        <v>7883</v>
      </c>
      <c r="O97" s="972" t="s">
        <v>7884</v>
      </c>
      <c r="P97" s="105"/>
    </row>
    <row r="98" spans="1:16" ht="20.25" customHeight="1" x14ac:dyDescent="0.2">
      <c r="A98" s="105"/>
      <c r="B98" s="120"/>
      <c r="C98" s="118"/>
      <c r="D98" s="118"/>
      <c r="E98" s="118"/>
      <c r="F98" s="118"/>
      <c r="G98" s="118"/>
      <c r="H98" s="118"/>
      <c r="I98" s="105"/>
      <c r="J98" s="105"/>
      <c r="K98" s="105"/>
      <c r="L98" s="105"/>
      <c r="M98" s="124"/>
      <c r="N98" s="124"/>
      <c r="O98" s="118"/>
      <c r="P98" s="105"/>
    </row>
    <row r="99" spans="1:16" ht="30" customHeight="1" x14ac:dyDescent="0.2">
      <c r="A99" s="105"/>
      <c r="B99" s="886" t="s">
        <v>7878</v>
      </c>
      <c r="C99" s="118"/>
      <c r="D99" s="118"/>
      <c r="E99" s="118"/>
      <c r="F99" s="118"/>
      <c r="G99" s="118"/>
      <c r="H99" s="118"/>
      <c r="I99" s="105"/>
      <c r="J99" s="105"/>
      <c r="K99" s="105"/>
      <c r="L99" s="105"/>
      <c r="M99" s="124"/>
      <c r="N99" s="124"/>
      <c r="O99" s="118"/>
      <c r="P99" s="105"/>
    </row>
    <row r="100" spans="1:16" ht="120" customHeight="1" x14ac:dyDescent="0.2">
      <c r="A100" s="105"/>
      <c r="B100" s="971" t="s">
        <v>7896</v>
      </c>
      <c r="C100" s="972" t="s">
        <v>7885</v>
      </c>
      <c r="D100" s="118"/>
      <c r="E100" s="118"/>
      <c r="F100" s="118"/>
      <c r="G100" s="118"/>
      <c r="H100" s="118"/>
      <c r="I100" s="105"/>
      <c r="J100" s="105"/>
      <c r="K100" s="105"/>
      <c r="L100" s="105"/>
      <c r="M100" s="888" t="s">
        <v>7624</v>
      </c>
      <c r="N100" s="972" t="s">
        <v>7909</v>
      </c>
      <c r="O100" s="972" t="s">
        <v>7910</v>
      </c>
      <c r="P100" s="105"/>
    </row>
    <row r="101" spans="1:16" ht="140" customHeight="1" x14ac:dyDescent="0.2">
      <c r="A101" s="105"/>
      <c r="B101" s="971" t="s">
        <v>7897</v>
      </c>
      <c r="C101" s="972" t="s">
        <v>7886</v>
      </c>
      <c r="D101" s="118"/>
      <c r="E101" s="118"/>
      <c r="F101" s="118"/>
      <c r="G101" s="118"/>
      <c r="H101" s="118"/>
      <c r="I101" s="105"/>
      <c r="J101" s="105"/>
      <c r="K101" s="105"/>
      <c r="L101" s="105"/>
      <c r="M101" s="888" t="s">
        <v>7619</v>
      </c>
      <c r="N101" s="972" t="s">
        <v>7911</v>
      </c>
      <c r="O101" s="972" t="s">
        <v>7912</v>
      </c>
      <c r="P101" s="105"/>
    </row>
    <row r="102" spans="1:16" ht="110" customHeight="1" x14ac:dyDescent="0.2">
      <c r="A102" s="105"/>
      <c r="B102" s="971" t="s">
        <v>7898</v>
      </c>
      <c r="C102" s="972" t="s">
        <v>7887</v>
      </c>
      <c r="D102" s="118"/>
      <c r="E102" s="118"/>
      <c r="F102" s="118"/>
      <c r="G102" s="118"/>
      <c r="H102" s="118"/>
      <c r="I102" s="105"/>
      <c r="J102" s="105"/>
      <c r="K102" s="105"/>
      <c r="L102" s="105"/>
      <c r="M102" s="888" t="s">
        <v>7623</v>
      </c>
      <c r="N102" s="972" t="s">
        <v>7913</v>
      </c>
      <c r="O102" s="972" t="s">
        <v>7914</v>
      </c>
      <c r="P102" s="105"/>
    </row>
    <row r="103" spans="1:16" ht="110" customHeight="1" x14ac:dyDescent="0.2">
      <c r="A103" s="105"/>
      <c r="B103" s="975" t="s">
        <v>7899</v>
      </c>
      <c r="C103" s="972" t="s">
        <v>7888</v>
      </c>
      <c r="D103" s="118"/>
      <c r="E103" s="118"/>
      <c r="F103" s="118"/>
      <c r="G103" s="118"/>
      <c r="H103" s="118"/>
      <c r="I103" s="105"/>
      <c r="J103" s="105"/>
      <c r="K103" s="105"/>
      <c r="L103" s="105"/>
      <c r="M103" s="888" t="s">
        <v>7904</v>
      </c>
      <c r="N103" s="972" t="s">
        <v>7915</v>
      </c>
      <c r="O103" s="972" t="s">
        <v>7916</v>
      </c>
      <c r="P103" s="105"/>
    </row>
    <row r="104" spans="1:16" ht="110" customHeight="1" x14ac:dyDescent="0.2">
      <c r="A104" s="105"/>
      <c r="B104" s="975" t="s">
        <v>7900</v>
      </c>
      <c r="C104" s="972" t="s">
        <v>7889</v>
      </c>
      <c r="D104" s="118"/>
      <c r="E104" s="118"/>
      <c r="F104" s="118"/>
      <c r="G104" s="118"/>
      <c r="H104" s="118"/>
      <c r="I104" s="105"/>
      <c r="J104" s="105"/>
      <c r="K104" s="105"/>
      <c r="L104" s="105"/>
      <c r="M104" s="888" t="s">
        <v>7905</v>
      </c>
      <c r="N104" s="972" t="s">
        <v>7917</v>
      </c>
      <c r="O104" s="972" t="s">
        <v>7918</v>
      </c>
      <c r="P104" s="105"/>
    </row>
    <row r="105" spans="1:16" ht="110" customHeight="1" x14ac:dyDescent="0.2">
      <c r="A105" s="105"/>
      <c r="B105" s="975" t="s">
        <v>7901</v>
      </c>
      <c r="C105" s="972" t="s">
        <v>7890</v>
      </c>
      <c r="D105" s="118"/>
      <c r="E105" s="118"/>
      <c r="F105" s="118"/>
      <c r="G105" s="118"/>
      <c r="H105" s="118"/>
      <c r="I105" s="105"/>
      <c r="J105" s="105"/>
      <c r="K105" s="105"/>
      <c r="L105" s="105"/>
      <c r="M105" s="888" t="s">
        <v>7906</v>
      </c>
      <c r="N105" s="972" t="s">
        <v>7919</v>
      </c>
      <c r="O105" s="972" t="s">
        <v>7920</v>
      </c>
      <c r="P105" s="105"/>
    </row>
    <row r="106" spans="1:16" ht="110" customHeight="1" x14ac:dyDescent="0.2">
      <c r="A106" s="105"/>
      <c r="B106" s="975" t="s">
        <v>7902</v>
      </c>
      <c r="C106" s="972" t="s">
        <v>7891</v>
      </c>
      <c r="D106" s="118"/>
      <c r="E106" s="118"/>
      <c r="F106" s="118"/>
      <c r="G106" s="118"/>
      <c r="H106" s="118"/>
      <c r="I106" s="105"/>
      <c r="J106" s="105"/>
      <c r="K106" s="105"/>
      <c r="L106" s="105"/>
      <c r="M106" s="888" t="s">
        <v>7907</v>
      </c>
      <c r="N106" s="972" t="s">
        <v>7921</v>
      </c>
      <c r="O106" s="972" t="s">
        <v>7922</v>
      </c>
      <c r="P106" s="105"/>
    </row>
    <row r="107" spans="1:16" ht="80" customHeight="1" x14ac:dyDescent="0.2">
      <c r="A107" s="105"/>
      <c r="B107" s="975" t="s">
        <v>7903</v>
      </c>
      <c r="C107" s="972" t="s">
        <v>7892</v>
      </c>
      <c r="D107" s="118"/>
      <c r="E107" s="118"/>
      <c r="F107" s="118"/>
      <c r="G107" s="118"/>
      <c r="H107" s="118"/>
      <c r="I107" s="105"/>
      <c r="J107" s="105"/>
      <c r="K107" s="105"/>
      <c r="L107" s="105"/>
      <c r="M107" s="888" t="s">
        <v>7908</v>
      </c>
      <c r="N107" s="972" t="s">
        <v>7923</v>
      </c>
      <c r="O107" s="972" t="s">
        <v>7924</v>
      </c>
      <c r="P107" s="105"/>
    </row>
    <row r="108" spans="1:16" ht="20.25" customHeight="1" x14ac:dyDescent="0.2">
      <c r="A108" s="105"/>
      <c r="B108" s="105"/>
      <c r="C108" s="122" t="s">
        <v>5705</v>
      </c>
      <c r="D108" s="122"/>
      <c r="E108" s="122"/>
      <c r="F108" s="122"/>
      <c r="G108" s="122"/>
      <c r="H108" s="122"/>
      <c r="I108" s="118"/>
      <c r="J108" s="105"/>
      <c r="K108" s="105"/>
      <c r="L108" s="105"/>
      <c r="M108" s="124"/>
      <c r="N108" s="124"/>
      <c r="O108" s="118"/>
      <c r="P108" s="105"/>
    </row>
    <row r="109" spans="1:16" ht="20.25" customHeight="1" x14ac:dyDescent="0.2">
      <c r="A109" s="105"/>
      <c r="B109" s="105"/>
      <c r="C109" s="122"/>
      <c r="D109" s="122"/>
      <c r="E109" s="122"/>
      <c r="F109" s="122"/>
      <c r="G109" s="122"/>
      <c r="H109" s="122"/>
      <c r="I109" s="118"/>
      <c r="J109" s="105"/>
      <c r="K109" s="105"/>
      <c r="L109" s="105"/>
      <c r="M109" s="124"/>
      <c r="N109" s="124"/>
      <c r="O109" s="118"/>
      <c r="P109" s="105"/>
    </row>
    <row r="110" spans="1:16" ht="20.25" customHeight="1" x14ac:dyDescent="0.2">
      <c r="A110" s="105"/>
      <c r="B110" s="277" t="s">
        <v>3602</v>
      </c>
      <c r="C110" s="277"/>
      <c r="D110" s="277"/>
      <c r="E110" s="277"/>
      <c r="F110" s="277"/>
      <c r="G110" s="277"/>
      <c r="H110" s="277"/>
      <c r="I110" s="105"/>
      <c r="J110" s="105"/>
      <c r="K110" s="105"/>
      <c r="L110" s="105"/>
      <c r="M110" s="105"/>
      <c r="N110" s="105"/>
      <c r="O110" s="105"/>
      <c r="P110" s="5"/>
    </row>
    <row r="111" spans="1:16" ht="20.25" customHeight="1" x14ac:dyDescent="0.2">
      <c r="A111" s="277"/>
      <c r="B111" s="3"/>
      <c r="C111" s="1248" t="s">
        <v>8064</v>
      </c>
      <c r="D111" s="1252" t="s">
        <v>8099</v>
      </c>
      <c r="H111" s="84"/>
      <c r="I111" s="81"/>
      <c r="J111" s="11"/>
      <c r="K111" s="1093"/>
      <c r="L111" s="1093"/>
      <c r="M111" s="1093"/>
      <c r="N111" s="1093"/>
      <c r="O111" s="1093"/>
      <c r="P111" s="5"/>
    </row>
    <row r="112" spans="1:16" ht="20.25" customHeight="1" x14ac:dyDescent="0.2">
      <c r="I112" s="81"/>
      <c r="J112" s="11"/>
      <c r="K112" s="1093"/>
      <c r="L112" s="1093"/>
      <c r="M112" s="1093"/>
      <c r="N112" s="1093"/>
      <c r="O112" s="1093"/>
      <c r="P112" s="5"/>
    </row>
    <row r="113" spans="1:16" ht="20.25" customHeight="1" x14ac:dyDescent="0.2">
      <c r="B113" s="477"/>
      <c r="C113" s="1251" t="s">
        <v>8096</v>
      </c>
      <c r="D113" s="1252" t="s">
        <v>8097</v>
      </c>
      <c r="I113" s="81"/>
      <c r="J113" s="11"/>
      <c r="K113" s="1093"/>
      <c r="L113" s="1093"/>
      <c r="M113" s="1093"/>
      <c r="N113" s="1093"/>
      <c r="O113" s="1093"/>
      <c r="P113" s="5"/>
    </row>
    <row r="114" spans="1:16" ht="20.25" customHeight="1" x14ac:dyDescent="0.2">
      <c r="B114" s="977"/>
      <c r="C114" s="977" t="s">
        <v>7925</v>
      </c>
      <c r="I114" s="81"/>
      <c r="J114" s="11"/>
      <c r="K114" s="1093"/>
      <c r="L114" s="1093"/>
      <c r="M114" s="1093"/>
      <c r="N114" s="1093"/>
      <c r="O114" s="1093"/>
      <c r="P114" s="5"/>
    </row>
    <row r="115" spans="1:16" ht="20.25" customHeight="1" x14ac:dyDescent="0.2">
      <c r="B115" s="778"/>
      <c r="D115" s="1252" t="s">
        <v>8098</v>
      </c>
      <c r="I115" s="81"/>
      <c r="J115" s="11"/>
      <c r="K115" s="1093"/>
      <c r="L115" s="1093"/>
      <c r="M115" s="1093"/>
      <c r="N115" s="1093"/>
      <c r="O115" s="1093"/>
      <c r="P115" s="5"/>
    </row>
    <row r="116" spans="1:16" s="5" customFormat="1" ht="20.25" customHeight="1" thickBot="1" x14ac:dyDescent="0.25">
      <c r="A116" s="10"/>
      <c r="B116" s="10"/>
      <c r="C116" s="10"/>
      <c r="D116" s="10"/>
      <c r="E116" s="10"/>
      <c r="F116" s="10"/>
      <c r="G116" s="10"/>
      <c r="H116" s="10"/>
      <c r="I116" s="10"/>
      <c r="J116" s="10"/>
      <c r="K116" s="10"/>
      <c r="L116" s="10"/>
      <c r="M116" s="10"/>
      <c r="N116" s="10"/>
      <c r="O116" s="10"/>
      <c r="P116" s="10"/>
    </row>
    <row r="117" spans="1:16" ht="20.25" hidden="1" customHeight="1" x14ac:dyDescent="0.2"/>
  </sheetData>
  <mergeCells count="17">
    <mergeCell ref="K115:O115"/>
    <mergeCell ref="B3:C3"/>
    <mergeCell ref="D3:H3"/>
    <mergeCell ref="B4:C4"/>
    <mergeCell ref="D4:H4"/>
    <mergeCell ref="B5:C5"/>
    <mergeCell ref="D5:H5"/>
    <mergeCell ref="B6:C6"/>
    <mergeCell ref="K111:O111"/>
    <mergeCell ref="K112:O112"/>
    <mergeCell ref="K113:O113"/>
    <mergeCell ref="K114:O114"/>
    <mergeCell ref="B1:H2"/>
    <mergeCell ref="I1:I2"/>
    <mergeCell ref="K1:K2"/>
    <mergeCell ref="R1:R2"/>
    <mergeCell ref="T1:T2"/>
  </mergeCells>
  <phoneticPr fontId="21" type="noConversion"/>
  <conditionalFormatting sqref="I108:I109">
    <cfRule type="dataBar" priority="2">
      <dataBar>
        <cfvo type="num" val="0"/>
        <cfvo type="num" val="100"/>
        <color rgb="FF638EC6"/>
      </dataBar>
      <extLst>
        <ext xmlns:x14="http://schemas.microsoft.com/office/spreadsheetml/2009/9/main" uri="{B025F937-C7B1-47D3-B67F-A62EFF666E3E}">
          <x14:id>{83CF650C-6217-A242-BE97-F98AFB59E0C5}</x14:id>
        </ext>
      </extLst>
    </cfRule>
  </conditionalFormatting>
  <hyperlinks>
    <hyperlink ref="L3:Q3" location="'People - T&amp;E'!A1" tooltip="5. Training and Education" display="5. Training and Education" xr:uid="{7C1C4F70-4E01-6740-A2CD-D9724D176143}"/>
    <hyperlink ref="B6:C6" location="'Process - UCM'!A1" tooltip="4. Use Case Management" display="4. Use Case Management" xr:uid="{331F50C1-2850-D140-A081-45F789E55060}"/>
    <hyperlink ref="B3:C3" location="'Process - MGT'!A1" tooltip="1. Management" display="1. Management" xr:uid="{18A9C344-7E48-D142-B793-0F199B21E976}"/>
    <hyperlink ref="B5:C5" location="'Process - RPT'!A1" tooltip="3. Reporting &amp; Communication" display="3. Reporting &amp; Communication" xr:uid="{4A93CE4A-62D4-9B4B-A40B-2EDC9B57FB89}"/>
    <hyperlink ref="D4" location="'Prozcess - KILCP'!A1" tooltip="5. Detection Engineering &amp; Validation" display="'Prozcess - KILCP'!A1" xr:uid="{DBCF1BAF-ACF5-B943-9D1B-856676DB5F24}"/>
    <hyperlink ref="D3:H3" location="'Process - DTE'!A1" tooltip="5. Detection Engineering &amp; Validation" display="5. Detection Engineering &amp; Validation" xr:uid="{94F81225-3FEA-214B-ADF7-72C0EEDB662E}"/>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28353" r:id="rId4" name="Drop Down 1">
              <controlPr defaultSize="0" autoLine="0" autoPict="0">
                <anchor moveWithCells="1">
                  <from>
                    <xdr:col>8</xdr:col>
                    <xdr:colOff>12700</xdr:colOff>
                    <xdr:row>11</xdr:row>
                    <xdr:rowOff>12700</xdr:rowOff>
                  </from>
                  <to>
                    <xdr:col>9</xdr:col>
                    <xdr:colOff>25400</xdr:colOff>
                    <xdr:row>11</xdr:row>
                    <xdr:rowOff>254000</xdr:rowOff>
                  </to>
                </anchor>
              </controlPr>
            </control>
          </mc:Choice>
        </mc:AlternateContent>
        <mc:AlternateContent xmlns:mc="http://schemas.openxmlformats.org/markup-compatibility/2006">
          <mc:Choice Requires="x14">
            <control shapeId="228354" r:id="rId5" name="Drop Down 2">
              <controlPr defaultSize="0" autoLine="0" autoPict="0">
                <anchor moveWithCells="1">
                  <from>
                    <xdr:col>10</xdr:col>
                    <xdr:colOff>12700</xdr:colOff>
                    <xdr:row>11</xdr:row>
                    <xdr:rowOff>12700</xdr:rowOff>
                  </from>
                  <to>
                    <xdr:col>11</xdr:col>
                    <xdr:colOff>25400</xdr:colOff>
                    <xdr:row>11</xdr:row>
                    <xdr:rowOff>254000</xdr:rowOff>
                  </to>
                </anchor>
              </controlPr>
            </control>
          </mc:Choice>
        </mc:AlternateContent>
        <mc:AlternateContent xmlns:mc="http://schemas.openxmlformats.org/markup-compatibility/2006">
          <mc:Choice Requires="x14">
            <control shapeId="228355" r:id="rId6" name="Drop Down 3">
              <controlPr defaultSize="0" autoLine="0" autoPict="0">
                <anchor moveWithCells="1">
                  <from>
                    <xdr:col>8</xdr:col>
                    <xdr:colOff>12700</xdr:colOff>
                    <xdr:row>13</xdr:row>
                    <xdr:rowOff>12700</xdr:rowOff>
                  </from>
                  <to>
                    <xdr:col>9</xdr:col>
                    <xdr:colOff>25400</xdr:colOff>
                    <xdr:row>13</xdr:row>
                    <xdr:rowOff>254000</xdr:rowOff>
                  </to>
                </anchor>
              </controlPr>
            </control>
          </mc:Choice>
        </mc:AlternateContent>
        <mc:AlternateContent xmlns:mc="http://schemas.openxmlformats.org/markup-compatibility/2006">
          <mc:Choice Requires="x14">
            <control shapeId="228356" r:id="rId7" name="Drop Down 4">
              <controlPr defaultSize="0" autoLine="0" autoPict="0">
                <anchor moveWithCells="1">
                  <from>
                    <xdr:col>10</xdr:col>
                    <xdr:colOff>12700</xdr:colOff>
                    <xdr:row>13</xdr:row>
                    <xdr:rowOff>12700</xdr:rowOff>
                  </from>
                  <to>
                    <xdr:col>11</xdr:col>
                    <xdr:colOff>25400</xdr:colOff>
                    <xdr:row>13</xdr:row>
                    <xdr:rowOff>254000</xdr:rowOff>
                  </to>
                </anchor>
              </controlPr>
            </control>
          </mc:Choice>
        </mc:AlternateContent>
        <mc:AlternateContent xmlns:mc="http://schemas.openxmlformats.org/markup-compatibility/2006">
          <mc:Choice Requires="x14">
            <control shapeId="228357" r:id="rId8" name="Drop Down 5">
              <controlPr defaultSize="0" autoLine="0" autoPict="0">
                <anchor moveWithCells="1">
                  <from>
                    <xdr:col>8</xdr:col>
                    <xdr:colOff>12700</xdr:colOff>
                    <xdr:row>15</xdr:row>
                    <xdr:rowOff>12700</xdr:rowOff>
                  </from>
                  <to>
                    <xdr:col>9</xdr:col>
                    <xdr:colOff>25400</xdr:colOff>
                    <xdr:row>15</xdr:row>
                    <xdr:rowOff>254000</xdr:rowOff>
                  </to>
                </anchor>
              </controlPr>
            </control>
          </mc:Choice>
        </mc:AlternateContent>
        <mc:AlternateContent xmlns:mc="http://schemas.openxmlformats.org/markup-compatibility/2006">
          <mc:Choice Requires="x14">
            <control shapeId="228358" r:id="rId9" name="Drop Down 6">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59" r:id="rId10" name="Drop Down 7">
              <controlPr defaultSize="0" autoLine="0" autoPict="0">
                <anchor moveWithCells="1">
                  <from>
                    <xdr:col>10</xdr:col>
                    <xdr:colOff>12700</xdr:colOff>
                    <xdr:row>15</xdr:row>
                    <xdr:rowOff>12700</xdr:rowOff>
                  </from>
                  <to>
                    <xdr:col>11</xdr:col>
                    <xdr:colOff>25400</xdr:colOff>
                    <xdr:row>15</xdr:row>
                    <xdr:rowOff>254000</xdr:rowOff>
                  </to>
                </anchor>
              </controlPr>
            </control>
          </mc:Choice>
        </mc:AlternateContent>
        <mc:AlternateContent xmlns:mc="http://schemas.openxmlformats.org/markup-compatibility/2006">
          <mc:Choice Requires="x14">
            <control shapeId="228360" r:id="rId11" name="Drop Down 8">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61" r:id="rId12" name="Drop Down 9">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62" r:id="rId13" name="Drop Down 10">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63" r:id="rId14" name="Drop Down 11">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64" r:id="rId15" name="Drop Down 12">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65" r:id="rId16" name="Drop Down 13">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66" r:id="rId17" name="Drop Down 14">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67" r:id="rId18" name="Drop Down 15">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68" r:id="rId19" name="Drop Down 16">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69" r:id="rId20" name="Drop Down 17">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70" r:id="rId21" name="Drop Down 18">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71" r:id="rId22" name="Drop Down 19">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72" r:id="rId23" name="Drop Down 20">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73" r:id="rId24" name="Drop Down 21">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74" r:id="rId25" name="Drop Down 22">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75" r:id="rId26" name="Drop Down 23">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76" r:id="rId27" name="Drop Down 24">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77" r:id="rId28" name="Drop Down 25">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78" r:id="rId29" name="Drop Down 26">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79" r:id="rId30" name="Drop Down 27">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80" r:id="rId31" name="Drop Down 28">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81" r:id="rId32" name="Drop Down 29">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82" r:id="rId33" name="Drop Down 30">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83" r:id="rId34" name="Drop Down 31">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84" r:id="rId35" name="Drop Down 32">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85" r:id="rId36" name="Drop Down 33">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86" r:id="rId37" name="Drop Down 34">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87" r:id="rId38" name="Drop Down 35">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88" r:id="rId39" name="Drop Down 36">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89" r:id="rId40" name="Drop Down 37">
              <controlPr defaultSize="0" autoLine="0" autoPict="0">
                <anchor moveWithCells="1">
                  <from>
                    <xdr:col>8</xdr:col>
                    <xdr:colOff>12700</xdr:colOff>
                    <xdr:row>16</xdr:row>
                    <xdr:rowOff>0</xdr:rowOff>
                  </from>
                  <to>
                    <xdr:col>9</xdr:col>
                    <xdr:colOff>25400</xdr:colOff>
                    <xdr:row>16</xdr:row>
                    <xdr:rowOff>228600</xdr:rowOff>
                  </to>
                </anchor>
              </controlPr>
            </control>
          </mc:Choice>
        </mc:AlternateContent>
        <mc:AlternateContent xmlns:mc="http://schemas.openxmlformats.org/markup-compatibility/2006">
          <mc:Choice Requires="x14">
            <control shapeId="228390" r:id="rId41" name="Drop Down 38">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91" r:id="rId42" name="Drop Down 39">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92" r:id="rId43" name="Drop Down 40">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93" r:id="rId44" name="Drop Down 41">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94" r:id="rId45" name="Drop Down 42">
              <controlPr defaultSize="0" autoLine="0" autoPict="0">
                <anchor moveWithCells="1">
                  <from>
                    <xdr:col>10</xdr:col>
                    <xdr:colOff>12700</xdr:colOff>
                    <xdr:row>16</xdr:row>
                    <xdr:rowOff>0</xdr:rowOff>
                  </from>
                  <to>
                    <xdr:col>11</xdr:col>
                    <xdr:colOff>25400</xdr:colOff>
                    <xdr:row>16</xdr:row>
                    <xdr:rowOff>228600</xdr:rowOff>
                  </to>
                </anchor>
              </controlPr>
            </control>
          </mc:Choice>
        </mc:AlternateContent>
        <mc:AlternateContent xmlns:mc="http://schemas.openxmlformats.org/markup-compatibility/2006">
          <mc:Choice Requires="x14">
            <control shapeId="228395" r:id="rId46" name="Drop Down 43">
              <controlPr defaultSize="0" autoLine="0" autoPict="0">
                <anchor moveWithCells="1">
                  <from>
                    <xdr:col>8</xdr:col>
                    <xdr:colOff>12700</xdr:colOff>
                    <xdr:row>16</xdr:row>
                    <xdr:rowOff>12700</xdr:rowOff>
                  </from>
                  <to>
                    <xdr:col>9</xdr:col>
                    <xdr:colOff>25400</xdr:colOff>
                    <xdr:row>16</xdr:row>
                    <xdr:rowOff>254000</xdr:rowOff>
                  </to>
                </anchor>
              </controlPr>
            </control>
          </mc:Choice>
        </mc:AlternateContent>
        <mc:AlternateContent xmlns:mc="http://schemas.openxmlformats.org/markup-compatibility/2006">
          <mc:Choice Requires="x14">
            <control shapeId="228396" r:id="rId47" name="Drop Down 44">
              <controlPr defaultSize="0" autoLine="0" autoPict="0">
                <anchor moveWithCells="1">
                  <from>
                    <xdr:col>10</xdr:col>
                    <xdr:colOff>12700</xdr:colOff>
                    <xdr:row>16</xdr:row>
                    <xdr:rowOff>12700</xdr:rowOff>
                  </from>
                  <to>
                    <xdr:col>11</xdr:col>
                    <xdr:colOff>25400</xdr:colOff>
                    <xdr:row>16</xdr:row>
                    <xdr:rowOff>228600</xdr:rowOff>
                  </to>
                </anchor>
              </controlPr>
            </control>
          </mc:Choice>
        </mc:AlternateContent>
        <mc:AlternateContent xmlns:mc="http://schemas.openxmlformats.org/markup-compatibility/2006">
          <mc:Choice Requires="x14">
            <control shapeId="228397" r:id="rId48" name="Drop Down 45">
              <controlPr defaultSize="0" autoLine="0" autoPict="0">
                <anchor moveWithCells="1">
                  <from>
                    <xdr:col>8</xdr:col>
                    <xdr:colOff>12700</xdr:colOff>
                    <xdr:row>26</xdr:row>
                    <xdr:rowOff>12700</xdr:rowOff>
                  </from>
                  <to>
                    <xdr:col>9</xdr:col>
                    <xdr:colOff>25400</xdr:colOff>
                    <xdr:row>26</xdr:row>
                    <xdr:rowOff>254000</xdr:rowOff>
                  </to>
                </anchor>
              </controlPr>
            </control>
          </mc:Choice>
        </mc:AlternateContent>
        <mc:AlternateContent xmlns:mc="http://schemas.openxmlformats.org/markup-compatibility/2006">
          <mc:Choice Requires="x14">
            <control shapeId="228398" r:id="rId49" name="Drop Down 46">
              <controlPr defaultSize="0" autoLine="0" autoPict="0">
                <anchor moveWithCells="1">
                  <from>
                    <xdr:col>8</xdr:col>
                    <xdr:colOff>12700</xdr:colOff>
                    <xdr:row>27</xdr:row>
                    <xdr:rowOff>12700</xdr:rowOff>
                  </from>
                  <to>
                    <xdr:col>9</xdr:col>
                    <xdr:colOff>25400</xdr:colOff>
                    <xdr:row>27</xdr:row>
                    <xdr:rowOff>254000</xdr:rowOff>
                  </to>
                </anchor>
              </controlPr>
            </control>
          </mc:Choice>
        </mc:AlternateContent>
        <mc:AlternateContent xmlns:mc="http://schemas.openxmlformats.org/markup-compatibility/2006">
          <mc:Choice Requires="x14">
            <control shapeId="228399" r:id="rId50" name="Drop Down 47">
              <controlPr defaultSize="0" autoLine="0" autoPict="0">
                <anchor moveWithCells="1">
                  <from>
                    <xdr:col>8</xdr:col>
                    <xdr:colOff>12700</xdr:colOff>
                    <xdr:row>28</xdr:row>
                    <xdr:rowOff>12700</xdr:rowOff>
                  </from>
                  <to>
                    <xdr:col>9</xdr:col>
                    <xdr:colOff>25400</xdr:colOff>
                    <xdr:row>28</xdr:row>
                    <xdr:rowOff>254000</xdr:rowOff>
                  </to>
                </anchor>
              </controlPr>
            </control>
          </mc:Choice>
        </mc:AlternateContent>
        <mc:AlternateContent xmlns:mc="http://schemas.openxmlformats.org/markup-compatibility/2006">
          <mc:Choice Requires="x14">
            <control shapeId="228400" r:id="rId51" name="Drop Down 48">
              <controlPr defaultSize="0" autoLine="0" autoPict="0">
                <anchor moveWithCells="1">
                  <from>
                    <xdr:col>8</xdr:col>
                    <xdr:colOff>12700</xdr:colOff>
                    <xdr:row>29</xdr:row>
                    <xdr:rowOff>12700</xdr:rowOff>
                  </from>
                  <to>
                    <xdr:col>9</xdr:col>
                    <xdr:colOff>25400</xdr:colOff>
                    <xdr:row>29</xdr:row>
                    <xdr:rowOff>254000</xdr:rowOff>
                  </to>
                </anchor>
              </controlPr>
            </control>
          </mc:Choice>
        </mc:AlternateContent>
        <mc:AlternateContent xmlns:mc="http://schemas.openxmlformats.org/markup-compatibility/2006">
          <mc:Choice Requires="x14">
            <control shapeId="228401" r:id="rId52" name="Drop Down 49">
              <controlPr defaultSize="0" autoLine="0" autoPict="0">
                <anchor moveWithCells="1">
                  <from>
                    <xdr:col>8</xdr:col>
                    <xdr:colOff>12700</xdr:colOff>
                    <xdr:row>30</xdr:row>
                    <xdr:rowOff>12700</xdr:rowOff>
                  </from>
                  <to>
                    <xdr:col>9</xdr:col>
                    <xdr:colOff>25400</xdr:colOff>
                    <xdr:row>30</xdr:row>
                    <xdr:rowOff>254000</xdr:rowOff>
                  </to>
                </anchor>
              </controlPr>
            </control>
          </mc:Choice>
        </mc:AlternateContent>
        <mc:AlternateContent xmlns:mc="http://schemas.openxmlformats.org/markup-compatibility/2006">
          <mc:Choice Requires="x14">
            <control shapeId="228402" r:id="rId53" name="Drop Down 50">
              <controlPr defaultSize="0" autoLine="0" autoPict="0">
                <anchor moveWithCells="1">
                  <from>
                    <xdr:col>8</xdr:col>
                    <xdr:colOff>12700</xdr:colOff>
                    <xdr:row>31</xdr:row>
                    <xdr:rowOff>12700</xdr:rowOff>
                  </from>
                  <to>
                    <xdr:col>9</xdr:col>
                    <xdr:colOff>25400</xdr:colOff>
                    <xdr:row>31</xdr:row>
                    <xdr:rowOff>254000</xdr:rowOff>
                  </to>
                </anchor>
              </controlPr>
            </control>
          </mc:Choice>
        </mc:AlternateContent>
        <mc:AlternateContent xmlns:mc="http://schemas.openxmlformats.org/markup-compatibility/2006">
          <mc:Choice Requires="x14">
            <control shapeId="228403" r:id="rId54" name="Drop Down 51">
              <controlPr defaultSize="0" autoLine="0" autoPict="0">
                <anchor moveWithCells="1">
                  <from>
                    <xdr:col>8</xdr:col>
                    <xdr:colOff>12700</xdr:colOff>
                    <xdr:row>32</xdr:row>
                    <xdr:rowOff>12700</xdr:rowOff>
                  </from>
                  <to>
                    <xdr:col>9</xdr:col>
                    <xdr:colOff>25400</xdr:colOff>
                    <xdr:row>32</xdr:row>
                    <xdr:rowOff>254000</xdr:rowOff>
                  </to>
                </anchor>
              </controlPr>
            </control>
          </mc:Choice>
        </mc:AlternateContent>
        <mc:AlternateContent xmlns:mc="http://schemas.openxmlformats.org/markup-compatibility/2006">
          <mc:Choice Requires="x14">
            <control shapeId="228404" r:id="rId55" name="Drop Down 52">
              <controlPr defaultSize="0" autoLine="0" autoPict="0">
                <anchor moveWithCells="1">
                  <from>
                    <xdr:col>8</xdr:col>
                    <xdr:colOff>12700</xdr:colOff>
                    <xdr:row>33</xdr:row>
                    <xdr:rowOff>12700</xdr:rowOff>
                  </from>
                  <to>
                    <xdr:col>9</xdr:col>
                    <xdr:colOff>25400</xdr:colOff>
                    <xdr:row>33</xdr:row>
                    <xdr:rowOff>254000</xdr:rowOff>
                  </to>
                </anchor>
              </controlPr>
            </control>
          </mc:Choice>
        </mc:AlternateContent>
        <mc:AlternateContent xmlns:mc="http://schemas.openxmlformats.org/markup-compatibility/2006">
          <mc:Choice Requires="x14">
            <control shapeId="228405" r:id="rId56" name="Drop Down 53">
              <controlPr defaultSize="0" autoLine="0" autoPict="0">
                <anchor moveWithCells="1">
                  <from>
                    <xdr:col>8</xdr:col>
                    <xdr:colOff>12700</xdr:colOff>
                    <xdr:row>34</xdr:row>
                    <xdr:rowOff>12700</xdr:rowOff>
                  </from>
                  <to>
                    <xdr:col>9</xdr:col>
                    <xdr:colOff>25400</xdr:colOff>
                    <xdr:row>34</xdr:row>
                    <xdr:rowOff>254000</xdr:rowOff>
                  </to>
                </anchor>
              </controlPr>
            </control>
          </mc:Choice>
        </mc:AlternateContent>
        <mc:AlternateContent xmlns:mc="http://schemas.openxmlformats.org/markup-compatibility/2006">
          <mc:Choice Requires="x14">
            <control shapeId="228406" r:id="rId57" name="Drop Down 54">
              <controlPr defaultSize="0" autoLine="0" autoPict="0">
                <anchor moveWithCells="1">
                  <from>
                    <xdr:col>8</xdr:col>
                    <xdr:colOff>12700</xdr:colOff>
                    <xdr:row>46</xdr:row>
                    <xdr:rowOff>0</xdr:rowOff>
                  </from>
                  <to>
                    <xdr:col>9</xdr:col>
                    <xdr:colOff>25400</xdr:colOff>
                    <xdr:row>46</xdr:row>
                    <xdr:rowOff>241300</xdr:rowOff>
                  </to>
                </anchor>
              </controlPr>
            </control>
          </mc:Choice>
        </mc:AlternateContent>
        <mc:AlternateContent xmlns:mc="http://schemas.openxmlformats.org/markup-compatibility/2006">
          <mc:Choice Requires="x14">
            <control shapeId="228407" r:id="rId58" name="Drop Down 55">
              <controlPr defaultSize="0" autoLine="0" autoPict="0">
                <anchor moveWithCells="1">
                  <from>
                    <xdr:col>8</xdr:col>
                    <xdr:colOff>12700</xdr:colOff>
                    <xdr:row>46</xdr:row>
                    <xdr:rowOff>12700</xdr:rowOff>
                  </from>
                  <to>
                    <xdr:col>9</xdr:col>
                    <xdr:colOff>25400</xdr:colOff>
                    <xdr:row>46</xdr:row>
                    <xdr:rowOff>254000</xdr:rowOff>
                  </to>
                </anchor>
              </controlPr>
            </control>
          </mc:Choice>
        </mc:AlternateContent>
        <mc:AlternateContent xmlns:mc="http://schemas.openxmlformats.org/markup-compatibility/2006">
          <mc:Choice Requires="x14">
            <control shapeId="228408" r:id="rId59" name="Drop Down 56">
              <controlPr defaultSize="0" autoLine="0" autoPict="0">
                <anchor moveWithCells="1">
                  <from>
                    <xdr:col>8</xdr:col>
                    <xdr:colOff>12700</xdr:colOff>
                    <xdr:row>47</xdr:row>
                    <xdr:rowOff>12700</xdr:rowOff>
                  </from>
                  <to>
                    <xdr:col>9</xdr:col>
                    <xdr:colOff>25400</xdr:colOff>
                    <xdr:row>47</xdr:row>
                    <xdr:rowOff>254000</xdr:rowOff>
                  </to>
                </anchor>
              </controlPr>
            </control>
          </mc:Choice>
        </mc:AlternateContent>
        <mc:AlternateContent xmlns:mc="http://schemas.openxmlformats.org/markup-compatibility/2006">
          <mc:Choice Requires="x14">
            <control shapeId="228409" r:id="rId60" name="Drop Down 57">
              <controlPr defaultSize="0" autoLine="0" autoPict="0">
                <anchor moveWithCells="1">
                  <from>
                    <xdr:col>8</xdr:col>
                    <xdr:colOff>12700</xdr:colOff>
                    <xdr:row>48</xdr:row>
                    <xdr:rowOff>12700</xdr:rowOff>
                  </from>
                  <to>
                    <xdr:col>9</xdr:col>
                    <xdr:colOff>25400</xdr:colOff>
                    <xdr:row>48</xdr:row>
                    <xdr:rowOff>254000</xdr:rowOff>
                  </to>
                </anchor>
              </controlPr>
            </control>
          </mc:Choice>
        </mc:AlternateContent>
        <mc:AlternateContent xmlns:mc="http://schemas.openxmlformats.org/markup-compatibility/2006">
          <mc:Choice Requires="x14">
            <control shapeId="228410" r:id="rId61" name="Drop Down 58">
              <controlPr defaultSize="0" autoLine="0" autoPict="0">
                <anchor moveWithCells="1">
                  <from>
                    <xdr:col>8</xdr:col>
                    <xdr:colOff>12700</xdr:colOff>
                    <xdr:row>49</xdr:row>
                    <xdr:rowOff>12700</xdr:rowOff>
                  </from>
                  <to>
                    <xdr:col>9</xdr:col>
                    <xdr:colOff>25400</xdr:colOff>
                    <xdr:row>49</xdr:row>
                    <xdr:rowOff>254000</xdr:rowOff>
                  </to>
                </anchor>
              </controlPr>
            </control>
          </mc:Choice>
        </mc:AlternateContent>
        <mc:AlternateContent xmlns:mc="http://schemas.openxmlformats.org/markup-compatibility/2006">
          <mc:Choice Requires="x14">
            <control shapeId="228411" r:id="rId62" name="Drop Down 59">
              <controlPr defaultSize="0" autoLine="0" autoPict="0">
                <anchor moveWithCells="1">
                  <from>
                    <xdr:col>8</xdr:col>
                    <xdr:colOff>12700</xdr:colOff>
                    <xdr:row>52</xdr:row>
                    <xdr:rowOff>12700</xdr:rowOff>
                  </from>
                  <to>
                    <xdr:col>9</xdr:col>
                    <xdr:colOff>25400</xdr:colOff>
                    <xdr:row>52</xdr:row>
                    <xdr:rowOff>254000</xdr:rowOff>
                  </to>
                </anchor>
              </controlPr>
            </control>
          </mc:Choice>
        </mc:AlternateContent>
        <mc:AlternateContent xmlns:mc="http://schemas.openxmlformats.org/markup-compatibility/2006">
          <mc:Choice Requires="x14">
            <control shapeId="228412" r:id="rId63" name="Drop Down 60">
              <controlPr defaultSize="0" autoLine="0" autoPict="0">
                <anchor moveWithCells="1">
                  <from>
                    <xdr:col>8</xdr:col>
                    <xdr:colOff>12700</xdr:colOff>
                    <xdr:row>59</xdr:row>
                    <xdr:rowOff>12700</xdr:rowOff>
                  </from>
                  <to>
                    <xdr:col>9</xdr:col>
                    <xdr:colOff>25400</xdr:colOff>
                    <xdr:row>59</xdr:row>
                    <xdr:rowOff>254000</xdr:rowOff>
                  </to>
                </anchor>
              </controlPr>
            </control>
          </mc:Choice>
        </mc:AlternateContent>
        <mc:AlternateContent xmlns:mc="http://schemas.openxmlformats.org/markup-compatibility/2006">
          <mc:Choice Requires="x14">
            <control shapeId="228413" r:id="rId64" name="Drop Down 61">
              <controlPr defaultSize="0" autoLine="0" autoPict="0">
                <anchor moveWithCells="1">
                  <from>
                    <xdr:col>8</xdr:col>
                    <xdr:colOff>12700</xdr:colOff>
                    <xdr:row>60</xdr:row>
                    <xdr:rowOff>12700</xdr:rowOff>
                  </from>
                  <to>
                    <xdr:col>9</xdr:col>
                    <xdr:colOff>25400</xdr:colOff>
                    <xdr:row>60</xdr:row>
                    <xdr:rowOff>254000</xdr:rowOff>
                  </to>
                </anchor>
              </controlPr>
            </control>
          </mc:Choice>
        </mc:AlternateContent>
        <mc:AlternateContent xmlns:mc="http://schemas.openxmlformats.org/markup-compatibility/2006">
          <mc:Choice Requires="x14">
            <control shapeId="228414" r:id="rId65" name="Drop Down 62">
              <controlPr defaultSize="0" autoLine="0" autoPict="0">
                <anchor moveWithCells="1">
                  <from>
                    <xdr:col>8</xdr:col>
                    <xdr:colOff>12700</xdr:colOff>
                    <xdr:row>61</xdr:row>
                    <xdr:rowOff>0</xdr:rowOff>
                  </from>
                  <to>
                    <xdr:col>9</xdr:col>
                    <xdr:colOff>25400</xdr:colOff>
                    <xdr:row>61</xdr:row>
                    <xdr:rowOff>241300</xdr:rowOff>
                  </to>
                </anchor>
              </controlPr>
            </control>
          </mc:Choice>
        </mc:AlternateContent>
        <mc:AlternateContent xmlns:mc="http://schemas.openxmlformats.org/markup-compatibility/2006">
          <mc:Choice Requires="x14">
            <control shapeId="228415" r:id="rId66" name="Drop Down 63">
              <controlPr defaultSize="0" autoLine="0" autoPict="0">
                <anchor moveWithCells="1">
                  <from>
                    <xdr:col>8</xdr:col>
                    <xdr:colOff>12700</xdr:colOff>
                    <xdr:row>61</xdr:row>
                    <xdr:rowOff>12700</xdr:rowOff>
                  </from>
                  <to>
                    <xdr:col>9</xdr:col>
                    <xdr:colOff>25400</xdr:colOff>
                    <xdr:row>61</xdr:row>
                    <xdr:rowOff>254000</xdr:rowOff>
                  </to>
                </anchor>
              </controlPr>
            </control>
          </mc:Choice>
        </mc:AlternateContent>
        <mc:AlternateContent xmlns:mc="http://schemas.openxmlformats.org/markup-compatibility/2006">
          <mc:Choice Requires="x14">
            <control shapeId="228416" r:id="rId67" name="Drop Down 64">
              <controlPr defaultSize="0" autoLine="0" autoPict="0">
                <anchor moveWithCells="1">
                  <from>
                    <xdr:col>8</xdr:col>
                    <xdr:colOff>12700</xdr:colOff>
                    <xdr:row>67</xdr:row>
                    <xdr:rowOff>12700</xdr:rowOff>
                  </from>
                  <to>
                    <xdr:col>9</xdr:col>
                    <xdr:colOff>25400</xdr:colOff>
                    <xdr:row>67</xdr:row>
                    <xdr:rowOff>254000</xdr:rowOff>
                  </to>
                </anchor>
              </controlPr>
            </control>
          </mc:Choice>
        </mc:AlternateContent>
        <mc:AlternateContent xmlns:mc="http://schemas.openxmlformats.org/markup-compatibility/2006">
          <mc:Choice Requires="x14">
            <control shapeId="228417" r:id="rId68" name="Drop Down 65">
              <controlPr defaultSize="0" autoLine="0" autoPict="0">
                <anchor moveWithCells="1">
                  <from>
                    <xdr:col>8</xdr:col>
                    <xdr:colOff>12700</xdr:colOff>
                    <xdr:row>68</xdr:row>
                    <xdr:rowOff>12700</xdr:rowOff>
                  </from>
                  <to>
                    <xdr:col>9</xdr:col>
                    <xdr:colOff>25400</xdr:colOff>
                    <xdr:row>68</xdr:row>
                    <xdr:rowOff>254000</xdr:rowOff>
                  </to>
                </anchor>
              </controlPr>
            </control>
          </mc:Choice>
        </mc:AlternateContent>
        <mc:AlternateContent xmlns:mc="http://schemas.openxmlformats.org/markup-compatibility/2006">
          <mc:Choice Requires="x14">
            <control shapeId="228418" r:id="rId69" name="Drop Down 66">
              <controlPr defaultSize="0" autoLine="0" autoPict="0">
                <anchor moveWithCells="1">
                  <from>
                    <xdr:col>8</xdr:col>
                    <xdr:colOff>12700</xdr:colOff>
                    <xdr:row>69</xdr:row>
                    <xdr:rowOff>12700</xdr:rowOff>
                  </from>
                  <to>
                    <xdr:col>9</xdr:col>
                    <xdr:colOff>25400</xdr:colOff>
                    <xdr:row>69</xdr:row>
                    <xdr:rowOff>254000</xdr:rowOff>
                  </to>
                </anchor>
              </controlPr>
            </control>
          </mc:Choice>
        </mc:AlternateContent>
        <mc:AlternateContent xmlns:mc="http://schemas.openxmlformats.org/markup-compatibility/2006">
          <mc:Choice Requires="x14">
            <control shapeId="228419" r:id="rId70" name="Drop Down 67">
              <controlPr defaultSize="0" autoLine="0" autoPict="0">
                <anchor moveWithCells="1">
                  <from>
                    <xdr:col>8</xdr:col>
                    <xdr:colOff>12700</xdr:colOff>
                    <xdr:row>70</xdr:row>
                    <xdr:rowOff>12700</xdr:rowOff>
                  </from>
                  <to>
                    <xdr:col>9</xdr:col>
                    <xdr:colOff>25400</xdr:colOff>
                    <xdr:row>70</xdr:row>
                    <xdr:rowOff>254000</xdr:rowOff>
                  </to>
                </anchor>
              </controlPr>
            </control>
          </mc:Choice>
        </mc:AlternateContent>
        <mc:AlternateContent xmlns:mc="http://schemas.openxmlformats.org/markup-compatibility/2006">
          <mc:Choice Requires="x14">
            <control shapeId="228420" r:id="rId71" name="Drop Down 68">
              <controlPr defaultSize="0" autoLine="0" autoPict="0">
                <anchor moveWithCells="1">
                  <from>
                    <xdr:col>8</xdr:col>
                    <xdr:colOff>12700</xdr:colOff>
                    <xdr:row>71</xdr:row>
                    <xdr:rowOff>12700</xdr:rowOff>
                  </from>
                  <to>
                    <xdr:col>9</xdr:col>
                    <xdr:colOff>25400</xdr:colOff>
                    <xdr:row>71</xdr:row>
                    <xdr:rowOff>254000</xdr:rowOff>
                  </to>
                </anchor>
              </controlPr>
            </control>
          </mc:Choice>
        </mc:AlternateContent>
        <mc:AlternateContent xmlns:mc="http://schemas.openxmlformats.org/markup-compatibility/2006">
          <mc:Choice Requires="x14">
            <control shapeId="228421" r:id="rId72" name="Drop Down 69">
              <controlPr defaultSize="0" autoLine="0" autoPict="0">
                <anchor moveWithCells="1">
                  <from>
                    <xdr:col>8</xdr:col>
                    <xdr:colOff>12700</xdr:colOff>
                    <xdr:row>72</xdr:row>
                    <xdr:rowOff>12700</xdr:rowOff>
                  </from>
                  <to>
                    <xdr:col>9</xdr:col>
                    <xdr:colOff>25400</xdr:colOff>
                    <xdr:row>72</xdr:row>
                    <xdr:rowOff>254000</xdr:rowOff>
                  </to>
                </anchor>
              </controlPr>
            </control>
          </mc:Choice>
        </mc:AlternateContent>
        <mc:AlternateContent xmlns:mc="http://schemas.openxmlformats.org/markup-compatibility/2006">
          <mc:Choice Requires="x14">
            <control shapeId="228422" r:id="rId73" name="Drop Down 70">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423" r:id="rId74" name="Drop Down 71">
              <controlPr defaultSize="0" autoLine="0" autoPict="0">
                <anchor moveWithCells="1">
                  <from>
                    <xdr:col>8</xdr:col>
                    <xdr:colOff>12700</xdr:colOff>
                    <xdr:row>76</xdr:row>
                    <xdr:rowOff>0</xdr:rowOff>
                  </from>
                  <to>
                    <xdr:col>9</xdr:col>
                    <xdr:colOff>25400</xdr:colOff>
                    <xdr:row>76</xdr:row>
                    <xdr:rowOff>241300</xdr:rowOff>
                  </to>
                </anchor>
              </controlPr>
            </control>
          </mc:Choice>
        </mc:AlternateContent>
        <mc:AlternateContent xmlns:mc="http://schemas.openxmlformats.org/markup-compatibility/2006">
          <mc:Choice Requires="x14">
            <control shapeId="228424" r:id="rId75" name="Drop Down 72">
              <controlPr defaultSize="0" autoLine="0" autoPict="0">
                <anchor moveWithCells="1">
                  <from>
                    <xdr:col>8</xdr:col>
                    <xdr:colOff>12700</xdr:colOff>
                    <xdr:row>76</xdr:row>
                    <xdr:rowOff>0</xdr:rowOff>
                  </from>
                  <to>
                    <xdr:col>9</xdr:col>
                    <xdr:colOff>25400</xdr:colOff>
                    <xdr:row>76</xdr:row>
                    <xdr:rowOff>241300</xdr:rowOff>
                  </to>
                </anchor>
              </controlPr>
            </control>
          </mc:Choice>
        </mc:AlternateContent>
        <mc:AlternateContent xmlns:mc="http://schemas.openxmlformats.org/markup-compatibility/2006">
          <mc:Choice Requires="x14">
            <control shapeId="228425" r:id="rId76" name="Drop Down 73">
              <controlPr defaultSize="0" autoLine="0" autoPict="0">
                <anchor moveWithCells="1">
                  <from>
                    <xdr:col>8</xdr:col>
                    <xdr:colOff>12700</xdr:colOff>
                    <xdr:row>76</xdr:row>
                    <xdr:rowOff>0</xdr:rowOff>
                  </from>
                  <to>
                    <xdr:col>9</xdr:col>
                    <xdr:colOff>25400</xdr:colOff>
                    <xdr:row>76</xdr:row>
                    <xdr:rowOff>241300</xdr:rowOff>
                  </to>
                </anchor>
              </controlPr>
            </control>
          </mc:Choice>
        </mc:AlternateContent>
        <mc:AlternateContent xmlns:mc="http://schemas.openxmlformats.org/markup-compatibility/2006">
          <mc:Choice Requires="x14">
            <control shapeId="228426" r:id="rId77" name="Drop Down 74">
              <controlPr defaultSize="0" autoLine="0" autoPict="0">
                <anchor moveWithCells="1">
                  <from>
                    <xdr:col>8</xdr:col>
                    <xdr:colOff>12700</xdr:colOff>
                    <xdr:row>76</xdr:row>
                    <xdr:rowOff>12700</xdr:rowOff>
                  </from>
                  <to>
                    <xdr:col>9</xdr:col>
                    <xdr:colOff>25400</xdr:colOff>
                    <xdr:row>76</xdr:row>
                    <xdr:rowOff>254000</xdr:rowOff>
                  </to>
                </anchor>
              </controlPr>
            </control>
          </mc:Choice>
        </mc:AlternateContent>
        <mc:AlternateContent xmlns:mc="http://schemas.openxmlformats.org/markup-compatibility/2006">
          <mc:Choice Requires="x14">
            <control shapeId="228427" r:id="rId78" name="Drop Down 75">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428" r:id="rId79" name="Drop Down 76">
              <controlPr defaultSize="0" autoLine="0" autoPict="0">
                <anchor moveWithCells="1">
                  <from>
                    <xdr:col>8</xdr:col>
                    <xdr:colOff>12700</xdr:colOff>
                    <xdr:row>78</xdr:row>
                    <xdr:rowOff>12700</xdr:rowOff>
                  </from>
                  <to>
                    <xdr:col>9</xdr:col>
                    <xdr:colOff>25400</xdr:colOff>
                    <xdr:row>78</xdr:row>
                    <xdr:rowOff>254000</xdr:rowOff>
                  </to>
                </anchor>
              </controlPr>
            </control>
          </mc:Choice>
        </mc:AlternateContent>
        <mc:AlternateContent xmlns:mc="http://schemas.openxmlformats.org/markup-compatibility/2006">
          <mc:Choice Requires="x14">
            <control shapeId="228429" r:id="rId80" name="Drop Down 77">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430" r:id="rId81" name="Drop Down 78">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8431" r:id="rId82" name="Drop Down 79">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8432" r:id="rId83" name="Drop Down 8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8433" r:id="rId84" name="Drop Down 81">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8434" r:id="rId85" name="Drop Down 82">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228435" r:id="rId86" name="Drop Down 83">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228436" r:id="rId87" name="Drop Down 84">
              <controlPr defaultSize="0" autoLine="0" autoPict="0">
                <anchor moveWithCells="1">
                  <from>
                    <xdr:col>8</xdr:col>
                    <xdr:colOff>12700</xdr:colOff>
                    <xdr:row>103</xdr:row>
                    <xdr:rowOff>12700</xdr:rowOff>
                  </from>
                  <to>
                    <xdr:col>9</xdr:col>
                    <xdr:colOff>25400</xdr:colOff>
                    <xdr:row>103</xdr:row>
                    <xdr:rowOff>254000</xdr:rowOff>
                  </to>
                </anchor>
              </controlPr>
            </control>
          </mc:Choice>
        </mc:AlternateContent>
        <mc:AlternateContent xmlns:mc="http://schemas.openxmlformats.org/markup-compatibility/2006">
          <mc:Choice Requires="x14">
            <control shapeId="228437" r:id="rId88" name="Drop Down 85">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228438" r:id="rId89" name="Drop Down 86">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228439" r:id="rId90" name="Drop Down 87">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228440" r:id="rId91" name="Drop Down 88">
              <controlPr defaultSize="0" autoLine="0" autoPict="0">
                <anchor moveWithCells="1">
                  <from>
                    <xdr:col>8</xdr:col>
                    <xdr:colOff>12700</xdr:colOff>
                    <xdr:row>53</xdr:row>
                    <xdr:rowOff>12700</xdr:rowOff>
                  </from>
                  <to>
                    <xdr:col>9</xdr:col>
                    <xdr:colOff>25400</xdr:colOff>
                    <xdr:row>53</xdr:row>
                    <xdr:rowOff>254000</xdr:rowOff>
                  </to>
                </anchor>
              </controlPr>
            </control>
          </mc:Choice>
        </mc:AlternateContent>
        <mc:AlternateContent xmlns:mc="http://schemas.openxmlformats.org/markup-compatibility/2006">
          <mc:Choice Requires="x14">
            <control shapeId="228441" r:id="rId92" name="Drop Down 89">
              <controlPr defaultSize="0" autoLine="0" autoPict="0">
                <anchor moveWithCells="1">
                  <from>
                    <xdr:col>8</xdr:col>
                    <xdr:colOff>12700</xdr:colOff>
                    <xdr:row>54</xdr:row>
                    <xdr:rowOff>12700</xdr:rowOff>
                  </from>
                  <to>
                    <xdr:col>9</xdr:col>
                    <xdr:colOff>25400</xdr:colOff>
                    <xdr:row>54</xdr:row>
                    <xdr:rowOff>254000</xdr:rowOff>
                  </to>
                </anchor>
              </controlPr>
            </control>
          </mc:Choice>
        </mc:AlternateContent>
        <mc:AlternateContent xmlns:mc="http://schemas.openxmlformats.org/markup-compatibility/2006">
          <mc:Choice Requires="x14">
            <control shapeId="228442" r:id="rId93" name="Drop Down 90">
              <controlPr defaultSize="0" autoLine="0" autoPict="0">
                <anchor moveWithCells="1">
                  <from>
                    <xdr:col>8</xdr:col>
                    <xdr:colOff>12700</xdr:colOff>
                    <xdr:row>55</xdr:row>
                    <xdr:rowOff>12700</xdr:rowOff>
                  </from>
                  <to>
                    <xdr:col>9</xdr:col>
                    <xdr:colOff>25400</xdr:colOff>
                    <xdr:row>55</xdr:row>
                    <xdr:rowOff>254000</xdr:rowOff>
                  </to>
                </anchor>
              </controlPr>
            </control>
          </mc:Choice>
        </mc:AlternateContent>
        <mc:AlternateContent xmlns:mc="http://schemas.openxmlformats.org/markup-compatibility/2006">
          <mc:Choice Requires="x14">
            <control shapeId="228443" r:id="rId94" name="Drop Down 91">
              <controlPr defaultSize="0" autoLine="0" autoPict="0">
                <anchor moveWithCells="1">
                  <from>
                    <xdr:col>8</xdr:col>
                    <xdr:colOff>12700</xdr:colOff>
                    <xdr:row>56</xdr:row>
                    <xdr:rowOff>12700</xdr:rowOff>
                  </from>
                  <to>
                    <xdr:col>9</xdr:col>
                    <xdr:colOff>25400</xdr:colOff>
                    <xdr:row>56</xdr:row>
                    <xdr:rowOff>254000</xdr:rowOff>
                  </to>
                </anchor>
              </controlPr>
            </control>
          </mc:Choice>
        </mc:AlternateContent>
        <mc:AlternateContent xmlns:mc="http://schemas.openxmlformats.org/markup-compatibility/2006">
          <mc:Choice Requires="x14">
            <control shapeId="228444" r:id="rId95" name="Drop Down 92">
              <controlPr defaultSize="0" autoLine="0" autoPict="0">
                <anchor moveWithCells="1">
                  <from>
                    <xdr:col>8</xdr:col>
                    <xdr:colOff>12700</xdr:colOff>
                    <xdr:row>57</xdr:row>
                    <xdr:rowOff>12700</xdr:rowOff>
                  </from>
                  <to>
                    <xdr:col>9</xdr:col>
                    <xdr:colOff>25400</xdr:colOff>
                    <xdr:row>57</xdr:row>
                    <xdr:rowOff>254000</xdr:rowOff>
                  </to>
                </anchor>
              </controlPr>
            </control>
          </mc:Choice>
        </mc:AlternateContent>
        <mc:AlternateContent xmlns:mc="http://schemas.openxmlformats.org/markup-compatibility/2006">
          <mc:Choice Requires="x14">
            <control shapeId="228445" r:id="rId96" name="Drop Down 93">
              <controlPr defaultSize="0" autoLine="0" autoPict="0">
                <anchor moveWithCells="1">
                  <from>
                    <xdr:col>8</xdr:col>
                    <xdr:colOff>12700</xdr:colOff>
                    <xdr:row>58</xdr:row>
                    <xdr:rowOff>12700</xdr:rowOff>
                  </from>
                  <to>
                    <xdr:col>9</xdr:col>
                    <xdr:colOff>25400</xdr:colOff>
                    <xdr:row>58</xdr:row>
                    <xdr:rowOff>254000</xdr:rowOff>
                  </to>
                </anchor>
              </controlPr>
            </control>
          </mc:Choice>
        </mc:AlternateContent>
        <mc:AlternateContent xmlns:mc="http://schemas.openxmlformats.org/markup-compatibility/2006">
          <mc:Choice Requires="x14">
            <control shapeId="228446" r:id="rId97" name="Drop Down 94">
              <controlPr defaultSize="0" autoLine="0" autoPict="0">
                <anchor moveWithCells="1">
                  <from>
                    <xdr:col>8</xdr:col>
                    <xdr:colOff>12700</xdr:colOff>
                    <xdr:row>12</xdr:row>
                    <xdr:rowOff>12700</xdr:rowOff>
                  </from>
                  <to>
                    <xdr:col>9</xdr:col>
                    <xdr:colOff>25400</xdr:colOff>
                    <xdr:row>12</xdr:row>
                    <xdr:rowOff>254000</xdr:rowOff>
                  </to>
                </anchor>
              </controlPr>
            </control>
          </mc:Choice>
        </mc:AlternateContent>
        <mc:AlternateContent xmlns:mc="http://schemas.openxmlformats.org/markup-compatibility/2006">
          <mc:Choice Requires="x14">
            <control shapeId="228447" r:id="rId98" name="Drop Down 95">
              <controlPr defaultSize="0" autoLine="0" autoPict="0">
                <anchor moveWithCells="1">
                  <from>
                    <xdr:col>10</xdr:col>
                    <xdr:colOff>12700</xdr:colOff>
                    <xdr:row>12</xdr:row>
                    <xdr:rowOff>12700</xdr:rowOff>
                  </from>
                  <to>
                    <xdr:col>11</xdr:col>
                    <xdr:colOff>25400</xdr:colOff>
                    <xdr:row>12</xdr:row>
                    <xdr:rowOff>254000</xdr:rowOff>
                  </to>
                </anchor>
              </controlPr>
            </control>
          </mc:Choice>
        </mc:AlternateContent>
        <mc:AlternateContent xmlns:mc="http://schemas.openxmlformats.org/markup-compatibility/2006">
          <mc:Choice Requires="x14">
            <control shapeId="228448" r:id="rId99" name="Drop Down 96">
              <controlPr defaultSize="0" autoLine="0" autoPict="0">
                <anchor moveWithCells="1">
                  <from>
                    <xdr:col>8</xdr:col>
                    <xdr:colOff>12700</xdr:colOff>
                    <xdr:row>12</xdr:row>
                    <xdr:rowOff>12700</xdr:rowOff>
                  </from>
                  <to>
                    <xdr:col>9</xdr:col>
                    <xdr:colOff>25400</xdr:colOff>
                    <xdr:row>12</xdr:row>
                    <xdr:rowOff>254000</xdr:rowOff>
                  </to>
                </anchor>
              </controlPr>
            </control>
          </mc:Choice>
        </mc:AlternateContent>
        <mc:AlternateContent xmlns:mc="http://schemas.openxmlformats.org/markup-compatibility/2006">
          <mc:Choice Requires="x14">
            <control shapeId="228449" r:id="rId100" name="Drop Down 97">
              <controlPr defaultSize="0" autoLine="0" autoPict="0">
                <anchor moveWithCells="1">
                  <from>
                    <xdr:col>10</xdr:col>
                    <xdr:colOff>12700</xdr:colOff>
                    <xdr:row>12</xdr:row>
                    <xdr:rowOff>12700</xdr:rowOff>
                  </from>
                  <to>
                    <xdr:col>11</xdr:col>
                    <xdr:colOff>25400</xdr:colOff>
                    <xdr:row>12</xdr:row>
                    <xdr:rowOff>254000</xdr:rowOff>
                  </to>
                </anchor>
              </controlPr>
            </control>
          </mc:Choice>
        </mc:AlternateContent>
        <mc:AlternateContent xmlns:mc="http://schemas.openxmlformats.org/markup-compatibility/2006">
          <mc:Choice Requires="x14">
            <control shapeId="228450" r:id="rId101" name="Drop Down 98">
              <controlPr defaultSize="0" autoLine="0" autoPict="0">
                <anchor moveWithCells="1">
                  <from>
                    <xdr:col>8</xdr:col>
                    <xdr:colOff>12700</xdr:colOff>
                    <xdr:row>26</xdr:row>
                    <xdr:rowOff>0</xdr:rowOff>
                  </from>
                  <to>
                    <xdr:col>9</xdr:col>
                    <xdr:colOff>12700</xdr:colOff>
                    <xdr:row>26</xdr:row>
                    <xdr:rowOff>228600</xdr:rowOff>
                  </to>
                </anchor>
              </controlPr>
            </control>
          </mc:Choice>
        </mc:AlternateContent>
        <mc:AlternateContent xmlns:mc="http://schemas.openxmlformats.org/markup-compatibility/2006">
          <mc:Choice Requires="x14">
            <control shapeId="228451" r:id="rId102" name="Drop Down 99">
              <controlPr defaultSize="0" autoLine="0" autoPict="0">
                <anchor moveWithCells="1">
                  <from>
                    <xdr:col>8</xdr:col>
                    <xdr:colOff>12700</xdr:colOff>
                    <xdr:row>19</xdr:row>
                    <xdr:rowOff>12700</xdr:rowOff>
                  </from>
                  <to>
                    <xdr:col>9</xdr:col>
                    <xdr:colOff>12700</xdr:colOff>
                    <xdr:row>19</xdr:row>
                    <xdr:rowOff>241300</xdr:rowOff>
                  </to>
                </anchor>
              </controlPr>
            </control>
          </mc:Choice>
        </mc:AlternateContent>
        <mc:AlternateContent xmlns:mc="http://schemas.openxmlformats.org/markup-compatibility/2006">
          <mc:Choice Requires="x14">
            <control shapeId="228452" r:id="rId103" name="Drop Down 100">
              <controlPr defaultSize="0" autoLine="0" autoPict="0">
                <anchor moveWithCells="1">
                  <from>
                    <xdr:col>8</xdr:col>
                    <xdr:colOff>12700</xdr:colOff>
                    <xdr:row>20</xdr:row>
                    <xdr:rowOff>12700</xdr:rowOff>
                  </from>
                  <to>
                    <xdr:col>9</xdr:col>
                    <xdr:colOff>12700</xdr:colOff>
                    <xdr:row>20</xdr:row>
                    <xdr:rowOff>241300</xdr:rowOff>
                  </to>
                </anchor>
              </controlPr>
            </control>
          </mc:Choice>
        </mc:AlternateContent>
        <mc:AlternateContent xmlns:mc="http://schemas.openxmlformats.org/markup-compatibility/2006">
          <mc:Choice Requires="x14">
            <control shapeId="228453" r:id="rId104" name="Drop Down 101">
              <controlPr defaultSize="0" autoLine="0" autoPict="0">
                <anchor moveWithCells="1">
                  <from>
                    <xdr:col>8</xdr:col>
                    <xdr:colOff>12700</xdr:colOff>
                    <xdr:row>21</xdr:row>
                    <xdr:rowOff>12700</xdr:rowOff>
                  </from>
                  <to>
                    <xdr:col>9</xdr:col>
                    <xdr:colOff>12700</xdr:colOff>
                    <xdr:row>21</xdr:row>
                    <xdr:rowOff>241300</xdr:rowOff>
                  </to>
                </anchor>
              </controlPr>
            </control>
          </mc:Choice>
        </mc:AlternateContent>
        <mc:AlternateContent xmlns:mc="http://schemas.openxmlformats.org/markup-compatibility/2006">
          <mc:Choice Requires="x14">
            <control shapeId="228454" r:id="rId105" name="Drop Down 102">
              <controlPr defaultSize="0" autoLine="0" autoPict="0">
                <anchor moveWithCells="1">
                  <from>
                    <xdr:col>8</xdr:col>
                    <xdr:colOff>12700</xdr:colOff>
                    <xdr:row>22</xdr:row>
                    <xdr:rowOff>12700</xdr:rowOff>
                  </from>
                  <to>
                    <xdr:col>9</xdr:col>
                    <xdr:colOff>12700</xdr:colOff>
                    <xdr:row>22</xdr:row>
                    <xdr:rowOff>241300</xdr:rowOff>
                  </to>
                </anchor>
              </controlPr>
            </control>
          </mc:Choice>
        </mc:AlternateContent>
        <mc:AlternateContent xmlns:mc="http://schemas.openxmlformats.org/markup-compatibility/2006">
          <mc:Choice Requires="x14">
            <control shapeId="228455" r:id="rId106" name="Drop Down 103">
              <controlPr defaultSize="0" autoLine="0" autoPict="0">
                <anchor moveWithCells="1">
                  <from>
                    <xdr:col>8</xdr:col>
                    <xdr:colOff>12700</xdr:colOff>
                    <xdr:row>23</xdr:row>
                    <xdr:rowOff>12700</xdr:rowOff>
                  </from>
                  <to>
                    <xdr:col>9</xdr:col>
                    <xdr:colOff>12700</xdr:colOff>
                    <xdr:row>23</xdr:row>
                    <xdr:rowOff>241300</xdr:rowOff>
                  </to>
                </anchor>
              </controlPr>
            </control>
          </mc:Choice>
        </mc:AlternateContent>
        <mc:AlternateContent xmlns:mc="http://schemas.openxmlformats.org/markup-compatibility/2006">
          <mc:Choice Requires="x14">
            <control shapeId="228456" r:id="rId107" name="Drop Down 104">
              <controlPr defaultSize="0" autoLine="0" autoPict="0">
                <anchor moveWithCells="1">
                  <from>
                    <xdr:col>8</xdr:col>
                    <xdr:colOff>12700</xdr:colOff>
                    <xdr:row>24</xdr:row>
                    <xdr:rowOff>12700</xdr:rowOff>
                  </from>
                  <to>
                    <xdr:col>9</xdr:col>
                    <xdr:colOff>12700</xdr:colOff>
                    <xdr:row>24</xdr:row>
                    <xdr:rowOff>241300</xdr:rowOff>
                  </to>
                </anchor>
              </controlPr>
            </control>
          </mc:Choice>
        </mc:AlternateContent>
        <mc:AlternateContent xmlns:mc="http://schemas.openxmlformats.org/markup-compatibility/2006">
          <mc:Choice Requires="x14">
            <control shapeId="228457" r:id="rId108" name="Drop Down 105">
              <controlPr defaultSize="0" autoLine="0" autoPict="0">
                <anchor moveWithCells="1">
                  <from>
                    <xdr:col>8</xdr:col>
                    <xdr:colOff>12700</xdr:colOff>
                    <xdr:row>25</xdr:row>
                    <xdr:rowOff>12700</xdr:rowOff>
                  </from>
                  <to>
                    <xdr:col>9</xdr:col>
                    <xdr:colOff>12700</xdr:colOff>
                    <xdr:row>25</xdr:row>
                    <xdr:rowOff>241300</xdr:rowOff>
                  </to>
                </anchor>
              </controlPr>
            </control>
          </mc:Choice>
        </mc:AlternateContent>
        <mc:AlternateContent xmlns:mc="http://schemas.openxmlformats.org/markup-compatibility/2006">
          <mc:Choice Requires="x14">
            <control shapeId="228458" r:id="rId109" name="Drop Down 106">
              <controlPr defaultSize="0" autoLine="0" autoPict="0">
                <anchor moveWithCells="1">
                  <from>
                    <xdr:col>8</xdr:col>
                    <xdr:colOff>12700</xdr:colOff>
                    <xdr:row>19</xdr:row>
                    <xdr:rowOff>0</xdr:rowOff>
                  </from>
                  <to>
                    <xdr:col>9</xdr:col>
                    <xdr:colOff>12700</xdr:colOff>
                    <xdr:row>19</xdr:row>
                    <xdr:rowOff>228600</xdr:rowOff>
                  </to>
                </anchor>
              </controlPr>
            </control>
          </mc:Choice>
        </mc:AlternateContent>
        <mc:AlternateContent xmlns:mc="http://schemas.openxmlformats.org/markup-compatibility/2006">
          <mc:Choice Requires="x14">
            <control shapeId="228459" r:id="rId110" name="Drop Down 107">
              <controlPr defaultSize="0" autoLine="0" autoPict="0">
                <anchor moveWithCells="1">
                  <from>
                    <xdr:col>8</xdr:col>
                    <xdr:colOff>12700</xdr:colOff>
                    <xdr:row>41</xdr:row>
                    <xdr:rowOff>12700</xdr:rowOff>
                  </from>
                  <to>
                    <xdr:col>9</xdr:col>
                    <xdr:colOff>12700</xdr:colOff>
                    <xdr:row>41</xdr:row>
                    <xdr:rowOff>241300</xdr:rowOff>
                  </to>
                </anchor>
              </controlPr>
            </control>
          </mc:Choice>
        </mc:AlternateContent>
        <mc:AlternateContent xmlns:mc="http://schemas.openxmlformats.org/markup-compatibility/2006">
          <mc:Choice Requires="x14">
            <control shapeId="228460" r:id="rId111" name="Drop Down 108">
              <controlPr defaultSize="0" autoLine="0" autoPict="0">
                <anchor moveWithCells="1">
                  <from>
                    <xdr:col>8</xdr:col>
                    <xdr:colOff>12700</xdr:colOff>
                    <xdr:row>42</xdr:row>
                    <xdr:rowOff>12700</xdr:rowOff>
                  </from>
                  <to>
                    <xdr:col>9</xdr:col>
                    <xdr:colOff>12700</xdr:colOff>
                    <xdr:row>42</xdr:row>
                    <xdr:rowOff>241300</xdr:rowOff>
                  </to>
                </anchor>
              </controlPr>
            </control>
          </mc:Choice>
        </mc:AlternateContent>
        <mc:AlternateContent xmlns:mc="http://schemas.openxmlformats.org/markup-compatibility/2006">
          <mc:Choice Requires="x14">
            <control shapeId="228461" r:id="rId112" name="Drop Down 109">
              <controlPr defaultSize="0" autoLine="0" autoPict="0">
                <anchor moveWithCells="1">
                  <from>
                    <xdr:col>8</xdr:col>
                    <xdr:colOff>12700</xdr:colOff>
                    <xdr:row>43</xdr:row>
                    <xdr:rowOff>12700</xdr:rowOff>
                  </from>
                  <to>
                    <xdr:col>9</xdr:col>
                    <xdr:colOff>12700</xdr:colOff>
                    <xdr:row>43</xdr:row>
                    <xdr:rowOff>241300</xdr:rowOff>
                  </to>
                </anchor>
              </controlPr>
            </control>
          </mc:Choice>
        </mc:AlternateContent>
        <mc:AlternateContent xmlns:mc="http://schemas.openxmlformats.org/markup-compatibility/2006">
          <mc:Choice Requires="x14">
            <control shapeId="228462" r:id="rId113" name="Drop Down 110">
              <controlPr defaultSize="0" autoLine="0" autoPict="0">
                <anchor moveWithCells="1">
                  <from>
                    <xdr:col>8</xdr:col>
                    <xdr:colOff>12700</xdr:colOff>
                    <xdr:row>44</xdr:row>
                    <xdr:rowOff>12700</xdr:rowOff>
                  </from>
                  <to>
                    <xdr:col>9</xdr:col>
                    <xdr:colOff>12700</xdr:colOff>
                    <xdr:row>44</xdr:row>
                    <xdr:rowOff>241300</xdr:rowOff>
                  </to>
                </anchor>
              </controlPr>
            </control>
          </mc:Choice>
        </mc:AlternateContent>
        <mc:AlternateContent xmlns:mc="http://schemas.openxmlformats.org/markup-compatibility/2006">
          <mc:Choice Requires="x14">
            <control shapeId="228463" r:id="rId114" name="Drop Down 111">
              <controlPr defaultSize="0" autoLine="0" autoPict="0">
                <anchor moveWithCells="1">
                  <from>
                    <xdr:col>8</xdr:col>
                    <xdr:colOff>12700</xdr:colOff>
                    <xdr:row>45</xdr:row>
                    <xdr:rowOff>12700</xdr:rowOff>
                  </from>
                  <to>
                    <xdr:col>9</xdr:col>
                    <xdr:colOff>12700</xdr:colOff>
                    <xdr:row>45</xdr:row>
                    <xdr:rowOff>241300</xdr:rowOff>
                  </to>
                </anchor>
              </controlPr>
            </control>
          </mc:Choice>
        </mc:AlternateContent>
        <mc:AlternateContent xmlns:mc="http://schemas.openxmlformats.org/markup-compatibility/2006">
          <mc:Choice Requires="x14">
            <control shapeId="228464" r:id="rId115" name="Drop Down 112">
              <controlPr defaultSize="0" autoLine="0" autoPict="0">
                <anchor moveWithCells="1">
                  <from>
                    <xdr:col>8</xdr:col>
                    <xdr:colOff>12700</xdr:colOff>
                    <xdr:row>36</xdr:row>
                    <xdr:rowOff>12700</xdr:rowOff>
                  </from>
                  <to>
                    <xdr:col>9</xdr:col>
                    <xdr:colOff>12700</xdr:colOff>
                    <xdr:row>36</xdr:row>
                    <xdr:rowOff>241300</xdr:rowOff>
                  </to>
                </anchor>
              </controlPr>
            </control>
          </mc:Choice>
        </mc:AlternateContent>
        <mc:AlternateContent xmlns:mc="http://schemas.openxmlformats.org/markup-compatibility/2006">
          <mc:Choice Requires="x14">
            <control shapeId="228465" r:id="rId116" name="Drop Down 113">
              <controlPr defaultSize="0" autoLine="0" autoPict="0">
                <anchor moveWithCells="1">
                  <from>
                    <xdr:col>8</xdr:col>
                    <xdr:colOff>12700</xdr:colOff>
                    <xdr:row>37</xdr:row>
                    <xdr:rowOff>12700</xdr:rowOff>
                  </from>
                  <to>
                    <xdr:col>9</xdr:col>
                    <xdr:colOff>12700</xdr:colOff>
                    <xdr:row>37</xdr:row>
                    <xdr:rowOff>241300</xdr:rowOff>
                  </to>
                </anchor>
              </controlPr>
            </control>
          </mc:Choice>
        </mc:AlternateContent>
        <mc:AlternateContent xmlns:mc="http://schemas.openxmlformats.org/markup-compatibility/2006">
          <mc:Choice Requires="x14">
            <control shapeId="228466" r:id="rId117" name="Drop Down 114">
              <controlPr defaultSize="0" autoLine="0" autoPict="0">
                <anchor moveWithCells="1">
                  <from>
                    <xdr:col>8</xdr:col>
                    <xdr:colOff>12700</xdr:colOff>
                    <xdr:row>38</xdr:row>
                    <xdr:rowOff>12700</xdr:rowOff>
                  </from>
                  <to>
                    <xdr:col>9</xdr:col>
                    <xdr:colOff>12700</xdr:colOff>
                    <xdr:row>38</xdr:row>
                    <xdr:rowOff>241300</xdr:rowOff>
                  </to>
                </anchor>
              </controlPr>
            </control>
          </mc:Choice>
        </mc:AlternateContent>
        <mc:AlternateContent xmlns:mc="http://schemas.openxmlformats.org/markup-compatibility/2006">
          <mc:Choice Requires="x14">
            <control shapeId="228467" r:id="rId118" name="Drop Down 115">
              <controlPr defaultSize="0" autoLine="0" autoPict="0">
                <anchor moveWithCells="1">
                  <from>
                    <xdr:col>8</xdr:col>
                    <xdr:colOff>12700</xdr:colOff>
                    <xdr:row>39</xdr:row>
                    <xdr:rowOff>12700</xdr:rowOff>
                  </from>
                  <to>
                    <xdr:col>9</xdr:col>
                    <xdr:colOff>12700</xdr:colOff>
                    <xdr:row>39</xdr:row>
                    <xdr:rowOff>241300</xdr:rowOff>
                  </to>
                </anchor>
              </controlPr>
            </control>
          </mc:Choice>
        </mc:AlternateContent>
        <mc:AlternateContent xmlns:mc="http://schemas.openxmlformats.org/markup-compatibility/2006">
          <mc:Choice Requires="x14">
            <control shapeId="228468" r:id="rId119" name="Drop Down 116">
              <controlPr defaultSize="0" autoLine="0" autoPict="0">
                <anchor moveWithCells="1">
                  <from>
                    <xdr:col>8</xdr:col>
                    <xdr:colOff>12700</xdr:colOff>
                    <xdr:row>40</xdr:row>
                    <xdr:rowOff>12700</xdr:rowOff>
                  </from>
                  <to>
                    <xdr:col>9</xdr:col>
                    <xdr:colOff>12700</xdr:colOff>
                    <xdr:row>40</xdr:row>
                    <xdr:rowOff>241300</xdr:rowOff>
                  </to>
                </anchor>
              </controlPr>
            </control>
          </mc:Choice>
        </mc:AlternateContent>
        <mc:AlternateContent xmlns:mc="http://schemas.openxmlformats.org/markup-compatibility/2006">
          <mc:Choice Requires="x14">
            <control shapeId="228469" r:id="rId120" name="Drop Down 117">
              <controlPr defaultSize="0" autoLine="0" autoPict="0">
                <anchor moveWithCells="1">
                  <from>
                    <xdr:col>8</xdr:col>
                    <xdr:colOff>12700</xdr:colOff>
                    <xdr:row>64</xdr:row>
                    <xdr:rowOff>12700</xdr:rowOff>
                  </from>
                  <to>
                    <xdr:col>9</xdr:col>
                    <xdr:colOff>25400</xdr:colOff>
                    <xdr:row>64</xdr:row>
                    <xdr:rowOff>254000</xdr:rowOff>
                  </to>
                </anchor>
              </controlPr>
            </control>
          </mc:Choice>
        </mc:AlternateContent>
        <mc:AlternateContent xmlns:mc="http://schemas.openxmlformats.org/markup-compatibility/2006">
          <mc:Choice Requires="x14">
            <control shapeId="228470" r:id="rId121" name="Drop Down 118">
              <controlPr defaultSize="0" autoLine="0" autoPict="0">
                <anchor moveWithCells="1">
                  <from>
                    <xdr:col>8</xdr:col>
                    <xdr:colOff>12700</xdr:colOff>
                    <xdr:row>65</xdr:row>
                    <xdr:rowOff>12700</xdr:rowOff>
                  </from>
                  <to>
                    <xdr:col>9</xdr:col>
                    <xdr:colOff>25400</xdr:colOff>
                    <xdr:row>65</xdr:row>
                    <xdr:rowOff>254000</xdr:rowOff>
                  </to>
                </anchor>
              </controlPr>
            </control>
          </mc:Choice>
        </mc:AlternateContent>
        <mc:AlternateContent xmlns:mc="http://schemas.openxmlformats.org/markup-compatibility/2006">
          <mc:Choice Requires="x14">
            <control shapeId="228471" r:id="rId122" name="Drop Down 119">
              <controlPr defaultSize="0" autoLine="0" autoPict="0">
                <anchor moveWithCells="1">
                  <from>
                    <xdr:col>8</xdr:col>
                    <xdr:colOff>12700</xdr:colOff>
                    <xdr:row>66</xdr:row>
                    <xdr:rowOff>12700</xdr:rowOff>
                  </from>
                  <to>
                    <xdr:col>9</xdr:col>
                    <xdr:colOff>25400</xdr:colOff>
                    <xdr:row>66</xdr:row>
                    <xdr:rowOff>254000</xdr:rowOff>
                  </to>
                </anchor>
              </controlPr>
            </control>
          </mc:Choice>
        </mc:AlternateContent>
        <mc:AlternateContent xmlns:mc="http://schemas.openxmlformats.org/markup-compatibility/2006">
          <mc:Choice Requires="x14">
            <control shapeId="228472" r:id="rId123" name="Drop Down 120">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473" r:id="rId124" name="Drop Down 121">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474" r:id="rId125" name="Drop Down 122">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8475" r:id="rId126" name="Drop Down 123">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8476" r:id="rId127" name="Drop Down 124">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228477" r:id="rId128" name="Drop Down 125">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228478" r:id="rId129" name="Drop Down 126">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8479" r:id="rId130" name="Drop Down 127">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228480" r:id="rId131" name="Drop Down 128">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228481" r:id="rId132" name="Drop Down 129">
              <controlPr defaultSize="0" autoLine="0" autoPict="0">
                <anchor moveWithCells="1">
                  <from>
                    <xdr:col>8</xdr:col>
                    <xdr:colOff>12700</xdr:colOff>
                    <xdr:row>19</xdr:row>
                    <xdr:rowOff>12700</xdr:rowOff>
                  </from>
                  <to>
                    <xdr:col>9</xdr:col>
                    <xdr:colOff>25400</xdr:colOff>
                    <xdr:row>19</xdr:row>
                    <xdr:rowOff>254000</xdr:rowOff>
                  </to>
                </anchor>
              </controlPr>
            </control>
          </mc:Choice>
        </mc:AlternateContent>
        <mc:AlternateContent xmlns:mc="http://schemas.openxmlformats.org/markup-compatibility/2006">
          <mc:Choice Requires="x14">
            <control shapeId="228482" r:id="rId133" name="Drop Down 130">
              <controlPr defaultSize="0" autoLine="0" autoPict="0">
                <anchor moveWithCells="1">
                  <from>
                    <xdr:col>10</xdr:col>
                    <xdr:colOff>12700</xdr:colOff>
                    <xdr:row>19</xdr:row>
                    <xdr:rowOff>12700</xdr:rowOff>
                  </from>
                  <to>
                    <xdr:col>11</xdr:col>
                    <xdr:colOff>25400</xdr:colOff>
                    <xdr:row>19</xdr:row>
                    <xdr:rowOff>254000</xdr:rowOff>
                  </to>
                </anchor>
              </controlPr>
            </control>
          </mc:Choice>
        </mc:AlternateContent>
        <mc:AlternateContent xmlns:mc="http://schemas.openxmlformats.org/markup-compatibility/2006">
          <mc:Choice Requires="x14">
            <control shapeId="228483" r:id="rId134" name="Drop Down 131">
              <controlPr defaultSize="0" autoLine="0" autoPict="0">
                <anchor moveWithCells="1">
                  <from>
                    <xdr:col>8</xdr:col>
                    <xdr:colOff>12700</xdr:colOff>
                    <xdr:row>20</xdr:row>
                    <xdr:rowOff>12700</xdr:rowOff>
                  </from>
                  <to>
                    <xdr:col>9</xdr:col>
                    <xdr:colOff>25400</xdr:colOff>
                    <xdr:row>20</xdr:row>
                    <xdr:rowOff>254000</xdr:rowOff>
                  </to>
                </anchor>
              </controlPr>
            </control>
          </mc:Choice>
        </mc:AlternateContent>
        <mc:AlternateContent xmlns:mc="http://schemas.openxmlformats.org/markup-compatibility/2006">
          <mc:Choice Requires="x14">
            <control shapeId="228484" r:id="rId135" name="Drop Down 132">
              <controlPr defaultSize="0" autoLine="0" autoPict="0">
                <anchor moveWithCells="1">
                  <from>
                    <xdr:col>10</xdr:col>
                    <xdr:colOff>12700</xdr:colOff>
                    <xdr:row>20</xdr:row>
                    <xdr:rowOff>12700</xdr:rowOff>
                  </from>
                  <to>
                    <xdr:col>11</xdr:col>
                    <xdr:colOff>25400</xdr:colOff>
                    <xdr:row>20</xdr:row>
                    <xdr:rowOff>254000</xdr:rowOff>
                  </to>
                </anchor>
              </controlPr>
            </control>
          </mc:Choice>
        </mc:AlternateContent>
        <mc:AlternateContent xmlns:mc="http://schemas.openxmlformats.org/markup-compatibility/2006">
          <mc:Choice Requires="x14">
            <control shapeId="228485" r:id="rId136" name="Drop Down 133">
              <controlPr defaultSize="0" autoLine="0" autoPict="0">
                <anchor moveWithCells="1">
                  <from>
                    <xdr:col>8</xdr:col>
                    <xdr:colOff>12700</xdr:colOff>
                    <xdr:row>19</xdr:row>
                    <xdr:rowOff>12700</xdr:rowOff>
                  </from>
                  <to>
                    <xdr:col>9</xdr:col>
                    <xdr:colOff>25400</xdr:colOff>
                    <xdr:row>19</xdr:row>
                    <xdr:rowOff>254000</xdr:rowOff>
                  </to>
                </anchor>
              </controlPr>
            </control>
          </mc:Choice>
        </mc:AlternateContent>
        <mc:AlternateContent xmlns:mc="http://schemas.openxmlformats.org/markup-compatibility/2006">
          <mc:Choice Requires="x14">
            <control shapeId="228486" r:id="rId137" name="Drop Down 134">
              <controlPr defaultSize="0" autoLine="0" autoPict="0">
                <anchor moveWithCells="1">
                  <from>
                    <xdr:col>10</xdr:col>
                    <xdr:colOff>12700</xdr:colOff>
                    <xdr:row>19</xdr:row>
                    <xdr:rowOff>12700</xdr:rowOff>
                  </from>
                  <to>
                    <xdr:col>11</xdr:col>
                    <xdr:colOff>25400</xdr:colOff>
                    <xdr:row>19</xdr:row>
                    <xdr:rowOff>254000</xdr:rowOff>
                  </to>
                </anchor>
              </controlPr>
            </control>
          </mc:Choice>
        </mc:AlternateContent>
        <mc:AlternateContent xmlns:mc="http://schemas.openxmlformats.org/markup-compatibility/2006">
          <mc:Choice Requires="x14">
            <control shapeId="228487" r:id="rId138" name="Drop Down 135">
              <controlPr defaultSize="0" autoLine="0" autoPict="0">
                <anchor moveWithCells="1">
                  <from>
                    <xdr:col>8</xdr:col>
                    <xdr:colOff>12700</xdr:colOff>
                    <xdr:row>21</xdr:row>
                    <xdr:rowOff>12700</xdr:rowOff>
                  </from>
                  <to>
                    <xdr:col>9</xdr:col>
                    <xdr:colOff>25400</xdr:colOff>
                    <xdr:row>21</xdr:row>
                    <xdr:rowOff>254000</xdr:rowOff>
                  </to>
                </anchor>
              </controlPr>
            </control>
          </mc:Choice>
        </mc:AlternateContent>
        <mc:AlternateContent xmlns:mc="http://schemas.openxmlformats.org/markup-compatibility/2006">
          <mc:Choice Requires="x14">
            <control shapeId="228488" r:id="rId139" name="Drop Down 136">
              <controlPr defaultSize="0" autoLine="0" autoPict="0">
                <anchor moveWithCells="1">
                  <from>
                    <xdr:col>10</xdr:col>
                    <xdr:colOff>12700</xdr:colOff>
                    <xdr:row>21</xdr:row>
                    <xdr:rowOff>12700</xdr:rowOff>
                  </from>
                  <to>
                    <xdr:col>11</xdr:col>
                    <xdr:colOff>25400</xdr:colOff>
                    <xdr:row>21</xdr:row>
                    <xdr:rowOff>254000</xdr:rowOff>
                  </to>
                </anchor>
              </controlPr>
            </control>
          </mc:Choice>
        </mc:AlternateContent>
        <mc:AlternateContent xmlns:mc="http://schemas.openxmlformats.org/markup-compatibility/2006">
          <mc:Choice Requires="x14">
            <control shapeId="228489" r:id="rId140" name="Drop Down 137">
              <controlPr defaultSize="0" autoLine="0" autoPict="0">
                <anchor moveWithCells="1">
                  <from>
                    <xdr:col>8</xdr:col>
                    <xdr:colOff>12700</xdr:colOff>
                    <xdr:row>22</xdr:row>
                    <xdr:rowOff>12700</xdr:rowOff>
                  </from>
                  <to>
                    <xdr:col>9</xdr:col>
                    <xdr:colOff>12700</xdr:colOff>
                    <xdr:row>22</xdr:row>
                    <xdr:rowOff>241300</xdr:rowOff>
                  </to>
                </anchor>
              </controlPr>
            </control>
          </mc:Choice>
        </mc:AlternateContent>
        <mc:AlternateContent xmlns:mc="http://schemas.openxmlformats.org/markup-compatibility/2006">
          <mc:Choice Requires="x14">
            <control shapeId="228490" r:id="rId141" name="Drop Down 138">
              <controlPr defaultSize="0" autoLine="0" autoPict="0">
                <anchor moveWithCells="1">
                  <from>
                    <xdr:col>8</xdr:col>
                    <xdr:colOff>12700</xdr:colOff>
                    <xdr:row>22</xdr:row>
                    <xdr:rowOff>12700</xdr:rowOff>
                  </from>
                  <to>
                    <xdr:col>9</xdr:col>
                    <xdr:colOff>25400</xdr:colOff>
                    <xdr:row>22</xdr:row>
                    <xdr:rowOff>254000</xdr:rowOff>
                  </to>
                </anchor>
              </controlPr>
            </control>
          </mc:Choice>
        </mc:AlternateContent>
        <mc:AlternateContent xmlns:mc="http://schemas.openxmlformats.org/markup-compatibility/2006">
          <mc:Choice Requires="x14">
            <control shapeId="228491" r:id="rId142" name="Drop Down 139">
              <controlPr defaultSize="0" autoLine="0" autoPict="0">
                <anchor moveWithCells="1">
                  <from>
                    <xdr:col>10</xdr:col>
                    <xdr:colOff>12700</xdr:colOff>
                    <xdr:row>22</xdr:row>
                    <xdr:rowOff>12700</xdr:rowOff>
                  </from>
                  <to>
                    <xdr:col>11</xdr:col>
                    <xdr:colOff>25400</xdr:colOff>
                    <xdr:row>22</xdr:row>
                    <xdr:rowOff>254000</xdr:rowOff>
                  </to>
                </anchor>
              </controlPr>
            </control>
          </mc:Choice>
        </mc:AlternateContent>
        <mc:AlternateContent xmlns:mc="http://schemas.openxmlformats.org/markup-compatibility/2006">
          <mc:Choice Requires="x14">
            <control shapeId="228492" r:id="rId143" name="Drop Down 140">
              <controlPr defaultSize="0" autoLine="0" autoPict="0">
                <anchor moveWithCells="1">
                  <from>
                    <xdr:col>8</xdr:col>
                    <xdr:colOff>12700</xdr:colOff>
                    <xdr:row>23</xdr:row>
                    <xdr:rowOff>12700</xdr:rowOff>
                  </from>
                  <to>
                    <xdr:col>9</xdr:col>
                    <xdr:colOff>12700</xdr:colOff>
                    <xdr:row>23</xdr:row>
                    <xdr:rowOff>241300</xdr:rowOff>
                  </to>
                </anchor>
              </controlPr>
            </control>
          </mc:Choice>
        </mc:AlternateContent>
        <mc:AlternateContent xmlns:mc="http://schemas.openxmlformats.org/markup-compatibility/2006">
          <mc:Choice Requires="x14">
            <control shapeId="228493" r:id="rId144" name="Drop Down 141">
              <controlPr defaultSize="0" autoLine="0" autoPict="0">
                <anchor moveWithCells="1">
                  <from>
                    <xdr:col>8</xdr:col>
                    <xdr:colOff>12700</xdr:colOff>
                    <xdr:row>23</xdr:row>
                    <xdr:rowOff>12700</xdr:rowOff>
                  </from>
                  <to>
                    <xdr:col>9</xdr:col>
                    <xdr:colOff>12700</xdr:colOff>
                    <xdr:row>23</xdr:row>
                    <xdr:rowOff>241300</xdr:rowOff>
                  </to>
                </anchor>
              </controlPr>
            </control>
          </mc:Choice>
        </mc:AlternateContent>
        <mc:AlternateContent xmlns:mc="http://schemas.openxmlformats.org/markup-compatibility/2006">
          <mc:Choice Requires="x14">
            <control shapeId="228494" r:id="rId145" name="Drop Down 142">
              <controlPr defaultSize="0" autoLine="0" autoPict="0">
                <anchor moveWithCells="1">
                  <from>
                    <xdr:col>8</xdr:col>
                    <xdr:colOff>12700</xdr:colOff>
                    <xdr:row>23</xdr:row>
                    <xdr:rowOff>12700</xdr:rowOff>
                  </from>
                  <to>
                    <xdr:col>9</xdr:col>
                    <xdr:colOff>25400</xdr:colOff>
                    <xdr:row>23</xdr:row>
                    <xdr:rowOff>254000</xdr:rowOff>
                  </to>
                </anchor>
              </controlPr>
            </control>
          </mc:Choice>
        </mc:AlternateContent>
        <mc:AlternateContent xmlns:mc="http://schemas.openxmlformats.org/markup-compatibility/2006">
          <mc:Choice Requires="x14">
            <control shapeId="228495" r:id="rId146" name="Drop Down 143">
              <controlPr defaultSize="0" autoLine="0" autoPict="0">
                <anchor moveWithCells="1">
                  <from>
                    <xdr:col>10</xdr:col>
                    <xdr:colOff>12700</xdr:colOff>
                    <xdr:row>23</xdr:row>
                    <xdr:rowOff>12700</xdr:rowOff>
                  </from>
                  <to>
                    <xdr:col>11</xdr:col>
                    <xdr:colOff>25400</xdr:colOff>
                    <xdr:row>23</xdr:row>
                    <xdr:rowOff>254000</xdr:rowOff>
                  </to>
                </anchor>
              </controlPr>
            </control>
          </mc:Choice>
        </mc:AlternateContent>
        <mc:AlternateContent xmlns:mc="http://schemas.openxmlformats.org/markup-compatibility/2006">
          <mc:Choice Requires="x14">
            <control shapeId="228496" r:id="rId147" name="Drop Down 144">
              <controlPr defaultSize="0" autoLine="0" autoPict="0">
                <anchor moveWithCells="1">
                  <from>
                    <xdr:col>8</xdr:col>
                    <xdr:colOff>12700</xdr:colOff>
                    <xdr:row>24</xdr:row>
                    <xdr:rowOff>12700</xdr:rowOff>
                  </from>
                  <to>
                    <xdr:col>9</xdr:col>
                    <xdr:colOff>25400</xdr:colOff>
                    <xdr:row>24</xdr:row>
                    <xdr:rowOff>254000</xdr:rowOff>
                  </to>
                </anchor>
              </controlPr>
            </control>
          </mc:Choice>
        </mc:AlternateContent>
        <mc:AlternateContent xmlns:mc="http://schemas.openxmlformats.org/markup-compatibility/2006">
          <mc:Choice Requires="x14">
            <control shapeId="228497" r:id="rId148" name="Drop Down 145">
              <controlPr defaultSize="0" autoLine="0" autoPict="0">
                <anchor moveWithCells="1">
                  <from>
                    <xdr:col>10</xdr:col>
                    <xdr:colOff>12700</xdr:colOff>
                    <xdr:row>24</xdr:row>
                    <xdr:rowOff>12700</xdr:rowOff>
                  </from>
                  <to>
                    <xdr:col>11</xdr:col>
                    <xdr:colOff>25400</xdr:colOff>
                    <xdr:row>24</xdr:row>
                    <xdr:rowOff>254000</xdr:rowOff>
                  </to>
                </anchor>
              </controlPr>
            </control>
          </mc:Choice>
        </mc:AlternateContent>
        <mc:AlternateContent xmlns:mc="http://schemas.openxmlformats.org/markup-compatibility/2006">
          <mc:Choice Requires="x14">
            <control shapeId="228498" r:id="rId149" name="Drop Down 146">
              <controlPr defaultSize="0" autoLine="0" autoPict="0">
                <anchor moveWithCells="1">
                  <from>
                    <xdr:col>8</xdr:col>
                    <xdr:colOff>12700</xdr:colOff>
                    <xdr:row>25</xdr:row>
                    <xdr:rowOff>12700</xdr:rowOff>
                  </from>
                  <to>
                    <xdr:col>9</xdr:col>
                    <xdr:colOff>12700</xdr:colOff>
                    <xdr:row>25</xdr:row>
                    <xdr:rowOff>241300</xdr:rowOff>
                  </to>
                </anchor>
              </controlPr>
            </control>
          </mc:Choice>
        </mc:AlternateContent>
        <mc:AlternateContent xmlns:mc="http://schemas.openxmlformats.org/markup-compatibility/2006">
          <mc:Choice Requires="x14">
            <control shapeId="228499" r:id="rId150" name="Drop Down 147">
              <controlPr defaultSize="0" autoLine="0" autoPict="0">
                <anchor moveWithCells="1">
                  <from>
                    <xdr:col>8</xdr:col>
                    <xdr:colOff>12700</xdr:colOff>
                    <xdr:row>25</xdr:row>
                    <xdr:rowOff>12700</xdr:rowOff>
                  </from>
                  <to>
                    <xdr:col>9</xdr:col>
                    <xdr:colOff>12700</xdr:colOff>
                    <xdr:row>25</xdr:row>
                    <xdr:rowOff>241300</xdr:rowOff>
                  </to>
                </anchor>
              </controlPr>
            </control>
          </mc:Choice>
        </mc:AlternateContent>
        <mc:AlternateContent xmlns:mc="http://schemas.openxmlformats.org/markup-compatibility/2006">
          <mc:Choice Requires="x14">
            <control shapeId="228500" r:id="rId151" name="Drop Down 148">
              <controlPr defaultSize="0" autoLine="0" autoPict="0">
                <anchor moveWithCells="1">
                  <from>
                    <xdr:col>8</xdr:col>
                    <xdr:colOff>12700</xdr:colOff>
                    <xdr:row>25</xdr:row>
                    <xdr:rowOff>12700</xdr:rowOff>
                  </from>
                  <to>
                    <xdr:col>9</xdr:col>
                    <xdr:colOff>12700</xdr:colOff>
                    <xdr:row>25</xdr:row>
                    <xdr:rowOff>241300</xdr:rowOff>
                  </to>
                </anchor>
              </controlPr>
            </control>
          </mc:Choice>
        </mc:AlternateContent>
        <mc:AlternateContent xmlns:mc="http://schemas.openxmlformats.org/markup-compatibility/2006">
          <mc:Choice Requires="x14">
            <control shapeId="228501" r:id="rId152" name="Drop Down 149">
              <controlPr defaultSize="0" autoLine="0" autoPict="0">
                <anchor moveWithCells="1">
                  <from>
                    <xdr:col>8</xdr:col>
                    <xdr:colOff>12700</xdr:colOff>
                    <xdr:row>25</xdr:row>
                    <xdr:rowOff>12700</xdr:rowOff>
                  </from>
                  <to>
                    <xdr:col>9</xdr:col>
                    <xdr:colOff>25400</xdr:colOff>
                    <xdr:row>25</xdr:row>
                    <xdr:rowOff>254000</xdr:rowOff>
                  </to>
                </anchor>
              </controlPr>
            </control>
          </mc:Choice>
        </mc:AlternateContent>
        <mc:AlternateContent xmlns:mc="http://schemas.openxmlformats.org/markup-compatibility/2006">
          <mc:Choice Requires="x14">
            <control shapeId="228502" r:id="rId153" name="Drop Down 150">
              <controlPr defaultSize="0" autoLine="0" autoPict="0">
                <anchor moveWithCells="1">
                  <from>
                    <xdr:col>10</xdr:col>
                    <xdr:colOff>12700</xdr:colOff>
                    <xdr:row>25</xdr:row>
                    <xdr:rowOff>12700</xdr:rowOff>
                  </from>
                  <to>
                    <xdr:col>11</xdr:col>
                    <xdr:colOff>25400</xdr:colOff>
                    <xdr:row>25</xdr:row>
                    <xdr:rowOff>254000</xdr:rowOff>
                  </to>
                </anchor>
              </controlPr>
            </control>
          </mc:Choice>
        </mc:AlternateContent>
        <mc:AlternateContent xmlns:mc="http://schemas.openxmlformats.org/markup-compatibility/2006">
          <mc:Choice Requires="x14">
            <control shapeId="228503" r:id="rId154" name="Drop Down 151">
              <controlPr defaultSize="0" autoLine="0" autoPict="0">
                <anchor moveWithCells="1">
                  <from>
                    <xdr:col>8</xdr:col>
                    <xdr:colOff>12700</xdr:colOff>
                    <xdr:row>26</xdr:row>
                    <xdr:rowOff>12700</xdr:rowOff>
                  </from>
                  <to>
                    <xdr:col>9</xdr:col>
                    <xdr:colOff>12700</xdr:colOff>
                    <xdr:row>26</xdr:row>
                    <xdr:rowOff>241300</xdr:rowOff>
                  </to>
                </anchor>
              </controlPr>
            </control>
          </mc:Choice>
        </mc:AlternateContent>
        <mc:AlternateContent xmlns:mc="http://schemas.openxmlformats.org/markup-compatibility/2006">
          <mc:Choice Requires="x14">
            <control shapeId="228504" r:id="rId155" name="Drop Down 152">
              <controlPr defaultSize="0" autoLine="0" autoPict="0">
                <anchor moveWithCells="1">
                  <from>
                    <xdr:col>8</xdr:col>
                    <xdr:colOff>12700</xdr:colOff>
                    <xdr:row>26</xdr:row>
                    <xdr:rowOff>12700</xdr:rowOff>
                  </from>
                  <to>
                    <xdr:col>9</xdr:col>
                    <xdr:colOff>12700</xdr:colOff>
                    <xdr:row>26</xdr:row>
                    <xdr:rowOff>241300</xdr:rowOff>
                  </to>
                </anchor>
              </controlPr>
            </control>
          </mc:Choice>
        </mc:AlternateContent>
        <mc:AlternateContent xmlns:mc="http://schemas.openxmlformats.org/markup-compatibility/2006">
          <mc:Choice Requires="x14">
            <control shapeId="228505" r:id="rId156" name="Drop Down 153">
              <controlPr defaultSize="0" autoLine="0" autoPict="0">
                <anchor moveWithCells="1">
                  <from>
                    <xdr:col>8</xdr:col>
                    <xdr:colOff>12700</xdr:colOff>
                    <xdr:row>26</xdr:row>
                    <xdr:rowOff>12700</xdr:rowOff>
                  </from>
                  <to>
                    <xdr:col>9</xdr:col>
                    <xdr:colOff>12700</xdr:colOff>
                    <xdr:row>26</xdr:row>
                    <xdr:rowOff>241300</xdr:rowOff>
                  </to>
                </anchor>
              </controlPr>
            </control>
          </mc:Choice>
        </mc:AlternateContent>
        <mc:AlternateContent xmlns:mc="http://schemas.openxmlformats.org/markup-compatibility/2006">
          <mc:Choice Requires="x14">
            <control shapeId="228506" r:id="rId157" name="Drop Down 154">
              <controlPr defaultSize="0" autoLine="0" autoPict="0">
                <anchor moveWithCells="1">
                  <from>
                    <xdr:col>8</xdr:col>
                    <xdr:colOff>12700</xdr:colOff>
                    <xdr:row>26</xdr:row>
                    <xdr:rowOff>12700</xdr:rowOff>
                  </from>
                  <to>
                    <xdr:col>9</xdr:col>
                    <xdr:colOff>25400</xdr:colOff>
                    <xdr:row>26</xdr:row>
                    <xdr:rowOff>254000</xdr:rowOff>
                  </to>
                </anchor>
              </controlPr>
            </control>
          </mc:Choice>
        </mc:AlternateContent>
        <mc:AlternateContent xmlns:mc="http://schemas.openxmlformats.org/markup-compatibility/2006">
          <mc:Choice Requires="x14">
            <control shapeId="228507" r:id="rId158" name="Drop Down 155">
              <controlPr defaultSize="0" autoLine="0" autoPict="0">
                <anchor moveWithCells="1">
                  <from>
                    <xdr:col>10</xdr:col>
                    <xdr:colOff>12700</xdr:colOff>
                    <xdr:row>26</xdr:row>
                    <xdr:rowOff>12700</xdr:rowOff>
                  </from>
                  <to>
                    <xdr:col>11</xdr:col>
                    <xdr:colOff>25400</xdr:colOff>
                    <xdr:row>26</xdr:row>
                    <xdr:rowOff>254000</xdr:rowOff>
                  </to>
                </anchor>
              </controlPr>
            </control>
          </mc:Choice>
        </mc:AlternateContent>
        <mc:AlternateContent xmlns:mc="http://schemas.openxmlformats.org/markup-compatibility/2006">
          <mc:Choice Requires="x14">
            <control shapeId="228508" r:id="rId159" name="Drop Down 156">
              <controlPr defaultSize="0" autoLine="0" autoPict="0">
                <anchor moveWithCells="1">
                  <from>
                    <xdr:col>8</xdr:col>
                    <xdr:colOff>12700</xdr:colOff>
                    <xdr:row>27</xdr:row>
                    <xdr:rowOff>12700</xdr:rowOff>
                  </from>
                  <to>
                    <xdr:col>9</xdr:col>
                    <xdr:colOff>12700</xdr:colOff>
                    <xdr:row>27</xdr:row>
                    <xdr:rowOff>241300</xdr:rowOff>
                  </to>
                </anchor>
              </controlPr>
            </control>
          </mc:Choice>
        </mc:AlternateContent>
        <mc:AlternateContent xmlns:mc="http://schemas.openxmlformats.org/markup-compatibility/2006">
          <mc:Choice Requires="x14">
            <control shapeId="228509" r:id="rId160" name="Drop Down 157">
              <controlPr defaultSize="0" autoLine="0" autoPict="0">
                <anchor moveWithCells="1">
                  <from>
                    <xdr:col>8</xdr:col>
                    <xdr:colOff>12700</xdr:colOff>
                    <xdr:row>27</xdr:row>
                    <xdr:rowOff>12700</xdr:rowOff>
                  </from>
                  <to>
                    <xdr:col>9</xdr:col>
                    <xdr:colOff>12700</xdr:colOff>
                    <xdr:row>27</xdr:row>
                    <xdr:rowOff>241300</xdr:rowOff>
                  </to>
                </anchor>
              </controlPr>
            </control>
          </mc:Choice>
        </mc:AlternateContent>
        <mc:AlternateContent xmlns:mc="http://schemas.openxmlformats.org/markup-compatibility/2006">
          <mc:Choice Requires="x14">
            <control shapeId="228510" r:id="rId161" name="Drop Down 158">
              <controlPr defaultSize="0" autoLine="0" autoPict="0">
                <anchor moveWithCells="1">
                  <from>
                    <xdr:col>8</xdr:col>
                    <xdr:colOff>12700</xdr:colOff>
                    <xdr:row>27</xdr:row>
                    <xdr:rowOff>12700</xdr:rowOff>
                  </from>
                  <to>
                    <xdr:col>9</xdr:col>
                    <xdr:colOff>12700</xdr:colOff>
                    <xdr:row>27</xdr:row>
                    <xdr:rowOff>241300</xdr:rowOff>
                  </to>
                </anchor>
              </controlPr>
            </control>
          </mc:Choice>
        </mc:AlternateContent>
        <mc:AlternateContent xmlns:mc="http://schemas.openxmlformats.org/markup-compatibility/2006">
          <mc:Choice Requires="x14">
            <control shapeId="228511" r:id="rId162" name="Drop Down 159">
              <controlPr defaultSize="0" autoLine="0" autoPict="0">
                <anchor moveWithCells="1">
                  <from>
                    <xdr:col>8</xdr:col>
                    <xdr:colOff>12700</xdr:colOff>
                    <xdr:row>27</xdr:row>
                    <xdr:rowOff>12700</xdr:rowOff>
                  </from>
                  <to>
                    <xdr:col>9</xdr:col>
                    <xdr:colOff>25400</xdr:colOff>
                    <xdr:row>27</xdr:row>
                    <xdr:rowOff>254000</xdr:rowOff>
                  </to>
                </anchor>
              </controlPr>
            </control>
          </mc:Choice>
        </mc:AlternateContent>
        <mc:AlternateContent xmlns:mc="http://schemas.openxmlformats.org/markup-compatibility/2006">
          <mc:Choice Requires="x14">
            <control shapeId="228512" r:id="rId163" name="Drop Down 160">
              <controlPr defaultSize="0" autoLine="0" autoPict="0">
                <anchor moveWithCells="1">
                  <from>
                    <xdr:col>10</xdr:col>
                    <xdr:colOff>12700</xdr:colOff>
                    <xdr:row>27</xdr:row>
                    <xdr:rowOff>12700</xdr:rowOff>
                  </from>
                  <to>
                    <xdr:col>11</xdr:col>
                    <xdr:colOff>25400</xdr:colOff>
                    <xdr:row>27</xdr:row>
                    <xdr:rowOff>254000</xdr:rowOff>
                  </to>
                </anchor>
              </controlPr>
            </control>
          </mc:Choice>
        </mc:AlternateContent>
        <mc:AlternateContent xmlns:mc="http://schemas.openxmlformats.org/markup-compatibility/2006">
          <mc:Choice Requires="x14">
            <control shapeId="228513" r:id="rId164" name="Drop Down 161">
              <controlPr defaultSize="0" autoLine="0" autoPict="0">
                <anchor moveWithCells="1">
                  <from>
                    <xdr:col>8</xdr:col>
                    <xdr:colOff>12700</xdr:colOff>
                    <xdr:row>28</xdr:row>
                    <xdr:rowOff>12700</xdr:rowOff>
                  </from>
                  <to>
                    <xdr:col>9</xdr:col>
                    <xdr:colOff>12700</xdr:colOff>
                    <xdr:row>28</xdr:row>
                    <xdr:rowOff>241300</xdr:rowOff>
                  </to>
                </anchor>
              </controlPr>
            </control>
          </mc:Choice>
        </mc:AlternateContent>
        <mc:AlternateContent xmlns:mc="http://schemas.openxmlformats.org/markup-compatibility/2006">
          <mc:Choice Requires="x14">
            <control shapeId="228514" r:id="rId165" name="Drop Down 162">
              <controlPr defaultSize="0" autoLine="0" autoPict="0">
                <anchor moveWithCells="1">
                  <from>
                    <xdr:col>8</xdr:col>
                    <xdr:colOff>12700</xdr:colOff>
                    <xdr:row>28</xdr:row>
                    <xdr:rowOff>12700</xdr:rowOff>
                  </from>
                  <to>
                    <xdr:col>9</xdr:col>
                    <xdr:colOff>25400</xdr:colOff>
                    <xdr:row>28</xdr:row>
                    <xdr:rowOff>254000</xdr:rowOff>
                  </to>
                </anchor>
              </controlPr>
            </control>
          </mc:Choice>
        </mc:AlternateContent>
        <mc:AlternateContent xmlns:mc="http://schemas.openxmlformats.org/markup-compatibility/2006">
          <mc:Choice Requires="x14">
            <control shapeId="228515" r:id="rId166" name="Drop Down 163">
              <controlPr defaultSize="0" autoLine="0" autoPict="0">
                <anchor moveWithCells="1">
                  <from>
                    <xdr:col>10</xdr:col>
                    <xdr:colOff>12700</xdr:colOff>
                    <xdr:row>28</xdr:row>
                    <xdr:rowOff>12700</xdr:rowOff>
                  </from>
                  <to>
                    <xdr:col>11</xdr:col>
                    <xdr:colOff>25400</xdr:colOff>
                    <xdr:row>28</xdr:row>
                    <xdr:rowOff>254000</xdr:rowOff>
                  </to>
                </anchor>
              </controlPr>
            </control>
          </mc:Choice>
        </mc:AlternateContent>
        <mc:AlternateContent xmlns:mc="http://schemas.openxmlformats.org/markup-compatibility/2006">
          <mc:Choice Requires="x14">
            <control shapeId="228516" r:id="rId167" name="Drop Down 164">
              <controlPr defaultSize="0" autoLine="0" autoPict="0">
                <anchor moveWithCells="1">
                  <from>
                    <xdr:col>8</xdr:col>
                    <xdr:colOff>12700</xdr:colOff>
                    <xdr:row>29</xdr:row>
                    <xdr:rowOff>12700</xdr:rowOff>
                  </from>
                  <to>
                    <xdr:col>9</xdr:col>
                    <xdr:colOff>25400</xdr:colOff>
                    <xdr:row>29</xdr:row>
                    <xdr:rowOff>254000</xdr:rowOff>
                  </to>
                </anchor>
              </controlPr>
            </control>
          </mc:Choice>
        </mc:AlternateContent>
        <mc:AlternateContent xmlns:mc="http://schemas.openxmlformats.org/markup-compatibility/2006">
          <mc:Choice Requires="x14">
            <control shapeId="228517" r:id="rId168" name="Drop Down 165">
              <controlPr defaultSize="0" autoLine="0" autoPict="0">
                <anchor moveWithCells="1">
                  <from>
                    <xdr:col>8</xdr:col>
                    <xdr:colOff>12700</xdr:colOff>
                    <xdr:row>29</xdr:row>
                    <xdr:rowOff>12700</xdr:rowOff>
                  </from>
                  <to>
                    <xdr:col>9</xdr:col>
                    <xdr:colOff>12700</xdr:colOff>
                    <xdr:row>29</xdr:row>
                    <xdr:rowOff>241300</xdr:rowOff>
                  </to>
                </anchor>
              </controlPr>
            </control>
          </mc:Choice>
        </mc:AlternateContent>
        <mc:AlternateContent xmlns:mc="http://schemas.openxmlformats.org/markup-compatibility/2006">
          <mc:Choice Requires="x14">
            <control shapeId="228518" r:id="rId169" name="Drop Down 166">
              <controlPr defaultSize="0" autoLine="0" autoPict="0">
                <anchor moveWithCells="1">
                  <from>
                    <xdr:col>8</xdr:col>
                    <xdr:colOff>12700</xdr:colOff>
                    <xdr:row>29</xdr:row>
                    <xdr:rowOff>12700</xdr:rowOff>
                  </from>
                  <to>
                    <xdr:col>9</xdr:col>
                    <xdr:colOff>12700</xdr:colOff>
                    <xdr:row>29</xdr:row>
                    <xdr:rowOff>241300</xdr:rowOff>
                  </to>
                </anchor>
              </controlPr>
            </control>
          </mc:Choice>
        </mc:AlternateContent>
        <mc:AlternateContent xmlns:mc="http://schemas.openxmlformats.org/markup-compatibility/2006">
          <mc:Choice Requires="x14">
            <control shapeId="228519" r:id="rId170" name="Drop Down 167">
              <controlPr defaultSize="0" autoLine="0" autoPict="0">
                <anchor moveWithCells="1">
                  <from>
                    <xdr:col>8</xdr:col>
                    <xdr:colOff>12700</xdr:colOff>
                    <xdr:row>29</xdr:row>
                    <xdr:rowOff>12700</xdr:rowOff>
                  </from>
                  <to>
                    <xdr:col>9</xdr:col>
                    <xdr:colOff>12700</xdr:colOff>
                    <xdr:row>29</xdr:row>
                    <xdr:rowOff>241300</xdr:rowOff>
                  </to>
                </anchor>
              </controlPr>
            </control>
          </mc:Choice>
        </mc:AlternateContent>
        <mc:AlternateContent xmlns:mc="http://schemas.openxmlformats.org/markup-compatibility/2006">
          <mc:Choice Requires="x14">
            <control shapeId="228520" r:id="rId171" name="Drop Down 168">
              <controlPr defaultSize="0" autoLine="0" autoPict="0">
                <anchor moveWithCells="1">
                  <from>
                    <xdr:col>8</xdr:col>
                    <xdr:colOff>12700</xdr:colOff>
                    <xdr:row>29</xdr:row>
                    <xdr:rowOff>12700</xdr:rowOff>
                  </from>
                  <to>
                    <xdr:col>9</xdr:col>
                    <xdr:colOff>25400</xdr:colOff>
                    <xdr:row>29</xdr:row>
                    <xdr:rowOff>254000</xdr:rowOff>
                  </to>
                </anchor>
              </controlPr>
            </control>
          </mc:Choice>
        </mc:AlternateContent>
        <mc:AlternateContent xmlns:mc="http://schemas.openxmlformats.org/markup-compatibility/2006">
          <mc:Choice Requires="x14">
            <control shapeId="228521" r:id="rId172" name="Drop Down 169">
              <controlPr defaultSize="0" autoLine="0" autoPict="0">
                <anchor moveWithCells="1">
                  <from>
                    <xdr:col>10</xdr:col>
                    <xdr:colOff>12700</xdr:colOff>
                    <xdr:row>29</xdr:row>
                    <xdr:rowOff>12700</xdr:rowOff>
                  </from>
                  <to>
                    <xdr:col>11</xdr:col>
                    <xdr:colOff>25400</xdr:colOff>
                    <xdr:row>29</xdr:row>
                    <xdr:rowOff>254000</xdr:rowOff>
                  </to>
                </anchor>
              </controlPr>
            </control>
          </mc:Choice>
        </mc:AlternateContent>
        <mc:AlternateContent xmlns:mc="http://schemas.openxmlformats.org/markup-compatibility/2006">
          <mc:Choice Requires="x14">
            <control shapeId="228522" r:id="rId173" name="Drop Down 170">
              <controlPr defaultSize="0" autoLine="0" autoPict="0">
                <anchor moveWithCells="1">
                  <from>
                    <xdr:col>8</xdr:col>
                    <xdr:colOff>12700</xdr:colOff>
                    <xdr:row>30</xdr:row>
                    <xdr:rowOff>12700</xdr:rowOff>
                  </from>
                  <to>
                    <xdr:col>9</xdr:col>
                    <xdr:colOff>25400</xdr:colOff>
                    <xdr:row>30</xdr:row>
                    <xdr:rowOff>254000</xdr:rowOff>
                  </to>
                </anchor>
              </controlPr>
            </control>
          </mc:Choice>
        </mc:AlternateContent>
        <mc:AlternateContent xmlns:mc="http://schemas.openxmlformats.org/markup-compatibility/2006">
          <mc:Choice Requires="x14">
            <control shapeId="228523" r:id="rId174" name="Drop Down 171">
              <controlPr defaultSize="0" autoLine="0" autoPict="0">
                <anchor moveWithCells="1">
                  <from>
                    <xdr:col>8</xdr:col>
                    <xdr:colOff>12700</xdr:colOff>
                    <xdr:row>30</xdr:row>
                    <xdr:rowOff>12700</xdr:rowOff>
                  </from>
                  <to>
                    <xdr:col>9</xdr:col>
                    <xdr:colOff>12700</xdr:colOff>
                    <xdr:row>30</xdr:row>
                    <xdr:rowOff>241300</xdr:rowOff>
                  </to>
                </anchor>
              </controlPr>
            </control>
          </mc:Choice>
        </mc:AlternateContent>
        <mc:AlternateContent xmlns:mc="http://schemas.openxmlformats.org/markup-compatibility/2006">
          <mc:Choice Requires="x14">
            <control shapeId="228524" r:id="rId175" name="Drop Down 172">
              <controlPr defaultSize="0" autoLine="0" autoPict="0">
                <anchor moveWithCells="1">
                  <from>
                    <xdr:col>8</xdr:col>
                    <xdr:colOff>12700</xdr:colOff>
                    <xdr:row>30</xdr:row>
                    <xdr:rowOff>12700</xdr:rowOff>
                  </from>
                  <to>
                    <xdr:col>9</xdr:col>
                    <xdr:colOff>12700</xdr:colOff>
                    <xdr:row>30</xdr:row>
                    <xdr:rowOff>241300</xdr:rowOff>
                  </to>
                </anchor>
              </controlPr>
            </control>
          </mc:Choice>
        </mc:AlternateContent>
        <mc:AlternateContent xmlns:mc="http://schemas.openxmlformats.org/markup-compatibility/2006">
          <mc:Choice Requires="x14">
            <control shapeId="228525" r:id="rId176" name="Drop Down 173">
              <controlPr defaultSize="0" autoLine="0" autoPict="0">
                <anchor moveWithCells="1">
                  <from>
                    <xdr:col>8</xdr:col>
                    <xdr:colOff>12700</xdr:colOff>
                    <xdr:row>30</xdr:row>
                    <xdr:rowOff>12700</xdr:rowOff>
                  </from>
                  <to>
                    <xdr:col>9</xdr:col>
                    <xdr:colOff>12700</xdr:colOff>
                    <xdr:row>30</xdr:row>
                    <xdr:rowOff>241300</xdr:rowOff>
                  </to>
                </anchor>
              </controlPr>
            </control>
          </mc:Choice>
        </mc:AlternateContent>
        <mc:AlternateContent xmlns:mc="http://schemas.openxmlformats.org/markup-compatibility/2006">
          <mc:Choice Requires="x14">
            <control shapeId="228526" r:id="rId177" name="Drop Down 174">
              <controlPr defaultSize="0" autoLine="0" autoPict="0">
                <anchor moveWithCells="1">
                  <from>
                    <xdr:col>8</xdr:col>
                    <xdr:colOff>12700</xdr:colOff>
                    <xdr:row>30</xdr:row>
                    <xdr:rowOff>12700</xdr:rowOff>
                  </from>
                  <to>
                    <xdr:col>9</xdr:col>
                    <xdr:colOff>25400</xdr:colOff>
                    <xdr:row>30</xdr:row>
                    <xdr:rowOff>254000</xdr:rowOff>
                  </to>
                </anchor>
              </controlPr>
            </control>
          </mc:Choice>
        </mc:AlternateContent>
        <mc:AlternateContent xmlns:mc="http://schemas.openxmlformats.org/markup-compatibility/2006">
          <mc:Choice Requires="x14">
            <control shapeId="228527" r:id="rId178" name="Drop Down 175">
              <controlPr defaultSize="0" autoLine="0" autoPict="0">
                <anchor moveWithCells="1">
                  <from>
                    <xdr:col>10</xdr:col>
                    <xdr:colOff>12700</xdr:colOff>
                    <xdr:row>30</xdr:row>
                    <xdr:rowOff>12700</xdr:rowOff>
                  </from>
                  <to>
                    <xdr:col>11</xdr:col>
                    <xdr:colOff>25400</xdr:colOff>
                    <xdr:row>30</xdr:row>
                    <xdr:rowOff>254000</xdr:rowOff>
                  </to>
                </anchor>
              </controlPr>
            </control>
          </mc:Choice>
        </mc:AlternateContent>
        <mc:AlternateContent xmlns:mc="http://schemas.openxmlformats.org/markup-compatibility/2006">
          <mc:Choice Requires="x14">
            <control shapeId="228528" r:id="rId179" name="Drop Down 176">
              <controlPr defaultSize="0" autoLine="0" autoPict="0">
                <anchor moveWithCells="1">
                  <from>
                    <xdr:col>8</xdr:col>
                    <xdr:colOff>12700</xdr:colOff>
                    <xdr:row>31</xdr:row>
                    <xdr:rowOff>12700</xdr:rowOff>
                  </from>
                  <to>
                    <xdr:col>9</xdr:col>
                    <xdr:colOff>25400</xdr:colOff>
                    <xdr:row>31</xdr:row>
                    <xdr:rowOff>254000</xdr:rowOff>
                  </to>
                </anchor>
              </controlPr>
            </control>
          </mc:Choice>
        </mc:AlternateContent>
        <mc:AlternateContent xmlns:mc="http://schemas.openxmlformats.org/markup-compatibility/2006">
          <mc:Choice Requires="x14">
            <control shapeId="228529" r:id="rId180" name="Drop Down 177">
              <controlPr defaultSize="0" autoLine="0" autoPict="0">
                <anchor moveWithCells="1">
                  <from>
                    <xdr:col>8</xdr:col>
                    <xdr:colOff>12700</xdr:colOff>
                    <xdr:row>31</xdr:row>
                    <xdr:rowOff>12700</xdr:rowOff>
                  </from>
                  <to>
                    <xdr:col>9</xdr:col>
                    <xdr:colOff>12700</xdr:colOff>
                    <xdr:row>31</xdr:row>
                    <xdr:rowOff>241300</xdr:rowOff>
                  </to>
                </anchor>
              </controlPr>
            </control>
          </mc:Choice>
        </mc:AlternateContent>
        <mc:AlternateContent xmlns:mc="http://schemas.openxmlformats.org/markup-compatibility/2006">
          <mc:Choice Requires="x14">
            <control shapeId="228530" r:id="rId181" name="Drop Down 178">
              <controlPr defaultSize="0" autoLine="0" autoPict="0">
                <anchor moveWithCells="1">
                  <from>
                    <xdr:col>8</xdr:col>
                    <xdr:colOff>12700</xdr:colOff>
                    <xdr:row>31</xdr:row>
                    <xdr:rowOff>12700</xdr:rowOff>
                  </from>
                  <to>
                    <xdr:col>9</xdr:col>
                    <xdr:colOff>12700</xdr:colOff>
                    <xdr:row>31</xdr:row>
                    <xdr:rowOff>241300</xdr:rowOff>
                  </to>
                </anchor>
              </controlPr>
            </control>
          </mc:Choice>
        </mc:AlternateContent>
        <mc:AlternateContent xmlns:mc="http://schemas.openxmlformats.org/markup-compatibility/2006">
          <mc:Choice Requires="x14">
            <control shapeId="228531" r:id="rId182" name="Drop Down 179">
              <controlPr defaultSize="0" autoLine="0" autoPict="0">
                <anchor moveWithCells="1">
                  <from>
                    <xdr:col>8</xdr:col>
                    <xdr:colOff>12700</xdr:colOff>
                    <xdr:row>31</xdr:row>
                    <xdr:rowOff>12700</xdr:rowOff>
                  </from>
                  <to>
                    <xdr:col>9</xdr:col>
                    <xdr:colOff>12700</xdr:colOff>
                    <xdr:row>31</xdr:row>
                    <xdr:rowOff>241300</xdr:rowOff>
                  </to>
                </anchor>
              </controlPr>
            </control>
          </mc:Choice>
        </mc:AlternateContent>
        <mc:AlternateContent xmlns:mc="http://schemas.openxmlformats.org/markup-compatibility/2006">
          <mc:Choice Requires="x14">
            <control shapeId="228532" r:id="rId183" name="Drop Down 180">
              <controlPr defaultSize="0" autoLine="0" autoPict="0">
                <anchor moveWithCells="1">
                  <from>
                    <xdr:col>8</xdr:col>
                    <xdr:colOff>12700</xdr:colOff>
                    <xdr:row>31</xdr:row>
                    <xdr:rowOff>12700</xdr:rowOff>
                  </from>
                  <to>
                    <xdr:col>9</xdr:col>
                    <xdr:colOff>25400</xdr:colOff>
                    <xdr:row>31</xdr:row>
                    <xdr:rowOff>254000</xdr:rowOff>
                  </to>
                </anchor>
              </controlPr>
            </control>
          </mc:Choice>
        </mc:AlternateContent>
        <mc:AlternateContent xmlns:mc="http://schemas.openxmlformats.org/markup-compatibility/2006">
          <mc:Choice Requires="x14">
            <control shapeId="228533" r:id="rId184" name="Drop Down 181">
              <controlPr defaultSize="0" autoLine="0" autoPict="0">
                <anchor moveWithCells="1">
                  <from>
                    <xdr:col>10</xdr:col>
                    <xdr:colOff>12700</xdr:colOff>
                    <xdr:row>31</xdr:row>
                    <xdr:rowOff>12700</xdr:rowOff>
                  </from>
                  <to>
                    <xdr:col>11</xdr:col>
                    <xdr:colOff>25400</xdr:colOff>
                    <xdr:row>31</xdr:row>
                    <xdr:rowOff>254000</xdr:rowOff>
                  </to>
                </anchor>
              </controlPr>
            </control>
          </mc:Choice>
        </mc:AlternateContent>
        <mc:AlternateContent xmlns:mc="http://schemas.openxmlformats.org/markup-compatibility/2006">
          <mc:Choice Requires="x14">
            <control shapeId="228534" r:id="rId185" name="Drop Down 182">
              <controlPr defaultSize="0" autoLine="0" autoPict="0">
                <anchor moveWithCells="1">
                  <from>
                    <xdr:col>8</xdr:col>
                    <xdr:colOff>12700</xdr:colOff>
                    <xdr:row>32</xdr:row>
                    <xdr:rowOff>12700</xdr:rowOff>
                  </from>
                  <to>
                    <xdr:col>9</xdr:col>
                    <xdr:colOff>25400</xdr:colOff>
                    <xdr:row>32</xdr:row>
                    <xdr:rowOff>254000</xdr:rowOff>
                  </to>
                </anchor>
              </controlPr>
            </control>
          </mc:Choice>
        </mc:AlternateContent>
        <mc:AlternateContent xmlns:mc="http://schemas.openxmlformats.org/markup-compatibility/2006">
          <mc:Choice Requires="x14">
            <control shapeId="228535" r:id="rId186" name="Drop Down 183">
              <controlPr defaultSize="0" autoLine="0" autoPict="0">
                <anchor moveWithCells="1">
                  <from>
                    <xdr:col>8</xdr:col>
                    <xdr:colOff>12700</xdr:colOff>
                    <xdr:row>32</xdr:row>
                    <xdr:rowOff>12700</xdr:rowOff>
                  </from>
                  <to>
                    <xdr:col>9</xdr:col>
                    <xdr:colOff>12700</xdr:colOff>
                    <xdr:row>32</xdr:row>
                    <xdr:rowOff>241300</xdr:rowOff>
                  </to>
                </anchor>
              </controlPr>
            </control>
          </mc:Choice>
        </mc:AlternateContent>
        <mc:AlternateContent xmlns:mc="http://schemas.openxmlformats.org/markup-compatibility/2006">
          <mc:Choice Requires="x14">
            <control shapeId="228536" r:id="rId187" name="Drop Down 184">
              <controlPr defaultSize="0" autoLine="0" autoPict="0">
                <anchor moveWithCells="1">
                  <from>
                    <xdr:col>8</xdr:col>
                    <xdr:colOff>12700</xdr:colOff>
                    <xdr:row>32</xdr:row>
                    <xdr:rowOff>12700</xdr:rowOff>
                  </from>
                  <to>
                    <xdr:col>9</xdr:col>
                    <xdr:colOff>25400</xdr:colOff>
                    <xdr:row>32</xdr:row>
                    <xdr:rowOff>254000</xdr:rowOff>
                  </to>
                </anchor>
              </controlPr>
            </control>
          </mc:Choice>
        </mc:AlternateContent>
        <mc:AlternateContent xmlns:mc="http://schemas.openxmlformats.org/markup-compatibility/2006">
          <mc:Choice Requires="x14">
            <control shapeId="228537" r:id="rId188" name="Drop Down 185">
              <controlPr defaultSize="0" autoLine="0" autoPict="0">
                <anchor moveWithCells="1">
                  <from>
                    <xdr:col>10</xdr:col>
                    <xdr:colOff>12700</xdr:colOff>
                    <xdr:row>32</xdr:row>
                    <xdr:rowOff>12700</xdr:rowOff>
                  </from>
                  <to>
                    <xdr:col>11</xdr:col>
                    <xdr:colOff>25400</xdr:colOff>
                    <xdr:row>32</xdr:row>
                    <xdr:rowOff>254000</xdr:rowOff>
                  </to>
                </anchor>
              </controlPr>
            </control>
          </mc:Choice>
        </mc:AlternateContent>
        <mc:AlternateContent xmlns:mc="http://schemas.openxmlformats.org/markup-compatibility/2006">
          <mc:Choice Requires="x14">
            <control shapeId="228538" r:id="rId189" name="Drop Down 186">
              <controlPr defaultSize="0" autoLine="0" autoPict="0">
                <anchor moveWithCells="1">
                  <from>
                    <xdr:col>8</xdr:col>
                    <xdr:colOff>12700</xdr:colOff>
                    <xdr:row>33</xdr:row>
                    <xdr:rowOff>12700</xdr:rowOff>
                  </from>
                  <to>
                    <xdr:col>9</xdr:col>
                    <xdr:colOff>25400</xdr:colOff>
                    <xdr:row>33</xdr:row>
                    <xdr:rowOff>254000</xdr:rowOff>
                  </to>
                </anchor>
              </controlPr>
            </control>
          </mc:Choice>
        </mc:AlternateContent>
        <mc:AlternateContent xmlns:mc="http://schemas.openxmlformats.org/markup-compatibility/2006">
          <mc:Choice Requires="x14">
            <control shapeId="228539" r:id="rId190" name="Drop Down 187">
              <controlPr defaultSize="0" autoLine="0" autoPict="0">
                <anchor moveWithCells="1">
                  <from>
                    <xdr:col>8</xdr:col>
                    <xdr:colOff>12700</xdr:colOff>
                    <xdr:row>33</xdr:row>
                    <xdr:rowOff>12700</xdr:rowOff>
                  </from>
                  <to>
                    <xdr:col>9</xdr:col>
                    <xdr:colOff>25400</xdr:colOff>
                    <xdr:row>33</xdr:row>
                    <xdr:rowOff>254000</xdr:rowOff>
                  </to>
                </anchor>
              </controlPr>
            </control>
          </mc:Choice>
        </mc:AlternateContent>
        <mc:AlternateContent xmlns:mc="http://schemas.openxmlformats.org/markup-compatibility/2006">
          <mc:Choice Requires="x14">
            <control shapeId="228540" r:id="rId191" name="Drop Down 188">
              <controlPr defaultSize="0" autoLine="0" autoPict="0">
                <anchor moveWithCells="1">
                  <from>
                    <xdr:col>8</xdr:col>
                    <xdr:colOff>12700</xdr:colOff>
                    <xdr:row>33</xdr:row>
                    <xdr:rowOff>12700</xdr:rowOff>
                  </from>
                  <to>
                    <xdr:col>9</xdr:col>
                    <xdr:colOff>12700</xdr:colOff>
                    <xdr:row>33</xdr:row>
                    <xdr:rowOff>241300</xdr:rowOff>
                  </to>
                </anchor>
              </controlPr>
            </control>
          </mc:Choice>
        </mc:AlternateContent>
        <mc:AlternateContent xmlns:mc="http://schemas.openxmlformats.org/markup-compatibility/2006">
          <mc:Choice Requires="x14">
            <control shapeId="228541" r:id="rId192" name="Drop Down 189">
              <controlPr defaultSize="0" autoLine="0" autoPict="0">
                <anchor moveWithCells="1">
                  <from>
                    <xdr:col>8</xdr:col>
                    <xdr:colOff>12700</xdr:colOff>
                    <xdr:row>33</xdr:row>
                    <xdr:rowOff>12700</xdr:rowOff>
                  </from>
                  <to>
                    <xdr:col>9</xdr:col>
                    <xdr:colOff>12700</xdr:colOff>
                    <xdr:row>33</xdr:row>
                    <xdr:rowOff>241300</xdr:rowOff>
                  </to>
                </anchor>
              </controlPr>
            </control>
          </mc:Choice>
        </mc:AlternateContent>
        <mc:AlternateContent xmlns:mc="http://schemas.openxmlformats.org/markup-compatibility/2006">
          <mc:Choice Requires="x14">
            <control shapeId="228542" r:id="rId193" name="Drop Down 190">
              <controlPr defaultSize="0" autoLine="0" autoPict="0">
                <anchor moveWithCells="1">
                  <from>
                    <xdr:col>8</xdr:col>
                    <xdr:colOff>12700</xdr:colOff>
                    <xdr:row>33</xdr:row>
                    <xdr:rowOff>12700</xdr:rowOff>
                  </from>
                  <to>
                    <xdr:col>9</xdr:col>
                    <xdr:colOff>12700</xdr:colOff>
                    <xdr:row>33</xdr:row>
                    <xdr:rowOff>241300</xdr:rowOff>
                  </to>
                </anchor>
              </controlPr>
            </control>
          </mc:Choice>
        </mc:AlternateContent>
        <mc:AlternateContent xmlns:mc="http://schemas.openxmlformats.org/markup-compatibility/2006">
          <mc:Choice Requires="x14">
            <control shapeId="228543" r:id="rId194" name="Drop Down 191">
              <controlPr defaultSize="0" autoLine="0" autoPict="0">
                <anchor moveWithCells="1">
                  <from>
                    <xdr:col>8</xdr:col>
                    <xdr:colOff>12700</xdr:colOff>
                    <xdr:row>33</xdr:row>
                    <xdr:rowOff>12700</xdr:rowOff>
                  </from>
                  <to>
                    <xdr:col>9</xdr:col>
                    <xdr:colOff>25400</xdr:colOff>
                    <xdr:row>33</xdr:row>
                    <xdr:rowOff>254000</xdr:rowOff>
                  </to>
                </anchor>
              </controlPr>
            </control>
          </mc:Choice>
        </mc:AlternateContent>
        <mc:AlternateContent xmlns:mc="http://schemas.openxmlformats.org/markup-compatibility/2006">
          <mc:Choice Requires="x14">
            <control shapeId="228544" r:id="rId195" name="Drop Down 192">
              <controlPr defaultSize="0" autoLine="0" autoPict="0">
                <anchor moveWithCells="1">
                  <from>
                    <xdr:col>10</xdr:col>
                    <xdr:colOff>12700</xdr:colOff>
                    <xdr:row>33</xdr:row>
                    <xdr:rowOff>12700</xdr:rowOff>
                  </from>
                  <to>
                    <xdr:col>11</xdr:col>
                    <xdr:colOff>25400</xdr:colOff>
                    <xdr:row>33</xdr:row>
                    <xdr:rowOff>254000</xdr:rowOff>
                  </to>
                </anchor>
              </controlPr>
            </control>
          </mc:Choice>
        </mc:AlternateContent>
        <mc:AlternateContent xmlns:mc="http://schemas.openxmlformats.org/markup-compatibility/2006">
          <mc:Choice Requires="x14">
            <control shapeId="228545" r:id="rId196" name="Drop Down 193">
              <controlPr defaultSize="0" autoLine="0" autoPict="0">
                <anchor moveWithCells="1">
                  <from>
                    <xdr:col>8</xdr:col>
                    <xdr:colOff>12700</xdr:colOff>
                    <xdr:row>34</xdr:row>
                    <xdr:rowOff>12700</xdr:rowOff>
                  </from>
                  <to>
                    <xdr:col>9</xdr:col>
                    <xdr:colOff>25400</xdr:colOff>
                    <xdr:row>34</xdr:row>
                    <xdr:rowOff>254000</xdr:rowOff>
                  </to>
                </anchor>
              </controlPr>
            </control>
          </mc:Choice>
        </mc:AlternateContent>
        <mc:AlternateContent xmlns:mc="http://schemas.openxmlformats.org/markup-compatibility/2006">
          <mc:Choice Requires="x14">
            <control shapeId="228546" r:id="rId197" name="Drop Down 194">
              <controlPr defaultSize="0" autoLine="0" autoPict="0">
                <anchor moveWithCells="1">
                  <from>
                    <xdr:col>8</xdr:col>
                    <xdr:colOff>12700</xdr:colOff>
                    <xdr:row>34</xdr:row>
                    <xdr:rowOff>12700</xdr:rowOff>
                  </from>
                  <to>
                    <xdr:col>9</xdr:col>
                    <xdr:colOff>25400</xdr:colOff>
                    <xdr:row>34</xdr:row>
                    <xdr:rowOff>254000</xdr:rowOff>
                  </to>
                </anchor>
              </controlPr>
            </control>
          </mc:Choice>
        </mc:AlternateContent>
        <mc:AlternateContent xmlns:mc="http://schemas.openxmlformats.org/markup-compatibility/2006">
          <mc:Choice Requires="x14">
            <control shapeId="228547" r:id="rId198" name="Drop Down 195">
              <controlPr defaultSize="0" autoLine="0" autoPict="0">
                <anchor moveWithCells="1">
                  <from>
                    <xdr:col>8</xdr:col>
                    <xdr:colOff>12700</xdr:colOff>
                    <xdr:row>34</xdr:row>
                    <xdr:rowOff>12700</xdr:rowOff>
                  </from>
                  <to>
                    <xdr:col>9</xdr:col>
                    <xdr:colOff>12700</xdr:colOff>
                    <xdr:row>34</xdr:row>
                    <xdr:rowOff>241300</xdr:rowOff>
                  </to>
                </anchor>
              </controlPr>
            </control>
          </mc:Choice>
        </mc:AlternateContent>
        <mc:AlternateContent xmlns:mc="http://schemas.openxmlformats.org/markup-compatibility/2006">
          <mc:Choice Requires="x14">
            <control shapeId="228548" r:id="rId199" name="Drop Down 196">
              <controlPr defaultSize="0" autoLine="0" autoPict="0">
                <anchor moveWithCells="1">
                  <from>
                    <xdr:col>8</xdr:col>
                    <xdr:colOff>12700</xdr:colOff>
                    <xdr:row>34</xdr:row>
                    <xdr:rowOff>12700</xdr:rowOff>
                  </from>
                  <to>
                    <xdr:col>9</xdr:col>
                    <xdr:colOff>12700</xdr:colOff>
                    <xdr:row>34</xdr:row>
                    <xdr:rowOff>241300</xdr:rowOff>
                  </to>
                </anchor>
              </controlPr>
            </control>
          </mc:Choice>
        </mc:AlternateContent>
        <mc:AlternateContent xmlns:mc="http://schemas.openxmlformats.org/markup-compatibility/2006">
          <mc:Choice Requires="x14">
            <control shapeId="228549" r:id="rId200" name="Drop Down 197">
              <controlPr defaultSize="0" autoLine="0" autoPict="0">
                <anchor moveWithCells="1">
                  <from>
                    <xdr:col>8</xdr:col>
                    <xdr:colOff>12700</xdr:colOff>
                    <xdr:row>34</xdr:row>
                    <xdr:rowOff>12700</xdr:rowOff>
                  </from>
                  <to>
                    <xdr:col>9</xdr:col>
                    <xdr:colOff>12700</xdr:colOff>
                    <xdr:row>34</xdr:row>
                    <xdr:rowOff>241300</xdr:rowOff>
                  </to>
                </anchor>
              </controlPr>
            </control>
          </mc:Choice>
        </mc:AlternateContent>
        <mc:AlternateContent xmlns:mc="http://schemas.openxmlformats.org/markup-compatibility/2006">
          <mc:Choice Requires="x14">
            <control shapeId="228550" r:id="rId201" name="Drop Down 198">
              <controlPr defaultSize="0" autoLine="0" autoPict="0">
                <anchor moveWithCells="1">
                  <from>
                    <xdr:col>8</xdr:col>
                    <xdr:colOff>12700</xdr:colOff>
                    <xdr:row>34</xdr:row>
                    <xdr:rowOff>12700</xdr:rowOff>
                  </from>
                  <to>
                    <xdr:col>9</xdr:col>
                    <xdr:colOff>25400</xdr:colOff>
                    <xdr:row>34</xdr:row>
                    <xdr:rowOff>254000</xdr:rowOff>
                  </to>
                </anchor>
              </controlPr>
            </control>
          </mc:Choice>
        </mc:AlternateContent>
        <mc:AlternateContent xmlns:mc="http://schemas.openxmlformats.org/markup-compatibility/2006">
          <mc:Choice Requires="x14">
            <control shapeId="228551" r:id="rId202" name="Drop Down 199">
              <controlPr defaultSize="0" autoLine="0" autoPict="0">
                <anchor moveWithCells="1">
                  <from>
                    <xdr:col>10</xdr:col>
                    <xdr:colOff>12700</xdr:colOff>
                    <xdr:row>34</xdr:row>
                    <xdr:rowOff>12700</xdr:rowOff>
                  </from>
                  <to>
                    <xdr:col>11</xdr:col>
                    <xdr:colOff>25400</xdr:colOff>
                    <xdr:row>34</xdr:row>
                    <xdr:rowOff>254000</xdr:rowOff>
                  </to>
                </anchor>
              </controlPr>
            </control>
          </mc:Choice>
        </mc:AlternateContent>
        <mc:AlternateContent xmlns:mc="http://schemas.openxmlformats.org/markup-compatibility/2006">
          <mc:Choice Requires="x14">
            <control shapeId="228552" r:id="rId203" name="Drop Down 200">
              <controlPr defaultSize="0" autoLine="0" autoPict="0">
                <anchor moveWithCells="1">
                  <from>
                    <xdr:col>8</xdr:col>
                    <xdr:colOff>12700</xdr:colOff>
                    <xdr:row>36</xdr:row>
                    <xdr:rowOff>12700</xdr:rowOff>
                  </from>
                  <to>
                    <xdr:col>9</xdr:col>
                    <xdr:colOff>25400</xdr:colOff>
                    <xdr:row>36</xdr:row>
                    <xdr:rowOff>254000</xdr:rowOff>
                  </to>
                </anchor>
              </controlPr>
            </control>
          </mc:Choice>
        </mc:AlternateContent>
        <mc:AlternateContent xmlns:mc="http://schemas.openxmlformats.org/markup-compatibility/2006">
          <mc:Choice Requires="x14">
            <control shapeId="228553" r:id="rId204" name="Drop Down 201">
              <controlPr defaultSize="0" autoLine="0" autoPict="0">
                <anchor moveWithCells="1">
                  <from>
                    <xdr:col>8</xdr:col>
                    <xdr:colOff>12700</xdr:colOff>
                    <xdr:row>36</xdr:row>
                    <xdr:rowOff>12700</xdr:rowOff>
                  </from>
                  <to>
                    <xdr:col>9</xdr:col>
                    <xdr:colOff>25400</xdr:colOff>
                    <xdr:row>36</xdr:row>
                    <xdr:rowOff>254000</xdr:rowOff>
                  </to>
                </anchor>
              </controlPr>
            </control>
          </mc:Choice>
        </mc:AlternateContent>
        <mc:AlternateContent xmlns:mc="http://schemas.openxmlformats.org/markup-compatibility/2006">
          <mc:Choice Requires="x14">
            <control shapeId="228554" r:id="rId205" name="Drop Down 202">
              <controlPr defaultSize="0" autoLine="0" autoPict="0">
                <anchor moveWithCells="1">
                  <from>
                    <xdr:col>8</xdr:col>
                    <xdr:colOff>12700</xdr:colOff>
                    <xdr:row>36</xdr:row>
                    <xdr:rowOff>12700</xdr:rowOff>
                  </from>
                  <to>
                    <xdr:col>9</xdr:col>
                    <xdr:colOff>12700</xdr:colOff>
                    <xdr:row>36</xdr:row>
                    <xdr:rowOff>241300</xdr:rowOff>
                  </to>
                </anchor>
              </controlPr>
            </control>
          </mc:Choice>
        </mc:AlternateContent>
        <mc:AlternateContent xmlns:mc="http://schemas.openxmlformats.org/markup-compatibility/2006">
          <mc:Choice Requires="x14">
            <control shapeId="228555" r:id="rId206" name="Drop Down 203">
              <controlPr defaultSize="0" autoLine="0" autoPict="0">
                <anchor moveWithCells="1">
                  <from>
                    <xdr:col>8</xdr:col>
                    <xdr:colOff>12700</xdr:colOff>
                    <xdr:row>36</xdr:row>
                    <xdr:rowOff>12700</xdr:rowOff>
                  </from>
                  <to>
                    <xdr:col>9</xdr:col>
                    <xdr:colOff>12700</xdr:colOff>
                    <xdr:row>36</xdr:row>
                    <xdr:rowOff>241300</xdr:rowOff>
                  </to>
                </anchor>
              </controlPr>
            </control>
          </mc:Choice>
        </mc:AlternateContent>
        <mc:AlternateContent xmlns:mc="http://schemas.openxmlformats.org/markup-compatibility/2006">
          <mc:Choice Requires="x14">
            <control shapeId="228556" r:id="rId207" name="Drop Down 204">
              <controlPr defaultSize="0" autoLine="0" autoPict="0">
                <anchor moveWithCells="1">
                  <from>
                    <xdr:col>8</xdr:col>
                    <xdr:colOff>12700</xdr:colOff>
                    <xdr:row>36</xdr:row>
                    <xdr:rowOff>12700</xdr:rowOff>
                  </from>
                  <to>
                    <xdr:col>9</xdr:col>
                    <xdr:colOff>12700</xdr:colOff>
                    <xdr:row>36</xdr:row>
                    <xdr:rowOff>241300</xdr:rowOff>
                  </to>
                </anchor>
              </controlPr>
            </control>
          </mc:Choice>
        </mc:AlternateContent>
        <mc:AlternateContent xmlns:mc="http://schemas.openxmlformats.org/markup-compatibility/2006">
          <mc:Choice Requires="x14">
            <control shapeId="228557" r:id="rId208" name="Drop Down 205">
              <controlPr defaultSize="0" autoLine="0" autoPict="0">
                <anchor moveWithCells="1">
                  <from>
                    <xdr:col>8</xdr:col>
                    <xdr:colOff>12700</xdr:colOff>
                    <xdr:row>36</xdr:row>
                    <xdr:rowOff>12700</xdr:rowOff>
                  </from>
                  <to>
                    <xdr:col>9</xdr:col>
                    <xdr:colOff>25400</xdr:colOff>
                    <xdr:row>36</xdr:row>
                    <xdr:rowOff>254000</xdr:rowOff>
                  </to>
                </anchor>
              </controlPr>
            </control>
          </mc:Choice>
        </mc:AlternateContent>
        <mc:AlternateContent xmlns:mc="http://schemas.openxmlformats.org/markup-compatibility/2006">
          <mc:Choice Requires="x14">
            <control shapeId="228558" r:id="rId209" name="Drop Down 206">
              <controlPr defaultSize="0" autoLine="0" autoPict="0">
                <anchor moveWithCells="1">
                  <from>
                    <xdr:col>10</xdr:col>
                    <xdr:colOff>12700</xdr:colOff>
                    <xdr:row>36</xdr:row>
                    <xdr:rowOff>12700</xdr:rowOff>
                  </from>
                  <to>
                    <xdr:col>11</xdr:col>
                    <xdr:colOff>25400</xdr:colOff>
                    <xdr:row>36</xdr:row>
                    <xdr:rowOff>254000</xdr:rowOff>
                  </to>
                </anchor>
              </controlPr>
            </control>
          </mc:Choice>
        </mc:AlternateContent>
        <mc:AlternateContent xmlns:mc="http://schemas.openxmlformats.org/markup-compatibility/2006">
          <mc:Choice Requires="x14">
            <control shapeId="228559" r:id="rId210" name="Drop Down 207">
              <controlPr defaultSize="0" autoLine="0" autoPict="0">
                <anchor moveWithCells="1">
                  <from>
                    <xdr:col>8</xdr:col>
                    <xdr:colOff>12700</xdr:colOff>
                    <xdr:row>37</xdr:row>
                    <xdr:rowOff>12700</xdr:rowOff>
                  </from>
                  <to>
                    <xdr:col>9</xdr:col>
                    <xdr:colOff>25400</xdr:colOff>
                    <xdr:row>37</xdr:row>
                    <xdr:rowOff>254000</xdr:rowOff>
                  </to>
                </anchor>
              </controlPr>
            </control>
          </mc:Choice>
        </mc:AlternateContent>
        <mc:AlternateContent xmlns:mc="http://schemas.openxmlformats.org/markup-compatibility/2006">
          <mc:Choice Requires="x14">
            <control shapeId="228560" r:id="rId211" name="Drop Down 208">
              <controlPr defaultSize="0" autoLine="0" autoPict="0">
                <anchor moveWithCells="1">
                  <from>
                    <xdr:col>8</xdr:col>
                    <xdr:colOff>12700</xdr:colOff>
                    <xdr:row>37</xdr:row>
                    <xdr:rowOff>12700</xdr:rowOff>
                  </from>
                  <to>
                    <xdr:col>9</xdr:col>
                    <xdr:colOff>25400</xdr:colOff>
                    <xdr:row>37</xdr:row>
                    <xdr:rowOff>254000</xdr:rowOff>
                  </to>
                </anchor>
              </controlPr>
            </control>
          </mc:Choice>
        </mc:AlternateContent>
        <mc:AlternateContent xmlns:mc="http://schemas.openxmlformats.org/markup-compatibility/2006">
          <mc:Choice Requires="x14">
            <control shapeId="228561" r:id="rId212" name="Drop Down 209">
              <controlPr defaultSize="0" autoLine="0" autoPict="0">
                <anchor moveWithCells="1">
                  <from>
                    <xdr:col>8</xdr:col>
                    <xdr:colOff>12700</xdr:colOff>
                    <xdr:row>37</xdr:row>
                    <xdr:rowOff>12700</xdr:rowOff>
                  </from>
                  <to>
                    <xdr:col>9</xdr:col>
                    <xdr:colOff>12700</xdr:colOff>
                    <xdr:row>37</xdr:row>
                    <xdr:rowOff>241300</xdr:rowOff>
                  </to>
                </anchor>
              </controlPr>
            </control>
          </mc:Choice>
        </mc:AlternateContent>
        <mc:AlternateContent xmlns:mc="http://schemas.openxmlformats.org/markup-compatibility/2006">
          <mc:Choice Requires="x14">
            <control shapeId="228562" r:id="rId213" name="Drop Down 210">
              <controlPr defaultSize="0" autoLine="0" autoPict="0">
                <anchor moveWithCells="1">
                  <from>
                    <xdr:col>8</xdr:col>
                    <xdr:colOff>12700</xdr:colOff>
                    <xdr:row>37</xdr:row>
                    <xdr:rowOff>12700</xdr:rowOff>
                  </from>
                  <to>
                    <xdr:col>9</xdr:col>
                    <xdr:colOff>25400</xdr:colOff>
                    <xdr:row>37</xdr:row>
                    <xdr:rowOff>254000</xdr:rowOff>
                  </to>
                </anchor>
              </controlPr>
            </control>
          </mc:Choice>
        </mc:AlternateContent>
        <mc:AlternateContent xmlns:mc="http://schemas.openxmlformats.org/markup-compatibility/2006">
          <mc:Choice Requires="x14">
            <control shapeId="228563" r:id="rId214" name="Drop Down 211">
              <controlPr defaultSize="0" autoLine="0" autoPict="0">
                <anchor moveWithCells="1">
                  <from>
                    <xdr:col>10</xdr:col>
                    <xdr:colOff>12700</xdr:colOff>
                    <xdr:row>37</xdr:row>
                    <xdr:rowOff>12700</xdr:rowOff>
                  </from>
                  <to>
                    <xdr:col>11</xdr:col>
                    <xdr:colOff>25400</xdr:colOff>
                    <xdr:row>37</xdr:row>
                    <xdr:rowOff>254000</xdr:rowOff>
                  </to>
                </anchor>
              </controlPr>
            </control>
          </mc:Choice>
        </mc:AlternateContent>
        <mc:AlternateContent xmlns:mc="http://schemas.openxmlformats.org/markup-compatibility/2006">
          <mc:Choice Requires="x14">
            <control shapeId="228564" r:id="rId215" name="Drop Down 212">
              <controlPr defaultSize="0" autoLine="0" autoPict="0">
                <anchor moveWithCells="1">
                  <from>
                    <xdr:col>8</xdr:col>
                    <xdr:colOff>12700</xdr:colOff>
                    <xdr:row>38</xdr:row>
                    <xdr:rowOff>12700</xdr:rowOff>
                  </from>
                  <to>
                    <xdr:col>9</xdr:col>
                    <xdr:colOff>12700</xdr:colOff>
                    <xdr:row>38</xdr:row>
                    <xdr:rowOff>241300</xdr:rowOff>
                  </to>
                </anchor>
              </controlPr>
            </control>
          </mc:Choice>
        </mc:AlternateContent>
        <mc:AlternateContent xmlns:mc="http://schemas.openxmlformats.org/markup-compatibility/2006">
          <mc:Choice Requires="x14">
            <control shapeId="228565" r:id="rId216" name="Drop Down 213">
              <controlPr defaultSize="0" autoLine="0" autoPict="0">
                <anchor moveWithCells="1">
                  <from>
                    <xdr:col>8</xdr:col>
                    <xdr:colOff>12700</xdr:colOff>
                    <xdr:row>38</xdr:row>
                    <xdr:rowOff>12700</xdr:rowOff>
                  </from>
                  <to>
                    <xdr:col>9</xdr:col>
                    <xdr:colOff>25400</xdr:colOff>
                    <xdr:row>38</xdr:row>
                    <xdr:rowOff>254000</xdr:rowOff>
                  </to>
                </anchor>
              </controlPr>
            </control>
          </mc:Choice>
        </mc:AlternateContent>
        <mc:AlternateContent xmlns:mc="http://schemas.openxmlformats.org/markup-compatibility/2006">
          <mc:Choice Requires="x14">
            <control shapeId="228566" r:id="rId217" name="Drop Down 214">
              <controlPr defaultSize="0" autoLine="0" autoPict="0">
                <anchor moveWithCells="1">
                  <from>
                    <xdr:col>8</xdr:col>
                    <xdr:colOff>12700</xdr:colOff>
                    <xdr:row>38</xdr:row>
                    <xdr:rowOff>12700</xdr:rowOff>
                  </from>
                  <to>
                    <xdr:col>9</xdr:col>
                    <xdr:colOff>25400</xdr:colOff>
                    <xdr:row>38</xdr:row>
                    <xdr:rowOff>254000</xdr:rowOff>
                  </to>
                </anchor>
              </controlPr>
            </control>
          </mc:Choice>
        </mc:AlternateContent>
        <mc:AlternateContent xmlns:mc="http://schemas.openxmlformats.org/markup-compatibility/2006">
          <mc:Choice Requires="x14">
            <control shapeId="228567" r:id="rId218" name="Drop Down 215">
              <controlPr defaultSize="0" autoLine="0" autoPict="0">
                <anchor moveWithCells="1">
                  <from>
                    <xdr:col>8</xdr:col>
                    <xdr:colOff>12700</xdr:colOff>
                    <xdr:row>38</xdr:row>
                    <xdr:rowOff>12700</xdr:rowOff>
                  </from>
                  <to>
                    <xdr:col>9</xdr:col>
                    <xdr:colOff>12700</xdr:colOff>
                    <xdr:row>38</xdr:row>
                    <xdr:rowOff>241300</xdr:rowOff>
                  </to>
                </anchor>
              </controlPr>
            </control>
          </mc:Choice>
        </mc:AlternateContent>
        <mc:AlternateContent xmlns:mc="http://schemas.openxmlformats.org/markup-compatibility/2006">
          <mc:Choice Requires="x14">
            <control shapeId="228568" r:id="rId219" name="Drop Down 216">
              <controlPr defaultSize="0" autoLine="0" autoPict="0">
                <anchor moveWithCells="1">
                  <from>
                    <xdr:col>8</xdr:col>
                    <xdr:colOff>12700</xdr:colOff>
                    <xdr:row>38</xdr:row>
                    <xdr:rowOff>12700</xdr:rowOff>
                  </from>
                  <to>
                    <xdr:col>9</xdr:col>
                    <xdr:colOff>12700</xdr:colOff>
                    <xdr:row>38</xdr:row>
                    <xdr:rowOff>241300</xdr:rowOff>
                  </to>
                </anchor>
              </controlPr>
            </control>
          </mc:Choice>
        </mc:AlternateContent>
        <mc:AlternateContent xmlns:mc="http://schemas.openxmlformats.org/markup-compatibility/2006">
          <mc:Choice Requires="x14">
            <control shapeId="228569" r:id="rId220" name="Drop Down 217">
              <controlPr defaultSize="0" autoLine="0" autoPict="0">
                <anchor moveWithCells="1">
                  <from>
                    <xdr:col>8</xdr:col>
                    <xdr:colOff>12700</xdr:colOff>
                    <xdr:row>38</xdr:row>
                    <xdr:rowOff>12700</xdr:rowOff>
                  </from>
                  <to>
                    <xdr:col>9</xdr:col>
                    <xdr:colOff>12700</xdr:colOff>
                    <xdr:row>38</xdr:row>
                    <xdr:rowOff>241300</xdr:rowOff>
                  </to>
                </anchor>
              </controlPr>
            </control>
          </mc:Choice>
        </mc:AlternateContent>
        <mc:AlternateContent xmlns:mc="http://schemas.openxmlformats.org/markup-compatibility/2006">
          <mc:Choice Requires="x14">
            <control shapeId="228570" r:id="rId221" name="Drop Down 218">
              <controlPr defaultSize="0" autoLine="0" autoPict="0">
                <anchor moveWithCells="1">
                  <from>
                    <xdr:col>8</xdr:col>
                    <xdr:colOff>12700</xdr:colOff>
                    <xdr:row>38</xdr:row>
                    <xdr:rowOff>12700</xdr:rowOff>
                  </from>
                  <to>
                    <xdr:col>9</xdr:col>
                    <xdr:colOff>25400</xdr:colOff>
                    <xdr:row>38</xdr:row>
                    <xdr:rowOff>254000</xdr:rowOff>
                  </to>
                </anchor>
              </controlPr>
            </control>
          </mc:Choice>
        </mc:AlternateContent>
        <mc:AlternateContent xmlns:mc="http://schemas.openxmlformats.org/markup-compatibility/2006">
          <mc:Choice Requires="x14">
            <control shapeId="228571" r:id="rId222" name="Drop Down 219">
              <controlPr defaultSize="0" autoLine="0" autoPict="0">
                <anchor moveWithCells="1">
                  <from>
                    <xdr:col>10</xdr:col>
                    <xdr:colOff>12700</xdr:colOff>
                    <xdr:row>38</xdr:row>
                    <xdr:rowOff>12700</xdr:rowOff>
                  </from>
                  <to>
                    <xdr:col>11</xdr:col>
                    <xdr:colOff>25400</xdr:colOff>
                    <xdr:row>38</xdr:row>
                    <xdr:rowOff>254000</xdr:rowOff>
                  </to>
                </anchor>
              </controlPr>
            </control>
          </mc:Choice>
        </mc:AlternateContent>
        <mc:AlternateContent xmlns:mc="http://schemas.openxmlformats.org/markup-compatibility/2006">
          <mc:Choice Requires="x14">
            <control shapeId="228572" r:id="rId223" name="Drop Down 220">
              <controlPr defaultSize="0" autoLine="0" autoPict="0">
                <anchor moveWithCells="1">
                  <from>
                    <xdr:col>8</xdr:col>
                    <xdr:colOff>12700</xdr:colOff>
                    <xdr:row>39</xdr:row>
                    <xdr:rowOff>12700</xdr:rowOff>
                  </from>
                  <to>
                    <xdr:col>9</xdr:col>
                    <xdr:colOff>12700</xdr:colOff>
                    <xdr:row>39</xdr:row>
                    <xdr:rowOff>241300</xdr:rowOff>
                  </to>
                </anchor>
              </controlPr>
            </control>
          </mc:Choice>
        </mc:AlternateContent>
        <mc:AlternateContent xmlns:mc="http://schemas.openxmlformats.org/markup-compatibility/2006">
          <mc:Choice Requires="x14">
            <control shapeId="228573" r:id="rId224" name="Drop Down 221">
              <controlPr defaultSize="0" autoLine="0" autoPict="0">
                <anchor moveWithCells="1">
                  <from>
                    <xdr:col>8</xdr:col>
                    <xdr:colOff>12700</xdr:colOff>
                    <xdr:row>39</xdr:row>
                    <xdr:rowOff>12700</xdr:rowOff>
                  </from>
                  <to>
                    <xdr:col>9</xdr:col>
                    <xdr:colOff>25400</xdr:colOff>
                    <xdr:row>39</xdr:row>
                    <xdr:rowOff>254000</xdr:rowOff>
                  </to>
                </anchor>
              </controlPr>
            </control>
          </mc:Choice>
        </mc:AlternateContent>
        <mc:AlternateContent xmlns:mc="http://schemas.openxmlformats.org/markup-compatibility/2006">
          <mc:Choice Requires="x14">
            <control shapeId="228574" r:id="rId225" name="Drop Down 222">
              <controlPr defaultSize="0" autoLine="0" autoPict="0">
                <anchor moveWithCells="1">
                  <from>
                    <xdr:col>8</xdr:col>
                    <xdr:colOff>12700</xdr:colOff>
                    <xdr:row>39</xdr:row>
                    <xdr:rowOff>12700</xdr:rowOff>
                  </from>
                  <to>
                    <xdr:col>9</xdr:col>
                    <xdr:colOff>25400</xdr:colOff>
                    <xdr:row>39</xdr:row>
                    <xdr:rowOff>254000</xdr:rowOff>
                  </to>
                </anchor>
              </controlPr>
            </control>
          </mc:Choice>
        </mc:AlternateContent>
        <mc:AlternateContent xmlns:mc="http://schemas.openxmlformats.org/markup-compatibility/2006">
          <mc:Choice Requires="x14">
            <control shapeId="228575" r:id="rId226" name="Drop Down 223">
              <controlPr defaultSize="0" autoLine="0" autoPict="0">
                <anchor moveWithCells="1">
                  <from>
                    <xdr:col>8</xdr:col>
                    <xdr:colOff>12700</xdr:colOff>
                    <xdr:row>39</xdr:row>
                    <xdr:rowOff>12700</xdr:rowOff>
                  </from>
                  <to>
                    <xdr:col>9</xdr:col>
                    <xdr:colOff>12700</xdr:colOff>
                    <xdr:row>39</xdr:row>
                    <xdr:rowOff>241300</xdr:rowOff>
                  </to>
                </anchor>
              </controlPr>
            </control>
          </mc:Choice>
        </mc:AlternateContent>
        <mc:AlternateContent xmlns:mc="http://schemas.openxmlformats.org/markup-compatibility/2006">
          <mc:Choice Requires="x14">
            <control shapeId="228576" r:id="rId227" name="Drop Down 224">
              <controlPr defaultSize="0" autoLine="0" autoPict="0">
                <anchor moveWithCells="1">
                  <from>
                    <xdr:col>8</xdr:col>
                    <xdr:colOff>12700</xdr:colOff>
                    <xdr:row>39</xdr:row>
                    <xdr:rowOff>12700</xdr:rowOff>
                  </from>
                  <to>
                    <xdr:col>9</xdr:col>
                    <xdr:colOff>12700</xdr:colOff>
                    <xdr:row>39</xdr:row>
                    <xdr:rowOff>241300</xdr:rowOff>
                  </to>
                </anchor>
              </controlPr>
            </control>
          </mc:Choice>
        </mc:AlternateContent>
        <mc:AlternateContent xmlns:mc="http://schemas.openxmlformats.org/markup-compatibility/2006">
          <mc:Choice Requires="x14">
            <control shapeId="228577" r:id="rId228" name="Drop Down 225">
              <controlPr defaultSize="0" autoLine="0" autoPict="0">
                <anchor moveWithCells="1">
                  <from>
                    <xdr:col>8</xdr:col>
                    <xdr:colOff>12700</xdr:colOff>
                    <xdr:row>39</xdr:row>
                    <xdr:rowOff>12700</xdr:rowOff>
                  </from>
                  <to>
                    <xdr:col>9</xdr:col>
                    <xdr:colOff>12700</xdr:colOff>
                    <xdr:row>39</xdr:row>
                    <xdr:rowOff>241300</xdr:rowOff>
                  </to>
                </anchor>
              </controlPr>
            </control>
          </mc:Choice>
        </mc:AlternateContent>
        <mc:AlternateContent xmlns:mc="http://schemas.openxmlformats.org/markup-compatibility/2006">
          <mc:Choice Requires="x14">
            <control shapeId="228578" r:id="rId229" name="Drop Down 226">
              <controlPr defaultSize="0" autoLine="0" autoPict="0">
                <anchor moveWithCells="1">
                  <from>
                    <xdr:col>8</xdr:col>
                    <xdr:colOff>12700</xdr:colOff>
                    <xdr:row>39</xdr:row>
                    <xdr:rowOff>12700</xdr:rowOff>
                  </from>
                  <to>
                    <xdr:col>9</xdr:col>
                    <xdr:colOff>25400</xdr:colOff>
                    <xdr:row>39</xdr:row>
                    <xdr:rowOff>254000</xdr:rowOff>
                  </to>
                </anchor>
              </controlPr>
            </control>
          </mc:Choice>
        </mc:AlternateContent>
        <mc:AlternateContent xmlns:mc="http://schemas.openxmlformats.org/markup-compatibility/2006">
          <mc:Choice Requires="x14">
            <control shapeId="228579" r:id="rId230" name="Drop Down 227">
              <controlPr defaultSize="0" autoLine="0" autoPict="0">
                <anchor moveWithCells="1">
                  <from>
                    <xdr:col>10</xdr:col>
                    <xdr:colOff>12700</xdr:colOff>
                    <xdr:row>39</xdr:row>
                    <xdr:rowOff>12700</xdr:rowOff>
                  </from>
                  <to>
                    <xdr:col>11</xdr:col>
                    <xdr:colOff>25400</xdr:colOff>
                    <xdr:row>39</xdr:row>
                    <xdr:rowOff>254000</xdr:rowOff>
                  </to>
                </anchor>
              </controlPr>
            </control>
          </mc:Choice>
        </mc:AlternateContent>
        <mc:AlternateContent xmlns:mc="http://schemas.openxmlformats.org/markup-compatibility/2006">
          <mc:Choice Requires="x14">
            <control shapeId="228580" r:id="rId231" name="Drop Down 228">
              <controlPr defaultSize="0" autoLine="0" autoPict="0">
                <anchor moveWithCells="1">
                  <from>
                    <xdr:col>8</xdr:col>
                    <xdr:colOff>12700</xdr:colOff>
                    <xdr:row>40</xdr:row>
                    <xdr:rowOff>12700</xdr:rowOff>
                  </from>
                  <to>
                    <xdr:col>9</xdr:col>
                    <xdr:colOff>12700</xdr:colOff>
                    <xdr:row>40</xdr:row>
                    <xdr:rowOff>241300</xdr:rowOff>
                  </to>
                </anchor>
              </controlPr>
            </control>
          </mc:Choice>
        </mc:AlternateContent>
        <mc:AlternateContent xmlns:mc="http://schemas.openxmlformats.org/markup-compatibility/2006">
          <mc:Choice Requires="x14">
            <control shapeId="228581" r:id="rId232" name="Drop Down 229">
              <controlPr defaultSize="0" autoLine="0" autoPict="0">
                <anchor moveWithCells="1">
                  <from>
                    <xdr:col>8</xdr:col>
                    <xdr:colOff>12700</xdr:colOff>
                    <xdr:row>40</xdr:row>
                    <xdr:rowOff>12700</xdr:rowOff>
                  </from>
                  <to>
                    <xdr:col>9</xdr:col>
                    <xdr:colOff>25400</xdr:colOff>
                    <xdr:row>40</xdr:row>
                    <xdr:rowOff>254000</xdr:rowOff>
                  </to>
                </anchor>
              </controlPr>
            </control>
          </mc:Choice>
        </mc:AlternateContent>
        <mc:AlternateContent xmlns:mc="http://schemas.openxmlformats.org/markup-compatibility/2006">
          <mc:Choice Requires="x14">
            <control shapeId="228582" r:id="rId233" name="Drop Down 230">
              <controlPr defaultSize="0" autoLine="0" autoPict="0">
                <anchor moveWithCells="1">
                  <from>
                    <xdr:col>8</xdr:col>
                    <xdr:colOff>12700</xdr:colOff>
                    <xdr:row>40</xdr:row>
                    <xdr:rowOff>12700</xdr:rowOff>
                  </from>
                  <to>
                    <xdr:col>9</xdr:col>
                    <xdr:colOff>25400</xdr:colOff>
                    <xdr:row>40</xdr:row>
                    <xdr:rowOff>254000</xdr:rowOff>
                  </to>
                </anchor>
              </controlPr>
            </control>
          </mc:Choice>
        </mc:AlternateContent>
        <mc:AlternateContent xmlns:mc="http://schemas.openxmlformats.org/markup-compatibility/2006">
          <mc:Choice Requires="x14">
            <control shapeId="228583" r:id="rId234" name="Drop Down 231">
              <controlPr defaultSize="0" autoLine="0" autoPict="0">
                <anchor moveWithCells="1">
                  <from>
                    <xdr:col>8</xdr:col>
                    <xdr:colOff>12700</xdr:colOff>
                    <xdr:row>40</xdr:row>
                    <xdr:rowOff>12700</xdr:rowOff>
                  </from>
                  <to>
                    <xdr:col>9</xdr:col>
                    <xdr:colOff>12700</xdr:colOff>
                    <xdr:row>40</xdr:row>
                    <xdr:rowOff>241300</xdr:rowOff>
                  </to>
                </anchor>
              </controlPr>
            </control>
          </mc:Choice>
        </mc:AlternateContent>
        <mc:AlternateContent xmlns:mc="http://schemas.openxmlformats.org/markup-compatibility/2006">
          <mc:Choice Requires="x14">
            <control shapeId="228584" r:id="rId235" name="Drop Down 232">
              <controlPr defaultSize="0" autoLine="0" autoPict="0">
                <anchor moveWithCells="1">
                  <from>
                    <xdr:col>8</xdr:col>
                    <xdr:colOff>12700</xdr:colOff>
                    <xdr:row>40</xdr:row>
                    <xdr:rowOff>12700</xdr:rowOff>
                  </from>
                  <to>
                    <xdr:col>9</xdr:col>
                    <xdr:colOff>12700</xdr:colOff>
                    <xdr:row>40</xdr:row>
                    <xdr:rowOff>241300</xdr:rowOff>
                  </to>
                </anchor>
              </controlPr>
            </control>
          </mc:Choice>
        </mc:AlternateContent>
        <mc:AlternateContent xmlns:mc="http://schemas.openxmlformats.org/markup-compatibility/2006">
          <mc:Choice Requires="x14">
            <control shapeId="228585" r:id="rId236" name="Drop Down 233">
              <controlPr defaultSize="0" autoLine="0" autoPict="0">
                <anchor moveWithCells="1">
                  <from>
                    <xdr:col>8</xdr:col>
                    <xdr:colOff>12700</xdr:colOff>
                    <xdr:row>40</xdr:row>
                    <xdr:rowOff>12700</xdr:rowOff>
                  </from>
                  <to>
                    <xdr:col>9</xdr:col>
                    <xdr:colOff>12700</xdr:colOff>
                    <xdr:row>40</xdr:row>
                    <xdr:rowOff>241300</xdr:rowOff>
                  </to>
                </anchor>
              </controlPr>
            </control>
          </mc:Choice>
        </mc:AlternateContent>
        <mc:AlternateContent xmlns:mc="http://schemas.openxmlformats.org/markup-compatibility/2006">
          <mc:Choice Requires="x14">
            <control shapeId="228586" r:id="rId237" name="Drop Down 234">
              <controlPr defaultSize="0" autoLine="0" autoPict="0">
                <anchor moveWithCells="1">
                  <from>
                    <xdr:col>8</xdr:col>
                    <xdr:colOff>12700</xdr:colOff>
                    <xdr:row>40</xdr:row>
                    <xdr:rowOff>12700</xdr:rowOff>
                  </from>
                  <to>
                    <xdr:col>9</xdr:col>
                    <xdr:colOff>25400</xdr:colOff>
                    <xdr:row>40</xdr:row>
                    <xdr:rowOff>254000</xdr:rowOff>
                  </to>
                </anchor>
              </controlPr>
            </control>
          </mc:Choice>
        </mc:AlternateContent>
        <mc:AlternateContent xmlns:mc="http://schemas.openxmlformats.org/markup-compatibility/2006">
          <mc:Choice Requires="x14">
            <control shapeId="228587" r:id="rId238" name="Drop Down 235">
              <controlPr defaultSize="0" autoLine="0" autoPict="0">
                <anchor moveWithCells="1">
                  <from>
                    <xdr:col>10</xdr:col>
                    <xdr:colOff>12700</xdr:colOff>
                    <xdr:row>40</xdr:row>
                    <xdr:rowOff>12700</xdr:rowOff>
                  </from>
                  <to>
                    <xdr:col>11</xdr:col>
                    <xdr:colOff>25400</xdr:colOff>
                    <xdr:row>40</xdr:row>
                    <xdr:rowOff>254000</xdr:rowOff>
                  </to>
                </anchor>
              </controlPr>
            </control>
          </mc:Choice>
        </mc:AlternateContent>
        <mc:AlternateContent xmlns:mc="http://schemas.openxmlformats.org/markup-compatibility/2006">
          <mc:Choice Requires="x14">
            <control shapeId="228588" r:id="rId239" name="Drop Down 236">
              <controlPr defaultSize="0" autoLine="0" autoPict="0">
                <anchor moveWithCells="1">
                  <from>
                    <xdr:col>8</xdr:col>
                    <xdr:colOff>12700</xdr:colOff>
                    <xdr:row>41</xdr:row>
                    <xdr:rowOff>12700</xdr:rowOff>
                  </from>
                  <to>
                    <xdr:col>9</xdr:col>
                    <xdr:colOff>12700</xdr:colOff>
                    <xdr:row>41</xdr:row>
                    <xdr:rowOff>241300</xdr:rowOff>
                  </to>
                </anchor>
              </controlPr>
            </control>
          </mc:Choice>
        </mc:AlternateContent>
        <mc:AlternateContent xmlns:mc="http://schemas.openxmlformats.org/markup-compatibility/2006">
          <mc:Choice Requires="x14">
            <control shapeId="228589" r:id="rId240" name="Drop Down 237">
              <controlPr defaultSize="0" autoLine="0" autoPict="0">
                <anchor moveWithCells="1">
                  <from>
                    <xdr:col>8</xdr:col>
                    <xdr:colOff>12700</xdr:colOff>
                    <xdr:row>41</xdr:row>
                    <xdr:rowOff>12700</xdr:rowOff>
                  </from>
                  <to>
                    <xdr:col>9</xdr:col>
                    <xdr:colOff>25400</xdr:colOff>
                    <xdr:row>41</xdr:row>
                    <xdr:rowOff>254000</xdr:rowOff>
                  </to>
                </anchor>
              </controlPr>
            </control>
          </mc:Choice>
        </mc:AlternateContent>
        <mc:AlternateContent xmlns:mc="http://schemas.openxmlformats.org/markup-compatibility/2006">
          <mc:Choice Requires="x14">
            <control shapeId="228590" r:id="rId241" name="Drop Down 238">
              <controlPr defaultSize="0" autoLine="0" autoPict="0">
                <anchor moveWithCells="1">
                  <from>
                    <xdr:col>8</xdr:col>
                    <xdr:colOff>12700</xdr:colOff>
                    <xdr:row>41</xdr:row>
                    <xdr:rowOff>12700</xdr:rowOff>
                  </from>
                  <to>
                    <xdr:col>9</xdr:col>
                    <xdr:colOff>25400</xdr:colOff>
                    <xdr:row>41</xdr:row>
                    <xdr:rowOff>254000</xdr:rowOff>
                  </to>
                </anchor>
              </controlPr>
            </control>
          </mc:Choice>
        </mc:AlternateContent>
        <mc:AlternateContent xmlns:mc="http://schemas.openxmlformats.org/markup-compatibility/2006">
          <mc:Choice Requires="x14">
            <control shapeId="228591" r:id="rId242" name="Drop Down 239">
              <controlPr defaultSize="0" autoLine="0" autoPict="0">
                <anchor moveWithCells="1">
                  <from>
                    <xdr:col>8</xdr:col>
                    <xdr:colOff>12700</xdr:colOff>
                    <xdr:row>41</xdr:row>
                    <xdr:rowOff>12700</xdr:rowOff>
                  </from>
                  <to>
                    <xdr:col>9</xdr:col>
                    <xdr:colOff>12700</xdr:colOff>
                    <xdr:row>41</xdr:row>
                    <xdr:rowOff>241300</xdr:rowOff>
                  </to>
                </anchor>
              </controlPr>
            </control>
          </mc:Choice>
        </mc:AlternateContent>
        <mc:AlternateContent xmlns:mc="http://schemas.openxmlformats.org/markup-compatibility/2006">
          <mc:Choice Requires="x14">
            <control shapeId="228592" r:id="rId243" name="Drop Down 240">
              <controlPr defaultSize="0" autoLine="0" autoPict="0">
                <anchor moveWithCells="1">
                  <from>
                    <xdr:col>8</xdr:col>
                    <xdr:colOff>12700</xdr:colOff>
                    <xdr:row>41</xdr:row>
                    <xdr:rowOff>12700</xdr:rowOff>
                  </from>
                  <to>
                    <xdr:col>9</xdr:col>
                    <xdr:colOff>12700</xdr:colOff>
                    <xdr:row>41</xdr:row>
                    <xdr:rowOff>241300</xdr:rowOff>
                  </to>
                </anchor>
              </controlPr>
            </control>
          </mc:Choice>
        </mc:AlternateContent>
        <mc:AlternateContent xmlns:mc="http://schemas.openxmlformats.org/markup-compatibility/2006">
          <mc:Choice Requires="x14">
            <control shapeId="228593" r:id="rId244" name="Drop Down 241">
              <controlPr defaultSize="0" autoLine="0" autoPict="0">
                <anchor moveWithCells="1">
                  <from>
                    <xdr:col>8</xdr:col>
                    <xdr:colOff>12700</xdr:colOff>
                    <xdr:row>41</xdr:row>
                    <xdr:rowOff>12700</xdr:rowOff>
                  </from>
                  <to>
                    <xdr:col>9</xdr:col>
                    <xdr:colOff>12700</xdr:colOff>
                    <xdr:row>41</xdr:row>
                    <xdr:rowOff>241300</xdr:rowOff>
                  </to>
                </anchor>
              </controlPr>
            </control>
          </mc:Choice>
        </mc:AlternateContent>
        <mc:AlternateContent xmlns:mc="http://schemas.openxmlformats.org/markup-compatibility/2006">
          <mc:Choice Requires="x14">
            <control shapeId="228594" r:id="rId245" name="Drop Down 242">
              <controlPr defaultSize="0" autoLine="0" autoPict="0">
                <anchor moveWithCells="1">
                  <from>
                    <xdr:col>8</xdr:col>
                    <xdr:colOff>12700</xdr:colOff>
                    <xdr:row>41</xdr:row>
                    <xdr:rowOff>12700</xdr:rowOff>
                  </from>
                  <to>
                    <xdr:col>9</xdr:col>
                    <xdr:colOff>25400</xdr:colOff>
                    <xdr:row>41</xdr:row>
                    <xdr:rowOff>254000</xdr:rowOff>
                  </to>
                </anchor>
              </controlPr>
            </control>
          </mc:Choice>
        </mc:AlternateContent>
        <mc:AlternateContent xmlns:mc="http://schemas.openxmlformats.org/markup-compatibility/2006">
          <mc:Choice Requires="x14">
            <control shapeId="228595" r:id="rId246" name="Drop Down 243">
              <controlPr defaultSize="0" autoLine="0" autoPict="0">
                <anchor moveWithCells="1">
                  <from>
                    <xdr:col>10</xdr:col>
                    <xdr:colOff>12700</xdr:colOff>
                    <xdr:row>41</xdr:row>
                    <xdr:rowOff>12700</xdr:rowOff>
                  </from>
                  <to>
                    <xdr:col>11</xdr:col>
                    <xdr:colOff>25400</xdr:colOff>
                    <xdr:row>41</xdr:row>
                    <xdr:rowOff>254000</xdr:rowOff>
                  </to>
                </anchor>
              </controlPr>
            </control>
          </mc:Choice>
        </mc:AlternateContent>
        <mc:AlternateContent xmlns:mc="http://schemas.openxmlformats.org/markup-compatibility/2006">
          <mc:Choice Requires="x14">
            <control shapeId="228596" r:id="rId247" name="Drop Down 244">
              <controlPr defaultSize="0" autoLine="0" autoPict="0">
                <anchor moveWithCells="1">
                  <from>
                    <xdr:col>8</xdr:col>
                    <xdr:colOff>12700</xdr:colOff>
                    <xdr:row>42</xdr:row>
                    <xdr:rowOff>12700</xdr:rowOff>
                  </from>
                  <to>
                    <xdr:col>9</xdr:col>
                    <xdr:colOff>12700</xdr:colOff>
                    <xdr:row>42</xdr:row>
                    <xdr:rowOff>241300</xdr:rowOff>
                  </to>
                </anchor>
              </controlPr>
            </control>
          </mc:Choice>
        </mc:AlternateContent>
        <mc:AlternateContent xmlns:mc="http://schemas.openxmlformats.org/markup-compatibility/2006">
          <mc:Choice Requires="x14">
            <control shapeId="228597" r:id="rId248" name="Drop Down 245">
              <controlPr defaultSize="0" autoLine="0" autoPict="0">
                <anchor moveWithCells="1">
                  <from>
                    <xdr:col>8</xdr:col>
                    <xdr:colOff>12700</xdr:colOff>
                    <xdr:row>42</xdr:row>
                    <xdr:rowOff>12700</xdr:rowOff>
                  </from>
                  <to>
                    <xdr:col>9</xdr:col>
                    <xdr:colOff>25400</xdr:colOff>
                    <xdr:row>42</xdr:row>
                    <xdr:rowOff>254000</xdr:rowOff>
                  </to>
                </anchor>
              </controlPr>
            </control>
          </mc:Choice>
        </mc:AlternateContent>
        <mc:AlternateContent xmlns:mc="http://schemas.openxmlformats.org/markup-compatibility/2006">
          <mc:Choice Requires="x14">
            <control shapeId="228598" r:id="rId249" name="Drop Down 246">
              <controlPr defaultSize="0" autoLine="0" autoPict="0">
                <anchor moveWithCells="1">
                  <from>
                    <xdr:col>8</xdr:col>
                    <xdr:colOff>12700</xdr:colOff>
                    <xdr:row>42</xdr:row>
                    <xdr:rowOff>12700</xdr:rowOff>
                  </from>
                  <to>
                    <xdr:col>9</xdr:col>
                    <xdr:colOff>25400</xdr:colOff>
                    <xdr:row>42</xdr:row>
                    <xdr:rowOff>254000</xdr:rowOff>
                  </to>
                </anchor>
              </controlPr>
            </control>
          </mc:Choice>
        </mc:AlternateContent>
        <mc:AlternateContent xmlns:mc="http://schemas.openxmlformats.org/markup-compatibility/2006">
          <mc:Choice Requires="x14">
            <control shapeId="228599" r:id="rId250" name="Drop Down 247">
              <controlPr defaultSize="0" autoLine="0" autoPict="0">
                <anchor moveWithCells="1">
                  <from>
                    <xdr:col>8</xdr:col>
                    <xdr:colOff>12700</xdr:colOff>
                    <xdr:row>42</xdr:row>
                    <xdr:rowOff>12700</xdr:rowOff>
                  </from>
                  <to>
                    <xdr:col>9</xdr:col>
                    <xdr:colOff>12700</xdr:colOff>
                    <xdr:row>42</xdr:row>
                    <xdr:rowOff>241300</xdr:rowOff>
                  </to>
                </anchor>
              </controlPr>
            </control>
          </mc:Choice>
        </mc:AlternateContent>
        <mc:AlternateContent xmlns:mc="http://schemas.openxmlformats.org/markup-compatibility/2006">
          <mc:Choice Requires="x14">
            <control shapeId="228600" r:id="rId251" name="Drop Down 248">
              <controlPr defaultSize="0" autoLine="0" autoPict="0">
                <anchor moveWithCells="1">
                  <from>
                    <xdr:col>8</xdr:col>
                    <xdr:colOff>12700</xdr:colOff>
                    <xdr:row>42</xdr:row>
                    <xdr:rowOff>12700</xdr:rowOff>
                  </from>
                  <to>
                    <xdr:col>9</xdr:col>
                    <xdr:colOff>12700</xdr:colOff>
                    <xdr:row>42</xdr:row>
                    <xdr:rowOff>241300</xdr:rowOff>
                  </to>
                </anchor>
              </controlPr>
            </control>
          </mc:Choice>
        </mc:AlternateContent>
        <mc:AlternateContent xmlns:mc="http://schemas.openxmlformats.org/markup-compatibility/2006">
          <mc:Choice Requires="x14">
            <control shapeId="228601" r:id="rId252" name="Drop Down 249">
              <controlPr defaultSize="0" autoLine="0" autoPict="0">
                <anchor moveWithCells="1">
                  <from>
                    <xdr:col>8</xdr:col>
                    <xdr:colOff>12700</xdr:colOff>
                    <xdr:row>42</xdr:row>
                    <xdr:rowOff>12700</xdr:rowOff>
                  </from>
                  <to>
                    <xdr:col>9</xdr:col>
                    <xdr:colOff>12700</xdr:colOff>
                    <xdr:row>42</xdr:row>
                    <xdr:rowOff>241300</xdr:rowOff>
                  </to>
                </anchor>
              </controlPr>
            </control>
          </mc:Choice>
        </mc:AlternateContent>
        <mc:AlternateContent xmlns:mc="http://schemas.openxmlformats.org/markup-compatibility/2006">
          <mc:Choice Requires="x14">
            <control shapeId="228602" r:id="rId253" name="Drop Down 250">
              <controlPr defaultSize="0" autoLine="0" autoPict="0">
                <anchor moveWithCells="1">
                  <from>
                    <xdr:col>8</xdr:col>
                    <xdr:colOff>12700</xdr:colOff>
                    <xdr:row>42</xdr:row>
                    <xdr:rowOff>12700</xdr:rowOff>
                  </from>
                  <to>
                    <xdr:col>9</xdr:col>
                    <xdr:colOff>25400</xdr:colOff>
                    <xdr:row>42</xdr:row>
                    <xdr:rowOff>254000</xdr:rowOff>
                  </to>
                </anchor>
              </controlPr>
            </control>
          </mc:Choice>
        </mc:AlternateContent>
        <mc:AlternateContent xmlns:mc="http://schemas.openxmlformats.org/markup-compatibility/2006">
          <mc:Choice Requires="x14">
            <control shapeId="228603" r:id="rId254" name="Drop Down 251">
              <controlPr defaultSize="0" autoLine="0" autoPict="0">
                <anchor moveWithCells="1">
                  <from>
                    <xdr:col>10</xdr:col>
                    <xdr:colOff>12700</xdr:colOff>
                    <xdr:row>42</xdr:row>
                    <xdr:rowOff>12700</xdr:rowOff>
                  </from>
                  <to>
                    <xdr:col>11</xdr:col>
                    <xdr:colOff>25400</xdr:colOff>
                    <xdr:row>42</xdr:row>
                    <xdr:rowOff>254000</xdr:rowOff>
                  </to>
                </anchor>
              </controlPr>
            </control>
          </mc:Choice>
        </mc:AlternateContent>
        <mc:AlternateContent xmlns:mc="http://schemas.openxmlformats.org/markup-compatibility/2006">
          <mc:Choice Requires="x14">
            <control shapeId="228604" r:id="rId255" name="Drop Down 252">
              <controlPr defaultSize="0" autoLine="0" autoPict="0">
                <anchor moveWithCells="1">
                  <from>
                    <xdr:col>8</xdr:col>
                    <xdr:colOff>12700</xdr:colOff>
                    <xdr:row>43</xdr:row>
                    <xdr:rowOff>12700</xdr:rowOff>
                  </from>
                  <to>
                    <xdr:col>9</xdr:col>
                    <xdr:colOff>12700</xdr:colOff>
                    <xdr:row>43</xdr:row>
                    <xdr:rowOff>241300</xdr:rowOff>
                  </to>
                </anchor>
              </controlPr>
            </control>
          </mc:Choice>
        </mc:AlternateContent>
        <mc:AlternateContent xmlns:mc="http://schemas.openxmlformats.org/markup-compatibility/2006">
          <mc:Choice Requires="x14">
            <control shapeId="228605" r:id="rId256" name="Drop Down 253">
              <controlPr defaultSize="0" autoLine="0" autoPict="0">
                <anchor moveWithCells="1">
                  <from>
                    <xdr:col>8</xdr:col>
                    <xdr:colOff>12700</xdr:colOff>
                    <xdr:row>43</xdr:row>
                    <xdr:rowOff>12700</xdr:rowOff>
                  </from>
                  <to>
                    <xdr:col>9</xdr:col>
                    <xdr:colOff>25400</xdr:colOff>
                    <xdr:row>43</xdr:row>
                    <xdr:rowOff>254000</xdr:rowOff>
                  </to>
                </anchor>
              </controlPr>
            </control>
          </mc:Choice>
        </mc:AlternateContent>
        <mc:AlternateContent xmlns:mc="http://schemas.openxmlformats.org/markup-compatibility/2006">
          <mc:Choice Requires="x14">
            <control shapeId="228606" r:id="rId257" name="Drop Down 254">
              <controlPr defaultSize="0" autoLine="0" autoPict="0">
                <anchor moveWithCells="1">
                  <from>
                    <xdr:col>8</xdr:col>
                    <xdr:colOff>12700</xdr:colOff>
                    <xdr:row>43</xdr:row>
                    <xdr:rowOff>12700</xdr:rowOff>
                  </from>
                  <to>
                    <xdr:col>9</xdr:col>
                    <xdr:colOff>25400</xdr:colOff>
                    <xdr:row>43</xdr:row>
                    <xdr:rowOff>254000</xdr:rowOff>
                  </to>
                </anchor>
              </controlPr>
            </control>
          </mc:Choice>
        </mc:AlternateContent>
        <mc:AlternateContent xmlns:mc="http://schemas.openxmlformats.org/markup-compatibility/2006">
          <mc:Choice Requires="x14">
            <control shapeId="228607" r:id="rId258" name="Drop Down 255">
              <controlPr defaultSize="0" autoLine="0" autoPict="0">
                <anchor moveWithCells="1">
                  <from>
                    <xdr:col>8</xdr:col>
                    <xdr:colOff>12700</xdr:colOff>
                    <xdr:row>43</xdr:row>
                    <xdr:rowOff>12700</xdr:rowOff>
                  </from>
                  <to>
                    <xdr:col>9</xdr:col>
                    <xdr:colOff>12700</xdr:colOff>
                    <xdr:row>43</xdr:row>
                    <xdr:rowOff>241300</xdr:rowOff>
                  </to>
                </anchor>
              </controlPr>
            </control>
          </mc:Choice>
        </mc:AlternateContent>
        <mc:AlternateContent xmlns:mc="http://schemas.openxmlformats.org/markup-compatibility/2006">
          <mc:Choice Requires="x14">
            <control shapeId="228608" r:id="rId259" name="Drop Down 256">
              <controlPr defaultSize="0" autoLine="0" autoPict="0">
                <anchor moveWithCells="1">
                  <from>
                    <xdr:col>8</xdr:col>
                    <xdr:colOff>12700</xdr:colOff>
                    <xdr:row>43</xdr:row>
                    <xdr:rowOff>12700</xdr:rowOff>
                  </from>
                  <to>
                    <xdr:col>9</xdr:col>
                    <xdr:colOff>12700</xdr:colOff>
                    <xdr:row>43</xdr:row>
                    <xdr:rowOff>241300</xdr:rowOff>
                  </to>
                </anchor>
              </controlPr>
            </control>
          </mc:Choice>
        </mc:AlternateContent>
        <mc:AlternateContent xmlns:mc="http://schemas.openxmlformats.org/markup-compatibility/2006">
          <mc:Choice Requires="x14">
            <control shapeId="228609" r:id="rId260" name="Drop Down 257">
              <controlPr defaultSize="0" autoLine="0" autoPict="0">
                <anchor moveWithCells="1">
                  <from>
                    <xdr:col>8</xdr:col>
                    <xdr:colOff>12700</xdr:colOff>
                    <xdr:row>43</xdr:row>
                    <xdr:rowOff>12700</xdr:rowOff>
                  </from>
                  <to>
                    <xdr:col>9</xdr:col>
                    <xdr:colOff>12700</xdr:colOff>
                    <xdr:row>43</xdr:row>
                    <xdr:rowOff>241300</xdr:rowOff>
                  </to>
                </anchor>
              </controlPr>
            </control>
          </mc:Choice>
        </mc:AlternateContent>
        <mc:AlternateContent xmlns:mc="http://schemas.openxmlformats.org/markup-compatibility/2006">
          <mc:Choice Requires="x14">
            <control shapeId="228610" r:id="rId261" name="Drop Down 258">
              <controlPr defaultSize="0" autoLine="0" autoPict="0">
                <anchor moveWithCells="1">
                  <from>
                    <xdr:col>8</xdr:col>
                    <xdr:colOff>12700</xdr:colOff>
                    <xdr:row>43</xdr:row>
                    <xdr:rowOff>12700</xdr:rowOff>
                  </from>
                  <to>
                    <xdr:col>9</xdr:col>
                    <xdr:colOff>25400</xdr:colOff>
                    <xdr:row>43</xdr:row>
                    <xdr:rowOff>254000</xdr:rowOff>
                  </to>
                </anchor>
              </controlPr>
            </control>
          </mc:Choice>
        </mc:AlternateContent>
        <mc:AlternateContent xmlns:mc="http://schemas.openxmlformats.org/markup-compatibility/2006">
          <mc:Choice Requires="x14">
            <control shapeId="228611" r:id="rId262" name="Drop Down 259">
              <controlPr defaultSize="0" autoLine="0" autoPict="0">
                <anchor moveWithCells="1">
                  <from>
                    <xdr:col>10</xdr:col>
                    <xdr:colOff>12700</xdr:colOff>
                    <xdr:row>43</xdr:row>
                    <xdr:rowOff>12700</xdr:rowOff>
                  </from>
                  <to>
                    <xdr:col>11</xdr:col>
                    <xdr:colOff>25400</xdr:colOff>
                    <xdr:row>43</xdr:row>
                    <xdr:rowOff>254000</xdr:rowOff>
                  </to>
                </anchor>
              </controlPr>
            </control>
          </mc:Choice>
        </mc:AlternateContent>
        <mc:AlternateContent xmlns:mc="http://schemas.openxmlformats.org/markup-compatibility/2006">
          <mc:Choice Requires="x14">
            <control shapeId="228612" r:id="rId263" name="Drop Down 260">
              <controlPr defaultSize="0" autoLine="0" autoPict="0">
                <anchor moveWithCells="1">
                  <from>
                    <xdr:col>8</xdr:col>
                    <xdr:colOff>12700</xdr:colOff>
                    <xdr:row>44</xdr:row>
                    <xdr:rowOff>12700</xdr:rowOff>
                  </from>
                  <to>
                    <xdr:col>9</xdr:col>
                    <xdr:colOff>12700</xdr:colOff>
                    <xdr:row>44</xdr:row>
                    <xdr:rowOff>241300</xdr:rowOff>
                  </to>
                </anchor>
              </controlPr>
            </control>
          </mc:Choice>
        </mc:AlternateContent>
        <mc:AlternateContent xmlns:mc="http://schemas.openxmlformats.org/markup-compatibility/2006">
          <mc:Choice Requires="x14">
            <control shapeId="228613" r:id="rId264" name="Drop Down 261">
              <controlPr defaultSize="0" autoLine="0" autoPict="0">
                <anchor moveWithCells="1">
                  <from>
                    <xdr:col>8</xdr:col>
                    <xdr:colOff>12700</xdr:colOff>
                    <xdr:row>44</xdr:row>
                    <xdr:rowOff>12700</xdr:rowOff>
                  </from>
                  <to>
                    <xdr:col>9</xdr:col>
                    <xdr:colOff>25400</xdr:colOff>
                    <xdr:row>44</xdr:row>
                    <xdr:rowOff>254000</xdr:rowOff>
                  </to>
                </anchor>
              </controlPr>
            </control>
          </mc:Choice>
        </mc:AlternateContent>
        <mc:AlternateContent xmlns:mc="http://schemas.openxmlformats.org/markup-compatibility/2006">
          <mc:Choice Requires="x14">
            <control shapeId="228614" r:id="rId265" name="Drop Down 262">
              <controlPr defaultSize="0" autoLine="0" autoPict="0">
                <anchor moveWithCells="1">
                  <from>
                    <xdr:col>8</xdr:col>
                    <xdr:colOff>12700</xdr:colOff>
                    <xdr:row>44</xdr:row>
                    <xdr:rowOff>12700</xdr:rowOff>
                  </from>
                  <to>
                    <xdr:col>9</xdr:col>
                    <xdr:colOff>25400</xdr:colOff>
                    <xdr:row>44</xdr:row>
                    <xdr:rowOff>254000</xdr:rowOff>
                  </to>
                </anchor>
              </controlPr>
            </control>
          </mc:Choice>
        </mc:AlternateContent>
        <mc:AlternateContent xmlns:mc="http://schemas.openxmlformats.org/markup-compatibility/2006">
          <mc:Choice Requires="x14">
            <control shapeId="228615" r:id="rId266" name="Drop Down 263">
              <controlPr defaultSize="0" autoLine="0" autoPict="0">
                <anchor moveWithCells="1">
                  <from>
                    <xdr:col>8</xdr:col>
                    <xdr:colOff>12700</xdr:colOff>
                    <xdr:row>44</xdr:row>
                    <xdr:rowOff>12700</xdr:rowOff>
                  </from>
                  <to>
                    <xdr:col>9</xdr:col>
                    <xdr:colOff>12700</xdr:colOff>
                    <xdr:row>44</xdr:row>
                    <xdr:rowOff>241300</xdr:rowOff>
                  </to>
                </anchor>
              </controlPr>
            </control>
          </mc:Choice>
        </mc:AlternateContent>
        <mc:AlternateContent xmlns:mc="http://schemas.openxmlformats.org/markup-compatibility/2006">
          <mc:Choice Requires="x14">
            <control shapeId="228616" r:id="rId267" name="Drop Down 264">
              <controlPr defaultSize="0" autoLine="0" autoPict="0">
                <anchor moveWithCells="1">
                  <from>
                    <xdr:col>8</xdr:col>
                    <xdr:colOff>12700</xdr:colOff>
                    <xdr:row>44</xdr:row>
                    <xdr:rowOff>12700</xdr:rowOff>
                  </from>
                  <to>
                    <xdr:col>9</xdr:col>
                    <xdr:colOff>12700</xdr:colOff>
                    <xdr:row>44</xdr:row>
                    <xdr:rowOff>241300</xdr:rowOff>
                  </to>
                </anchor>
              </controlPr>
            </control>
          </mc:Choice>
        </mc:AlternateContent>
        <mc:AlternateContent xmlns:mc="http://schemas.openxmlformats.org/markup-compatibility/2006">
          <mc:Choice Requires="x14">
            <control shapeId="228617" r:id="rId268" name="Drop Down 265">
              <controlPr defaultSize="0" autoLine="0" autoPict="0">
                <anchor moveWithCells="1">
                  <from>
                    <xdr:col>8</xdr:col>
                    <xdr:colOff>12700</xdr:colOff>
                    <xdr:row>44</xdr:row>
                    <xdr:rowOff>12700</xdr:rowOff>
                  </from>
                  <to>
                    <xdr:col>9</xdr:col>
                    <xdr:colOff>12700</xdr:colOff>
                    <xdr:row>44</xdr:row>
                    <xdr:rowOff>241300</xdr:rowOff>
                  </to>
                </anchor>
              </controlPr>
            </control>
          </mc:Choice>
        </mc:AlternateContent>
        <mc:AlternateContent xmlns:mc="http://schemas.openxmlformats.org/markup-compatibility/2006">
          <mc:Choice Requires="x14">
            <control shapeId="228618" r:id="rId269" name="Drop Down 266">
              <controlPr defaultSize="0" autoLine="0" autoPict="0">
                <anchor moveWithCells="1">
                  <from>
                    <xdr:col>8</xdr:col>
                    <xdr:colOff>12700</xdr:colOff>
                    <xdr:row>44</xdr:row>
                    <xdr:rowOff>12700</xdr:rowOff>
                  </from>
                  <to>
                    <xdr:col>9</xdr:col>
                    <xdr:colOff>25400</xdr:colOff>
                    <xdr:row>44</xdr:row>
                    <xdr:rowOff>254000</xdr:rowOff>
                  </to>
                </anchor>
              </controlPr>
            </control>
          </mc:Choice>
        </mc:AlternateContent>
        <mc:AlternateContent xmlns:mc="http://schemas.openxmlformats.org/markup-compatibility/2006">
          <mc:Choice Requires="x14">
            <control shapeId="228619" r:id="rId270" name="Drop Down 267">
              <controlPr defaultSize="0" autoLine="0" autoPict="0">
                <anchor moveWithCells="1">
                  <from>
                    <xdr:col>10</xdr:col>
                    <xdr:colOff>12700</xdr:colOff>
                    <xdr:row>44</xdr:row>
                    <xdr:rowOff>12700</xdr:rowOff>
                  </from>
                  <to>
                    <xdr:col>11</xdr:col>
                    <xdr:colOff>25400</xdr:colOff>
                    <xdr:row>44</xdr:row>
                    <xdr:rowOff>254000</xdr:rowOff>
                  </to>
                </anchor>
              </controlPr>
            </control>
          </mc:Choice>
        </mc:AlternateContent>
        <mc:AlternateContent xmlns:mc="http://schemas.openxmlformats.org/markup-compatibility/2006">
          <mc:Choice Requires="x14">
            <control shapeId="228620" r:id="rId271" name="Drop Down 268">
              <controlPr defaultSize="0" autoLine="0" autoPict="0">
                <anchor moveWithCells="1">
                  <from>
                    <xdr:col>8</xdr:col>
                    <xdr:colOff>12700</xdr:colOff>
                    <xdr:row>45</xdr:row>
                    <xdr:rowOff>12700</xdr:rowOff>
                  </from>
                  <to>
                    <xdr:col>9</xdr:col>
                    <xdr:colOff>12700</xdr:colOff>
                    <xdr:row>45</xdr:row>
                    <xdr:rowOff>241300</xdr:rowOff>
                  </to>
                </anchor>
              </controlPr>
            </control>
          </mc:Choice>
        </mc:AlternateContent>
        <mc:AlternateContent xmlns:mc="http://schemas.openxmlformats.org/markup-compatibility/2006">
          <mc:Choice Requires="x14">
            <control shapeId="228621" r:id="rId272" name="Drop Down 269">
              <controlPr defaultSize="0" autoLine="0" autoPict="0">
                <anchor moveWithCells="1">
                  <from>
                    <xdr:col>8</xdr:col>
                    <xdr:colOff>12700</xdr:colOff>
                    <xdr:row>45</xdr:row>
                    <xdr:rowOff>12700</xdr:rowOff>
                  </from>
                  <to>
                    <xdr:col>9</xdr:col>
                    <xdr:colOff>25400</xdr:colOff>
                    <xdr:row>45</xdr:row>
                    <xdr:rowOff>254000</xdr:rowOff>
                  </to>
                </anchor>
              </controlPr>
            </control>
          </mc:Choice>
        </mc:AlternateContent>
        <mc:AlternateContent xmlns:mc="http://schemas.openxmlformats.org/markup-compatibility/2006">
          <mc:Choice Requires="x14">
            <control shapeId="228622" r:id="rId273" name="Drop Down 270">
              <controlPr defaultSize="0" autoLine="0" autoPict="0">
                <anchor moveWithCells="1">
                  <from>
                    <xdr:col>8</xdr:col>
                    <xdr:colOff>12700</xdr:colOff>
                    <xdr:row>45</xdr:row>
                    <xdr:rowOff>12700</xdr:rowOff>
                  </from>
                  <to>
                    <xdr:col>9</xdr:col>
                    <xdr:colOff>25400</xdr:colOff>
                    <xdr:row>45</xdr:row>
                    <xdr:rowOff>254000</xdr:rowOff>
                  </to>
                </anchor>
              </controlPr>
            </control>
          </mc:Choice>
        </mc:AlternateContent>
        <mc:AlternateContent xmlns:mc="http://schemas.openxmlformats.org/markup-compatibility/2006">
          <mc:Choice Requires="x14">
            <control shapeId="228623" r:id="rId274" name="Drop Down 271">
              <controlPr defaultSize="0" autoLine="0" autoPict="0">
                <anchor moveWithCells="1">
                  <from>
                    <xdr:col>8</xdr:col>
                    <xdr:colOff>12700</xdr:colOff>
                    <xdr:row>45</xdr:row>
                    <xdr:rowOff>12700</xdr:rowOff>
                  </from>
                  <to>
                    <xdr:col>9</xdr:col>
                    <xdr:colOff>12700</xdr:colOff>
                    <xdr:row>45</xdr:row>
                    <xdr:rowOff>241300</xdr:rowOff>
                  </to>
                </anchor>
              </controlPr>
            </control>
          </mc:Choice>
        </mc:AlternateContent>
        <mc:AlternateContent xmlns:mc="http://schemas.openxmlformats.org/markup-compatibility/2006">
          <mc:Choice Requires="x14">
            <control shapeId="228624" r:id="rId275" name="Drop Down 272">
              <controlPr defaultSize="0" autoLine="0" autoPict="0">
                <anchor moveWithCells="1">
                  <from>
                    <xdr:col>8</xdr:col>
                    <xdr:colOff>12700</xdr:colOff>
                    <xdr:row>45</xdr:row>
                    <xdr:rowOff>12700</xdr:rowOff>
                  </from>
                  <to>
                    <xdr:col>9</xdr:col>
                    <xdr:colOff>12700</xdr:colOff>
                    <xdr:row>45</xdr:row>
                    <xdr:rowOff>241300</xdr:rowOff>
                  </to>
                </anchor>
              </controlPr>
            </control>
          </mc:Choice>
        </mc:AlternateContent>
        <mc:AlternateContent xmlns:mc="http://schemas.openxmlformats.org/markup-compatibility/2006">
          <mc:Choice Requires="x14">
            <control shapeId="228625" r:id="rId276" name="Drop Down 273">
              <controlPr defaultSize="0" autoLine="0" autoPict="0">
                <anchor moveWithCells="1">
                  <from>
                    <xdr:col>8</xdr:col>
                    <xdr:colOff>12700</xdr:colOff>
                    <xdr:row>45</xdr:row>
                    <xdr:rowOff>12700</xdr:rowOff>
                  </from>
                  <to>
                    <xdr:col>9</xdr:col>
                    <xdr:colOff>12700</xdr:colOff>
                    <xdr:row>45</xdr:row>
                    <xdr:rowOff>241300</xdr:rowOff>
                  </to>
                </anchor>
              </controlPr>
            </control>
          </mc:Choice>
        </mc:AlternateContent>
        <mc:AlternateContent xmlns:mc="http://schemas.openxmlformats.org/markup-compatibility/2006">
          <mc:Choice Requires="x14">
            <control shapeId="228626" r:id="rId277" name="Drop Down 274">
              <controlPr defaultSize="0" autoLine="0" autoPict="0">
                <anchor moveWithCells="1">
                  <from>
                    <xdr:col>8</xdr:col>
                    <xdr:colOff>12700</xdr:colOff>
                    <xdr:row>45</xdr:row>
                    <xdr:rowOff>12700</xdr:rowOff>
                  </from>
                  <to>
                    <xdr:col>9</xdr:col>
                    <xdr:colOff>25400</xdr:colOff>
                    <xdr:row>45</xdr:row>
                    <xdr:rowOff>254000</xdr:rowOff>
                  </to>
                </anchor>
              </controlPr>
            </control>
          </mc:Choice>
        </mc:AlternateContent>
        <mc:AlternateContent xmlns:mc="http://schemas.openxmlformats.org/markup-compatibility/2006">
          <mc:Choice Requires="x14">
            <control shapeId="228627" r:id="rId278" name="Drop Down 275">
              <controlPr defaultSize="0" autoLine="0" autoPict="0">
                <anchor moveWithCells="1">
                  <from>
                    <xdr:col>10</xdr:col>
                    <xdr:colOff>12700</xdr:colOff>
                    <xdr:row>45</xdr:row>
                    <xdr:rowOff>12700</xdr:rowOff>
                  </from>
                  <to>
                    <xdr:col>11</xdr:col>
                    <xdr:colOff>25400</xdr:colOff>
                    <xdr:row>45</xdr:row>
                    <xdr:rowOff>254000</xdr:rowOff>
                  </to>
                </anchor>
              </controlPr>
            </control>
          </mc:Choice>
        </mc:AlternateContent>
        <mc:AlternateContent xmlns:mc="http://schemas.openxmlformats.org/markup-compatibility/2006">
          <mc:Choice Requires="x14">
            <control shapeId="228628" r:id="rId279" name="Drop Down 276">
              <controlPr defaultSize="0" autoLine="0" autoPict="0">
                <anchor moveWithCells="1">
                  <from>
                    <xdr:col>8</xdr:col>
                    <xdr:colOff>12700</xdr:colOff>
                    <xdr:row>46</xdr:row>
                    <xdr:rowOff>12700</xdr:rowOff>
                  </from>
                  <to>
                    <xdr:col>9</xdr:col>
                    <xdr:colOff>12700</xdr:colOff>
                    <xdr:row>46</xdr:row>
                    <xdr:rowOff>241300</xdr:rowOff>
                  </to>
                </anchor>
              </controlPr>
            </control>
          </mc:Choice>
        </mc:AlternateContent>
        <mc:AlternateContent xmlns:mc="http://schemas.openxmlformats.org/markup-compatibility/2006">
          <mc:Choice Requires="x14">
            <control shapeId="228629" r:id="rId280" name="Drop Down 277">
              <controlPr defaultSize="0" autoLine="0" autoPict="0">
                <anchor moveWithCells="1">
                  <from>
                    <xdr:col>8</xdr:col>
                    <xdr:colOff>12700</xdr:colOff>
                    <xdr:row>46</xdr:row>
                    <xdr:rowOff>12700</xdr:rowOff>
                  </from>
                  <to>
                    <xdr:col>9</xdr:col>
                    <xdr:colOff>25400</xdr:colOff>
                    <xdr:row>46</xdr:row>
                    <xdr:rowOff>254000</xdr:rowOff>
                  </to>
                </anchor>
              </controlPr>
            </control>
          </mc:Choice>
        </mc:AlternateContent>
        <mc:AlternateContent xmlns:mc="http://schemas.openxmlformats.org/markup-compatibility/2006">
          <mc:Choice Requires="x14">
            <control shapeId="228630" r:id="rId281" name="Drop Down 278">
              <controlPr defaultSize="0" autoLine="0" autoPict="0">
                <anchor moveWithCells="1">
                  <from>
                    <xdr:col>8</xdr:col>
                    <xdr:colOff>12700</xdr:colOff>
                    <xdr:row>46</xdr:row>
                    <xdr:rowOff>12700</xdr:rowOff>
                  </from>
                  <to>
                    <xdr:col>9</xdr:col>
                    <xdr:colOff>25400</xdr:colOff>
                    <xdr:row>46</xdr:row>
                    <xdr:rowOff>254000</xdr:rowOff>
                  </to>
                </anchor>
              </controlPr>
            </control>
          </mc:Choice>
        </mc:AlternateContent>
        <mc:AlternateContent xmlns:mc="http://schemas.openxmlformats.org/markup-compatibility/2006">
          <mc:Choice Requires="x14">
            <control shapeId="228631" r:id="rId282" name="Drop Down 279">
              <controlPr defaultSize="0" autoLine="0" autoPict="0">
                <anchor moveWithCells="1">
                  <from>
                    <xdr:col>8</xdr:col>
                    <xdr:colOff>12700</xdr:colOff>
                    <xdr:row>46</xdr:row>
                    <xdr:rowOff>12700</xdr:rowOff>
                  </from>
                  <to>
                    <xdr:col>9</xdr:col>
                    <xdr:colOff>12700</xdr:colOff>
                    <xdr:row>46</xdr:row>
                    <xdr:rowOff>241300</xdr:rowOff>
                  </to>
                </anchor>
              </controlPr>
            </control>
          </mc:Choice>
        </mc:AlternateContent>
        <mc:AlternateContent xmlns:mc="http://schemas.openxmlformats.org/markup-compatibility/2006">
          <mc:Choice Requires="x14">
            <control shapeId="228632" r:id="rId283" name="Drop Down 280">
              <controlPr defaultSize="0" autoLine="0" autoPict="0">
                <anchor moveWithCells="1">
                  <from>
                    <xdr:col>8</xdr:col>
                    <xdr:colOff>12700</xdr:colOff>
                    <xdr:row>46</xdr:row>
                    <xdr:rowOff>12700</xdr:rowOff>
                  </from>
                  <to>
                    <xdr:col>9</xdr:col>
                    <xdr:colOff>12700</xdr:colOff>
                    <xdr:row>46</xdr:row>
                    <xdr:rowOff>241300</xdr:rowOff>
                  </to>
                </anchor>
              </controlPr>
            </control>
          </mc:Choice>
        </mc:AlternateContent>
        <mc:AlternateContent xmlns:mc="http://schemas.openxmlformats.org/markup-compatibility/2006">
          <mc:Choice Requires="x14">
            <control shapeId="228633" r:id="rId284" name="Drop Down 281">
              <controlPr defaultSize="0" autoLine="0" autoPict="0">
                <anchor moveWithCells="1">
                  <from>
                    <xdr:col>8</xdr:col>
                    <xdr:colOff>12700</xdr:colOff>
                    <xdr:row>46</xdr:row>
                    <xdr:rowOff>12700</xdr:rowOff>
                  </from>
                  <to>
                    <xdr:col>9</xdr:col>
                    <xdr:colOff>12700</xdr:colOff>
                    <xdr:row>46</xdr:row>
                    <xdr:rowOff>241300</xdr:rowOff>
                  </to>
                </anchor>
              </controlPr>
            </control>
          </mc:Choice>
        </mc:AlternateContent>
        <mc:AlternateContent xmlns:mc="http://schemas.openxmlformats.org/markup-compatibility/2006">
          <mc:Choice Requires="x14">
            <control shapeId="228634" r:id="rId285" name="Drop Down 282">
              <controlPr defaultSize="0" autoLine="0" autoPict="0">
                <anchor moveWithCells="1">
                  <from>
                    <xdr:col>8</xdr:col>
                    <xdr:colOff>12700</xdr:colOff>
                    <xdr:row>46</xdr:row>
                    <xdr:rowOff>12700</xdr:rowOff>
                  </from>
                  <to>
                    <xdr:col>9</xdr:col>
                    <xdr:colOff>25400</xdr:colOff>
                    <xdr:row>46</xdr:row>
                    <xdr:rowOff>254000</xdr:rowOff>
                  </to>
                </anchor>
              </controlPr>
            </control>
          </mc:Choice>
        </mc:AlternateContent>
        <mc:AlternateContent xmlns:mc="http://schemas.openxmlformats.org/markup-compatibility/2006">
          <mc:Choice Requires="x14">
            <control shapeId="228635" r:id="rId286" name="Drop Down 283">
              <controlPr defaultSize="0" autoLine="0" autoPict="0">
                <anchor moveWithCells="1">
                  <from>
                    <xdr:col>10</xdr:col>
                    <xdr:colOff>12700</xdr:colOff>
                    <xdr:row>46</xdr:row>
                    <xdr:rowOff>12700</xdr:rowOff>
                  </from>
                  <to>
                    <xdr:col>11</xdr:col>
                    <xdr:colOff>25400</xdr:colOff>
                    <xdr:row>46</xdr:row>
                    <xdr:rowOff>254000</xdr:rowOff>
                  </to>
                </anchor>
              </controlPr>
            </control>
          </mc:Choice>
        </mc:AlternateContent>
        <mc:AlternateContent xmlns:mc="http://schemas.openxmlformats.org/markup-compatibility/2006">
          <mc:Choice Requires="x14">
            <control shapeId="228636" r:id="rId287" name="Drop Down 284">
              <controlPr defaultSize="0" autoLine="0" autoPict="0">
                <anchor moveWithCells="1">
                  <from>
                    <xdr:col>8</xdr:col>
                    <xdr:colOff>12700</xdr:colOff>
                    <xdr:row>47</xdr:row>
                    <xdr:rowOff>12700</xdr:rowOff>
                  </from>
                  <to>
                    <xdr:col>9</xdr:col>
                    <xdr:colOff>12700</xdr:colOff>
                    <xdr:row>47</xdr:row>
                    <xdr:rowOff>241300</xdr:rowOff>
                  </to>
                </anchor>
              </controlPr>
            </control>
          </mc:Choice>
        </mc:AlternateContent>
        <mc:AlternateContent xmlns:mc="http://schemas.openxmlformats.org/markup-compatibility/2006">
          <mc:Choice Requires="x14">
            <control shapeId="228637" r:id="rId288" name="Drop Down 285">
              <controlPr defaultSize="0" autoLine="0" autoPict="0">
                <anchor moveWithCells="1">
                  <from>
                    <xdr:col>8</xdr:col>
                    <xdr:colOff>12700</xdr:colOff>
                    <xdr:row>47</xdr:row>
                    <xdr:rowOff>12700</xdr:rowOff>
                  </from>
                  <to>
                    <xdr:col>9</xdr:col>
                    <xdr:colOff>25400</xdr:colOff>
                    <xdr:row>47</xdr:row>
                    <xdr:rowOff>254000</xdr:rowOff>
                  </to>
                </anchor>
              </controlPr>
            </control>
          </mc:Choice>
        </mc:AlternateContent>
        <mc:AlternateContent xmlns:mc="http://schemas.openxmlformats.org/markup-compatibility/2006">
          <mc:Choice Requires="x14">
            <control shapeId="228638" r:id="rId289" name="Drop Down 286">
              <controlPr defaultSize="0" autoLine="0" autoPict="0">
                <anchor moveWithCells="1">
                  <from>
                    <xdr:col>8</xdr:col>
                    <xdr:colOff>12700</xdr:colOff>
                    <xdr:row>47</xdr:row>
                    <xdr:rowOff>12700</xdr:rowOff>
                  </from>
                  <to>
                    <xdr:col>9</xdr:col>
                    <xdr:colOff>25400</xdr:colOff>
                    <xdr:row>47</xdr:row>
                    <xdr:rowOff>254000</xdr:rowOff>
                  </to>
                </anchor>
              </controlPr>
            </control>
          </mc:Choice>
        </mc:AlternateContent>
        <mc:AlternateContent xmlns:mc="http://schemas.openxmlformats.org/markup-compatibility/2006">
          <mc:Choice Requires="x14">
            <control shapeId="228639" r:id="rId290" name="Drop Down 287">
              <controlPr defaultSize="0" autoLine="0" autoPict="0">
                <anchor moveWithCells="1">
                  <from>
                    <xdr:col>8</xdr:col>
                    <xdr:colOff>12700</xdr:colOff>
                    <xdr:row>47</xdr:row>
                    <xdr:rowOff>12700</xdr:rowOff>
                  </from>
                  <to>
                    <xdr:col>9</xdr:col>
                    <xdr:colOff>12700</xdr:colOff>
                    <xdr:row>47</xdr:row>
                    <xdr:rowOff>241300</xdr:rowOff>
                  </to>
                </anchor>
              </controlPr>
            </control>
          </mc:Choice>
        </mc:AlternateContent>
        <mc:AlternateContent xmlns:mc="http://schemas.openxmlformats.org/markup-compatibility/2006">
          <mc:Choice Requires="x14">
            <control shapeId="228640" r:id="rId291" name="Drop Down 288">
              <controlPr defaultSize="0" autoLine="0" autoPict="0">
                <anchor moveWithCells="1">
                  <from>
                    <xdr:col>8</xdr:col>
                    <xdr:colOff>12700</xdr:colOff>
                    <xdr:row>47</xdr:row>
                    <xdr:rowOff>12700</xdr:rowOff>
                  </from>
                  <to>
                    <xdr:col>9</xdr:col>
                    <xdr:colOff>25400</xdr:colOff>
                    <xdr:row>47</xdr:row>
                    <xdr:rowOff>254000</xdr:rowOff>
                  </to>
                </anchor>
              </controlPr>
            </control>
          </mc:Choice>
        </mc:AlternateContent>
        <mc:AlternateContent xmlns:mc="http://schemas.openxmlformats.org/markup-compatibility/2006">
          <mc:Choice Requires="x14">
            <control shapeId="228641" r:id="rId292" name="Drop Down 289">
              <controlPr defaultSize="0" autoLine="0" autoPict="0">
                <anchor moveWithCells="1">
                  <from>
                    <xdr:col>10</xdr:col>
                    <xdr:colOff>12700</xdr:colOff>
                    <xdr:row>47</xdr:row>
                    <xdr:rowOff>12700</xdr:rowOff>
                  </from>
                  <to>
                    <xdr:col>11</xdr:col>
                    <xdr:colOff>25400</xdr:colOff>
                    <xdr:row>47</xdr:row>
                    <xdr:rowOff>254000</xdr:rowOff>
                  </to>
                </anchor>
              </controlPr>
            </control>
          </mc:Choice>
        </mc:AlternateContent>
        <mc:AlternateContent xmlns:mc="http://schemas.openxmlformats.org/markup-compatibility/2006">
          <mc:Choice Requires="x14">
            <control shapeId="228642" r:id="rId293" name="Drop Down 290">
              <controlPr defaultSize="0" autoLine="0" autoPict="0">
                <anchor moveWithCells="1">
                  <from>
                    <xdr:col>8</xdr:col>
                    <xdr:colOff>12700</xdr:colOff>
                    <xdr:row>48</xdr:row>
                    <xdr:rowOff>12700</xdr:rowOff>
                  </from>
                  <to>
                    <xdr:col>9</xdr:col>
                    <xdr:colOff>12700</xdr:colOff>
                    <xdr:row>48</xdr:row>
                    <xdr:rowOff>241300</xdr:rowOff>
                  </to>
                </anchor>
              </controlPr>
            </control>
          </mc:Choice>
        </mc:AlternateContent>
        <mc:AlternateContent xmlns:mc="http://schemas.openxmlformats.org/markup-compatibility/2006">
          <mc:Choice Requires="x14">
            <control shapeId="228643" r:id="rId294" name="Drop Down 291">
              <controlPr defaultSize="0" autoLine="0" autoPict="0">
                <anchor moveWithCells="1">
                  <from>
                    <xdr:col>8</xdr:col>
                    <xdr:colOff>12700</xdr:colOff>
                    <xdr:row>48</xdr:row>
                    <xdr:rowOff>12700</xdr:rowOff>
                  </from>
                  <to>
                    <xdr:col>9</xdr:col>
                    <xdr:colOff>25400</xdr:colOff>
                    <xdr:row>48</xdr:row>
                    <xdr:rowOff>254000</xdr:rowOff>
                  </to>
                </anchor>
              </controlPr>
            </control>
          </mc:Choice>
        </mc:AlternateContent>
        <mc:AlternateContent xmlns:mc="http://schemas.openxmlformats.org/markup-compatibility/2006">
          <mc:Choice Requires="x14">
            <control shapeId="228644" r:id="rId295" name="Drop Down 292">
              <controlPr defaultSize="0" autoLine="0" autoPict="0">
                <anchor moveWithCells="1">
                  <from>
                    <xdr:col>8</xdr:col>
                    <xdr:colOff>12700</xdr:colOff>
                    <xdr:row>48</xdr:row>
                    <xdr:rowOff>12700</xdr:rowOff>
                  </from>
                  <to>
                    <xdr:col>9</xdr:col>
                    <xdr:colOff>25400</xdr:colOff>
                    <xdr:row>48</xdr:row>
                    <xdr:rowOff>254000</xdr:rowOff>
                  </to>
                </anchor>
              </controlPr>
            </control>
          </mc:Choice>
        </mc:AlternateContent>
        <mc:AlternateContent xmlns:mc="http://schemas.openxmlformats.org/markup-compatibility/2006">
          <mc:Choice Requires="x14">
            <control shapeId="228645" r:id="rId296" name="Drop Down 293">
              <controlPr defaultSize="0" autoLine="0" autoPict="0">
                <anchor moveWithCells="1">
                  <from>
                    <xdr:col>8</xdr:col>
                    <xdr:colOff>12700</xdr:colOff>
                    <xdr:row>48</xdr:row>
                    <xdr:rowOff>12700</xdr:rowOff>
                  </from>
                  <to>
                    <xdr:col>9</xdr:col>
                    <xdr:colOff>12700</xdr:colOff>
                    <xdr:row>48</xdr:row>
                    <xdr:rowOff>241300</xdr:rowOff>
                  </to>
                </anchor>
              </controlPr>
            </control>
          </mc:Choice>
        </mc:AlternateContent>
        <mc:AlternateContent xmlns:mc="http://schemas.openxmlformats.org/markup-compatibility/2006">
          <mc:Choice Requires="x14">
            <control shapeId="228646" r:id="rId297" name="Drop Down 294">
              <controlPr defaultSize="0" autoLine="0" autoPict="0">
                <anchor moveWithCells="1">
                  <from>
                    <xdr:col>8</xdr:col>
                    <xdr:colOff>12700</xdr:colOff>
                    <xdr:row>48</xdr:row>
                    <xdr:rowOff>12700</xdr:rowOff>
                  </from>
                  <to>
                    <xdr:col>9</xdr:col>
                    <xdr:colOff>25400</xdr:colOff>
                    <xdr:row>48</xdr:row>
                    <xdr:rowOff>254000</xdr:rowOff>
                  </to>
                </anchor>
              </controlPr>
            </control>
          </mc:Choice>
        </mc:AlternateContent>
        <mc:AlternateContent xmlns:mc="http://schemas.openxmlformats.org/markup-compatibility/2006">
          <mc:Choice Requires="x14">
            <control shapeId="228647" r:id="rId298" name="Drop Down 295">
              <controlPr defaultSize="0" autoLine="0" autoPict="0">
                <anchor moveWithCells="1">
                  <from>
                    <xdr:col>10</xdr:col>
                    <xdr:colOff>12700</xdr:colOff>
                    <xdr:row>48</xdr:row>
                    <xdr:rowOff>12700</xdr:rowOff>
                  </from>
                  <to>
                    <xdr:col>11</xdr:col>
                    <xdr:colOff>25400</xdr:colOff>
                    <xdr:row>48</xdr:row>
                    <xdr:rowOff>254000</xdr:rowOff>
                  </to>
                </anchor>
              </controlPr>
            </control>
          </mc:Choice>
        </mc:AlternateContent>
        <mc:AlternateContent xmlns:mc="http://schemas.openxmlformats.org/markup-compatibility/2006">
          <mc:Choice Requires="x14">
            <control shapeId="228648" r:id="rId299" name="Drop Down 296">
              <controlPr defaultSize="0" autoLine="0" autoPict="0">
                <anchor moveWithCells="1">
                  <from>
                    <xdr:col>8</xdr:col>
                    <xdr:colOff>12700</xdr:colOff>
                    <xdr:row>49</xdr:row>
                    <xdr:rowOff>12700</xdr:rowOff>
                  </from>
                  <to>
                    <xdr:col>9</xdr:col>
                    <xdr:colOff>12700</xdr:colOff>
                    <xdr:row>49</xdr:row>
                    <xdr:rowOff>241300</xdr:rowOff>
                  </to>
                </anchor>
              </controlPr>
            </control>
          </mc:Choice>
        </mc:AlternateContent>
        <mc:AlternateContent xmlns:mc="http://schemas.openxmlformats.org/markup-compatibility/2006">
          <mc:Choice Requires="x14">
            <control shapeId="228649" r:id="rId300" name="Drop Down 297">
              <controlPr defaultSize="0" autoLine="0" autoPict="0">
                <anchor moveWithCells="1">
                  <from>
                    <xdr:col>8</xdr:col>
                    <xdr:colOff>12700</xdr:colOff>
                    <xdr:row>49</xdr:row>
                    <xdr:rowOff>12700</xdr:rowOff>
                  </from>
                  <to>
                    <xdr:col>9</xdr:col>
                    <xdr:colOff>12700</xdr:colOff>
                    <xdr:row>49</xdr:row>
                    <xdr:rowOff>241300</xdr:rowOff>
                  </to>
                </anchor>
              </controlPr>
            </control>
          </mc:Choice>
        </mc:AlternateContent>
        <mc:AlternateContent xmlns:mc="http://schemas.openxmlformats.org/markup-compatibility/2006">
          <mc:Choice Requires="x14">
            <control shapeId="228650" r:id="rId301" name="Drop Down 298">
              <controlPr defaultSize="0" autoLine="0" autoPict="0">
                <anchor moveWithCells="1">
                  <from>
                    <xdr:col>8</xdr:col>
                    <xdr:colOff>12700</xdr:colOff>
                    <xdr:row>49</xdr:row>
                    <xdr:rowOff>12700</xdr:rowOff>
                  </from>
                  <to>
                    <xdr:col>9</xdr:col>
                    <xdr:colOff>25400</xdr:colOff>
                    <xdr:row>49</xdr:row>
                    <xdr:rowOff>254000</xdr:rowOff>
                  </to>
                </anchor>
              </controlPr>
            </control>
          </mc:Choice>
        </mc:AlternateContent>
        <mc:AlternateContent xmlns:mc="http://schemas.openxmlformats.org/markup-compatibility/2006">
          <mc:Choice Requires="x14">
            <control shapeId="228651" r:id="rId302" name="Drop Down 299">
              <controlPr defaultSize="0" autoLine="0" autoPict="0">
                <anchor moveWithCells="1">
                  <from>
                    <xdr:col>8</xdr:col>
                    <xdr:colOff>12700</xdr:colOff>
                    <xdr:row>49</xdr:row>
                    <xdr:rowOff>12700</xdr:rowOff>
                  </from>
                  <to>
                    <xdr:col>9</xdr:col>
                    <xdr:colOff>25400</xdr:colOff>
                    <xdr:row>49</xdr:row>
                    <xdr:rowOff>254000</xdr:rowOff>
                  </to>
                </anchor>
              </controlPr>
            </control>
          </mc:Choice>
        </mc:AlternateContent>
        <mc:AlternateContent xmlns:mc="http://schemas.openxmlformats.org/markup-compatibility/2006">
          <mc:Choice Requires="x14">
            <control shapeId="228652" r:id="rId303" name="Drop Down 300">
              <controlPr defaultSize="0" autoLine="0" autoPict="0">
                <anchor moveWithCells="1">
                  <from>
                    <xdr:col>8</xdr:col>
                    <xdr:colOff>12700</xdr:colOff>
                    <xdr:row>49</xdr:row>
                    <xdr:rowOff>12700</xdr:rowOff>
                  </from>
                  <to>
                    <xdr:col>9</xdr:col>
                    <xdr:colOff>12700</xdr:colOff>
                    <xdr:row>49</xdr:row>
                    <xdr:rowOff>241300</xdr:rowOff>
                  </to>
                </anchor>
              </controlPr>
            </control>
          </mc:Choice>
        </mc:AlternateContent>
        <mc:AlternateContent xmlns:mc="http://schemas.openxmlformats.org/markup-compatibility/2006">
          <mc:Choice Requires="x14">
            <control shapeId="228653" r:id="rId304" name="Drop Down 301">
              <controlPr defaultSize="0" autoLine="0" autoPict="0">
                <anchor moveWithCells="1">
                  <from>
                    <xdr:col>8</xdr:col>
                    <xdr:colOff>12700</xdr:colOff>
                    <xdr:row>49</xdr:row>
                    <xdr:rowOff>12700</xdr:rowOff>
                  </from>
                  <to>
                    <xdr:col>9</xdr:col>
                    <xdr:colOff>12700</xdr:colOff>
                    <xdr:row>49</xdr:row>
                    <xdr:rowOff>241300</xdr:rowOff>
                  </to>
                </anchor>
              </controlPr>
            </control>
          </mc:Choice>
        </mc:AlternateContent>
        <mc:AlternateContent xmlns:mc="http://schemas.openxmlformats.org/markup-compatibility/2006">
          <mc:Choice Requires="x14">
            <control shapeId="228654" r:id="rId305" name="Drop Down 302">
              <controlPr defaultSize="0" autoLine="0" autoPict="0">
                <anchor moveWithCells="1">
                  <from>
                    <xdr:col>8</xdr:col>
                    <xdr:colOff>12700</xdr:colOff>
                    <xdr:row>49</xdr:row>
                    <xdr:rowOff>12700</xdr:rowOff>
                  </from>
                  <to>
                    <xdr:col>9</xdr:col>
                    <xdr:colOff>12700</xdr:colOff>
                    <xdr:row>49</xdr:row>
                    <xdr:rowOff>241300</xdr:rowOff>
                  </to>
                </anchor>
              </controlPr>
            </control>
          </mc:Choice>
        </mc:AlternateContent>
        <mc:AlternateContent xmlns:mc="http://schemas.openxmlformats.org/markup-compatibility/2006">
          <mc:Choice Requires="x14">
            <control shapeId="228655" r:id="rId306" name="Drop Down 303">
              <controlPr defaultSize="0" autoLine="0" autoPict="0">
                <anchor moveWithCells="1">
                  <from>
                    <xdr:col>8</xdr:col>
                    <xdr:colOff>12700</xdr:colOff>
                    <xdr:row>49</xdr:row>
                    <xdr:rowOff>12700</xdr:rowOff>
                  </from>
                  <to>
                    <xdr:col>9</xdr:col>
                    <xdr:colOff>25400</xdr:colOff>
                    <xdr:row>49</xdr:row>
                    <xdr:rowOff>254000</xdr:rowOff>
                  </to>
                </anchor>
              </controlPr>
            </control>
          </mc:Choice>
        </mc:AlternateContent>
        <mc:AlternateContent xmlns:mc="http://schemas.openxmlformats.org/markup-compatibility/2006">
          <mc:Choice Requires="x14">
            <control shapeId="228656" r:id="rId307" name="Drop Down 304">
              <controlPr defaultSize="0" autoLine="0" autoPict="0">
                <anchor moveWithCells="1">
                  <from>
                    <xdr:col>10</xdr:col>
                    <xdr:colOff>12700</xdr:colOff>
                    <xdr:row>49</xdr:row>
                    <xdr:rowOff>12700</xdr:rowOff>
                  </from>
                  <to>
                    <xdr:col>11</xdr:col>
                    <xdr:colOff>25400</xdr:colOff>
                    <xdr:row>49</xdr:row>
                    <xdr:rowOff>254000</xdr:rowOff>
                  </to>
                </anchor>
              </controlPr>
            </control>
          </mc:Choice>
        </mc:AlternateContent>
        <mc:AlternateContent xmlns:mc="http://schemas.openxmlformats.org/markup-compatibility/2006">
          <mc:Choice Requires="x14">
            <control shapeId="228657" r:id="rId308" name="Drop Down 305">
              <controlPr defaultSize="0" autoLine="0" autoPict="0">
                <anchor moveWithCells="1">
                  <from>
                    <xdr:col>8</xdr:col>
                    <xdr:colOff>12700</xdr:colOff>
                    <xdr:row>52</xdr:row>
                    <xdr:rowOff>12700</xdr:rowOff>
                  </from>
                  <to>
                    <xdr:col>9</xdr:col>
                    <xdr:colOff>12700</xdr:colOff>
                    <xdr:row>52</xdr:row>
                    <xdr:rowOff>241300</xdr:rowOff>
                  </to>
                </anchor>
              </controlPr>
            </control>
          </mc:Choice>
        </mc:AlternateContent>
        <mc:AlternateContent xmlns:mc="http://schemas.openxmlformats.org/markup-compatibility/2006">
          <mc:Choice Requires="x14">
            <control shapeId="228658" r:id="rId309" name="Drop Down 306">
              <controlPr defaultSize="0" autoLine="0" autoPict="0">
                <anchor moveWithCells="1">
                  <from>
                    <xdr:col>8</xdr:col>
                    <xdr:colOff>12700</xdr:colOff>
                    <xdr:row>52</xdr:row>
                    <xdr:rowOff>12700</xdr:rowOff>
                  </from>
                  <to>
                    <xdr:col>9</xdr:col>
                    <xdr:colOff>25400</xdr:colOff>
                    <xdr:row>52</xdr:row>
                    <xdr:rowOff>254000</xdr:rowOff>
                  </to>
                </anchor>
              </controlPr>
            </control>
          </mc:Choice>
        </mc:AlternateContent>
        <mc:AlternateContent xmlns:mc="http://schemas.openxmlformats.org/markup-compatibility/2006">
          <mc:Choice Requires="x14">
            <control shapeId="228659" r:id="rId310" name="Drop Down 307">
              <controlPr defaultSize="0" autoLine="0" autoPict="0">
                <anchor moveWithCells="1">
                  <from>
                    <xdr:col>10</xdr:col>
                    <xdr:colOff>12700</xdr:colOff>
                    <xdr:row>52</xdr:row>
                    <xdr:rowOff>12700</xdr:rowOff>
                  </from>
                  <to>
                    <xdr:col>11</xdr:col>
                    <xdr:colOff>25400</xdr:colOff>
                    <xdr:row>52</xdr:row>
                    <xdr:rowOff>254000</xdr:rowOff>
                  </to>
                </anchor>
              </controlPr>
            </control>
          </mc:Choice>
        </mc:AlternateContent>
        <mc:AlternateContent xmlns:mc="http://schemas.openxmlformats.org/markup-compatibility/2006">
          <mc:Choice Requires="x14">
            <control shapeId="228660" r:id="rId311" name="Drop Down 308">
              <controlPr defaultSize="0" autoLine="0" autoPict="0">
                <anchor moveWithCells="1">
                  <from>
                    <xdr:col>8</xdr:col>
                    <xdr:colOff>12700</xdr:colOff>
                    <xdr:row>53</xdr:row>
                    <xdr:rowOff>12700</xdr:rowOff>
                  </from>
                  <to>
                    <xdr:col>9</xdr:col>
                    <xdr:colOff>25400</xdr:colOff>
                    <xdr:row>53</xdr:row>
                    <xdr:rowOff>254000</xdr:rowOff>
                  </to>
                </anchor>
              </controlPr>
            </control>
          </mc:Choice>
        </mc:AlternateContent>
        <mc:AlternateContent xmlns:mc="http://schemas.openxmlformats.org/markup-compatibility/2006">
          <mc:Choice Requires="x14">
            <control shapeId="228661" r:id="rId312" name="Drop Down 309">
              <controlPr defaultSize="0" autoLine="0" autoPict="0">
                <anchor moveWithCells="1">
                  <from>
                    <xdr:col>8</xdr:col>
                    <xdr:colOff>12700</xdr:colOff>
                    <xdr:row>53</xdr:row>
                    <xdr:rowOff>12700</xdr:rowOff>
                  </from>
                  <to>
                    <xdr:col>9</xdr:col>
                    <xdr:colOff>12700</xdr:colOff>
                    <xdr:row>53</xdr:row>
                    <xdr:rowOff>241300</xdr:rowOff>
                  </to>
                </anchor>
              </controlPr>
            </control>
          </mc:Choice>
        </mc:AlternateContent>
        <mc:AlternateContent xmlns:mc="http://schemas.openxmlformats.org/markup-compatibility/2006">
          <mc:Choice Requires="x14">
            <control shapeId="228662" r:id="rId313" name="Drop Down 310">
              <controlPr defaultSize="0" autoLine="0" autoPict="0">
                <anchor moveWithCells="1">
                  <from>
                    <xdr:col>8</xdr:col>
                    <xdr:colOff>12700</xdr:colOff>
                    <xdr:row>53</xdr:row>
                    <xdr:rowOff>12700</xdr:rowOff>
                  </from>
                  <to>
                    <xdr:col>9</xdr:col>
                    <xdr:colOff>12700</xdr:colOff>
                    <xdr:row>53</xdr:row>
                    <xdr:rowOff>241300</xdr:rowOff>
                  </to>
                </anchor>
              </controlPr>
            </control>
          </mc:Choice>
        </mc:AlternateContent>
        <mc:AlternateContent xmlns:mc="http://schemas.openxmlformats.org/markup-compatibility/2006">
          <mc:Choice Requires="x14">
            <control shapeId="228663" r:id="rId314" name="Drop Down 311">
              <controlPr defaultSize="0" autoLine="0" autoPict="0">
                <anchor moveWithCells="1">
                  <from>
                    <xdr:col>8</xdr:col>
                    <xdr:colOff>12700</xdr:colOff>
                    <xdr:row>53</xdr:row>
                    <xdr:rowOff>12700</xdr:rowOff>
                  </from>
                  <to>
                    <xdr:col>9</xdr:col>
                    <xdr:colOff>25400</xdr:colOff>
                    <xdr:row>53</xdr:row>
                    <xdr:rowOff>254000</xdr:rowOff>
                  </to>
                </anchor>
              </controlPr>
            </control>
          </mc:Choice>
        </mc:AlternateContent>
        <mc:AlternateContent xmlns:mc="http://schemas.openxmlformats.org/markup-compatibility/2006">
          <mc:Choice Requires="x14">
            <control shapeId="228664" r:id="rId315" name="Drop Down 312">
              <controlPr defaultSize="0" autoLine="0" autoPict="0">
                <anchor moveWithCells="1">
                  <from>
                    <xdr:col>8</xdr:col>
                    <xdr:colOff>12700</xdr:colOff>
                    <xdr:row>53</xdr:row>
                    <xdr:rowOff>12700</xdr:rowOff>
                  </from>
                  <to>
                    <xdr:col>9</xdr:col>
                    <xdr:colOff>25400</xdr:colOff>
                    <xdr:row>53</xdr:row>
                    <xdr:rowOff>254000</xdr:rowOff>
                  </to>
                </anchor>
              </controlPr>
            </control>
          </mc:Choice>
        </mc:AlternateContent>
        <mc:AlternateContent xmlns:mc="http://schemas.openxmlformats.org/markup-compatibility/2006">
          <mc:Choice Requires="x14">
            <control shapeId="228665" r:id="rId316" name="Drop Down 313">
              <controlPr defaultSize="0" autoLine="0" autoPict="0">
                <anchor moveWithCells="1">
                  <from>
                    <xdr:col>8</xdr:col>
                    <xdr:colOff>12700</xdr:colOff>
                    <xdr:row>53</xdr:row>
                    <xdr:rowOff>12700</xdr:rowOff>
                  </from>
                  <to>
                    <xdr:col>9</xdr:col>
                    <xdr:colOff>12700</xdr:colOff>
                    <xdr:row>53</xdr:row>
                    <xdr:rowOff>241300</xdr:rowOff>
                  </to>
                </anchor>
              </controlPr>
            </control>
          </mc:Choice>
        </mc:AlternateContent>
        <mc:AlternateContent xmlns:mc="http://schemas.openxmlformats.org/markup-compatibility/2006">
          <mc:Choice Requires="x14">
            <control shapeId="228666" r:id="rId317" name="Drop Down 314">
              <controlPr defaultSize="0" autoLine="0" autoPict="0">
                <anchor moveWithCells="1">
                  <from>
                    <xdr:col>8</xdr:col>
                    <xdr:colOff>12700</xdr:colOff>
                    <xdr:row>53</xdr:row>
                    <xdr:rowOff>12700</xdr:rowOff>
                  </from>
                  <to>
                    <xdr:col>9</xdr:col>
                    <xdr:colOff>12700</xdr:colOff>
                    <xdr:row>53</xdr:row>
                    <xdr:rowOff>241300</xdr:rowOff>
                  </to>
                </anchor>
              </controlPr>
            </control>
          </mc:Choice>
        </mc:AlternateContent>
        <mc:AlternateContent xmlns:mc="http://schemas.openxmlformats.org/markup-compatibility/2006">
          <mc:Choice Requires="x14">
            <control shapeId="228667" r:id="rId318" name="Drop Down 315">
              <controlPr defaultSize="0" autoLine="0" autoPict="0">
                <anchor moveWithCells="1">
                  <from>
                    <xdr:col>8</xdr:col>
                    <xdr:colOff>12700</xdr:colOff>
                    <xdr:row>53</xdr:row>
                    <xdr:rowOff>12700</xdr:rowOff>
                  </from>
                  <to>
                    <xdr:col>9</xdr:col>
                    <xdr:colOff>12700</xdr:colOff>
                    <xdr:row>53</xdr:row>
                    <xdr:rowOff>241300</xdr:rowOff>
                  </to>
                </anchor>
              </controlPr>
            </control>
          </mc:Choice>
        </mc:AlternateContent>
        <mc:AlternateContent xmlns:mc="http://schemas.openxmlformats.org/markup-compatibility/2006">
          <mc:Choice Requires="x14">
            <control shapeId="228668" r:id="rId319" name="Drop Down 316">
              <controlPr defaultSize="0" autoLine="0" autoPict="0">
                <anchor moveWithCells="1">
                  <from>
                    <xdr:col>8</xdr:col>
                    <xdr:colOff>12700</xdr:colOff>
                    <xdr:row>53</xdr:row>
                    <xdr:rowOff>12700</xdr:rowOff>
                  </from>
                  <to>
                    <xdr:col>9</xdr:col>
                    <xdr:colOff>25400</xdr:colOff>
                    <xdr:row>53</xdr:row>
                    <xdr:rowOff>254000</xdr:rowOff>
                  </to>
                </anchor>
              </controlPr>
            </control>
          </mc:Choice>
        </mc:AlternateContent>
        <mc:AlternateContent xmlns:mc="http://schemas.openxmlformats.org/markup-compatibility/2006">
          <mc:Choice Requires="x14">
            <control shapeId="228669" r:id="rId320" name="Drop Down 317">
              <controlPr defaultSize="0" autoLine="0" autoPict="0">
                <anchor moveWithCells="1">
                  <from>
                    <xdr:col>10</xdr:col>
                    <xdr:colOff>12700</xdr:colOff>
                    <xdr:row>53</xdr:row>
                    <xdr:rowOff>12700</xdr:rowOff>
                  </from>
                  <to>
                    <xdr:col>11</xdr:col>
                    <xdr:colOff>25400</xdr:colOff>
                    <xdr:row>53</xdr:row>
                    <xdr:rowOff>254000</xdr:rowOff>
                  </to>
                </anchor>
              </controlPr>
            </control>
          </mc:Choice>
        </mc:AlternateContent>
        <mc:AlternateContent xmlns:mc="http://schemas.openxmlformats.org/markup-compatibility/2006">
          <mc:Choice Requires="x14">
            <control shapeId="228670" r:id="rId321" name="Drop Down 318">
              <controlPr defaultSize="0" autoLine="0" autoPict="0">
                <anchor moveWithCells="1">
                  <from>
                    <xdr:col>8</xdr:col>
                    <xdr:colOff>12700</xdr:colOff>
                    <xdr:row>54</xdr:row>
                    <xdr:rowOff>12700</xdr:rowOff>
                  </from>
                  <to>
                    <xdr:col>9</xdr:col>
                    <xdr:colOff>25400</xdr:colOff>
                    <xdr:row>54</xdr:row>
                    <xdr:rowOff>254000</xdr:rowOff>
                  </to>
                </anchor>
              </controlPr>
            </control>
          </mc:Choice>
        </mc:AlternateContent>
        <mc:AlternateContent xmlns:mc="http://schemas.openxmlformats.org/markup-compatibility/2006">
          <mc:Choice Requires="x14">
            <control shapeId="228671" r:id="rId322" name="Drop Down 319">
              <controlPr defaultSize="0" autoLine="0" autoPict="0">
                <anchor moveWithCells="1">
                  <from>
                    <xdr:col>8</xdr:col>
                    <xdr:colOff>12700</xdr:colOff>
                    <xdr:row>54</xdr:row>
                    <xdr:rowOff>12700</xdr:rowOff>
                  </from>
                  <to>
                    <xdr:col>9</xdr:col>
                    <xdr:colOff>12700</xdr:colOff>
                    <xdr:row>54</xdr:row>
                    <xdr:rowOff>241300</xdr:rowOff>
                  </to>
                </anchor>
              </controlPr>
            </control>
          </mc:Choice>
        </mc:AlternateContent>
        <mc:AlternateContent xmlns:mc="http://schemas.openxmlformats.org/markup-compatibility/2006">
          <mc:Choice Requires="x14">
            <control shapeId="228672" r:id="rId323" name="Drop Down 320">
              <controlPr defaultSize="0" autoLine="0" autoPict="0">
                <anchor moveWithCells="1">
                  <from>
                    <xdr:col>8</xdr:col>
                    <xdr:colOff>12700</xdr:colOff>
                    <xdr:row>54</xdr:row>
                    <xdr:rowOff>12700</xdr:rowOff>
                  </from>
                  <to>
                    <xdr:col>9</xdr:col>
                    <xdr:colOff>12700</xdr:colOff>
                    <xdr:row>54</xdr:row>
                    <xdr:rowOff>241300</xdr:rowOff>
                  </to>
                </anchor>
              </controlPr>
            </control>
          </mc:Choice>
        </mc:AlternateContent>
        <mc:AlternateContent xmlns:mc="http://schemas.openxmlformats.org/markup-compatibility/2006">
          <mc:Choice Requires="x14">
            <control shapeId="228673" r:id="rId324" name="Drop Down 321">
              <controlPr defaultSize="0" autoLine="0" autoPict="0">
                <anchor moveWithCells="1">
                  <from>
                    <xdr:col>8</xdr:col>
                    <xdr:colOff>12700</xdr:colOff>
                    <xdr:row>54</xdr:row>
                    <xdr:rowOff>12700</xdr:rowOff>
                  </from>
                  <to>
                    <xdr:col>9</xdr:col>
                    <xdr:colOff>25400</xdr:colOff>
                    <xdr:row>54</xdr:row>
                    <xdr:rowOff>254000</xdr:rowOff>
                  </to>
                </anchor>
              </controlPr>
            </control>
          </mc:Choice>
        </mc:AlternateContent>
        <mc:AlternateContent xmlns:mc="http://schemas.openxmlformats.org/markup-compatibility/2006">
          <mc:Choice Requires="x14">
            <control shapeId="228674" r:id="rId325" name="Drop Down 322">
              <controlPr defaultSize="0" autoLine="0" autoPict="0">
                <anchor moveWithCells="1">
                  <from>
                    <xdr:col>8</xdr:col>
                    <xdr:colOff>12700</xdr:colOff>
                    <xdr:row>54</xdr:row>
                    <xdr:rowOff>12700</xdr:rowOff>
                  </from>
                  <to>
                    <xdr:col>9</xdr:col>
                    <xdr:colOff>25400</xdr:colOff>
                    <xdr:row>54</xdr:row>
                    <xdr:rowOff>254000</xdr:rowOff>
                  </to>
                </anchor>
              </controlPr>
            </control>
          </mc:Choice>
        </mc:AlternateContent>
        <mc:AlternateContent xmlns:mc="http://schemas.openxmlformats.org/markup-compatibility/2006">
          <mc:Choice Requires="x14">
            <control shapeId="228675" r:id="rId326" name="Drop Down 323">
              <controlPr defaultSize="0" autoLine="0" autoPict="0">
                <anchor moveWithCells="1">
                  <from>
                    <xdr:col>8</xdr:col>
                    <xdr:colOff>12700</xdr:colOff>
                    <xdr:row>54</xdr:row>
                    <xdr:rowOff>12700</xdr:rowOff>
                  </from>
                  <to>
                    <xdr:col>9</xdr:col>
                    <xdr:colOff>12700</xdr:colOff>
                    <xdr:row>54</xdr:row>
                    <xdr:rowOff>241300</xdr:rowOff>
                  </to>
                </anchor>
              </controlPr>
            </control>
          </mc:Choice>
        </mc:AlternateContent>
        <mc:AlternateContent xmlns:mc="http://schemas.openxmlformats.org/markup-compatibility/2006">
          <mc:Choice Requires="x14">
            <control shapeId="228676" r:id="rId327" name="Drop Down 324">
              <controlPr defaultSize="0" autoLine="0" autoPict="0">
                <anchor moveWithCells="1">
                  <from>
                    <xdr:col>8</xdr:col>
                    <xdr:colOff>12700</xdr:colOff>
                    <xdr:row>54</xdr:row>
                    <xdr:rowOff>12700</xdr:rowOff>
                  </from>
                  <to>
                    <xdr:col>9</xdr:col>
                    <xdr:colOff>12700</xdr:colOff>
                    <xdr:row>54</xdr:row>
                    <xdr:rowOff>241300</xdr:rowOff>
                  </to>
                </anchor>
              </controlPr>
            </control>
          </mc:Choice>
        </mc:AlternateContent>
        <mc:AlternateContent xmlns:mc="http://schemas.openxmlformats.org/markup-compatibility/2006">
          <mc:Choice Requires="x14">
            <control shapeId="228677" r:id="rId328" name="Drop Down 325">
              <controlPr defaultSize="0" autoLine="0" autoPict="0">
                <anchor moveWithCells="1">
                  <from>
                    <xdr:col>8</xdr:col>
                    <xdr:colOff>12700</xdr:colOff>
                    <xdr:row>54</xdr:row>
                    <xdr:rowOff>12700</xdr:rowOff>
                  </from>
                  <to>
                    <xdr:col>9</xdr:col>
                    <xdr:colOff>12700</xdr:colOff>
                    <xdr:row>54</xdr:row>
                    <xdr:rowOff>241300</xdr:rowOff>
                  </to>
                </anchor>
              </controlPr>
            </control>
          </mc:Choice>
        </mc:AlternateContent>
        <mc:AlternateContent xmlns:mc="http://schemas.openxmlformats.org/markup-compatibility/2006">
          <mc:Choice Requires="x14">
            <control shapeId="228678" r:id="rId329" name="Drop Down 326">
              <controlPr defaultSize="0" autoLine="0" autoPict="0">
                <anchor moveWithCells="1">
                  <from>
                    <xdr:col>8</xdr:col>
                    <xdr:colOff>12700</xdr:colOff>
                    <xdr:row>54</xdr:row>
                    <xdr:rowOff>12700</xdr:rowOff>
                  </from>
                  <to>
                    <xdr:col>9</xdr:col>
                    <xdr:colOff>25400</xdr:colOff>
                    <xdr:row>54</xdr:row>
                    <xdr:rowOff>254000</xdr:rowOff>
                  </to>
                </anchor>
              </controlPr>
            </control>
          </mc:Choice>
        </mc:AlternateContent>
        <mc:AlternateContent xmlns:mc="http://schemas.openxmlformats.org/markup-compatibility/2006">
          <mc:Choice Requires="x14">
            <control shapeId="228679" r:id="rId330" name="Drop Down 327">
              <controlPr defaultSize="0" autoLine="0" autoPict="0">
                <anchor moveWithCells="1">
                  <from>
                    <xdr:col>10</xdr:col>
                    <xdr:colOff>12700</xdr:colOff>
                    <xdr:row>54</xdr:row>
                    <xdr:rowOff>12700</xdr:rowOff>
                  </from>
                  <to>
                    <xdr:col>11</xdr:col>
                    <xdr:colOff>25400</xdr:colOff>
                    <xdr:row>54</xdr:row>
                    <xdr:rowOff>254000</xdr:rowOff>
                  </to>
                </anchor>
              </controlPr>
            </control>
          </mc:Choice>
        </mc:AlternateContent>
        <mc:AlternateContent xmlns:mc="http://schemas.openxmlformats.org/markup-compatibility/2006">
          <mc:Choice Requires="x14">
            <control shapeId="228680" r:id="rId331" name="Drop Down 328">
              <controlPr defaultSize="0" autoLine="0" autoPict="0">
                <anchor moveWithCells="1">
                  <from>
                    <xdr:col>8</xdr:col>
                    <xdr:colOff>12700</xdr:colOff>
                    <xdr:row>55</xdr:row>
                    <xdr:rowOff>12700</xdr:rowOff>
                  </from>
                  <to>
                    <xdr:col>9</xdr:col>
                    <xdr:colOff>25400</xdr:colOff>
                    <xdr:row>55</xdr:row>
                    <xdr:rowOff>254000</xdr:rowOff>
                  </to>
                </anchor>
              </controlPr>
            </control>
          </mc:Choice>
        </mc:AlternateContent>
        <mc:AlternateContent xmlns:mc="http://schemas.openxmlformats.org/markup-compatibility/2006">
          <mc:Choice Requires="x14">
            <control shapeId="228681" r:id="rId332" name="Drop Down 329">
              <controlPr defaultSize="0" autoLine="0" autoPict="0">
                <anchor moveWithCells="1">
                  <from>
                    <xdr:col>8</xdr:col>
                    <xdr:colOff>12700</xdr:colOff>
                    <xdr:row>55</xdr:row>
                    <xdr:rowOff>12700</xdr:rowOff>
                  </from>
                  <to>
                    <xdr:col>9</xdr:col>
                    <xdr:colOff>12700</xdr:colOff>
                    <xdr:row>55</xdr:row>
                    <xdr:rowOff>241300</xdr:rowOff>
                  </to>
                </anchor>
              </controlPr>
            </control>
          </mc:Choice>
        </mc:AlternateContent>
        <mc:AlternateContent xmlns:mc="http://schemas.openxmlformats.org/markup-compatibility/2006">
          <mc:Choice Requires="x14">
            <control shapeId="228682" r:id="rId333" name="Drop Down 330">
              <controlPr defaultSize="0" autoLine="0" autoPict="0">
                <anchor moveWithCells="1">
                  <from>
                    <xdr:col>8</xdr:col>
                    <xdr:colOff>12700</xdr:colOff>
                    <xdr:row>55</xdr:row>
                    <xdr:rowOff>12700</xdr:rowOff>
                  </from>
                  <to>
                    <xdr:col>9</xdr:col>
                    <xdr:colOff>12700</xdr:colOff>
                    <xdr:row>55</xdr:row>
                    <xdr:rowOff>241300</xdr:rowOff>
                  </to>
                </anchor>
              </controlPr>
            </control>
          </mc:Choice>
        </mc:AlternateContent>
        <mc:AlternateContent xmlns:mc="http://schemas.openxmlformats.org/markup-compatibility/2006">
          <mc:Choice Requires="x14">
            <control shapeId="228683" r:id="rId334" name="Drop Down 331">
              <controlPr defaultSize="0" autoLine="0" autoPict="0">
                <anchor moveWithCells="1">
                  <from>
                    <xdr:col>8</xdr:col>
                    <xdr:colOff>12700</xdr:colOff>
                    <xdr:row>55</xdr:row>
                    <xdr:rowOff>12700</xdr:rowOff>
                  </from>
                  <to>
                    <xdr:col>9</xdr:col>
                    <xdr:colOff>25400</xdr:colOff>
                    <xdr:row>55</xdr:row>
                    <xdr:rowOff>254000</xdr:rowOff>
                  </to>
                </anchor>
              </controlPr>
            </control>
          </mc:Choice>
        </mc:AlternateContent>
        <mc:AlternateContent xmlns:mc="http://schemas.openxmlformats.org/markup-compatibility/2006">
          <mc:Choice Requires="x14">
            <control shapeId="228684" r:id="rId335" name="Drop Down 332">
              <controlPr defaultSize="0" autoLine="0" autoPict="0">
                <anchor moveWithCells="1">
                  <from>
                    <xdr:col>8</xdr:col>
                    <xdr:colOff>12700</xdr:colOff>
                    <xdr:row>55</xdr:row>
                    <xdr:rowOff>12700</xdr:rowOff>
                  </from>
                  <to>
                    <xdr:col>9</xdr:col>
                    <xdr:colOff>25400</xdr:colOff>
                    <xdr:row>55</xdr:row>
                    <xdr:rowOff>254000</xdr:rowOff>
                  </to>
                </anchor>
              </controlPr>
            </control>
          </mc:Choice>
        </mc:AlternateContent>
        <mc:AlternateContent xmlns:mc="http://schemas.openxmlformats.org/markup-compatibility/2006">
          <mc:Choice Requires="x14">
            <control shapeId="228685" r:id="rId336" name="Drop Down 333">
              <controlPr defaultSize="0" autoLine="0" autoPict="0">
                <anchor moveWithCells="1">
                  <from>
                    <xdr:col>8</xdr:col>
                    <xdr:colOff>12700</xdr:colOff>
                    <xdr:row>55</xdr:row>
                    <xdr:rowOff>12700</xdr:rowOff>
                  </from>
                  <to>
                    <xdr:col>9</xdr:col>
                    <xdr:colOff>12700</xdr:colOff>
                    <xdr:row>55</xdr:row>
                    <xdr:rowOff>241300</xdr:rowOff>
                  </to>
                </anchor>
              </controlPr>
            </control>
          </mc:Choice>
        </mc:AlternateContent>
        <mc:AlternateContent xmlns:mc="http://schemas.openxmlformats.org/markup-compatibility/2006">
          <mc:Choice Requires="x14">
            <control shapeId="228686" r:id="rId337" name="Drop Down 334">
              <controlPr defaultSize="0" autoLine="0" autoPict="0">
                <anchor moveWithCells="1">
                  <from>
                    <xdr:col>8</xdr:col>
                    <xdr:colOff>12700</xdr:colOff>
                    <xdr:row>55</xdr:row>
                    <xdr:rowOff>12700</xdr:rowOff>
                  </from>
                  <to>
                    <xdr:col>9</xdr:col>
                    <xdr:colOff>12700</xdr:colOff>
                    <xdr:row>55</xdr:row>
                    <xdr:rowOff>241300</xdr:rowOff>
                  </to>
                </anchor>
              </controlPr>
            </control>
          </mc:Choice>
        </mc:AlternateContent>
        <mc:AlternateContent xmlns:mc="http://schemas.openxmlformats.org/markup-compatibility/2006">
          <mc:Choice Requires="x14">
            <control shapeId="228687" r:id="rId338" name="Drop Down 335">
              <controlPr defaultSize="0" autoLine="0" autoPict="0">
                <anchor moveWithCells="1">
                  <from>
                    <xdr:col>8</xdr:col>
                    <xdr:colOff>12700</xdr:colOff>
                    <xdr:row>55</xdr:row>
                    <xdr:rowOff>12700</xdr:rowOff>
                  </from>
                  <to>
                    <xdr:col>9</xdr:col>
                    <xdr:colOff>12700</xdr:colOff>
                    <xdr:row>55</xdr:row>
                    <xdr:rowOff>241300</xdr:rowOff>
                  </to>
                </anchor>
              </controlPr>
            </control>
          </mc:Choice>
        </mc:AlternateContent>
        <mc:AlternateContent xmlns:mc="http://schemas.openxmlformats.org/markup-compatibility/2006">
          <mc:Choice Requires="x14">
            <control shapeId="228688" r:id="rId339" name="Drop Down 336">
              <controlPr defaultSize="0" autoLine="0" autoPict="0">
                <anchor moveWithCells="1">
                  <from>
                    <xdr:col>8</xdr:col>
                    <xdr:colOff>12700</xdr:colOff>
                    <xdr:row>55</xdr:row>
                    <xdr:rowOff>12700</xdr:rowOff>
                  </from>
                  <to>
                    <xdr:col>9</xdr:col>
                    <xdr:colOff>25400</xdr:colOff>
                    <xdr:row>55</xdr:row>
                    <xdr:rowOff>254000</xdr:rowOff>
                  </to>
                </anchor>
              </controlPr>
            </control>
          </mc:Choice>
        </mc:AlternateContent>
        <mc:AlternateContent xmlns:mc="http://schemas.openxmlformats.org/markup-compatibility/2006">
          <mc:Choice Requires="x14">
            <control shapeId="228689" r:id="rId340" name="Drop Down 337">
              <controlPr defaultSize="0" autoLine="0" autoPict="0">
                <anchor moveWithCells="1">
                  <from>
                    <xdr:col>10</xdr:col>
                    <xdr:colOff>12700</xdr:colOff>
                    <xdr:row>55</xdr:row>
                    <xdr:rowOff>12700</xdr:rowOff>
                  </from>
                  <to>
                    <xdr:col>11</xdr:col>
                    <xdr:colOff>25400</xdr:colOff>
                    <xdr:row>55</xdr:row>
                    <xdr:rowOff>254000</xdr:rowOff>
                  </to>
                </anchor>
              </controlPr>
            </control>
          </mc:Choice>
        </mc:AlternateContent>
        <mc:AlternateContent xmlns:mc="http://schemas.openxmlformats.org/markup-compatibility/2006">
          <mc:Choice Requires="x14">
            <control shapeId="228690" r:id="rId341" name="Drop Down 338">
              <controlPr defaultSize="0" autoLine="0" autoPict="0">
                <anchor moveWithCells="1">
                  <from>
                    <xdr:col>8</xdr:col>
                    <xdr:colOff>12700</xdr:colOff>
                    <xdr:row>56</xdr:row>
                    <xdr:rowOff>12700</xdr:rowOff>
                  </from>
                  <to>
                    <xdr:col>9</xdr:col>
                    <xdr:colOff>25400</xdr:colOff>
                    <xdr:row>56</xdr:row>
                    <xdr:rowOff>254000</xdr:rowOff>
                  </to>
                </anchor>
              </controlPr>
            </control>
          </mc:Choice>
        </mc:AlternateContent>
        <mc:AlternateContent xmlns:mc="http://schemas.openxmlformats.org/markup-compatibility/2006">
          <mc:Choice Requires="x14">
            <control shapeId="228691" r:id="rId342" name="Drop Down 339">
              <controlPr defaultSize="0" autoLine="0" autoPict="0">
                <anchor moveWithCells="1">
                  <from>
                    <xdr:col>8</xdr:col>
                    <xdr:colOff>12700</xdr:colOff>
                    <xdr:row>56</xdr:row>
                    <xdr:rowOff>12700</xdr:rowOff>
                  </from>
                  <to>
                    <xdr:col>9</xdr:col>
                    <xdr:colOff>12700</xdr:colOff>
                    <xdr:row>56</xdr:row>
                    <xdr:rowOff>241300</xdr:rowOff>
                  </to>
                </anchor>
              </controlPr>
            </control>
          </mc:Choice>
        </mc:AlternateContent>
        <mc:AlternateContent xmlns:mc="http://schemas.openxmlformats.org/markup-compatibility/2006">
          <mc:Choice Requires="x14">
            <control shapeId="228692" r:id="rId343" name="Drop Down 340">
              <controlPr defaultSize="0" autoLine="0" autoPict="0">
                <anchor moveWithCells="1">
                  <from>
                    <xdr:col>8</xdr:col>
                    <xdr:colOff>12700</xdr:colOff>
                    <xdr:row>56</xdr:row>
                    <xdr:rowOff>12700</xdr:rowOff>
                  </from>
                  <to>
                    <xdr:col>9</xdr:col>
                    <xdr:colOff>12700</xdr:colOff>
                    <xdr:row>56</xdr:row>
                    <xdr:rowOff>241300</xdr:rowOff>
                  </to>
                </anchor>
              </controlPr>
            </control>
          </mc:Choice>
        </mc:AlternateContent>
        <mc:AlternateContent xmlns:mc="http://schemas.openxmlformats.org/markup-compatibility/2006">
          <mc:Choice Requires="x14">
            <control shapeId="228693" r:id="rId344" name="Drop Down 341">
              <controlPr defaultSize="0" autoLine="0" autoPict="0">
                <anchor moveWithCells="1">
                  <from>
                    <xdr:col>8</xdr:col>
                    <xdr:colOff>12700</xdr:colOff>
                    <xdr:row>56</xdr:row>
                    <xdr:rowOff>12700</xdr:rowOff>
                  </from>
                  <to>
                    <xdr:col>9</xdr:col>
                    <xdr:colOff>25400</xdr:colOff>
                    <xdr:row>56</xdr:row>
                    <xdr:rowOff>254000</xdr:rowOff>
                  </to>
                </anchor>
              </controlPr>
            </control>
          </mc:Choice>
        </mc:AlternateContent>
        <mc:AlternateContent xmlns:mc="http://schemas.openxmlformats.org/markup-compatibility/2006">
          <mc:Choice Requires="x14">
            <control shapeId="228694" r:id="rId345" name="Drop Down 342">
              <controlPr defaultSize="0" autoLine="0" autoPict="0">
                <anchor moveWithCells="1">
                  <from>
                    <xdr:col>8</xdr:col>
                    <xdr:colOff>12700</xdr:colOff>
                    <xdr:row>56</xdr:row>
                    <xdr:rowOff>12700</xdr:rowOff>
                  </from>
                  <to>
                    <xdr:col>9</xdr:col>
                    <xdr:colOff>25400</xdr:colOff>
                    <xdr:row>56</xdr:row>
                    <xdr:rowOff>254000</xdr:rowOff>
                  </to>
                </anchor>
              </controlPr>
            </control>
          </mc:Choice>
        </mc:AlternateContent>
        <mc:AlternateContent xmlns:mc="http://schemas.openxmlformats.org/markup-compatibility/2006">
          <mc:Choice Requires="x14">
            <control shapeId="228695" r:id="rId346" name="Drop Down 343">
              <controlPr defaultSize="0" autoLine="0" autoPict="0">
                <anchor moveWithCells="1">
                  <from>
                    <xdr:col>8</xdr:col>
                    <xdr:colOff>12700</xdr:colOff>
                    <xdr:row>56</xdr:row>
                    <xdr:rowOff>12700</xdr:rowOff>
                  </from>
                  <to>
                    <xdr:col>9</xdr:col>
                    <xdr:colOff>12700</xdr:colOff>
                    <xdr:row>56</xdr:row>
                    <xdr:rowOff>241300</xdr:rowOff>
                  </to>
                </anchor>
              </controlPr>
            </control>
          </mc:Choice>
        </mc:AlternateContent>
        <mc:AlternateContent xmlns:mc="http://schemas.openxmlformats.org/markup-compatibility/2006">
          <mc:Choice Requires="x14">
            <control shapeId="228696" r:id="rId347" name="Drop Down 344">
              <controlPr defaultSize="0" autoLine="0" autoPict="0">
                <anchor moveWithCells="1">
                  <from>
                    <xdr:col>8</xdr:col>
                    <xdr:colOff>12700</xdr:colOff>
                    <xdr:row>56</xdr:row>
                    <xdr:rowOff>12700</xdr:rowOff>
                  </from>
                  <to>
                    <xdr:col>9</xdr:col>
                    <xdr:colOff>12700</xdr:colOff>
                    <xdr:row>56</xdr:row>
                    <xdr:rowOff>241300</xdr:rowOff>
                  </to>
                </anchor>
              </controlPr>
            </control>
          </mc:Choice>
        </mc:AlternateContent>
        <mc:AlternateContent xmlns:mc="http://schemas.openxmlformats.org/markup-compatibility/2006">
          <mc:Choice Requires="x14">
            <control shapeId="228697" r:id="rId348" name="Drop Down 345">
              <controlPr defaultSize="0" autoLine="0" autoPict="0">
                <anchor moveWithCells="1">
                  <from>
                    <xdr:col>8</xdr:col>
                    <xdr:colOff>12700</xdr:colOff>
                    <xdr:row>56</xdr:row>
                    <xdr:rowOff>12700</xdr:rowOff>
                  </from>
                  <to>
                    <xdr:col>9</xdr:col>
                    <xdr:colOff>12700</xdr:colOff>
                    <xdr:row>56</xdr:row>
                    <xdr:rowOff>241300</xdr:rowOff>
                  </to>
                </anchor>
              </controlPr>
            </control>
          </mc:Choice>
        </mc:AlternateContent>
        <mc:AlternateContent xmlns:mc="http://schemas.openxmlformats.org/markup-compatibility/2006">
          <mc:Choice Requires="x14">
            <control shapeId="228698" r:id="rId349" name="Drop Down 346">
              <controlPr defaultSize="0" autoLine="0" autoPict="0">
                <anchor moveWithCells="1">
                  <from>
                    <xdr:col>8</xdr:col>
                    <xdr:colOff>12700</xdr:colOff>
                    <xdr:row>56</xdr:row>
                    <xdr:rowOff>12700</xdr:rowOff>
                  </from>
                  <to>
                    <xdr:col>9</xdr:col>
                    <xdr:colOff>25400</xdr:colOff>
                    <xdr:row>56</xdr:row>
                    <xdr:rowOff>254000</xdr:rowOff>
                  </to>
                </anchor>
              </controlPr>
            </control>
          </mc:Choice>
        </mc:AlternateContent>
        <mc:AlternateContent xmlns:mc="http://schemas.openxmlformats.org/markup-compatibility/2006">
          <mc:Choice Requires="x14">
            <control shapeId="228699" r:id="rId350" name="Drop Down 347">
              <controlPr defaultSize="0" autoLine="0" autoPict="0">
                <anchor moveWithCells="1">
                  <from>
                    <xdr:col>10</xdr:col>
                    <xdr:colOff>12700</xdr:colOff>
                    <xdr:row>56</xdr:row>
                    <xdr:rowOff>12700</xdr:rowOff>
                  </from>
                  <to>
                    <xdr:col>11</xdr:col>
                    <xdr:colOff>25400</xdr:colOff>
                    <xdr:row>56</xdr:row>
                    <xdr:rowOff>254000</xdr:rowOff>
                  </to>
                </anchor>
              </controlPr>
            </control>
          </mc:Choice>
        </mc:AlternateContent>
        <mc:AlternateContent xmlns:mc="http://schemas.openxmlformats.org/markup-compatibility/2006">
          <mc:Choice Requires="x14">
            <control shapeId="228700" r:id="rId351" name="Drop Down 348">
              <controlPr defaultSize="0" autoLine="0" autoPict="0">
                <anchor moveWithCells="1">
                  <from>
                    <xdr:col>8</xdr:col>
                    <xdr:colOff>12700</xdr:colOff>
                    <xdr:row>57</xdr:row>
                    <xdr:rowOff>12700</xdr:rowOff>
                  </from>
                  <to>
                    <xdr:col>9</xdr:col>
                    <xdr:colOff>25400</xdr:colOff>
                    <xdr:row>57</xdr:row>
                    <xdr:rowOff>254000</xdr:rowOff>
                  </to>
                </anchor>
              </controlPr>
            </control>
          </mc:Choice>
        </mc:AlternateContent>
        <mc:AlternateContent xmlns:mc="http://schemas.openxmlformats.org/markup-compatibility/2006">
          <mc:Choice Requires="x14">
            <control shapeId="228701" r:id="rId352" name="Drop Down 349">
              <controlPr defaultSize="0" autoLine="0" autoPict="0">
                <anchor moveWithCells="1">
                  <from>
                    <xdr:col>8</xdr:col>
                    <xdr:colOff>12700</xdr:colOff>
                    <xdr:row>57</xdr:row>
                    <xdr:rowOff>12700</xdr:rowOff>
                  </from>
                  <to>
                    <xdr:col>9</xdr:col>
                    <xdr:colOff>12700</xdr:colOff>
                    <xdr:row>57</xdr:row>
                    <xdr:rowOff>241300</xdr:rowOff>
                  </to>
                </anchor>
              </controlPr>
            </control>
          </mc:Choice>
        </mc:AlternateContent>
        <mc:AlternateContent xmlns:mc="http://schemas.openxmlformats.org/markup-compatibility/2006">
          <mc:Choice Requires="x14">
            <control shapeId="228702" r:id="rId353" name="Drop Down 350">
              <controlPr defaultSize="0" autoLine="0" autoPict="0">
                <anchor moveWithCells="1">
                  <from>
                    <xdr:col>8</xdr:col>
                    <xdr:colOff>12700</xdr:colOff>
                    <xdr:row>57</xdr:row>
                    <xdr:rowOff>12700</xdr:rowOff>
                  </from>
                  <to>
                    <xdr:col>9</xdr:col>
                    <xdr:colOff>25400</xdr:colOff>
                    <xdr:row>57</xdr:row>
                    <xdr:rowOff>254000</xdr:rowOff>
                  </to>
                </anchor>
              </controlPr>
            </control>
          </mc:Choice>
        </mc:AlternateContent>
        <mc:AlternateContent xmlns:mc="http://schemas.openxmlformats.org/markup-compatibility/2006">
          <mc:Choice Requires="x14">
            <control shapeId="228703" r:id="rId354" name="Drop Down 351">
              <controlPr defaultSize="0" autoLine="0" autoPict="0">
                <anchor moveWithCells="1">
                  <from>
                    <xdr:col>10</xdr:col>
                    <xdr:colOff>12700</xdr:colOff>
                    <xdr:row>57</xdr:row>
                    <xdr:rowOff>12700</xdr:rowOff>
                  </from>
                  <to>
                    <xdr:col>11</xdr:col>
                    <xdr:colOff>25400</xdr:colOff>
                    <xdr:row>57</xdr:row>
                    <xdr:rowOff>254000</xdr:rowOff>
                  </to>
                </anchor>
              </controlPr>
            </control>
          </mc:Choice>
        </mc:AlternateContent>
        <mc:AlternateContent xmlns:mc="http://schemas.openxmlformats.org/markup-compatibility/2006">
          <mc:Choice Requires="x14">
            <control shapeId="228704" r:id="rId355" name="Drop Down 352">
              <controlPr defaultSize="0" autoLine="0" autoPict="0">
                <anchor moveWithCells="1">
                  <from>
                    <xdr:col>8</xdr:col>
                    <xdr:colOff>12700</xdr:colOff>
                    <xdr:row>59</xdr:row>
                    <xdr:rowOff>12700</xdr:rowOff>
                  </from>
                  <to>
                    <xdr:col>9</xdr:col>
                    <xdr:colOff>25400</xdr:colOff>
                    <xdr:row>59</xdr:row>
                    <xdr:rowOff>254000</xdr:rowOff>
                  </to>
                </anchor>
              </controlPr>
            </control>
          </mc:Choice>
        </mc:AlternateContent>
        <mc:AlternateContent xmlns:mc="http://schemas.openxmlformats.org/markup-compatibility/2006">
          <mc:Choice Requires="x14">
            <control shapeId="228705" r:id="rId356" name="Drop Down 353">
              <controlPr defaultSize="0" autoLine="0" autoPict="0">
                <anchor moveWithCells="1">
                  <from>
                    <xdr:col>8</xdr:col>
                    <xdr:colOff>12700</xdr:colOff>
                    <xdr:row>59</xdr:row>
                    <xdr:rowOff>12700</xdr:rowOff>
                  </from>
                  <to>
                    <xdr:col>9</xdr:col>
                    <xdr:colOff>25400</xdr:colOff>
                    <xdr:row>59</xdr:row>
                    <xdr:rowOff>254000</xdr:rowOff>
                  </to>
                </anchor>
              </controlPr>
            </control>
          </mc:Choice>
        </mc:AlternateContent>
        <mc:AlternateContent xmlns:mc="http://schemas.openxmlformats.org/markup-compatibility/2006">
          <mc:Choice Requires="x14">
            <control shapeId="228706" r:id="rId357" name="Drop Down 354">
              <controlPr defaultSize="0" autoLine="0" autoPict="0">
                <anchor moveWithCells="1">
                  <from>
                    <xdr:col>8</xdr:col>
                    <xdr:colOff>12700</xdr:colOff>
                    <xdr:row>59</xdr:row>
                    <xdr:rowOff>12700</xdr:rowOff>
                  </from>
                  <to>
                    <xdr:col>9</xdr:col>
                    <xdr:colOff>12700</xdr:colOff>
                    <xdr:row>59</xdr:row>
                    <xdr:rowOff>241300</xdr:rowOff>
                  </to>
                </anchor>
              </controlPr>
            </control>
          </mc:Choice>
        </mc:AlternateContent>
        <mc:AlternateContent xmlns:mc="http://schemas.openxmlformats.org/markup-compatibility/2006">
          <mc:Choice Requires="x14">
            <control shapeId="228707" r:id="rId358" name="Drop Down 355">
              <controlPr defaultSize="0" autoLine="0" autoPict="0">
                <anchor moveWithCells="1">
                  <from>
                    <xdr:col>8</xdr:col>
                    <xdr:colOff>12700</xdr:colOff>
                    <xdr:row>59</xdr:row>
                    <xdr:rowOff>12700</xdr:rowOff>
                  </from>
                  <to>
                    <xdr:col>9</xdr:col>
                    <xdr:colOff>12700</xdr:colOff>
                    <xdr:row>59</xdr:row>
                    <xdr:rowOff>241300</xdr:rowOff>
                  </to>
                </anchor>
              </controlPr>
            </control>
          </mc:Choice>
        </mc:AlternateContent>
        <mc:AlternateContent xmlns:mc="http://schemas.openxmlformats.org/markup-compatibility/2006">
          <mc:Choice Requires="x14">
            <control shapeId="228708" r:id="rId359" name="Drop Down 356">
              <controlPr defaultSize="0" autoLine="0" autoPict="0">
                <anchor moveWithCells="1">
                  <from>
                    <xdr:col>8</xdr:col>
                    <xdr:colOff>12700</xdr:colOff>
                    <xdr:row>59</xdr:row>
                    <xdr:rowOff>12700</xdr:rowOff>
                  </from>
                  <to>
                    <xdr:col>9</xdr:col>
                    <xdr:colOff>25400</xdr:colOff>
                    <xdr:row>59</xdr:row>
                    <xdr:rowOff>254000</xdr:rowOff>
                  </to>
                </anchor>
              </controlPr>
            </control>
          </mc:Choice>
        </mc:AlternateContent>
        <mc:AlternateContent xmlns:mc="http://schemas.openxmlformats.org/markup-compatibility/2006">
          <mc:Choice Requires="x14">
            <control shapeId="228709" r:id="rId360" name="Drop Down 357">
              <controlPr defaultSize="0" autoLine="0" autoPict="0">
                <anchor moveWithCells="1">
                  <from>
                    <xdr:col>8</xdr:col>
                    <xdr:colOff>12700</xdr:colOff>
                    <xdr:row>59</xdr:row>
                    <xdr:rowOff>12700</xdr:rowOff>
                  </from>
                  <to>
                    <xdr:col>9</xdr:col>
                    <xdr:colOff>25400</xdr:colOff>
                    <xdr:row>59</xdr:row>
                    <xdr:rowOff>254000</xdr:rowOff>
                  </to>
                </anchor>
              </controlPr>
            </control>
          </mc:Choice>
        </mc:AlternateContent>
        <mc:AlternateContent xmlns:mc="http://schemas.openxmlformats.org/markup-compatibility/2006">
          <mc:Choice Requires="x14">
            <control shapeId="228710" r:id="rId361" name="Drop Down 358">
              <controlPr defaultSize="0" autoLine="0" autoPict="0">
                <anchor moveWithCells="1">
                  <from>
                    <xdr:col>8</xdr:col>
                    <xdr:colOff>12700</xdr:colOff>
                    <xdr:row>59</xdr:row>
                    <xdr:rowOff>12700</xdr:rowOff>
                  </from>
                  <to>
                    <xdr:col>9</xdr:col>
                    <xdr:colOff>12700</xdr:colOff>
                    <xdr:row>59</xdr:row>
                    <xdr:rowOff>241300</xdr:rowOff>
                  </to>
                </anchor>
              </controlPr>
            </control>
          </mc:Choice>
        </mc:AlternateContent>
        <mc:AlternateContent xmlns:mc="http://schemas.openxmlformats.org/markup-compatibility/2006">
          <mc:Choice Requires="x14">
            <control shapeId="228711" r:id="rId362" name="Drop Down 359">
              <controlPr defaultSize="0" autoLine="0" autoPict="0">
                <anchor moveWithCells="1">
                  <from>
                    <xdr:col>8</xdr:col>
                    <xdr:colOff>12700</xdr:colOff>
                    <xdr:row>59</xdr:row>
                    <xdr:rowOff>12700</xdr:rowOff>
                  </from>
                  <to>
                    <xdr:col>9</xdr:col>
                    <xdr:colOff>12700</xdr:colOff>
                    <xdr:row>59</xdr:row>
                    <xdr:rowOff>241300</xdr:rowOff>
                  </to>
                </anchor>
              </controlPr>
            </control>
          </mc:Choice>
        </mc:AlternateContent>
        <mc:AlternateContent xmlns:mc="http://schemas.openxmlformats.org/markup-compatibility/2006">
          <mc:Choice Requires="x14">
            <control shapeId="228712" r:id="rId363" name="Drop Down 360">
              <controlPr defaultSize="0" autoLine="0" autoPict="0">
                <anchor moveWithCells="1">
                  <from>
                    <xdr:col>8</xdr:col>
                    <xdr:colOff>12700</xdr:colOff>
                    <xdr:row>59</xdr:row>
                    <xdr:rowOff>12700</xdr:rowOff>
                  </from>
                  <to>
                    <xdr:col>9</xdr:col>
                    <xdr:colOff>12700</xdr:colOff>
                    <xdr:row>59</xdr:row>
                    <xdr:rowOff>241300</xdr:rowOff>
                  </to>
                </anchor>
              </controlPr>
            </control>
          </mc:Choice>
        </mc:AlternateContent>
        <mc:AlternateContent xmlns:mc="http://schemas.openxmlformats.org/markup-compatibility/2006">
          <mc:Choice Requires="x14">
            <control shapeId="228713" r:id="rId364" name="Drop Down 361">
              <controlPr defaultSize="0" autoLine="0" autoPict="0">
                <anchor moveWithCells="1">
                  <from>
                    <xdr:col>8</xdr:col>
                    <xdr:colOff>12700</xdr:colOff>
                    <xdr:row>59</xdr:row>
                    <xdr:rowOff>12700</xdr:rowOff>
                  </from>
                  <to>
                    <xdr:col>9</xdr:col>
                    <xdr:colOff>25400</xdr:colOff>
                    <xdr:row>59</xdr:row>
                    <xdr:rowOff>254000</xdr:rowOff>
                  </to>
                </anchor>
              </controlPr>
            </control>
          </mc:Choice>
        </mc:AlternateContent>
        <mc:AlternateContent xmlns:mc="http://schemas.openxmlformats.org/markup-compatibility/2006">
          <mc:Choice Requires="x14">
            <control shapeId="228714" r:id="rId365" name="Drop Down 362">
              <controlPr defaultSize="0" autoLine="0" autoPict="0">
                <anchor moveWithCells="1">
                  <from>
                    <xdr:col>10</xdr:col>
                    <xdr:colOff>12700</xdr:colOff>
                    <xdr:row>59</xdr:row>
                    <xdr:rowOff>12700</xdr:rowOff>
                  </from>
                  <to>
                    <xdr:col>11</xdr:col>
                    <xdr:colOff>25400</xdr:colOff>
                    <xdr:row>59</xdr:row>
                    <xdr:rowOff>254000</xdr:rowOff>
                  </to>
                </anchor>
              </controlPr>
            </control>
          </mc:Choice>
        </mc:AlternateContent>
        <mc:AlternateContent xmlns:mc="http://schemas.openxmlformats.org/markup-compatibility/2006">
          <mc:Choice Requires="x14">
            <control shapeId="228715" r:id="rId366" name="Drop Down 363">
              <controlPr defaultSize="0" autoLine="0" autoPict="0">
                <anchor moveWithCells="1">
                  <from>
                    <xdr:col>8</xdr:col>
                    <xdr:colOff>12700</xdr:colOff>
                    <xdr:row>58</xdr:row>
                    <xdr:rowOff>12700</xdr:rowOff>
                  </from>
                  <to>
                    <xdr:col>9</xdr:col>
                    <xdr:colOff>25400</xdr:colOff>
                    <xdr:row>58</xdr:row>
                    <xdr:rowOff>254000</xdr:rowOff>
                  </to>
                </anchor>
              </controlPr>
            </control>
          </mc:Choice>
        </mc:AlternateContent>
        <mc:AlternateContent xmlns:mc="http://schemas.openxmlformats.org/markup-compatibility/2006">
          <mc:Choice Requires="x14">
            <control shapeId="228716" r:id="rId367" name="Drop Down 364">
              <controlPr defaultSize="0" autoLine="0" autoPict="0">
                <anchor moveWithCells="1">
                  <from>
                    <xdr:col>8</xdr:col>
                    <xdr:colOff>12700</xdr:colOff>
                    <xdr:row>58</xdr:row>
                    <xdr:rowOff>12700</xdr:rowOff>
                  </from>
                  <to>
                    <xdr:col>9</xdr:col>
                    <xdr:colOff>25400</xdr:colOff>
                    <xdr:row>58</xdr:row>
                    <xdr:rowOff>254000</xdr:rowOff>
                  </to>
                </anchor>
              </controlPr>
            </control>
          </mc:Choice>
        </mc:AlternateContent>
        <mc:AlternateContent xmlns:mc="http://schemas.openxmlformats.org/markup-compatibility/2006">
          <mc:Choice Requires="x14">
            <control shapeId="228717" r:id="rId368" name="Drop Down 365">
              <controlPr defaultSize="0" autoLine="0" autoPict="0">
                <anchor moveWithCells="1">
                  <from>
                    <xdr:col>8</xdr:col>
                    <xdr:colOff>12700</xdr:colOff>
                    <xdr:row>58</xdr:row>
                    <xdr:rowOff>12700</xdr:rowOff>
                  </from>
                  <to>
                    <xdr:col>9</xdr:col>
                    <xdr:colOff>12700</xdr:colOff>
                    <xdr:row>58</xdr:row>
                    <xdr:rowOff>241300</xdr:rowOff>
                  </to>
                </anchor>
              </controlPr>
            </control>
          </mc:Choice>
        </mc:AlternateContent>
        <mc:AlternateContent xmlns:mc="http://schemas.openxmlformats.org/markup-compatibility/2006">
          <mc:Choice Requires="x14">
            <control shapeId="228718" r:id="rId369" name="Drop Down 366">
              <controlPr defaultSize="0" autoLine="0" autoPict="0">
                <anchor moveWithCells="1">
                  <from>
                    <xdr:col>8</xdr:col>
                    <xdr:colOff>12700</xdr:colOff>
                    <xdr:row>58</xdr:row>
                    <xdr:rowOff>12700</xdr:rowOff>
                  </from>
                  <to>
                    <xdr:col>9</xdr:col>
                    <xdr:colOff>25400</xdr:colOff>
                    <xdr:row>58</xdr:row>
                    <xdr:rowOff>254000</xdr:rowOff>
                  </to>
                </anchor>
              </controlPr>
            </control>
          </mc:Choice>
        </mc:AlternateContent>
        <mc:AlternateContent xmlns:mc="http://schemas.openxmlformats.org/markup-compatibility/2006">
          <mc:Choice Requires="x14">
            <control shapeId="228719" r:id="rId370" name="Drop Down 367">
              <controlPr defaultSize="0" autoLine="0" autoPict="0">
                <anchor moveWithCells="1">
                  <from>
                    <xdr:col>10</xdr:col>
                    <xdr:colOff>12700</xdr:colOff>
                    <xdr:row>58</xdr:row>
                    <xdr:rowOff>12700</xdr:rowOff>
                  </from>
                  <to>
                    <xdr:col>11</xdr:col>
                    <xdr:colOff>25400</xdr:colOff>
                    <xdr:row>58</xdr:row>
                    <xdr:rowOff>254000</xdr:rowOff>
                  </to>
                </anchor>
              </controlPr>
            </control>
          </mc:Choice>
        </mc:AlternateContent>
        <mc:AlternateContent xmlns:mc="http://schemas.openxmlformats.org/markup-compatibility/2006">
          <mc:Choice Requires="x14">
            <control shapeId="228720" r:id="rId371" name="Drop Down 368">
              <controlPr defaultSize="0" autoLine="0" autoPict="0">
                <anchor moveWithCells="1">
                  <from>
                    <xdr:col>8</xdr:col>
                    <xdr:colOff>12700</xdr:colOff>
                    <xdr:row>60</xdr:row>
                    <xdr:rowOff>12700</xdr:rowOff>
                  </from>
                  <to>
                    <xdr:col>9</xdr:col>
                    <xdr:colOff>25400</xdr:colOff>
                    <xdr:row>60</xdr:row>
                    <xdr:rowOff>254000</xdr:rowOff>
                  </to>
                </anchor>
              </controlPr>
            </control>
          </mc:Choice>
        </mc:AlternateContent>
        <mc:AlternateContent xmlns:mc="http://schemas.openxmlformats.org/markup-compatibility/2006">
          <mc:Choice Requires="x14">
            <control shapeId="228721" r:id="rId372" name="Drop Down 369">
              <controlPr defaultSize="0" autoLine="0" autoPict="0">
                <anchor moveWithCells="1">
                  <from>
                    <xdr:col>8</xdr:col>
                    <xdr:colOff>12700</xdr:colOff>
                    <xdr:row>60</xdr:row>
                    <xdr:rowOff>12700</xdr:rowOff>
                  </from>
                  <to>
                    <xdr:col>9</xdr:col>
                    <xdr:colOff>12700</xdr:colOff>
                    <xdr:row>60</xdr:row>
                    <xdr:rowOff>241300</xdr:rowOff>
                  </to>
                </anchor>
              </controlPr>
            </control>
          </mc:Choice>
        </mc:AlternateContent>
        <mc:AlternateContent xmlns:mc="http://schemas.openxmlformats.org/markup-compatibility/2006">
          <mc:Choice Requires="x14">
            <control shapeId="228722" r:id="rId373" name="Drop Down 370">
              <controlPr defaultSize="0" autoLine="0" autoPict="0">
                <anchor moveWithCells="1">
                  <from>
                    <xdr:col>8</xdr:col>
                    <xdr:colOff>12700</xdr:colOff>
                    <xdr:row>60</xdr:row>
                    <xdr:rowOff>12700</xdr:rowOff>
                  </from>
                  <to>
                    <xdr:col>9</xdr:col>
                    <xdr:colOff>25400</xdr:colOff>
                    <xdr:row>60</xdr:row>
                    <xdr:rowOff>254000</xdr:rowOff>
                  </to>
                </anchor>
              </controlPr>
            </control>
          </mc:Choice>
        </mc:AlternateContent>
        <mc:AlternateContent xmlns:mc="http://schemas.openxmlformats.org/markup-compatibility/2006">
          <mc:Choice Requires="x14">
            <control shapeId="228723" r:id="rId374" name="Drop Down 371">
              <controlPr defaultSize="0" autoLine="0" autoPict="0">
                <anchor moveWithCells="1">
                  <from>
                    <xdr:col>8</xdr:col>
                    <xdr:colOff>12700</xdr:colOff>
                    <xdr:row>60</xdr:row>
                    <xdr:rowOff>12700</xdr:rowOff>
                  </from>
                  <to>
                    <xdr:col>9</xdr:col>
                    <xdr:colOff>25400</xdr:colOff>
                    <xdr:row>60</xdr:row>
                    <xdr:rowOff>254000</xdr:rowOff>
                  </to>
                </anchor>
              </controlPr>
            </control>
          </mc:Choice>
        </mc:AlternateContent>
        <mc:AlternateContent xmlns:mc="http://schemas.openxmlformats.org/markup-compatibility/2006">
          <mc:Choice Requires="x14">
            <control shapeId="228724" r:id="rId375" name="Drop Down 372">
              <controlPr defaultSize="0" autoLine="0" autoPict="0">
                <anchor moveWithCells="1">
                  <from>
                    <xdr:col>8</xdr:col>
                    <xdr:colOff>12700</xdr:colOff>
                    <xdr:row>60</xdr:row>
                    <xdr:rowOff>12700</xdr:rowOff>
                  </from>
                  <to>
                    <xdr:col>9</xdr:col>
                    <xdr:colOff>12700</xdr:colOff>
                    <xdr:row>60</xdr:row>
                    <xdr:rowOff>241300</xdr:rowOff>
                  </to>
                </anchor>
              </controlPr>
            </control>
          </mc:Choice>
        </mc:AlternateContent>
        <mc:AlternateContent xmlns:mc="http://schemas.openxmlformats.org/markup-compatibility/2006">
          <mc:Choice Requires="x14">
            <control shapeId="228725" r:id="rId376" name="Drop Down 373">
              <controlPr defaultSize="0" autoLine="0" autoPict="0">
                <anchor moveWithCells="1">
                  <from>
                    <xdr:col>8</xdr:col>
                    <xdr:colOff>12700</xdr:colOff>
                    <xdr:row>60</xdr:row>
                    <xdr:rowOff>12700</xdr:rowOff>
                  </from>
                  <to>
                    <xdr:col>9</xdr:col>
                    <xdr:colOff>25400</xdr:colOff>
                    <xdr:row>60</xdr:row>
                    <xdr:rowOff>254000</xdr:rowOff>
                  </to>
                </anchor>
              </controlPr>
            </control>
          </mc:Choice>
        </mc:AlternateContent>
        <mc:AlternateContent xmlns:mc="http://schemas.openxmlformats.org/markup-compatibility/2006">
          <mc:Choice Requires="x14">
            <control shapeId="228726" r:id="rId377" name="Drop Down 374">
              <controlPr defaultSize="0" autoLine="0" autoPict="0">
                <anchor moveWithCells="1">
                  <from>
                    <xdr:col>10</xdr:col>
                    <xdr:colOff>12700</xdr:colOff>
                    <xdr:row>60</xdr:row>
                    <xdr:rowOff>12700</xdr:rowOff>
                  </from>
                  <to>
                    <xdr:col>11</xdr:col>
                    <xdr:colOff>25400</xdr:colOff>
                    <xdr:row>60</xdr:row>
                    <xdr:rowOff>254000</xdr:rowOff>
                  </to>
                </anchor>
              </controlPr>
            </control>
          </mc:Choice>
        </mc:AlternateContent>
        <mc:AlternateContent xmlns:mc="http://schemas.openxmlformats.org/markup-compatibility/2006">
          <mc:Choice Requires="x14">
            <control shapeId="228727" r:id="rId378" name="Drop Down 375">
              <controlPr defaultSize="0" autoLine="0" autoPict="0">
                <anchor moveWithCells="1">
                  <from>
                    <xdr:col>8</xdr:col>
                    <xdr:colOff>12700</xdr:colOff>
                    <xdr:row>61</xdr:row>
                    <xdr:rowOff>12700</xdr:rowOff>
                  </from>
                  <to>
                    <xdr:col>9</xdr:col>
                    <xdr:colOff>25400</xdr:colOff>
                    <xdr:row>61</xdr:row>
                    <xdr:rowOff>254000</xdr:rowOff>
                  </to>
                </anchor>
              </controlPr>
            </control>
          </mc:Choice>
        </mc:AlternateContent>
        <mc:AlternateContent xmlns:mc="http://schemas.openxmlformats.org/markup-compatibility/2006">
          <mc:Choice Requires="x14">
            <control shapeId="228728" r:id="rId379" name="Drop Down 376">
              <controlPr defaultSize="0" autoLine="0" autoPict="0">
                <anchor moveWithCells="1">
                  <from>
                    <xdr:col>8</xdr:col>
                    <xdr:colOff>12700</xdr:colOff>
                    <xdr:row>61</xdr:row>
                    <xdr:rowOff>12700</xdr:rowOff>
                  </from>
                  <to>
                    <xdr:col>9</xdr:col>
                    <xdr:colOff>25400</xdr:colOff>
                    <xdr:row>61</xdr:row>
                    <xdr:rowOff>254000</xdr:rowOff>
                  </to>
                </anchor>
              </controlPr>
            </control>
          </mc:Choice>
        </mc:AlternateContent>
        <mc:AlternateContent xmlns:mc="http://schemas.openxmlformats.org/markup-compatibility/2006">
          <mc:Choice Requires="x14">
            <control shapeId="228729" r:id="rId380" name="Drop Down 377">
              <controlPr defaultSize="0" autoLine="0" autoPict="0">
                <anchor moveWithCells="1">
                  <from>
                    <xdr:col>8</xdr:col>
                    <xdr:colOff>12700</xdr:colOff>
                    <xdr:row>61</xdr:row>
                    <xdr:rowOff>12700</xdr:rowOff>
                  </from>
                  <to>
                    <xdr:col>9</xdr:col>
                    <xdr:colOff>25400</xdr:colOff>
                    <xdr:row>61</xdr:row>
                    <xdr:rowOff>254000</xdr:rowOff>
                  </to>
                </anchor>
              </controlPr>
            </control>
          </mc:Choice>
        </mc:AlternateContent>
        <mc:AlternateContent xmlns:mc="http://schemas.openxmlformats.org/markup-compatibility/2006">
          <mc:Choice Requires="x14">
            <control shapeId="228730" r:id="rId381" name="Drop Down 378">
              <controlPr defaultSize="0" autoLine="0" autoPict="0">
                <anchor moveWithCells="1">
                  <from>
                    <xdr:col>8</xdr:col>
                    <xdr:colOff>12700</xdr:colOff>
                    <xdr:row>61</xdr:row>
                    <xdr:rowOff>12700</xdr:rowOff>
                  </from>
                  <to>
                    <xdr:col>9</xdr:col>
                    <xdr:colOff>12700</xdr:colOff>
                    <xdr:row>61</xdr:row>
                    <xdr:rowOff>241300</xdr:rowOff>
                  </to>
                </anchor>
              </controlPr>
            </control>
          </mc:Choice>
        </mc:AlternateContent>
        <mc:AlternateContent xmlns:mc="http://schemas.openxmlformats.org/markup-compatibility/2006">
          <mc:Choice Requires="x14">
            <control shapeId="228731" r:id="rId382" name="Drop Down 379">
              <controlPr defaultSize="0" autoLine="0" autoPict="0">
                <anchor moveWithCells="1">
                  <from>
                    <xdr:col>8</xdr:col>
                    <xdr:colOff>12700</xdr:colOff>
                    <xdr:row>61</xdr:row>
                    <xdr:rowOff>12700</xdr:rowOff>
                  </from>
                  <to>
                    <xdr:col>9</xdr:col>
                    <xdr:colOff>12700</xdr:colOff>
                    <xdr:row>61</xdr:row>
                    <xdr:rowOff>241300</xdr:rowOff>
                  </to>
                </anchor>
              </controlPr>
            </control>
          </mc:Choice>
        </mc:AlternateContent>
        <mc:AlternateContent xmlns:mc="http://schemas.openxmlformats.org/markup-compatibility/2006">
          <mc:Choice Requires="x14">
            <control shapeId="228732" r:id="rId383" name="Drop Down 380">
              <controlPr defaultSize="0" autoLine="0" autoPict="0">
                <anchor moveWithCells="1">
                  <from>
                    <xdr:col>8</xdr:col>
                    <xdr:colOff>12700</xdr:colOff>
                    <xdr:row>61</xdr:row>
                    <xdr:rowOff>12700</xdr:rowOff>
                  </from>
                  <to>
                    <xdr:col>9</xdr:col>
                    <xdr:colOff>25400</xdr:colOff>
                    <xdr:row>61</xdr:row>
                    <xdr:rowOff>254000</xdr:rowOff>
                  </to>
                </anchor>
              </controlPr>
            </control>
          </mc:Choice>
        </mc:AlternateContent>
        <mc:AlternateContent xmlns:mc="http://schemas.openxmlformats.org/markup-compatibility/2006">
          <mc:Choice Requires="x14">
            <control shapeId="228733" r:id="rId384" name="Drop Down 381">
              <controlPr defaultSize="0" autoLine="0" autoPict="0">
                <anchor moveWithCells="1">
                  <from>
                    <xdr:col>8</xdr:col>
                    <xdr:colOff>12700</xdr:colOff>
                    <xdr:row>61</xdr:row>
                    <xdr:rowOff>12700</xdr:rowOff>
                  </from>
                  <to>
                    <xdr:col>9</xdr:col>
                    <xdr:colOff>25400</xdr:colOff>
                    <xdr:row>61</xdr:row>
                    <xdr:rowOff>254000</xdr:rowOff>
                  </to>
                </anchor>
              </controlPr>
            </control>
          </mc:Choice>
        </mc:AlternateContent>
        <mc:AlternateContent xmlns:mc="http://schemas.openxmlformats.org/markup-compatibility/2006">
          <mc:Choice Requires="x14">
            <control shapeId="228734" r:id="rId385" name="Drop Down 382">
              <controlPr defaultSize="0" autoLine="0" autoPict="0">
                <anchor moveWithCells="1">
                  <from>
                    <xdr:col>8</xdr:col>
                    <xdr:colOff>12700</xdr:colOff>
                    <xdr:row>61</xdr:row>
                    <xdr:rowOff>12700</xdr:rowOff>
                  </from>
                  <to>
                    <xdr:col>9</xdr:col>
                    <xdr:colOff>12700</xdr:colOff>
                    <xdr:row>61</xdr:row>
                    <xdr:rowOff>241300</xdr:rowOff>
                  </to>
                </anchor>
              </controlPr>
            </control>
          </mc:Choice>
        </mc:AlternateContent>
        <mc:AlternateContent xmlns:mc="http://schemas.openxmlformats.org/markup-compatibility/2006">
          <mc:Choice Requires="x14">
            <control shapeId="228735" r:id="rId386" name="Drop Down 383">
              <controlPr defaultSize="0" autoLine="0" autoPict="0">
                <anchor moveWithCells="1">
                  <from>
                    <xdr:col>8</xdr:col>
                    <xdr:colOff>12700</xdr:colOff>
                    <xdr:row>61</xdr:row>
                    <xdr:rowOff>12700</xdr:rowOff>
                  </from>
                  <to>
                    <xdr:col>9</xdr:col>
                    <xdr:colOff>12700</xdr:colOff>
                    <xdr:row>61</xdr:row>
                    <xdr:rowOff>241300</xdr:rowOff>
                  </to>
                </anchor>
              </controlPr>
            </control>
          </mc:Choice>
        </mc:AlternateContent>
        <mc:AlternateContent xmlns:mc="http://schemas.openxmlformats.org/markup-compatibility/2006">
          <mc:Choice Requires="x14">
            <control shapeId="228736" r:id="rId387" name="Drop Down 384">
              <controlPr defaultSize="0" autoLine="0" autoPict="0">
                <anchor moveWithCells="1">
                  <from>
                    <xdr:col>8</xdr:col>
                    <xdr:colOff>12700</xdr:colOff>
                    <xdr:row>61</xdr:row>
                    <xdr:rowOff>12700</xdr:rowOff>
                  </from>
                  <to>
                    <xdr:col>9</xdr:col>
                    <xdr:colOff>12700</xdr:colOff>
                    <xdr:row>61</xdr:row>
                    <xdr:rowOff>241300</xdr:rowOff>
                  </to>
                </anchor>
              </controlPr>
            </control>
          </mc:Choice>
        </mc:AlternateContent>
        <mc:AlternateContent xmlns:mc="http://schemas.openxmlformats.org/markup-compatibility/2006">
          <mc:Choice Requires="x14">
            <control shapeId="228737" r:id="rId388" name="Drop Down 385">
              <controlPr defaultSize="0" autoLine="0" autoPict="0">
                <anchor moveWithCells="1">
                  <from>
                    <xdr:col>8</xdr:col>
                    <xdr:colOff>12700</xdr:colOff>
                    <xdr:row>61</xdr:row>
                    <xdr:rowOff>12700</xdr:rowOff>
                  </from>
                  <to>
                    <xdr:col>9</xdr:col>
                    <xdr:colOff>25400</xdr:colOff>
                    <xdr:row>61</xdr:row>
                    <xdr:rowOff>254000</xdr:rowOff>
                  </to>
                </anchor>
              </controlPr>
            </control>
          </mc:Choice>
        </mc:AlternateContent>
        <mc:AlternateContent xmlns:mc="http://schemas.openxmlformats.org/markup-compatibility/2006">
          <mc:Choice Requires="x14">
            <control shapeId="228738" r:id="rId389" name="Drop Down 386">
              <controlPr defaultSize="0" autoLine="0" autoPict="0">
                <anchor moveWithCells="1">
                  <from>
                    <xdr:col>10</xdr:col>
                    <xdr:colOff>12700</xdr:colOff>
                    <xdr:row>61</xdr:row>
                    <xdr:rowOff>12700</xdr:rowOff>
                  </from>
                  <to>
                    <xdr:col>11</xdr:col>
                    <xdr:colOff>25400</xdr:colOff>
                    <xdr:row>61</xdr:row>
                    <xdr:rowOff>254000</xdr:rowOff>
                  </to>
                </anchor>
              </controlPr>
            </control>
          </mc:Choice>
        </mc:AlternateContent>
        <mc:AlternateContent xmlns:mc="http://schemas.openxmlformats.org/markup-compatibility/2006">
          <mc:Choice Requires="x14">
            <control shapeId="228739" r:id="rId390" name="Drop Down 387">
              <controlPr defaultSize="0" autoLine="0" autoPict="0">
                <anchor moveWithCells="1">
                  <from>
                    <xdr:col>8</xdr:col>
                    <xdr:colOff>12700</xdr:colOff>
                    <xdr:row>64</xdr:row>
                    <xdr:rowOff>12700</xdr:rowOff>
                  </from>
                  <to>
                    <xdr:col>9</xdr:col>
                    <xdr:colOff>25400</xdr:colOff>
                    <xdr:row>64</xdr:row>
                    <xdr:rowOff>254000</xdr:rowOff>
                  </to>
                </anchor>
              </controlPr>
            </control>
          </mc:Choice>
        </mc:AlternateContent>
        <mc:AlternateContent xmlns:mc="http://schemas.openxmlformats.org/markup-compatibility/2006">
          <mc:Choice Requires="x14">
            <control shapeId="228740" r:id="rId391" name="Drop Down 388">
              <controlPr defaultSize="0" autoLine="0" autoPict="0">
                <anchor moveWithCells="1">
                  <from>
                    <xdr:col>8</xdr:col>
                    <xdr:colOff>12700</xdr:colOff>
                    <xdr:row>64</xdr:row>
                    <xdr:rowOff>12700</xdr:rowOff>
                  </from>
                  <to>
                    <xdr:col>9</xdr:col>
                    <xdr:colOff>25400</xdr:colOff>
                    <xdr:row>64</xdr:row>
                    <xdr:rowOff>254000</xdr:rowOff>
                  </to>
                </anchor>
              </controlPr>
            </control>
          </mc:Choice>
        </mc:AlternateContent>
        <mc:AlternateContent xmlns:mc="http://schemas.openxmlformats.org/markup-compatibility/2006">
          <mc:Choice Requires="x14">
            <control shapeId="228741" r:id="rId392" name="Drop Down 389">
              <controlPr defaultSize="0" autoLine="0" autoPict="0">
                <anchor moveWithCells="1">
                  <from>
                    <xdr:col>8</xdr:col>
                    <xdr:colOff>12700</xdr:colOff>
                    <xdr:row>64</xdr:row>
                    <xdr:rowOff>12700</xdr:rowOff>
                  </from>
                  <to>
                    <xdr:col>9</xdr:col>
                    <xdr:colOff>25400</xdr:colOff>
                    <xdr:row>64</xdr:row>
                    <xdr:rowOff>254000</xdr:rowOff>
                  </to>
                </anchor>
              </controlPr>
            </control>
          </mc:Choice>
        </mc:AlternateContent>
        <mc:AlternateContent xmlns:mc="http://schemas.openxmlformats.org/markup-compatibility/2006">
          <mc:Choice Requires="x14">
            <control shapeId="228742" r:id="rId393" name="Drop Down 390">
              <controlPr defaultSize="0" autoLine="0" autoPict="0">
                <anchor moveWithCells="1">
                  <from>
                    <xdr:col>8</xdr:col>
                    <xdr:colOff>12700</xdr:colOff>
                    <xdr:row>64</xdr:row>
                    <xdr:rowOff>12700</xdr:rowOff>
                  </from>
                  <to>
                    <xdr:col>9</xdr:col>
                    <xdr:colOff>12700</xdr:colOff>
                    <xdr:row>64</xdr:row>
                    <xdr:rowOff>241300</xdr:rowOff>
                  </to>
                </anchor>
              </controlPr>
            </control>
          </mc:Choice>
        </mc:AlternateContent>
        <mc:AlternateContent xmlns:mc="http://schemas.openxmlformats.org/markup-compatibility/2006">
          <mc:Choice Requires="x14">
            <control shapeId="228743" r:id="rId394" name="Drop Down 391">
              <controlPr defaultSize="0" autoLine="0" autoPict="0">
                <anchor moveWithCells="1">
                  <from>
                    <xdr:col>8</xdr:col>
                    <xdr:colOff>12700</xdr:colOff>
                    <xdr:row>64</xdr:row>
                    <xdr:rowOff>12700</xdr:rowOff>
                  </from>
                  <to>
                    <xdr:col>9</xdr:col>
                    <xdr:colOff>12700</xdr:colOff>
                    <xdr:row>64</xdr:row>
                    <xdr:rowOff>241300</xdr:rowOff>
                  </to>
                </anchor>
              </controlPr>
            </control>
          </mc:Choice>
        </mc:AlternateContent>
        <mc:AlternateContent xmlns:mc="http://schemas.openxmlformats.org/markup-compatibility/2006">
          <mc:Choice Requires="x14">
            <control shapeId="228744" r:id="rId395" name="Drop Down 392">
              <controlPr defaultSize="0" autoLine="0" autoPict="0">
                <anchor moveWithCells="1">
                  <from>
                    <xdr:col>8</xdr:col>
                    <xdr:colOff>12700</xdr:colOff>
                    <xdr:row>64</xdr:row>
                    <xdr:rowOff>12700</xdr:rowOff>
                  </from>
                  <to>
                    <xdr:col>9</xdr:col>
                    <xdr:colOff>25400</xdr:colOff>
                    <xdr:row>64</xdr:row>
                    <xdr:rowOff>254000</xdr:rowOff>
                  </to>
                </anchor>
              </controlPr>
            </control>
          </mc:Choice>
        </mc:AlternateContent>
        <mc:AlternateContent xmlns:mc="http://schemas.openxmlformats.org/markup-compatibility/2006">
          <mc:Choice Requires="x14">
            <control shapeId="228745" r:id="rId396" name="Drop Down 393">
              <controlPr defaultSize="0" autoLine="0" autoPict="0">
                <anchor moveWithCells="1">
                  <from>
                    <xdr:col>8</xdr:col>
                    <xdr:colOff>12700</xdr:colOff>
                    <xdr:row>64</xdr:row>
                    <xdr:rowOff>12700</xdr:rowOff>
                  </from>
                  <to>
                    <xdr:col>9</xdr:col>
                    <xdr:colOff>25400</xdr:colOff>
                    <xdr:row>64</xdr:row>
                    <xdr:rowOff>254000</xdr:rowOff>
                  </to>
                </anchor>
              </controlPr>
            </control>
          </mc:Choice>
        </mc:AlternateContent>
        <mc:AlternateContent xmlns:mc="http://schemas.openxmlformats.org/markup-compatibility/2006">
          <mc:Choice Requires="x14">
            <control shapeId="228746" r:id="rId397" name="Drop Down 394">
              <controlPr defaultSize="0" autoLine="0" autoPict="0">
                <anchor moveWithCells="1">
                  <from>
                    <xdr:col>8</xdr:col>
                    <xdr:colOff>12700</xdr:colOff>
                    <xdr:row>64</xdr:row>
                    <xdr:rowOff>12700</xdr:rowOff>
                  </from>
                  <to>
                    <xdr:col>9</xdr:col>
                    <xdr:colOff>12700</xdr:colOff>
                    <xdr:row>64</xdr:row>
                    <xdr:rowOff>241300</xdr:rowOff>
                  </to>
                </anchor>
              </controlPr>
            </control>
          </mc:Choice>
        </mc:AlternateContent>
        <mc:AlternateContent xmlns:mc="http://schemas.openxmlformats.org/markup-compatibility/2006">
          <mc:Choice Requires="x14">
            <control shapeId="228747" r:id="rId398" name="Drop Down 395">
              <controlPr defaultSize="0" autoLine="0" autoPict="0">
                <anchor moveWithCells="1">
                  <from>
                    <xdr:col>8</xdr:col>
                    <xdr:colOff>12700</xdr:colOff>
                    <xdr:row>64</xdr:row>
                    <xdr:rowOff>12700</xdr:rowOff>
                  </from>
                  <to>
                    <xdr:col>9</xdr:col>
                    <xdr:colOff>12700</xdr:colOff>
                    <xdr:row>64</xdr:row>
                    <xdr:rowOff>241300</xdr:rowOff>
                  </to>
                </anchor>
              </controlPr>
            </control>
          </mc:Choice>
        </mc:AlternateContent>
        <mc:AlternateContent xmlns:mc="http://schemas.openxmlformats.org/markup-compatibility/2006">
          <mc:Choice Requires="x14">
            <control shapeId="228748" r:id="rId399" name="Drop Down 396">
              <controlPr defaultSize="0" autoLine="0" autoPict="0">
                <anchor moveWithCells="1">
                  <from>
                    <xdr:col>8</xdr:col>
                    <xdr:colOff>12700</xdr:colOff>
                    <xdr:row>64</xdr:row>
                    <xdr:rowOff>12700</xdr:rowOff>
                  </from>
                  <to>
                    <xdr:col>9</xdr:col>
                    <xdr:colOff>12700</xdr:colOff>
                    <xdr:row>64</xdr:row>
                    <xdr:rowOff>241300</xdr:rowOff>
                  </to>
                </anchor>
              </controlPr>
            </control>
          </mc:Choice>
        </mc:AlternateContent>
        <mc:AlternateContent xmlns:mc="http://schemas.openxmlformats.org/markup-compatibility/2006">
          <mc:Choice Requires="x14">
            <control shapeId="228749" r:id="rId400" name="Drop Down 397">
              <controlPr defaultSize="0" autoLine="0" autoPict="0">
                <anchor moveWithCells="1">
                  <from>
                    <xdr:col>8</xdr:col>
                    <xdr:colOff>12700</xdr:colOff>
                    <xdr:row>64</xdr:row>
                    <xdr:rowOff>12700</xdr:rowOff>
                  </from>
                  <to>
                    <xdr:col>9</xdr:col>
                    <xdr:colOff>25400</xdr:colOff>
                    <xdr:row>64</xdr:row>
                    <xdr:rowOff>254000</xdr:rowOff>
                  </to>
                </anchor>
              </controlPr>
            </control>
          </mc:Choice>
        </mc:AlternateContent>
        <mc:AlternateContent xmlns:mc="http://schemas.openxmlformats.org/markup-compatibility/2006">
          <mc:Choice Requires="x14">
            <control shapeId="228750" r:id="rId401" name="Drop Down 398">
              <controlPr defaultSize="0" autoLine="0" autoPict="0">
                <anchor moveWithCells="1">
                  <from>
                    <xdr:col>10</xdr:col>
                    <xdr:colOff>12700</xdr:colOff>
                    <xdr:row>64</xdr:row>
                    <xdr:rowOff>12700</xdr:rowOff>
                  </from>
                  <to>
                    <xdr:col>11</xdr:col>
                    <xdr:colOff>25400</xdr:colOff>
                    <xdr:row>64</xdr:row>
                    <xdr:rowOff>254000</xdr:rowOff>
                  </to>
                </anchor>
              </controlPr>
            </control>
          </mc:Choice>
        </mc:AlternateContent>
        <mc:AlternateContent xmlns:mc="http://schemas.openxmlformats.org/markup-compatibility/2006">
          <mc:Choice Requires="x14">
            <control shapeId="228751" r:id="rId402" name="Drop Down 399">
              <controlPr defaultSize="0" autoLine="0" autoPict="0">
                <anchor moveWithCells="1">
                  <from>
                    <xdr:col>8</xdr:col>
                    <xdr:colOff>12700</xdr:colOff>
                    <xdr:row>65</xdr:row>
                    <xdr:rowOff>12700</xdr:rowOff>
                  </from>
                  <to>
                    <xdr:col>9</xdr:col>
                    <xdr:colOff>25400</xdr:colOff>
                    <xdr:row>65</xdr:row>
                    <xdr:rowOff>254000</xdr:rowOff>
                  </to>
                </anchor>
              </controlPr>
            </control>
          </mc:Choice>
        </mc:AlternateContent>
        <mc:AlternateContent xmlns:mc="http://schemas.openxmlformats.org/markup-compatibility/2006">
          <mc:Choice Requires="x14">
            <control shapeId="228752" r:id="rId403" name="Drop Down 400">
              <controlPr defaultSize="0" autoLine="0" autoPict="0">
                <anchor moveWithCells="1">
                  <from>
                    <xdr:col>8</xdr:col>
                    <xdr:colOff>12700</xdr:colOff>
                    <xdr:row>65</xdr:row>
                    <xdr:rowOff>12700</xdr:rowOff>
                  </from>
                  <to>
                    <xdr:col>9</xdr:col>
                    <xdr:colOff>25400</xdr:colOff>
                    <xdr:row>65</xdr:row>
                    <xdr:rowOff>254000</xdr:rowOff>
                  </to>
                </anchor>
              </controlPr>
            </control>
          </mc:Choice>
        </mc:AlternateContent>
        <mc:AlternateContent xmlns:mc="http://schemas.openxmlformats.org/markup-compatibility/2006">
          <mc:Choice Requires="x14">
            <control shapeId="228753" r:id="rId404" name="Drop Down 401">
              <controlPr defaultSize="0" autoLine="0" autoPict="0">
                <anchor moveWithCells="1">
                  <from>
                    <xdr:col>8</xdr:col>
                    <xdr:colOff>12700</xdr:colOff>
                    <xdr:row>65</xdr:row>
                    <xdr:rowOff>12700</xdr:rowOff>
                  </from>
                  <to>
                    <xdr:col>9</xdr:col>
                    <xdr:colOff>25400</xdr:colOff>
                    <xdr:row>65</xdr:row>
                    <xdr:rowOff>254000</xdr:rowOff>
                  </to>
                </anchor>
              </controlPr>
            </control>
          </mc:Choice>
        </mc:AlternateContent>
        <mc:AlternateContent xmlns:mc="http://schemas.openxmlformats.org/markup-compatibility/2006">
          <mc:Choice Requires="x14">
            <control shapeId="228754" r:id="rId405" name="Drop Down 402">
              <controlPr defaultSize="0" autoLine="0" autoPict="0">
                <anchor moveWithCells="1">
                  <from>
                    <xdr:col>8</xdr:col>
                    <xdr:colOff>12700</xdr:colOff>
                    <xdr:row>65</xdr:row>
                    <xdr:rowOff>12700</xdr:rowOff>
                  </from>
                  <to>
                    <xdr:col>9</xdr:col>
                    <xdr:colOff>12700</xdr:colOff>
                    <xdr:row>65</xdr:row>
                    <xdr:rowOff>241300</xdr:rowOff>
                  </to>
                </anchor>
              </controlPr>
            </control>
          </mc:Choice>
        </mc:AlternateContent>
        <mc:AlternateContent xmlns:mc="http://schemas.openxmlformats.org/markup-compatibility/2006">
          <mc:Choice Requires="x14">
            <control shapeId="228755" r:id="rId406" name="Drop Down 403">
              <controlPr defaultSize="0" autoLine="0" autoPict="0">
                <anchor moveWithCells="1">
                  <from>
                    <xdr:col>8</xdr:col>
                    <xdr:colOff>12700</xdr:colOff>
                    <xdr:row>65</xdr:row>
                    <xdr:rowOff>12700</xdr:rowOff>
                  </from>
                  <to>
                    <xdr:col>9</xdr:col>
                    <xdr:colOff>25400</xdr:colOff>
                    <xdr:row>65</xdr:row>
                    <xdr:rowOff>254000</xdr:rowOff>
                  </to>
                </anchor>
              </controlPr>
            </control>
          </mc:Choice>
        </mc:AlternateContent>
        <mc:AlternateContent xmlns:mc="http://schemas.openxmlformats.org/markup-compatibility/2006">
          <mc:Choice Requires="x14">
            <control shapeId="228756" r:id="rId407" name="Drop Down 404">
              <controlPr defaultSize="0" autoLine="0" autoPict="0">
                <anchor moveWithCells="1">
                  <from>
                    <xdr:col>10</xdr:col>
                    <xdr:colOff>12700</xdr:colOff>
                    <xdr:row>65</xdr:row>
                    <xdr:rowOff>12700</xdr:rowOff>
                  </from>
                  <to>
                    <xdr:col>11</xdr:col>
                    <xdr:colOff>25400</xdr:colOff>
                    <xdr:row>65</xdr:row>
                    <xdr:rowOff>254000</xdr:rowOff>
                  </to>
                </anchor>
              </controlPr>
            </control>
          </mc:Choice>
        </mc:AlternateContent>
        <mc:AlternateContent xmlns:mc="http://schemas.openxmlformats.org/markup-compatibility/2006">
          <mc:Choice Requires="x14">
            <control shapeId="228757" r:id="rId408" name="Drop Down 405">
              <controlPr defaultSize="0" autoLine="0" autoPict="0">
                <anchor moveWithCells="1">
                  <from>
                    <xdr:col>8</xdr:col>
                    <xdr:colOff>12700</xdr:colOff>
                    <xdr:row>66</xdr:row>
                    <xdr:rowOff>12700</xdr:rowOff>
                  </from>
                  <to>
                    <xdr:col>9</xdr:col>
                    <xdr:colOff>25400</xdr:colOff>
                    <xdr:row>66</xdr:row>
                    <xdr:rowOff>254000</xdr:rowOff>
                  </to>
                </anchor>
              </controlPr>
            </control>
          </mc:Choice>
        </mc:AlternateContent>
        <mc:AlternateContent xmlns:mc="http://schemas.openxmlformats.org/markup-compatibility/2006">
          <mc:Choice Requires="x14">
            <control shapeId="228758" r:id="rId409" name="Drop Down 406">
              <controlPr defaultSize="0" autoLine="0" autoPict="0">
                <anchor moveWithCells="1">
                  <from>
                    <xdr:col>8</xdr:col>
                    <xdr:colOff>12700</xdr:colOff>
                    <xdr:row>66</xdr:row>
                    <xdr:rowOff>12700</xdr:rowOff>
                  </from>
                  <to>
                    <xdr:col>9</xdr:col>
                    <xdr:colOff>25400</xdr:colOff>
                    <xdr:row>66</xdr:row>
                    <xdr:rowOff>254000</xdr:rowOff>
                  </to>
                </anchor>
              </controlPr>
            </control>
          </mc:Choice>
        </mc:AlternateContent>
        <mc:AlternateContent xmlns:mc="http://schemas.openxmlformats.org/markup-compatibility/2006">
          <mc:Choice Requires="x14">
            <control shapeId="228759" r:id="rId410" name="Drop Down 407">
              <controlPr defaultSize="0" autoLine="0" autoPict="0">
                <anchor moveWithCells="1">
                  <from>
                    <xdr:col>8</xdr:col>
                    <xdr:colOff>12700</xdr:colOff>
                    <xdr:row>66</xdr:row>
                    <xdr:rowOff>12700</xdr:rowOff>
                  </from>
                  <to>
                    <xdr:col>9</xdr:col>
                    <xdr:colOff>25400</xdr:colOff>
                    <xdr:row>66</xdr:row>
                    <xdr:rowOff>254000</xdr:rowOff>
                  </to>
                </anchor>
              </controlPr>
            </control>
          </mc:Choice>
        </mc:AlternateContent>
        <mc:AlternateContent xmlns:mc="http://schemas.openxmlformats.org/markup-compatibility/2006">
          <mc:Choice Requires="x14">
            <control shapeId="228760" r:id="rId411" name="Drop Down 408">
              <controlPr defaultSize="0" autoLine="0" autoPict="0">
                <anchor moveWithCells="1">
                  <from>
                    <xdr:col>8</xdr:col>
                    <xdr:colOff>12700</xdr:colOff>
                    <xdr:row>66</xdr:row>
                    <xdr:rowOff>12700</xdr:rowOff>
                  </from>
                  <to>
                    <xdr:col>9</xdr:col>
                    <xdr:colOff>25400</xdr:colOff>
                    <xdr:row>66</xdr:row>
                    <xdr:rowOff>254000</xdr:rowOff>
                  </to>
                </anchor>
              </controlPr>
            </control>
          </mc:Choice>
        </mc:AlternateContent>
        <mc:AlternateContent xmlns:mc="http://schemas.openxmlformats.org/markup-compatibility/2006">
          <mc:Choice Requires="x14">
            <control shapeId="228761" r:id="rId412" name="Drop Down 409">
              <controlPr defaultSize="0" autoLine="0" autoPict="0">
                <anchor moveWithCells="1">
                  <from>
                    <xdr:col>8</xdr:col>
                    <xdr:colOff>12700</xdr:colOff>
                    <xdr:row>66</xdr:row>
                    <xdr:rowOff>12700</xdr:rowOff>
                  </from>
                  <to>
                    <xdr:col>9</xdr:col>
                    <xdr:colOff>12700</xdr:colOff>
                    <xdr:row>66</xdr:row>
                    <xdr:rowOff>241300</xdr:rowOff>
                  </to>
                </anchor>
              </controlPr>
            </control>
          </mc:Choice>
        </mc:AlternateContent>
        <mc:AlternateContent xmlns:mc="http://schemas.openxmlformats.org/markup-compatibility/2006">
          <mc:Choice Requires="x14">
            <control shapeId="228762" r:id="rId413" name="Drop Down 410">
              <controlPr defaultSize="0" autoLine="0" autoPict="0">
                <anchor moveWithCells="1">
                  <from>
                    <xdr:col>8</xdr:col>
                    <xdr:colOff>12700</xdr:colOff>
                    <xdr:row>66</xdr:row>
                    <xdr:rowOff>12700</xdr:rowOff>
                  </from>
                  <to>
                    <xdr:col>9</xdr:col>
                    <xdr:colOff>12700</xdr:colOff>
                    <xdr:row>66</xdr:row>
                    <xdr:rowOff>241300</xdr:rowOff>
                  </to>
                </anchor>
              </controlPr>
            </control>
          </mc:Choice>
        </mc:AlternateContent>
        <mc:AlternateContent xmlns:mc="http://schemas.openxmlformats.org/markup-compatibility/2006">
          <mc:Choice Requires="x14">
            <control shapeId="228763" r:id="rId414" name="Drop Down 411">
              <controlPr defaultSize="0" autoLine="0" autoPict="0">
                <anchor moveWithCells="1">
                  <from>
                    <xdr:col>8</xdr:col>
                    <xdr:colOff>12700</xdr:colOff>
                    <xdr:row>66</xdr:row>
                    <xdr:rowOff>12700</xdr:rowOff>
                  </from>
                  <to>
                    <xdr:col>9</xdr:col>
                    <xdr:colOff>25400</xdr:colOff>
                    <xdr:row>66</xdr:row>
                    <xdr:rowOff>254000</xdr:rowOff>
                  </to>
                </anchor>
              </controlPr>
            </control>
          </mc:Choice>
        </mc:AlternateContent>
        <mc:AlternateContent xmlns:mc="http://schemas.openxmlformats.org/markup-compatibility/2006">
          <mc:Choice Requires="x14">
            <control shapeId="228764" r:id="rId415" name="Drop Down 412">
              <controlPr defaultSize="0" autoLine="0" autoPict="0">
                <anchor moveWithCells="1">
                  <from>
                    <xdr:col>8</xdr:col>
                    <xdr:colOff>12700</xdr:colOff>
                    <xdr:row>66</xdr:row>
                    <xdr:rowOff>12700</xdr:rowOff>
                  </from>
                  <to>
                    <xdr:col>9</xdr:col>
                    <xdr:colOff>25400</xdr:colOff>
                    <xdr:row>66</xdr:row>
                    <xdr:rowOff>254000</xdr:rowOff>
                  </to>
                </anchor>
              </controlPr>
            </control>
          </mc:Choice>
        </mc:AlternateContent>
        <mc:AlternateContent xmlns:mc="http://schemas.openxmlformats.org/markup-compatibility/2006">
          <mc:Choice Requires="x14">
            <control shapeId="228765" r:id="rId416" name="Drop Down 413">
              <controlPr defaultSize="0" autoLine="0" autoPict="0">
                <anchor moveWithCells="1">
                  <from>
                    <xdr:col>8</xdr:col>
                    <xdr:colOff>12700</xdr:colOff>
                    <xdr:row>66</xdr:row>
                    <xdr:rowOff>12700</xdr:rowOff>
                  </from>
                  <to>
                    <xdr:col>9</xdr:col>
                    <xdr:colOff>12700</xdr:colOff>
                    <xdr:row>66</xdr:row>
                    <xdr:rowOff>241300</xdr:rowOff>
                  </to>
                </anchor>
              </controlPr>
            </control>
          </mc:Choice>
        </mc:AlternateContent>
        <mc:AlternateContent xmlns:mc="http://schemas.openxmlformats.org/markup-compatibility/2006">
          <mc:Choice Requires="x14">
            <control shapeId="228766" r:id="rId417" name="Drop Down 414">
              <controlPr defaultSize="0" autoLine="0" autoPict="0">
                <anchor moveWithCells="1">
                  <from>
                    <xdr:col>8</xdr:col>
                    <xdr:colOff>12700</xdr:colOff>
                    <xdr:row>66</xdr:row>
                    <xdr:rowOff>12700</xdr:rowOff>
                  </from>
                  <to>
                    <xdr:col>9</xdr:col>
                    <xdr:colOff>12700</xdr:colOff>
                    <xdr:row>66</xdr:row>
                    <xdr:rowOff>241300</xdr:rowOff>
                  </to>
                </anchor>
              </controlPr>
            </control>
          </mc:Choice>
        </mc:AlternateContent>
        <mc:AlternateContent xmlns:mc="http://schemas.openxmlformats.org/markup-compatibility/2006">
          <mc:Choice Requires="x14">
            <control shapeId="228767" r:id="rId418" name="Drop Down 415">
              <controlPr defaultSize="0" autoLine="0" autoPict="0">
                <anchor moveWithCells="1">
                  <from>
                    <xdr:col>8</xdr:col>
                    <xdr:colOff>12700</xdr:colOff>
                    <xdr:row>66</xdr:row>
                    <xdr:rowOff>12700</xdr:rowOff>
                  </from>
                  <to>
                    <xdr:col>9</xdr:col>
                    <xdr:colOff>12700</xdr:colOff>
                    <xdr:row>66</xdr:row>
                    <xdr:rowOff>241300</xdr:rowOff>
                  </to>
                </anchor>
              </controlPr>
            </control>
          </mc:Choice>
        </mc:AlternateContent>
        <mc:AlternateContent xmlns:mc="http://schemas.openxmlformats.org/markup-compatibility/2006">
          <mc:Choice Requires="x14">
            <control shapeId="228768" r:id="rId419" name="Drop Down 416">
              <controlPr defaultSize="0" autoLine="0" autoPict="0">
                <anchor moveWithCells="1">
                  <from>
                    <xdr:col>8</xdr:col>
                    <xdr:colOff>12700</xdr:colOff>
                    <xdr:row>66</xdr:row>
                    <xdr:rowOff>12700</xdr:rowOff>
                  </from>
                  <to>
                    <xdr:col>9</xdr:col>
                    <xdr:colOff>25400</xdr:colOff>
                    <xdr:row>66</xdr:row>
                    <xdr:rowOff>254000</xdr:rowOff>
                  </to>
                </anchor>
              </controlPr>
            </control>
          </mc:Choice>
        </mc:AlternateContent>
        <mc:AlternateContent xmlns:mc="http://schemas.openxmlformats.org/markup-compatibility/2006">
          <mc:Choice Requires="x14">
            <control shapeId="228769" r:id="rId420" name="Drop Down 417">
              <controlPr defaultSize="0" autoLine="0" autoPict="0">
                <anchor moveWithCells="1">
                  <from>
                    <xdr:col>10</xdr:col>
                    <xdr:colOff>12700</xdr:colOff>
                    <xdr:row>66</xdr:row>
                    <xdr:rowOff>12700</xdr:rowOff>
                  </from>
                  <to>
                    <xdr:col>11</xdr:col>
                    <xdr:colOff>25400</xdr:colOff>
                    <xdr:row>66</xdr:row>
                    <xdr:rowOff>254000</xdr:rowOff>
                  </to>
                </anchor>
              </controlPr>
            </control>
          </mc:Choice>
        </mc:AlternateContent>
        <mc:AlternateContent xmlns:mc="http://schemas.openxmlformats.org/markup-compatibility/2006">
          <mc:Choice Requires="x14">
            <control shapeId="228770" r:id="rId421" name="Drop Down 418">
              <controlPr defaultSize="0" autoLine="0" autoPict="0">
                <anchor moveWithCells="1">
                  <from>
                    <xdr:col>8</xdr:col>
                    <xdr:colOff>12700</xdr:colOff>
                    <xdr:row>67</xdr:row>
                    <xdr:rowOff>12700</xdr:rowOff>
                  </from>
                  <to>
                    <xdr:col>9</xdr:col>
                    <xdr:colOff>25400</xdr:colOff>
                    <xdr:row>67</xdr:row>
                    <xdr:rowOff>254000</xdr:rowOff>
                  </to>
                </anchor>
              </controlPr>
            </control>
          </mc:Choice>
        </mc:AlternateContent>
        <mc:AlternateContent xmlns:mc="http://schemas.openxmlformats.org/markup-compatibility/2006">
          <mc:Choice Requires="x14">
            <control shapeId="228771" r:id="rId422" name="Drop Down 419">
              <controlPr defaultSize="0" autoLine="0" autoPict="0">
                <anchor moveWithCells="1">
                  <from>
                    <xdr:col>8</xdr:col>
                    <xdr:colOff>12700</xdr:colOff>
                    <xdr:row>67</xdr:row>
                    <xdr:rowOff>12700</xdr:rowOff>
                  </from>
                  <to>
                    <xdr:col>9</xdr:col>
                    <xdr:colOff>25400</xdr:colOff>
                    <xdr:row>67</xdr:row>
                    <xdr:rowOff>254000</xdr:rowOff>
                  </to>
                </anchor>
              </controlPr>
            </control>
          </mc:Choice>
        </mc:AlternateContent>
        <mc:AlternateContent xmlns:mc="http://schemas.openxmlformats.org/markup-compatibility/2006">
          <mc:Choice Requires="x14">
            <control shapeId="228772" r:id="rId423" name="Drop Down 420">
              <controlPr defaultSize="0" autoLine="0" autoPict="0">
                <anchor moveWithCells="1">
                  <from>
                    <xdr:col>8</xdr:col>
                    <xdr:colOff>12700</xdr:colOff>
                    <xdr:row>67</xdr:row>
                    <xdr:rowOff>12700</xdr:rowOff>
                  </from>
                  <to>
                    <xdr:col>9</xdr:col>
                    <xdr:colOff>25400</xdr:colOff>
                    <xdr:row>67</xdr:row>
                    <xdr:rowOff>254000</xdr:rowOff>
                  </to>
                </anchor>
              </controlPr>
            </control>
          </mc:Choice>
        </mc:AlternateContent>
        <mc:AlternateContent xmlns:mc="http://schemas.openxmlformats.org/markup-compatibility/2006">
          <mc:Choice Requires="x14">
            <control shapeId="228773" r:id="rId424" name="Drop Down 421">
              <controlPr defaultSize="0" autoLine="0" autoPict="0">
                <anchor moveWithCells="1">
                  <from>
                    <xdr:col>8</xdr:col>
                    <xdr:colOff>12700</xdr:colOff>
                    <xdr:row>67</xdr:row>
                    <xdr:rowOff>12700</xdr:rowOff>
                  </from>
                  <to>
                    <xdr:col>9</xdr:col>
                    <xdr:colOff>25400</xdr:colOff>
                    <xdr:row>67</xdr:row>
                    <xdr:rowOff>254000</xdr:rowOff>
                  </to>
                </anchor>
              </controlPr>
            </control>
          </mc:Choice>
        </mc:AlternateContent>
        <mc:AlternateContent xmlns:mc="http://schemas.openxmlformats.org/markup-compatibility/2006">
          <mc:Choice Requires="x14">
            <control shapeId="228774" r:id="rId425" name="Drop Down 422">
              <controlPr defaultSize="0" autoLine="0" autoPict="0">
                <anchor moveWithCells="1">
                  <from>
                    <xdr:col>8</xdr:col>
                    <xdr:colOff>12700</xdr:colOff>
                    <xdr:row>67</xdr:row>
                    <xdr:rowOff>12700</xdr:rowOff>
                  </from>
                  <to>
                    <xdr:col>9</xdr:col>
                    <xdr:colOff>25400</xdr:colOff>
                    <xdr:row>67</xdr:row>
                    <xdr:rowOff>254000</xdr:rowOff>
                  </to>
                </anchor>
              </controlPr>
            </control>
          </mc:Choice>
        </mc:AlternateContent>
        <mc:AlternateContent xmlns:mc="http://schemas.openxmlformats.org/markup-compatibility/2006">
          <mc:Choice Requires="x14">
            <control shapeId="228775" r:id="rId426" name="Drop Down 423">
              <controlPr defaultSize="0" autoLine="0" autoPict="0">
                <anchor moveWithCells="1">
                  <from>
                    <xdr:col>8</xdr:col>
                    <xdr:colOff>12700</xdr:colOff>
                    <xdr:row>67</xdr:row>
                    <xdr:rowOff>12700</xdr:rowOff>
                  </from>
                  <to>
                    <xdr:col>9</xdr:col>
                    <xdr:colOff>12700</xdr:colOff>
                    <xdr:row>67</xdr:row>
                    <xdr:rowOff>241300</xdr:rowOff>
                  </to>
                </anchor>
              </controlPr>
            </control>
          </mc:Choice>
        </mc:AlternateContent>
        <mc:AlternateContent xmlns:mc="http://schemas.openxmlformats.org/markup-compatibility/2006">
          <mc:Choice Requires="x14">
            <control shapeId="228776" r:id="rId427" name="Drop Down 424">
              <controlPr defaultSize="0" autoLine="0" autoPict="0">
                <anchor moveWithCells="1">
                  <from>
                    <xdr:col>8</xdr:col>
                    <xdr:colOff>12700</xdr:colOff>
                    <xdr:row>67</xdr:row>
                    <xdr:rowOff>12700</xdr:rowOff>
                  </from>
                  <to>
                    <xdr:col>9</xdr:col>
                    <xdr:colOff>12700</xdr:colOff>
                    <xdr:row>67</xdr:row>
                    <xdr:rowOff>241300</xdr:rowOff>
                  </to>
                </anchor>
              </controlPr>
            </control>
          </mc:Choice>
        </mc:AlternateContent>
        <mc:AlternateContent xmlns:mc="http://schemas.openxmlformats.org/markup-compatibility/2006">
          <mc:Choice Requires="x14">
            <control shapeId="228777" r:id="rId428" name="Drop Down 425">
              <controlPr defaultSize="0" autoLine="0" autoPict="0">
                <anchor moveWithCells="1">
                  <from>
                    <xdr:col>8</xdr:col>
                    <xdr:colOff>12700</xdr:colOff>
                    <xdr:row>67</xdr:row>
                    <xdr:rowOff>12700</xdr:rowOff>
                  </from>
                  <to>
                    <xdr:col>9</xdr:col>
                    <xdr:colOff>25400</xdr:colOff>
                    <xdr:row>67</xdr:row>
                    <xdr:rowOff>254000</xdr:rowOff>
                  </to>
                </anchor>
              </controlPr>
            </control>
          </mc:Choice>
        </mc:AlternateContent>
        <mc:AlternateContent xmlns:mc="http://schemas.openxmlformats.org/markup-compatibility/2006">
          <mc:Choice Requires="x14">
            <control shapeId="228778" r:id="rId429" name="Drop Down 426">
              <controlPr defaultSize="0" autoLine="0" autoPict="0">
                <anchor moveWithCells="1">
                  <from>
                    <xdr:col>8</xdr:col>
                    <xdr:colOff>12700</xdr:colOff>
                    <xdr:row>67</xdr:row>
                    <xdr:rowOff>12700</xdr:rowOff>
                  </from>
                  <to>
                    <xdr:col>9</xdr:col>
                    <xdr:colOff>25400</xdr:colOff>
                    <xdr:row>67</xdr:row>
                    <xdr:rowOff>254000</xdr:rowOff>
                  </to>
                </anchor>
              </controlPr>
            </control>
          </mc:Choice>
        </mc:AlternateContent>
        <mc:AlternateContent xmlns:mc="http://schemas.openxmlformats.org/markup-compatibility/2006">
          <mc:Choice Requires="x14">
            <control shapeId="228779" r:id="rId430" name="Drop Down 427">
              <controlPr defaultSize="0" autoLine="0" autoPict="0">
                <anchor moveWithCells="1">
                  <from>
                    <xdr:col>8</xdr:col>
                    <xdr:colOff>12700</xdr:colOff>
                    <xdr:row>67</xdr:row>
                    <xdr:rowOff>12700</xdr:rowOff>
                  </from>
                  <to>
                    <xdr:col>9</xdr:col>
                    <xdr:colOff>12700</xdr:colOff>
                    <xdr:row>67</xdr:row>
                    <xdr:rowOff>241300</xdr:rowOff>
                  </to>
                </anchor>
              </controlPr>
            </control>
          </mc:Choice>
        </mc:AlternateContent>
        <mc:AlternateContent xmlns:mc="http://schemas.openxmlformats.org/markup-compatibility/2006">
          <mc:Choice Requires="x14">
            <control shapeId="228780" r:id="rId431" name="Drop Down 428">
              <controlPr defaultSize="0" autoLine="0" autoPict="0">
                <anchor moveWithCells="1">
                  <from>
                    <xdr:col>8</xdr:col>
                    <xdr:colOff>12700</xdr:colOff>
                    <xdr:row>67</xdr:row>
                    <xdr:rowOff>12700</xdr:rowOff>
                  </from>
                  <to>
                    <xdr:col>9</xdr:col>
                    <xdr:colOff>12700</xdr:colOff>
                    <xdr:row>67</xdr:row>
                    <xdr:rowOff>241300</xdr:rowOff>
                  </to>
                </anchor>
              </controlPr>
            </control>
          </mc:Choice>
        </mc:AlternateContent>
        <mc:AlternateContent xmlns:mc="http://schemas.openxmlformats.org/markup-compatibility/2006">
          <mc:Choice Requires="x14">
            <control shapeId="228781" r:id="rId432" name="Drop Down 429">
              <controlPr defaultSize="0" autoLine="0" autoPict="0">
                <anchor moveWithCells="1">
                  <from>
                    <xdr:col>8</xdr:col>
                    <xdr:colOff>12700</xdr:colOff>
                    <xdr:row>67</xdr:row>
                    <xdr:rowOff>12700</xdr:rowOff>
                  </from>
                  <to>
                    <xdr:col>9</xdr:col>
                    <xdr:colOff>12700</xdr:colOff>
                    <xdr:row>67</xdr:row>
                    <xdr:rowOff>241300</xdr:rowOff>
                  </to>
                </anchor>
              </controlPr>
            </control>
          </mc:Choice>
        </mc:AlternateContent>
        <mc:AlternateContent xmlns:mc="http://schemas.openxmlformats.org/markup-compatibility/2006">
          <mc:Choice Requires="x14">
            <control shapeId="228782" r:id="rId433" name="Drop Down 430">
              <controlPr defaultSize="0" autoLine="0" autoPict="0">
                <anchor moveWithCells="1">
                  <from>
                    <xdr:col>8</xdr:col>
                    <xdr:colOff>12700</xdr:colOff>
                    <xdr:row>67</xdr:row>
                    <xdr:rowOff>12700</xdr:rowOff>
                  </from>
                  <to>
                    <xdr:col>9</xdr:col>
                    <xdr:colOff>25400</xdr:colOff>
                    <xdr:row>67</xdr:row>
                    <xdr:rowOff>254000</xdr:rowOff>
                  </to>
                </anchor>
              </controlPr>
            </control>
          </mc:Choice>
        </mc:AlternateContent>
        <mc:AlternateContent xmlns:mc="http://schemas.openxmlformats.org/markup-compatibility/2006">
          <mc:Choice Requires="x14">
            <control shapeId="228783" r:id="rId434" name="Drop Down 431">
              <controlPr defaultSize="0" autoLine="0" autoPict="0">
                <anchor moveWithCells="1">
                  <from>
                    <xdr:col>10</xdr:col>
                    <xdr:colOff>12700</xdr:colOff>
                    <xdr:row>67</xdr:row>
                    <xdr:rowOff>12700</xdr:rowOff>
                  </from>
                  <to>
                    <xdr:col>11</xdr:col>
                    <xdr:colOff>25400</xdr:colOff>
                    <xdr:row>67</xdr:row>
                    <xdr:rowOff>254000</xdr:rowOff>
                  </to>
                </anchor>
              </controlPr>
            </control>
          </mc:Choice>
        </mc:AlternateContent>
        <mc:AlternateContent xmlns:mc="http://schemas.openxmlformats.org/markup-compatibility/2006">
          <mc:Choice Requires="x14">
            <control shapeId="228784" r:id="rId435" name="Drop Down 432">
              <controlPr defaultSize="0" autoLine="0" autoPict="0">
                <anchor moveWithCells="1">
                  <from>
                    <xdr:col>8</xdr:col>
                    <xdr:colOff>12700</xdr:colOff>
                    <xdr:row>68</xdr:row>
                    <xdr:rowOff>12700</xdr:rowOff>
                  </from>
                  <to>
                    <xdr:col>9</xdr:col>
                    <xdr:colOff>25400</xdr:colOff>
                    <xdr:row>68</xdr:row>
                    <xdr:rowOff>254000</xdr:rowOff>
                  </to>
                </anchor>
              </controlPr>
            </control>
          </mc:Choice>
        </mc:AlternateContent>
        <mc:AlternateContent xmlns:mc="http://schemas.openxmlformats.org/markup-compatibility/2006">
          <mc:Choice Requires="x14">
            <control shapeId="228785" r:id="rId436" name="Drop Down 433">
              <controlPr defaultSize="0" autoLine="0" autoPict="0">
                <anchor moveWithCells="1">
                  <from>
                    <xdr:col>8</xdr:col>
                    <xdr:colOff>12700</xdr:colOff>
                    <xdr:row>68</xdr:row>
                    <xdr:rowOff>12700</xdr:rowOff>
                  </from>
                  <to>
                    <xdr:col>9</xdr:col>
                    <xdr:colOff>25400</xdr:colOff>
                    <xdr:row>68</xdr:row>
                    <xdr:rowOff>254000</xdr:rowOff>
                  </to>
                </anchor>
              </controlPr>
            </control>
          </mc:Choice>
        </mc:AlternateContent>
        <mc:AlternateContent xmlns:mc="http://schemas.openxmlformats.org/markup-compatibility/2006">
          <mc:Choice Requires="x14">
            <control shapeId="228786" r:id="rId437" name="Drop Down 434">
              <controlPr defaultSize="0" autoLine="0" autoPict="0">
                <anchor moveWithCells="1">
                  <from>
                    <xdr:col>8</xdr:col>
                    <xdr:colOff>12700</xdr:colOff>
                    <xdr:row>68</xdr:row>
                    <xdr:rowOff>12700</xdr:rowOff>
                  </from>
                  <to>
                    <xdr:col>9</xdr:col>
                    <xdr:colOff>25400</xdr:colOff>
                    <xdr:row>68</xdr:row>
                    <xdr:rowOff>254000</xdr:rowOff>
                  </to>
                </anchor>
              </controlPr>
            </control>
          </mc:Choice>
        </mc:AlternateContent>
        <mc:AlternateContent xmlns:mc="http://schemas.openxmlformats.org/markup-compatibility/2006">
          <mc:Choice Requires="x14">
            <control shapeId="228787" r:id="rId438" name="Drop Down 435">
              <controlPr defaultSize="0" autoLine="0" autoPict="0">
                <anchor moveWithCells="1">
                  <from>
                    <xdr:col>8</xdr:col>
                    <xdr:colOff>12700</xdr:colOff>
                    <xdr:row>68</xdr:row>
                    <xdr:rowOff>12700</xdr:rowOff>
                  </from>
                  <to>
                    <xdr:col>9</xdr:col>
                    <xdr:colOff>25400</xdr:colOff>
                    <xdr:row>68</xdr:row>
                    <xdr:rowOff>254000</xdr:rowOff>
                  </to>
                </anchor>
              </controlPr>
            </control>
          </mc:Choice>
        </mc:AlternateContent>
        <mc:AlternateContent xmlns:mc="http://schemas.openxmlformats.org/markup-compatibility/2006">
          <mc:Choice Requires="x14">
            <control shapeId="228788" r:id="rId439" name="Drop Down 436">
              <controlPr defaultSize="0" autoLine="0" autoPict="0">
                <anchor moveWithCells="1">
                  <from>
                    <xdr:col>8</xdr:col>
                    <xdr:colOff>12700</xdr:colOff>
                    <xdr:row>68</xdr:row>
                    <xdr:rowOff>12700</xdr:rowOff>
                  </from>
                  <to>
                    <xdr:col>9</xdr:col>
                    <xdr:colOff>25400</xdr:colOff>
                    <xdr:row>68</xdr:row>
                    <xdr:rowOff>254000</xdr:rowOff>
                  </to>
                </anchor>
              </controlPr>
            </control>
          </mc:Choice>
        </mc:AlternateContent>
        <mc:AlternateContent xmlns:mc="http://schemas.openxmlformats.org/markup-compatibility/2006">
          <mc:Choice Requires="x14">
            <control shapeId="228789" r:id="rId440" name="Drop Down 437">
              <controlPr defaultSize="0" autoLine="0" autoPict="0">
                <anchor moveWithCells="1">
                  <from>
                    <xdr:col>8</xdr:col>
                    <xdr:colOff>12700</xdr:colOff>
                    <xdr:row>68</xdr:row>
                    <xdr:rowOff>12700</xdr:rowOff>
                  </from>
                  <to>
                    <xdr:col>9</xdr:col>
                    <xdr:colOff>12700</xdr:colOff>
                    <xdr:row>68</xdr:row>
                    <xdr:rowOff>241300</xdr:rowOff>
                  </to>
                </anchor>
              </controlPr>
            </control>
          </mc:Choice>
        </mc:AlternateContent>
        <mc:AlternateContent xmlns:mc="http://schemas.openxmlformats.org/markup-compatibility/2006">
          <mc:Choice Requires="x14">
            <control shapeId="228790" r:id="rId441" name="Drop Down 438">
              <controlPr defaultSize="0" autoLine="0" autoPict="0">
                <anchor moveWithCells="1">
                  <from>
                    <xdr:col>8</xdr:col>
                    <xdr:colOff>12700</xdr:colOff>
                    <xdr:row>68</xdr:row>
                    <xdr:rowOff>12700</xdr:rowOff>
                  </from>
                  <to>
                    <xdr:col>9</xdr:col>
                    <xdr:colOff>12700</xdr:colOff>
                    <xdr:row>68</xdr:row>
                    <xdr:rowOff>241300</xdr:rowOff>
                  </to>
                </anchor>
              </controlPr>
            </control>
          </mc:Choice>
        </mc:AlternateContent>
        <mc:AlternateContent xmlns:mc="http://schemas.openxmlformats.org/markup-compatibility/2006">
          <mc:Choice Requires="x14">
            <control shapeId="228791" r:id="rId442" name="Drop Down 439">
              <controlPr defaultSize="0" autoLine="0" autoPict="0">
                <anchor moveWithCells="1">
                  <from>
                    <xdr:col>8</xdr:col>
                    <xdr:colOff>12700</xdr:colOff>
                    <xdr:row>68</xdr:row>
                    <xdr:rowOff>12700</xdr:rowOff>
                  </from>
                  <to>
                    <xdr:col>9</xdr:col>
                    <xdr:colOff>25400</xdr:colOff>
                    <xdr:row>68</xdr:row>
                    <xdr:rowOff>254000</xdr:rowOff>
                  </to>
                </anchor>
              </controlPr>
            </control>
          </mc:Choice>
        </mc:AlternateContent>
        <mc:AlternateContent xmlns:mc="http://schemas.openxmlformats.org/markup-compatibility/2006">
          <mc:Choice Requires="x14">
            <control shapeId="228792" r:id="rId443" name="Drop Down 440">
              <controlPr defaultSize="0" autoLine="0" autoPict="0">
                <anchor moveWithCells="1">
                  <from>
                    <xdr:col>8</xdr:col>
                    <xdr:colOff>12700</xdr:colOff>
                    <xdr:row>68</xdr:row>
                    <xdr:rowOff>12700</xdr:rowOff>
                  </from>
                  <to>
                    <xdr:col>9</xdr:col>
                    <xdr:colOff>25400</xdr:colOff>
                    <xdr:row>68</xdr:row>
                    <xdr:rowOff>254000</xdr:rowOff>
                  </to>
                </anchor>
              </controlPr>
            </control>
          </mc:Choice>
        </mc:AlternateContent>
        <mc:AlternateContent xmlns:mc="http://schemas.openxmlformats.org/markup-compatibility/2006">
          <mc:Choice Requires="x14">
            <control shapeId="228793" r:id="rId444" name="Drop Down 441">
              <controlPr defaultSize="0" autoLine="0" autoPict="0">
                <anchor moveWithCells="1">
                  <from>
                    <xdr:col>8</xdr:col>
                    <xdr:colOff>12700</xdr:colOff>
                    <xdr:row>68</xdr:row>
                    <xdr:rowOff>12700</xdr:rowOff>
                  </from>
                  <to>
                    <xdr:col>9</xdr:col>
                    <xdr:colOff>12700</xdr:colOff>
                    <xdr:row>68</xdr:row>
                    <xdr:rowOff>241300</xdr:rowOff>
                  </to>
                </anchor>
              </controlPr>
            </control>
          </mc:Choice>
        </mc:AlternateContent>
        <mc:AlternateContent xmlns:mc="http://schemas.openxmlformats.org/markup-compatibility/2006">
          <mc:Choice Requires="x14">
            <control shapeId="228794" r:id="rId445" name="Drop Down 442">
              <controlPr defaultSize="0" autoLine="0" autoPict="0">
                <anchor moveWithCells="1">
                  <from>
                    <xdr:col>8</xdr:col>
                    <xdr:colOff>12700</xdr:colOff>
                    <xdr:row>68</xdr:row>
                    <xdr:rowOff>12700</xdr:rowOff>
                  </from>
                  <to>
                    <xdr:col>9</xdr:col>
                    <xdr:colOff>12700</xdr:colOff>
                    <xdr:row>68</xdr:row>
                    <xdr:rowOff>241300</xdr:rowOff>
                  </to>
                </anchor>
              </controlPr>
            </control>
          </mc:Choice>
        </mc:AlternateContent>
        <mc:AlternateContent xmlns:mc="http://schemas.openxmlformats.org/markup-compatibility/2006">
          <mc:Choice Requires="x14">
            <control shapeId="228795" r:id="rId446" name="Drop Down 443">
              <controlPr defaultSize="0" autoLine="0" autoPict="0">
                <anchor moveWithCells="1">
                  <from>
                    <xdr:col>8</xdr:col>
                    <xdr:colOff>12700</xdr:colOff>
                    <xdr:row>68</xdr:row>
                    <xdr:rowOff>12700</xdr:rowOff>
                  </from>
                  <to>
                    <xdr:col>9</xdr:col>
                    <xdr:colOff>12700</xdr:colOff>
                    <xdr:row>68</xdr:row>
                    <xdr:rowOff>241300</xdr:rowOff>
                  </to>
                </anchor>
              </controlPr>
            </control>
          </mc:Choice>
        </mc:AlternateContent>
        <mc:AlternateContent xmlns:mc="http://schemas.openxmlformats.org/markup-compatibility/2006">
          <mc:Choice Requires="x14">
            <control shapeId="228796" r:id="rId447" name="Drop Down 444">
              <controlPr defaultSize="0" autoLine="0" autoPict="0">
                <anchor moveWithCells="1">
                  <from>
                    <xdr:col>8</xdr:col>
                    <xdr:colOff>12700</xdr:colOff>
                    <xdr:row>68</xdr:row>
                    <xdr:rowOff>12700</xdr:rowOff>
                  </from>
                  <to>
                    <xdr:col>9</xdr:col>
                    <xdr:colOff>25400</xdr:colOff>
                    <xdr:row>68</xdr:row>
                    <xdr:rowOff>254000</xdr:rowOff>
                  </to>
                </anchor>
              </controlPr>
            </control>
          </mc:Choice>
        </mc:AlternateContent>
        <mc:AlternateContent xmlns:mc="http://schemas.openxmlformats.org/markup-compatibility/2006">
          <mc:Choice Requires="x14">
            <control shapeId="228797" r:id="rId448" name="Drop Down 445">
              <controlPr defaultSize="0" autoLine="0" autoPict="0">
                <anchor moveWithCells="1">
                  <from>
                    <xdr:col>10</xdr:col>
                    <xdr:colOff>12700</xdr:colOff>
                    <xdr:row>68</xdr:row>
                    <xdr:rowOff>12700</xdr:rowOff>
                  </from>
                  <to>
                    <xdr:col>11</xdr:col>
                    <xdr:colOff>25400</xdr:colOff>
                    <xdr:row>68</xdr:row>
                    <xdr:rowOff>254000</xdr:rowOff>
                  </to>
                </anchor>
              </controlPr>
            </control>
          </mc:Choice>
        </mc:AlternateContent>
        <mc:AlternateContent xmlns:mc="http://schemas.openxmlformats.org/markup-compatibility/2006">
          <mc:Choice Requires="x14">
            <control shapeId="228798" r:id="rId449" name="Drop Down 446">
              <controlPr defaultSize="0" autoLine="0" autoPict="0">
                <anchor moveWithCells="1">
                  <from>
                    <xdr:col>8</xdr:col>
                    <xdr:colOff>12700</xdr:colOff>
                    <xdr:row>69</xdr:row>
                    <xdr:rowOff>12700</xdr:rowOff>
                  </from>
                  <to>
                    <xdr:col>9</xdr:col>
                    <xdr:colOff>25400</xdr:colOff>
                    <xdr:row>69</xdr:row>
                    <xdr:rowOff>254000</xdr:rowOff>
                  </to>
                </anchor>
              </controlPr>
            </control>
          </mc:Choice>
        </mc:AlternateContent>
        <mc:AlternateContent xmlns:mc="http://schemas.openxmlformats.org/markup-compatibility/2006">
          <mc:Choice Requires="x14">
            <control shapeId="228799" r:id="rId450" name="Drop Down 447">
              <controlPr defaultSize="0" autoLine="0" autoPict="0">
                <anchor moveWithCells="1">
                  <from>
                    <xdr:col>8</xdr:col>
                    <xdr:colOff>12700</xdr:colOff>
                    <xdr:row>69</xdr:row>
                    <xdr:rowOff>12700</xdr:rowOff>
                  </from>
                  <to>
                    <xdr:col>9</xdr:col>
                    <xdr:colOff>25400</xdr:colOff>
                    <xdr:row>69</xdr:row>
                    <xdr:rowOff>254000</xdr:rowOff>
                  </to>
                </anchor>
              </controlPr>
            </control>
          </mc:Choice>
        </mc:AlternateContent>
        <mc:AlternateContent xmlns:mc="http://schemas.openxmlformats.org/markup-compatibility/2006">
          <mc:Choice Requires="x14">
            <control shapeId="228800" r:id="rId451" name="Drop Down 448">
              <controlPr defaultSize="0" autoLine="0" autoPict="0">
                <anchor moveWithCells="1">
                  <from>
                    <xdr:col>8</xdr:col>
                    <xdr:colOff>12700</xdr:colOff>
                    <xdr:row>69</xdr:row>
                    <xdr:rowOff>12700</xdr:rowOff>
                  </from>
                  <to>
                    <xdr:col>9</xdr:col>
                    <xdr:colOff>12700</xdr:colOff>
                    <xdr:row>69</xdr:row>
                    <xdr:rowOff>241300</xdr:rowOff>
                  </to>
                </anchor>
              </controlPr>
            </control>
          </mc:Choice>
        </mc:AlternateContent>
        <mc:AlternateContent xmlns:mc="http://schemas.openxmlformats.org/markup-compatibility/2006">
          <mc:Choice Requires="x14">
            <control shapeId="228801" r:id="rId452" name="Drop Down 449">
              <controlPr defaultSize="0" autoLine="0" autoPict="0">
                <anchor moveWithCells="1">
                  <from>
                    <xdr:col>8</xdr:col>
                    <xdr:colOff>12700</xdr:colOff>
                    <xdr:row>69</xdr:row>
                    <xdr:rowOff>12700</xdr:rowOff>
                  </from>
                  <to>
                    <xdr:col>9</xdr:col>
                    <xdr:colOff>25400</xdr:colOff>
                    <xdr:row>69</xdr:row>
                    <xdr:rowOff>254000</xdr:rowOff>
                  </to>
                </anchor>
              </controlPr>
            </control>
          </mc:Choice>
        </mc:AlternateContent>
        <mc:AlternateContent xmlns:mc="http://schemas.openxmlformats.org/markup-compatibility/2006">
          <mc:Choice Requires="x14">
            <control shapeId="228802" r:id="rId453" name="Drop Down 450">
              <controlPr defaultSize="0" autoLine="0" autoPict="0">
                <anchor moveWithCells="1">
                  <from>
                    <xdr:col>8</xdr:col>
                    <xdr:colOff>12700</xdr:colOff>
                    <xdr:row>69</xdr:row>
                    <xdr:rowOff>12700</xdr:rowOff>
                  </from>
                  <to>
                    <xdr:col>9</xdr:col>
                    <xdr:colOff>25400</xdr:colOff>
                    <xdr:row>69</xdr:row>
                    <xdr:rowOff>254000</xdr:rowOff>
                  </to>
                </anchor>
              </controlPr>
            </control>
          </mc:Choice>
        </mc:AlternateContent>
        <mc:AlternateContent xmlns:mc="http://schemas.openxmlformats.org/markup-compatibility/2006">
          <mc:Choice Requires="x14">
            <control shapeId="228803" r:id="rId454" name="Drop Down 451">
              <controlPr defaultSize="0" autoLine="0" autoPict="0">
                <anchor moveWithCells="1">
                  <from>
                    <xdr:col>8</xdr:col>
                    <xdr:colOff>12700</xdr:colOff>
                    <xdr:row>69</xdr:row>
                    <xdr:rowOff>12700</xdr:rowOff>
                  </from>
                  <to>
                    <xdr:col>9</xdr:col>
                    <xdr:colOff>12700</xdr:colOff>
                    <xdr:row>69</xdr:row>
                    <xdr:rowOff>241300</xdr:rowOff>
                  </to>
                </anchor>
              </controlPr>
            </control>
          </mc:Choice>
        </mc:AlternateContent>
        <mc:AlternateContent xmlns:mc="http://schemas.openxmlformats.org/markup-compatibility/2006">
          <mc:Choice Requires="x14">
            <control shapeId="228804" r:id="rId455" name="Drop Down 452">
              <controlPr defaultSize="0" autoLine="0" autoPict="0">
                <anchor moveWithCells="1">
                  <from>
                    <xdr:col>8</xdr:col>
                    <xdr:colOff>12700</xdr:colOff>
                    <xdr:row>69</xdr:row>
                    <xdr:rowOff>12700</xdr:rowOff>
                  </from>
                  <to>
                    <xdr:col>9</xdr:col>
                    <xdr:colOff>25400</xdr:colOff>
                    <xdr:row>69</xdr:row>
                    <xdr:rowOff>254000</xdr:rowOff>
                  </to>
                </anchor>
              </controlPr>
            </control>
          </mc:Choice>
        </mc:AlternateContent>
        <mc:AlternateContent xmlns:mc="http://schemas.openxmlformats.org/markup-compatibility/2006">
          <mc:Choice Requires="x14">
            <control shapeId="228805" r:id="rId456" name="Drop Down 453">
              <controlPr defaultSize="0" autoLine="0" autoPict="0">
                <anchor moveWithCells="1">
                  <from>
                    <xdr:col>10</xdr:col>
                    <xdr:colOff>12700</xdr:colOff>
                    <xdr:row>69</xdr:row>
                    <xdr:rowOff>12700</xdr:rowOff>
                  </from>
                  <to>
                    <xdr:col>11</xdr:col>
                    <xdr:colOff>25400</xdr:colOff>
                    <xdr:row>69</xdr:row>
                    <xdr:rowOff>254000</xdr:rowOff>
                  </to>
                </anchor>
              </controlPr>
            </control>
          </mc:Choice>
        </mc:AlternateContent>
        <mc:AlternateContent xmlns:mc="http://schemas.openxmlformats.org/markup-compatibility/2006">
          <mc:Choice Requires="x14">
            <control shapeId="228806" r:id="rId457" name="Drop Down 454">
              <controlPr defaultSize="0" autoLine="0" autoPict="0">
                <anchor moveWithCells="1">
                  <from>
                    <xdr:col>8</xdr:col>
                    <xdr:colOff>12700</xdr:colOff>
                    <xdr:row>70</xdr:row>
                    <xdr:rowOff>12700</xdr:rowOff>
                  </from>
                  <to>
                    <xdr:col>9</xdr:col>
                    <xdr:colOff>25400</xdr:colOff>
                    <xdr:row>70</xdr:row>
                    <xdr:rowOff>254000</xdr:rowOff>
                  </to>
                </anchor>
              </controlPr>
            </control>
          </mc:Choice>
        </mc:AlternateContent>
        <mc:AlternateContent xmlns:mc="http://schemas.openxmlformats.org/markup-compatibility/2006">
          <mc:Choice Requires="x14">
            <control shapeId="228807" r:id="rId458" name="Drop Down 455">
              <controlPr defaultSize="0" autoLine="0" autoPict="0">
                <anchor moveWithCells="1">
                  <from>
                    <xdr:col>8</xdr:col>
                    <xdr:colOff>12700</xdr:colOff>
                    <xdr:row>70</xdr:row>
                    <xdr:rowOff>12700</xdr:rowOff>
                  </from>
                  <to>
                    <xdr:col>9</xdr:col>
                    <xdr:colOff>25400</xdr:colOff>
                    <xdr:row>70</xdr:row>
                    <xdr:rowOff>254000</xdr:rowOff>
                  </to>
                </anchor>
              </controlPr>
            </control>
          </mc:Choice>
        </mc:AlternateContent>
        <mc:AlternateContent xmlns:mc="http://schemas.openxmlformats.org/markup-compatibility/2006">
          <mc:Choice Requires="x14">
            <control shapeId="228808" r:id="rId459" name="Drop Down 456">
              <controlPr defaultSize="0" autoLine="0" autoPict="0">
                <anchor moveWithCells="1">
                  <from>
                    <xdr:col>8</xdr:col>
                    <xdr:colOff>12700</xdr:colOff>
                    <xdr:row>70</xdr:row>
                    <xdr:rowOff>12700</xdr:rowOff>
                  </from>
                  <to>
                    <xdr:col>9</xdr:col>
                    <xdr:colOff>25400</xdr:colOff>
                    <xdr:row>70</xdr:row>
                    <xdr:rowOff>254000</xdr:rowOff>
                  </to>
                </anchor>
              </controlPr>
            </control>
          </mc:Choice>
        </mc:AlternateContent>
        <mc:AlternateContent xmlns:mc="http://schemas.openxmlformats.org/markup-compatibility/2006">
          <mc:Choice Requires="x14">
            <control shapeId="228809" r:id="rId460" name="Drop Down 457">
              <controlPr defaultSize="0" autoLine="0" autoPict="0">
                <anchor moveWithCells="1">
                  <from>
                    <xdr:col>8</xdr:col>
                    <xdr:colOff>12700</xdr:colOff>
                    <xdr:row>70</xdr:row>
                    <xdr:rowOff>12700</xdr:rowOff>
                  </from>
                  <to>
                    <xdr:col>9</xdr:col>
                    <xdr:colOff>25400</xdr:colOff>
                    <xdr:row>70</xdr:row>
                    <xdr:rowOff>254000</xdr:rowOff>
                  </to>
                </anchor>
              </controlPr>
            </control>
          </mc:Choice>
        </mc:AlternateContent>
        <mc:AlternateContent xmlns:mc="http://schemas.openxmlformats.org/markup-compatibility/2006">
          <mc:Choice Requires="x14">
            <control shapeId="228810" r:id="rId461" name="Drop Down 458">
              <controlPr defaultSize="0" autoLine="0" autoPict="0">
                <anchor moveWithCells="1">
                  <from>
                    <xdr:col>8</xdr:col>
                    <xdr:colOff>12700</xdr:colOff>
                    <xdr:row>70</xdr:row>
                    <xdr:rowOff>12700</xdr:rowOff>
                  </from>
                  <to>
                    <xdr:col>9</xdr:col>
                    <xdr:colOff>25400</xdr:colOff>
                    <xdr:row>70</xdr:row>
                    <xdr:rowOff>254000</xdr:rowOff>
                  </to>
                </anchor>
              </controlPr>
            </control>
          </mc:Choice>
        </mc:AlternateContent>
        <mc:AlternateContent xmlns:mc="http://schemas.openxmlformats.org/markup-compatibility/2006">
          <mc:Choice Requires="x14">
            <control shapeId="228811" r:id="rId462" name="Drop Down 459">
              <controlPr defaultSize="0" autoLine="0" autoPict="0">
                <anchor moveWithCells="1">
                  <from>
                    <xdr:col>8</xdr:col>
                    <xdr:colOff>12700</xdr:colOff>
                    <xdr:row>70</xdr:row>
                    <xdr:rowOff>12700</xdr:rowOff>
                  </from>
                  <to>
                    <xdr:col>9</xdr:col>
                    <xdr:colOff>25400</xdr:colOff>
                    <xdr:row>70</xdr:row>
                    <xdr:rowOff>254000</xdr:rowOff>
                  </to>
                </anchor>
              </controlPr>
            </control>
          </mc:Choice>
        </mc:AlternateContent>
        <mc:AlternateContent xmlns:mc="http://schemas.openxmlformats.org/markup-compatibility/2006">
          <mc:Choice Requires="x14">
            <control shapeId="228812" r:id="rId463" name="Drop Down 460">
              <controlPr defaultSize="0" autoLine="0" autoPict="0">
                <anchor moveWithCells="1">
                  <from>
                    <xdr:col>8</xdr:col>
                    <xdr:colOff>12700</xdr:colOff>
                    <xdr:row>70</xdr:row>
                    <xdr:rowOff>12700</xdr:rowOff>
                  </from>
                  <to>
                    <xdr:col>9</xdr:col>
                    <xdr:colOff>12700</xdr:colOff>
                    <xdr:row>70</xdr:row>
                    <xdr:rowOff>241300</xdr:rowOff>
                  </to>
                </anchor>
              </controlPr>
            </control>
          </mc:Choice>
        </mc:AlternateContent>
        <mc:AlternateContent xmlns:mc="http://schemas.openxmlformats.org/markup-compatibility/2006">
          <mc:Choice Requires="x14">
            <control shapeId="228813" r:id="rId464" name="Drop Down 461">
              <controlPr defaultSize="0" autoLine="0" autoPict="0">
                <anchor moveWithCells="1">
                  <from>
                    <xdr:col>8</xdr:col>
                    <xdr:colOff>12700</xdr:colOff>
                    <xdr:row>70</xdr:row>
                    <xdr:rowOff>12700</xdr:rowOff>
                  </from>
                  <to>
                    <xdr:col>9</xdr:col>
                    <xdr:colOff>12700</xdr:colOff>
                    <xdr:row>70</xdr:row>
                    <xdr:rowOff>241300</xdr:rowOff>
                  </to>
                </anchor>
              </controlPr>
            </control>
          </mc:Choice>
        </mc:AlternateContent>
        <mc:AlternateContent xmlns:mc="http://schemas.openxmlformats.org/markup-compatibility/2006">
          <mc:Choice Requires="x14">
            <control shapeId="228814" r:id="rId465" name="Drop Down 462">
              <controlPr defaultSize="0" autoLine="0" autoPict="0">
                <anchor moveWithCells="1">
                  <from>
                    <xdr:col>8</xdr:col>
                    <xdr:colOff>12700</xdr:colOff>
                    <xdr:row>70</xdr:row>
                    <xdr:rowOff>12700</xdr:rowOff>
                  </from>
                  <to>
                    <xdr:col>9</xdr:col>
                    <xdr:colOff>25400</xdr:colOff>
                    <xdr:row>70</xdr:row>
                    <xdr:rowOff>254000</xdr:rowOff>
                  </to>
                </anchor>
              </controlPr>
            </control>
          </mc:Choice>
        </mc:AlternateContent>
        <mc:AlternateContent xmlns:mc="http://schemas.openxmlformats.org/markup-compatibility/2006">
          <mc:Choice Requires="x14">
            <control shapeId="228815" r:id="rId466" name="Drop Down 463">
              <controlPr defaultSize="0" autoLine="0" autoPict="0">
                <anchor moveWithCells="1">
                  <from>
                    <xdr:col>8</xdr:col>
                    <xdr:colOff>12700</xdr:colOff>
                    <xdr:row>70</xdr:row>
                    <xdr:rowOff>12700</xdr:rowOff>
                  </from>
                  <to>
                    <xdr:col>9</xdr:col>
                    <xdr:colOff>25400</xdr:colOff>
                    <xdr:row>70</xdr:row>
                    <xdr:rowOff>254000</xdr:rowOff>
                  </to>
                </anchor>
              </controlPr>
            </control>
          </mc:Choice>
        </mc:AlternateContent>
        <mc:AlternateContent xmlns:mc="http://schemas.openxmlformats.org/markup-compatibility/2006">
          <mc:Choice Requires="x14">
            <control shapeId="228816" r:id="rId467" name="Drop Down 464">
              <controlPr defaultSize="0" autoLine="0" autoPict="0">
                <anchor moveWithCells="1">
                  <from>
                    <xdr:col>8</xdr:col>
                    <xdr:colOff>12700</xdr:colOff>
                    <xdr:row>70</xdr:row>
                    <xdr:rowOff>12700</xdr:rowOff>
                  </from>
                  <to>
                    <xdr:col>9</xdr:col>
                    <xdr:colOff>12700</xdr:colOff>
                    <xdr:row>70</xdr:row>
                    <xdr:rowOff>241300</xdr:rowOff>
                  </to>
                </anchor>
              </controlPr>
            </control>
          </mc:Choice>
        </mc:AlternateContent>
        <mc:AlternateContent xmlns:mc="http://schemas.openxmlformats.org/markup-compatibility/2006">
          <mc:Choice Requires="x14">
            <control shapeId="228817" r:id="rId468" name="Drop Down 465">
              <controlPr defaultSize="0" autoLine="0" autoPict="0">
                <anchor moveWithCells="1">
                  <from>
                    <xdr:col>8</xdr:col>
                    <xdr:colOff>12700</xdr:colOff>
                    <xdr:row>70</xdr:row>
                    <xdr:rowOff>12700</xdr:rowOff>
                  </from>
                  <to>
                    <xdr:col>9</xdr:col>
                    <xdr:colOff>12700</xdr:colOff>
                    <xdr:row>70</xdr:row>
                    <xdr:rowOff>241300</xdr:rowOff>
                  </to>
                </anchor>
              </controlPr>
            </control>
          </mc:Choice>
        </mc:AlternateContent>
        <mc:AlternateContent xmlns:mc="http://schemas.openxmlformats.org/markup-compatibility/2006">
          <mc:Choice Requires="x14">
            <control shapeId="228818" r:id="rId469" name="Drop Down 466">
              <controlPr defaultSize="0" autoLine="0" autoPict="0">
                <anchor moveWithCells="1">
                  <from>
                    <xdr:col>8</xdr:col>
                    <xdr:colOff>12700</xdr:colOff>
                    <xdr:row>70</xdr:row>
                    <xdr:rowOff>12700</xdr:rowOff>
                  </from>
                  <to>
                    <xdr:col>9</xdr:col>
                    <xdr:colOff>12700</xdr:colOff>
                    <xdr:row>70</xdr:row>
                    <xdr:rowOff>241300</xdr:rowOff>
                  </to>
                </anchor>
              </controlPr>
            </control>
          </mc:Choice>
        </mc:AlternateContent>
        <mc:AlternateContent xmlns:mc="http://schemas.openxmlformats.org/markup-compatibility/2006">
          <mc:Choice Requires="x14">
            <control shapeId="228819" r:id="rId470" name="Drop Down 467">
              <controlPr defaultSize="0" autoLine="0" autoPict="0">
                <anchor moveWithCells="1">
                  <from>
                    <xdr:col>8</xdr:col>
                    <xdr:colOff>12700</xdr:colOff>
                    <xdr:row>70</xdr:row>
                    <xdr:rowOff>12700</xdr:rowOff>
                  </from>
                  <to>
                    <xdr:col>9</xdr:col>
                    <xdr:colOff>25400</xdr:colOff>
                    <xdr:row>70</xdr:row>
                    <xdr:rowOff>254000</xdr:rowOff>
                  </to>
                </anchor>
              </controlPr>
            </control>
          </mc:Choice>
        </mc:AlternateContent>
        <mc:AlternateContent xmlns:mc="http://schemas.openxmlformats.org/markup-compatibility/2006">
          <mc:Choice Requires="x14">
            <control shapeId="228820" r:id="rId471" name="Drop Down 468">
              <controlPr defaultSize="0" autoLine="0" autoPict="0">
                <anchor moveWithCells="1">
                  <from>
                    <xdr:col>10</xdr:col>
                    <xdr:colOff>12700</xdr:colOff>
                    <xdr:row>70</xdr:row>
                    <xdr:rowOff>12700</xdr:rowOff>
                  </from>
                  <to>
                    <xdr:col>11</xdr:col>
                    <xdr:colOff>25400</xdr:colOff>
                    <xdr:row>70</xdr:row>
                    <xdr:rowOff>254000</xdr:rowOff>
                  </to>
                </anchor>
              </controlPr>
            </control>
          </mc:Choice>
        </mc:AlternateContent>
        <mc:AlternateContent xmlns:mc="http://schemas.openxmlformats.org/markup-compatibility/2006">
          <mc:Choice Requires="x14">
            <control shapeId="228821" r:id="rId472" name="Drop Down 469">
              <controlPr defaultSize="0" autoLine="0" autoPict="0">
                <anchor moveWithCells="1">
                  <from>
                    <xdr:col>8</xdr:col>
                    <xdr:colOff>12700</xdr:colOff>
                    <xdr:row>71</xdr:row>
                    <xdr:rowOff>12700</xdr:rowOff>
                  </from>
                  <to>
                    <xdr:col>9</xdr:col>
                    <xdr:colOff>25400</xdr:colOff>
                    <xdr:row>71</xdr:row>
                    <xdr:rowOff>254000</xdr:rowOff>
                  </to>
                </anchor>
              </controlPr>
            </control>
          </mc:Choice>
        </mc:AlternateContent>
        <mc:AlternateContent xmlns:mc="http://schemas.openxmlformats.org/markup-compatibility/2006">
          <mc:Choice Requires="x14">
            <control shapeId="228822" r:id="rId473" name="Drop Down 470">
              <controlPr defaultSize="0" autoLine="0" autoPict="0">
                <anchor moveWithCells="1">
                  <from>
                    <xdr:col>8</xdr:col>
                    <xdr:colOff>12700</xdr:colOff>
                    <xdr:row>71</xdr:row>
                    <xdr:rowOff>12700</xdr:rowOff>
                  </from>
                  <to>
                    <xdr:col>9</xdr:col>
                    <xdr:colOff>25400</xdr:colOff>
                    <xdr:row>71</xdr:row>
                    <xdr:rowOff>254000</xdr:rowOff>
                  </to>
                </anchor>
              </controlPr>
            </control>
          </mc:Choice>
        </mc:AlternateContent>
        <mc:AlternateContent xmlns:mc="http://schemas.openxmlformats.org/markup-compatibility/2006">
          <mc:Choice Requires="x14">
            <control shapeId="228823" r:id="rId474" name="Drop Down 471">
              <controlPr defaultSize="0" autoLine="0" autoPict="0">
                <anchor moveWithCells="1">
                  <from>
                    <xdr:col>8</xdr:col>
                    <xdr:colOff>12700</xdr:colOff>
                    <xdr:row>71</xdr:row>
                    <xdr:rowOff>12700</xdr:rowOff>
                  </from>
                  <to>
                    <xdr:col>9</xdr:col>
                    <xdr:colOff>25400</xdr:colOff>
                    <xdr:row>71</xdr:row>
                    <xdr:rowOff>254000</xdr:rowOff>
                  </to>
                </anchor>
              </controlPr>
            </control>
          </mc:Choice>
        </mc:AlternateContent>
        <mc:AlternateContent xmlns:mc="http://schemas.openxmlformats.org/markup-compatibility/2006">
          <mc:Choice Requires="x14">
            <control shapeId="228824" r:id="rId475" name="Drop Down 472">
              <controlPr defaultSize="0" autoLine="0" autoPict="0">
                <anchor moveWithCells="1">
                  <from>
                    <xdr:col>8</xdr:col>
                    <xdr:colOff>12700</xdr:colOff>
                    <xdr:row>71</xdr:row>
                    <xdr:rowOff>12700</xdr:rowOff>
                  </from>
                  <to>
                    <xdr:col>9</xdr:col>
                    <xdr:colOff>25400</xdr:colOff>
                    <xdr:row>71</xdr:row>
                    <xdr:rowOff>254000</xdr:rowOff>
                  </to>
                </anchor>
              </controlPr>
            </control>
          </mc:Choice>
        </mc:AlternateContent>
        <mc:AlternateContent xmlns:mc="http://schemas.openxmlformats.org/markup-compatibility/2006">
          <mc:Choice Requires="x14">
            <control shapeId="228825" r:id="rId476" name="Drop Down 473">
              <controlPr defaultSize="0" autoLine="0" autoPict="0">
                <anchor moveWithCells="1">
                  <from>
                    <xdr:col>8</xdr:col>
                    <xdr:colOff>12700</xdr:colOff>
                    <xdr:row>71</xdr:row>
                    <xdr:rowOff>12700</xdr:rowOff>
                  </from>
                  <to>
                    <xdr:col>9</xdr:col>
                    <xdr:colOff>25400</xdr:colOff>
                    <xdr:row>71</xdr:row>
                    <xdr:rowOff>254000</xdr:rowOff>
                  </to>
                </anchor>
              </controlPr>
            </control>
          </mc:Choice>
        </mc:AlternateContent>
        <mc:AlternateContent xmlns:mc="http://schemas.openxmlformats.org/markup-compatibility/2006">
          <mc:Choice Requires="x14">
            <control shapeId="228826" r:id="rId477" name="Drop Down 474">
              <controlPr defaultSize="0" autoLine="0" autoPict="0">
                <anchor moveWithCells="1">
                  <from>
                    <xdr:col>8</xdr:col>
                    <xdr:colOff>12700</xdr:colOff>
                    <xdr:row>71</xdr:row>
                    <xdr:rowOff>12700</xdr:rowOff>
                  </from>
                  <to>
                    <xdr:col>9</xdr:col>
                    <xdr:colOff>25400</xdr:colOff>
                    <xdr:row>71</xdr:row>
                    <xdr:rowOff>254000</xdr:rowOff>
                  </to>
                </anchor>
              </controlPr>
            </control>
          </mc:Choice>
        </mc:AlternateContent>
        <mc:AlternateContent xmlns:mc="http://schemas.openxmlformats.org/markup-compatibility/2006">
          <mc:Choice Requires="x14">
            <control shapeId="228827" r:id="rId478" name="Drop Down 475">
              <controlPr defaultSize="0" autoLine="0" autoPict="0">
                <anchor moveWithCells="1">
                  <from>
                    <xdr:col>8</xdr:col>
                    <xdr:colOff>12700</xdr:colOff>
                    <xdr:row>71</xdr:row>
                    <xdr:rowOff>12700</xdr:rowOff>
                  </from>
                  <to>
                    <xdr:col>9</xdr:col>
                    <xdr:colOff>25400</xdr:colOff>
                    <xdr:row>71</xdr:row>
                    <xdr:rowOff>254000</xdr:rowOff>
                  </to>
                </anchor>
              </controlPr>
            </control>
          </mc:Choice>
        </mc:AlternateContent>
        <mc:AlternateContent xmlns:mc="http://schemas.openxmlformats.org/markup-compatibility/2006">
          <mc:Choice Requires="x14">
            <control shapeId="228828" r:id="rId479" name="Drop Down 476">
              <controlPr defaultSize="0" autoLine="0" autoPict="0">
                <anchor moveWithCells="1">
                  <from>
                    <xdr:col>8</xdr:col>
                    <xdr:colOff>12700</xdr:colOff>
                    <xdr:row>71</xdr:row>
                    <xdr:rowOff>12700</xdr:rowOff>
                  </from>
                  <to>
                    <xdr:col>9</xdr:col>
                    <xdr:colOff>12700</xdr:colOff>
                    <xdr:row>71</xdr:row>
                    <xdr:rowOff>241300</xdr:rowOff>
                  </to>
                </anchor>
              </controlPr>
            </control>
          </mc:Choice>
        </mc:AlternateContent>
        <mc:AlternateContent xmlns:mc="http://schemas.openxmlformats.org/markup-compatibility/2006">
          <mc:Choice Requires="x14">
            <control shapeId="228829" r:id="rId480" name="Drop Down 477">
              <controlPr defaultSize="0" autoLine="0" autoPict="0">
                <anchor moveWithCells="1">
                  <from>
                    <xdr:col>8</xdr:col>
                    <xdr:colOff>12700</xdr:colOff>
                    <xdr:row>71</xdr:row>
                    <xdr:rowOff>12700</xdr:rowOff>
                  </from>
                  <to>
                    <xdr:col>9</xdr:col>
                    <xdr:colOff>12700</xdr:colOff>
                    <xdr:row>71</xdr:row>
                    <xdr:rowOff>241300</xdr:rowOff>
                  </to>
                </anchor>
              </controlPr>
            </control>
          </mc:Choice>
        </mc:AlternateContent>
        <mc:AlternateContent xmlns:mc="http://schemas.openxmlformats.org/markup-compatibility/2006">
          <mc:Choice Requires="x14">
            <control shapeId="228830" r:id="rId481" name="Drop Down 478">
              <controlPr defaultSize="0" autoLine="0" autoPict="0">
                <anchor moveWithCells="1">
                  <from>
                    <xdr:col>8</xdr:col>
                    <xdr:colOff>12700</xdr:colOff>
                    <xdr:row>71</xdr:row>
                    <xdr:rowOff>12700</xdr:rowOff>
                  </from>
                  <to>
                    <xdr:col>9</xdr:col>
                    <xdr:colOff>25400</xdr:colOff>
                    <xdr:row>71</xdr:row>
                    <xdr:rowOff>254000</xdr:rowOff>
                  </to>
                </anchor>
              </controlPr>
            </control>
          </mc:Choice>
        </mc:AlternateContent>
        <mc:AlternateContent xmlns:mc="http://schemas.openxmlformats.org/markup-compatibility/2006">
          <mc:Choice Requires="x14">
            <control shapeId="228831" r:id="rId482" name="Drop Down 479">
              <controlPr defaultSize="0" autoLine="0" autoPict="0">
                <anchor moveWithCells="1">
                  <from>
                    <xdr:col>8</xdr:col>
                    <xdr:colOff>12700</xdr:colOff>
                    <xdr:row>71</xdr:row>
                    <xdr:rowOff>12700</xdr:rowOff>
                  </from>
                  <to>
                    <xdr:col>9</xdr:col>
                    <xdr:colOff>25400</xdr:colOff>
                    <xdr:row>71</xdr:row>
                    <xdr:rowOff>254000</xdr:rowOff>
                  </to>
                </anchor>
              </controlPr>
            </control>
          </mc:Choice>
        </mc:AlternateContent>
        <mc:AlternateContent xmlns:mc="http://schemas.openxmlformats.org/markup-compatibility/2006">
          <mc:Choice Requires="x14">
            <control shapeId="228832" r:id="rId483" name="Drop Down 480">
              <controlPr defaultSize="0" autoLine="0" autoPict="0">
                <anchor moveWithCells="1">
                  <from>
                    <xdr:col>8</xdr:col>
                    <xdr:colOff>12700</xdr:colOff>
                    <xdr:row>71</xdr:row>
                    <xdr:rowOff>12700</xdr:rowOff>
                  </from>
                  <to>
                    <xdr:col>9</xdr:col>
                    <xdr:colOff>12700</xdr:colOff>
                    <xdr:row>71</xdr:row>
                    <xdr:rowOff>241300</xdr:rowOff>
                  </to>
                </anchor>
              </controlPr>
            </control>
          </mc:Choice>
        </mc:AlternateContent>
        <mc:AlternateContent xmlns:mc="http://schemas.openxmlformats.org/markup-compatibility/2006">
          <mc:Choice Requires="x14">
            <control shapeId="228833" r:id="rId484" name="Drop Down 481">
              <controlPr defaultSize="0" autoLine="0" autoPict="0">
                <anchor moveWithCells="1">
                  <from>
                    <xdr:col>8</xdr:col>
                    <xdr:colOff>12700</xdr:colOff>
                    <xdr:row>71</xdr:row>
                    <xdr:rowOff>12700</xdr:rowOff>
                  </from>
                  <to>
                    <xdr:col>9</xdr:col>
                    <xdr:colOff>12700</xdr:colOff>
                    <xdr:row>71</xdr:row>
                    <xdr:rowOff>241300</xdr:rowOff>
                  </to>
                </anchor>
              </controlPr>
            </control>
          </mc:Choice>
        </mc:AlternateContent>
        <mc:AlternateContent xmlns:mc="http://schemas.openxmlformats.org/markup-compatibility/2006">
          <mc:Choice Requires="x14">
            <control shapeId="228834" r:id="rId485" name="Drop Down 482">
              <controlPr defaultSize="0" autoLine="0" autoPict="0">
                <anchor moveWithCells="1">
                  <from>
                    <xdr:col>8</xdr:col>
                    <xdr:colOff>12700</xdr:colOff>
                    <xdr:row>71</xdr:row>
                    <xdr:rowOff>12700</xdr:rowOff>
                  </from>
                  <to>
                    <xdr:col>9</xdr:col>
                    <xdr:colOff>12700</xdr:colOff>
                    <xdr:row>71</xdr:row>
                    <xdr:rowOff>241300</xdr:rowOff>
                  </to>
                </anchor>
              </controlPr>
            </control>
          </mc:Choice>
        </mc:AlternateContent>
        <mc:AlternateContent xmlns:mc="http://schemas.openxmlformats.org/markup-compatibility/2006">
          <mc:Choice Requires="x14">
            <control shapeId="228835" r:id="rId486" name="Drop Down 483">
              <controlPr defaultSize="0" autoLine="0" autoPict="0">
                <anchor moveWithCells="1">
                  <from>
                    <xdr:col>8</xdr:col>
                    <xdr:colOff>12700</xdr:colOff>
                    <xdr:row>71</xdr:row>
                    <xdr:rowOff>12700</xdr:rowOff>
                  </from>
                  <to>
                    <xdr:col>9</xdr:col>
                    <xdr:colOff>25400</xdr:colOff>
                    <xdr:row>71</xdr:row>
                    <xdr:rowOff>254000</xdr:rowOff>
                  </to>
                </anchor>
              </controlPr>
            </control>
          </mc:Choice>
        </mc:AlternateContent>
        <mc:AlternateContent xmlns:mc="http://schemas.openxmlformats.org/markup-compatibility/2006">
          <mc:Choice Requires="x14">
            <control shapeId="228836" r:id="rId487" name="Drop Down 484">
              <controlPr defaultSize="0" autoLine="0" autoPict="0">
                <anchor moveWithCells="1">
                  <from>
                    <xdr:col>10</xdr:col>
                    <xdr:colOff>12700</xdr:colOff>
                    <xdr:row>71</xdr:row>
                    <xdr:rowOff>12700</xdr:rowOff>
                  </from>
                  <to>
                    <xdr:col>11</xdr:col>
                    <xdr:colOff>25400</xdr:colOff>
                    <xdr:row>71</xdr:row>
                    <xdr:rowOff>254000</xdr:rowOff>
                  </to>
                </anchor>
              </controlPr>
            </control>
          </mc:Choice>
        </mc:AlternateContent>
        <mc:AlternateContent xmlns:mc="http://schemas.openxmlformats.org/markup-compatibility/2006">
          <mc:Choice Requires="x14">
            <control shapeId="228837" r:id="rId488" name="Drop Down 485">
              <controlPr defaultSize="0" autoLine="0" autoPict="0">
                <anchor moveWithCells="1">
                  <from>
                    <xdr:col>8</xdr:col>
                    <xdr:colOff>12700</xdr:colOff>
                    <xdr:row>72</xdr:row>
                    <xdr:rowOff>12700</xdr:rowOff>
                  </from>
                  <to>
                    <xdr:col>9</xdr:col>
                    <xdr:colOff>25400</xdr:colOff>
                    <xdr:row>72</xdr:row>
                    <xdr:rowOff>254000</xdr:rowOff>
                  </to>
                </anchor>
              </controlPr>
            </control>
          </mc:Choice>
        </mc:AlternateContent>
        <mc:AlternateContent xmlns:mc="http://schemas.openxmlformats.org/markup-compatibility/2006">
          <mc:Choice Requires="x14">
            <control shapeId="228838" r:id="rId489" name="Drop Down 486">
              <controlPr defaultSize="0" autoLine="0" autoPict="0">
                <anchor moveWithCells="1">
                  <from>
                    <xdr:col>8</xdr:col>
                    <xdr:colOff>12700</xdr:colOff>
                    <xdr:row>72</xdr:row>
                    <xdr:rowOff>12700</xdr:rowOff>
                  </from>
                  <to>
                    <xdr:col>9</xdr:col>
                    <xdr:colOff>25400</xdr:colOff>
                    <xdr:row>72</xdr:row>
                    <xdr:rowOff>254000</xdr:rowOff>
                  </to>
                </anchor>
              </controlPr>
            </control>
          </mc:Choice>
        </mc:AlternateContent>
        <mc:AlternateContent xmlns:mc="http://schemas.openxmlformats.org/markup-compatibility/2006">
          <mc:Choice Requires="x14">
            <control shapeId="228839" r:id="rId490" name="Drop Down 487">
              <controlPr defaultSize="0" autoLine="0" autoPict="0">
                <anchor moveWithCells="1">
                  <from>
                    <xdr:col>8</xdr:col>
                    <xdr:colOff>12700</xdr:colOff>
                    <xdr:row>72</xdr:row>
                    <xdr:rowOff>12700</xdr:rowOff>
                  </from>
                  <to>
                    <xdr:col>9</xdr:col>
                    <xdr:colOff>25400</xdr:colOff>
                    <xdr:row>72</xdr:row>
                    <xdr:rowOff>254000</xdr:rowOff>
                  </to>
                </anchor>
              </controlPr>
            </control>
          </mc:Choice>
        </mc:AlternateContent>
        <mc:AlternateContent xmlns:mc="http://schemas.openxmlformats.org/markup-compatibility/2006">
          <mc:Choice Requires="x14">
            <control shapeId="228840" r:id="rId491" name="Drop Down 488">
              <controlPr defaultSize="0" autoLine="0" autoPict="0">
                <anchor moveWithCells="1">
                  <from>
                    <xdr:col>8</xdr:col>
                    <xdr:colOff>12700</xdr:colOff>
                    <xdr:row>72</xdr:row>
                    <xdr:rowOff>12700</xdr:rowOff>
                  </from>
                  <to>
                    <xdr:col>9</xdr:col>
                    <xdr:colOff>25400</xdr:colOff>
                    <xdr:row>72</xdr:row>
                    <xdr:rowOff>254000</xdr:rowOff>
                  </to>
                </anchor>
              </controlPr>
            </control>
          </mc:Choice>
        </mc:AlternateContent>
        <mc:AlternateContent xmlns:mc="http://schemas.openxmlformats.org/markup-compatibility/2006">
          <mc:Choice Requires="x14">
            <control shapeId="228841" r:id="rId492" name="Drop Down 489">
              <controlPr defaultSize="0" autoLine="0" autoPict="0">
                <anchor moveWithCells="1">
                  <from>
                    <xdr:col>8</xdr:col>
                    <xdr:colOff>12700</xdr:colOff>
                    <xdr:row>72</xdr:row>
                    <xdr:rowOff>12700</xdr:rowOff>
                  </from>
                  <to>
                    <xdr:col>9</xdr:col>
                    <xdr:colOff>25400</xdr:colOff>
                    <xdr:row>72</xdr:row>
                    <xdr:rowOff>254000</xdr:rowOff>
                  </to>
                </anchor>
              </controlPr>
            </control>
          </mc:Choice>
        </mc:AlternateContent>
        <mc:AlternateContent xmlns:mc="http://schemas.openxmlformats.org/markup-compatibility/2006">
          <mc:Choice Requires="x14">
            <control shapeId="228842" r:id="rId493" name="Drop Down 490">
              <controlPr defaultSize="0" autoLine="0" autoPict="0">
                <anchor moveWithCells="1">
                  <from>
                    <xdr:col>8</xdr:col>
                    <xdr:colOff>12700</xdr:colOff>
                    <xdr:row>72</xdr:row>
                    <xdr:rowOff>12700</xdr:rowOff>
                  </from>
                  <to>
                    <xdr:col>9</xdr:col>
                    <xdr:colOff>25400</xdr:colOff>
                    <xdr:row>72</xdr:row>
                    <xdr:rowOff>254000</xdr:rowOff>
                  </to>
                </anchor>
              </controlPr>
            </control>
          </mc:Choice>
        </mc:AlternateContent>
        <mc:AlternateContent xmlns:mc="http://schemas.openxmlformats.org/markup-compatibility/2006">
          <mc:Choice Requires="x14">
            <control shapeId="228843" r:id="rId494" name="Drop Down 491">
              <controlPr defaultSize="0" autoLine="0" autoPict="0">
                <anchor moveWithCells="1">
                  <from>
                    <xdr:col>8</xdr:col>
                    <xdr:colOff>12700</xdr:colOff>
                    <xdr:row>72</xdr:row>
                    <xdr:rowOff>12700</xdr:rowOff>
                  </from>
                  <to>
                    <xdr:col>9</xdr:col>
                    <xdr:colOff>25400</xdr:colOff>
                    <xdr:row>72</xdr:row>
                    <xdr:rowOff>254000</xdr:rowOff>
                  </to>
                </anchor>
              </controlPr>
            </control>
          </mc:Choice>
        </mc:AlternateContent>
        <mc:AlternateContent xmlns:mc="http://schemas.openxmlformats.org/markup-compatibility/2006">
          <mc:Choice Requires="x14">
            <control shapeId="228844" r:id="rId495" name="Drop Down 492">
              <controlPr defaultSize="0" autoLine="0" autoPict="0">
                <anchor moveWithCells="1">
                  <from>
                    <xdr:col>8</xdr:col>
                    <xdr:colOff>12700</xdr:colOff>
                    <xdr:row>72</xdr:row>
                    <xdr:rowOff>12700</xdr:rowOff>
                  </from>
                  <to>
                    <xdr:col>9</xdr:col>
                    <xdr:colOff>12700</xdr:colOff>
                    <xdr:row>72</xdr:row>
                    <xdr:rowOff>241300</xdr:rowOff>
                  </to>
                </anchor>
              </controlPr>
            </control>
          </mc:Choice>
        </mc:AlternateContent>
        <mc:AlternateContent xmlns:mc="http://schemas.openxmlformats.org/markup-compatibility/2006">
          <mc:Choice Requires="x14">
            <control shapeId="228845" r:id="rId496" name="Drop Down 493">
              <controlPr defaultSize="0" autoLine="0" autoPict="0">
                <anchor moveWithCells="1">
                  <from>
                    <xdr:col>8</xdr:col>
                    <xdr:colOff>12700</xdr:colOff>
                    <xdr:row>72</xdr:row>
                    <xdr:rowOff>12700</xdr:rowOff>
                  </from>
                  <to>
                    <xdr:col>9</xdr:col>
                    <xdr:colOff>12700</xdr:colOff>
                    <xdr:row>72</xdr:row>
                    <xdr:rowOff>241300</xdr:rowOff>
                  </to>
                </anchor>
              </controlPr>
            </control>
          </mc:Choice>
        </mc:AlternateContent>
        <mc:AlternateContent xmlns:mc="http://schemas.openxmlformats.org/markup-compatibility/2006">
          <mc:Choice Requires="x14">
            <control shapeId="228846" r:id="rId497" name="Drop Down 494">
              <controlPr defaultSize="0" autoLine="0" autoPict="0">
                <anchor moveWithCells="1">
                  <from>
                    <xdr:col>8</xdr:col>
                    <xdr:colOff>12700</xdr:colOff>
                    <xdr:row>72</xdr:row>
                    <xdr:rowOff>12700</xdr:rowOff>
                  </from>
                  <to>
                    <xdr:col>9</xdr:col>
                    <xdr:colOff>25400</xdr:colOff>
                    <xdr:row>72</xdr:row>
                    <xdr:rowOff>254000</xdr:rowOff>
                  </to>
                </anchor>
              </controlPr>
            </control>
          </mc:Choice>
        </mc:AlternateContent>
        <mc:AlternateContent xmlns:mc="http://schemas.openxmlformats.org/markup-compatibility/2006">
          <mc:Choice Requires="x14">
            <control shapeId="228847" r:id="rId498" name="Drop Down 495">
              <controlPr defaultSize="0" autoLine="0" autoPict="0">
                <anchor moveWithCells="1">
                  <from>
                    <xdr:col>8</xdr:col>
                    <xdr:colOff>12700</xdr:colOff>
                    <xdr:row>72</xdr:row>
                    <xdr:rowOff>12700</xdr:rowOff>
                  </from>
                  <to>
                    <xdr:col>9</xdr:col>
                    <xdr:colOff>25400</xdr:colOff>
                    <xdr:row>72</xdr:row>
                    <xdr:rowOff>254000</xdr:rowOff>
                  </to>
                </anchor>
              </controlPr>
            </control>
          </mc:Choice>
        </mc:AlternateContent>
        <mc:AlternateContent xmlns:mc="http://schemas.openxmlformats.org/markup-compatibility/2006">
          <mc:Choice Requires="x14">
            <control shapeId="228848" r:id="rId499" name="Drop Down 496">
              <controlPr defaultSize="0" autoLine="0" autoPict="0">
                <anchor moveWithCells="1">
                  <from>
                    <xdr:col>8</xdr:col>
                    <xdr:colOff>12700</xdr:colOff>
                    <xdr:row>72</xdr:row>
                    <xdr:rowOff>12700</xdr:rowOff>
                  </from>
                  <to>
                    <xdr:col>9</xdr:col>
                    <xdr:colOff>12700</xdr:colOff>
                    <xdr:row>72</xdr:row>
                    <xdr:rowOff>241300</xdr:rowOff>
                  </to>
                </anchor>
              </controlPr>
            </control>
          </mc:Choice>
        </mc:AlternateContent>
        <mc:AlternateContent xmlns:mc="http://schemas.openxmlformats.org/markup-compatibility/2006">
          <mc:Choice Requires="x14">
            <control shapeId="228849" r:id="rId500" name="Drop Down 497">
              <controlPr defaultSize="0" autoLine="0" autoPict="0">
                <anchor moveWithCells="1">
                  <from>
                    <xdr:col>8</xdr:col>
                    <xdr:colOff>12700</xdr:colOff>
                    <xdr:row>72</xdr:row>
                    <xdr:rowOff>12700</xdr:rowOff>
                  </from>
                  <to>
                    <xdr:col>9</xdr:col>
                    <xdr:colOff>12700</xdr:colOff>
                    <xdr:row>72</xdr:row>
                    <xdr:rowOff>241300</xdr:rowOff>
                  </to>
                </anchor>
              </controlPr>
            </control>
          </mc:Choice>
        </mc:AlternateContent>
        <mc:AlternateContent xmlns:mc="http://schemas.openxmlformats.org/markup-compatibility/2006">
          <mc:Choice Requires="x14">
            <control shapeId="228850" r:id="rId501" name="Drop Down 498">
              <controlPr defaultSize="0" autoLine="0" autoPict="0">
                <anchor moveWithCells="1">
                  <from>
                    <xdr:col>8</xdr:col>
                    <xdr:colOff>12700</xdr:colOff>
                    <xdr:row>72</xdr:row>
                    <xdr:rowOff>12700</xdr:rowOff>
                  </from>
                  <to>
                    <xdr:col>9</xdr:col>
                    <xdr:colOff>12700</xdr:colOff>
                    <xdr:row>72</xdr:row>
                    <xdr:rowOff>241300</xdr:rowOff>
                  </to>
                </anchor>
              </controlPr>
            </control>
          </mc:Choice>
        </mc:AlternateContent>
        <mc:AlternateContent xmlns:mc="http://schemas.openxmlformats.org/markup-compatibility/2006">
          <mc:Choice Requires="x14">
            <control shapeId="228851" r:id="rId502" name="Drop Down 499">
              <controlPr defaultSize="0" autoLine="0" autoPict="0">
                <anchor moveWithCells="1">
                  <from>
                    <xdr:col>8</xdr:col>
                    <xdr:colOff>12700</xdr:colOff>
                    <xdr:row>72</xdr:row>
                    <xdr:rowOff>12700</xdr:rowOff>
                  </from>
                  <to>
                    <xdr:col>9</xdr:col>
                    <xdr:colOff>25400</xdr:colOff>
                    <xdr:row>72</xdr:row>
                    <xdr:rowOff>254000</xdr:rowOff>
                  </to>
                </anchor>
              </controlPr>
            </control>
          </mc:Choice>
        </mc:AlternateContent>
        <mc:AlternateContent xmlns:mc="http://schemas.openxmlformats.org/markup-compatibility/2006">
          <mc:Choice Requires="x14">
            <control shapeId="228852" r:id="rId503" name="Drop Down 500">
              <controlPr defaultSize="0" autoLine="0" autoPict="0">
                <anchor moveWithCells="1">
                  <from>
                    <xdr:col>10</xdr:col>
                    <xdr:colOff>12700</xdr:colOff>
                    <xdr:row>72</xdr:row>
                    <xdr:rowOff>12700</xdr:rowOff>
                  </from>
                  <to>
                    <xdr:col>11</xdr:col>
                    <xdr:colOff>25400</xdr:colOff>
                    <xdr:row>72</xdr:row>
                    <xdr:rowOff>254000</xdr:rowOff>
                  </to>
                </anchor>
              </controlPr>
            </control>
          </mc:Choice>
        </mc:AlternateContent>
        <mc:AlternateContent xmlns:mc="http://schemas.openxmlformats.org/markup-compatibility/2006">
          <mc:Choice Requires="x14">
            <control shapeId="228853" r:id="rId504" name="Drop Down 501">
              <controlPr defaultSize="0" autoLine="0" autoPict="0">
                <anchor moveWithCells="1">
                  <from>
                    <xdr:col>8</xdr:col>
                    <xdr:colOff>12700</xdr:colOff>
                    <xdr:row>76</xdr:row>
                    <xdr:rowOff>12700</xdr:rowOff>
                  </from>
                  <to>
                    <xdr:col>9</xdr:col>
                    <xdr:colOff>25400</xdr:colOff>
                    <xdr:row>76</xdr:row>
                    <xdr:rowOff>254000</xdr:rowOff>
                  </to>
                </anchor>
              </controlPr>
            </control>
          </mc:Choice>
        </mc:AlternateContent>
        <mc:AlternateContent xmlns:mc="http://schemas.openxmlformats.org/markup-compatibility/2006">
          <mc:Choice Requires="x14">
            <control shapeId="228854" r:id="rId505" name="Drop Down 502">
              <controlPr defaultSize="0" autoLine="0" autoPict="0">
                <anchor moveWithCells="1">
                  <from>
                    <xdr:col>8</xdr:col>
                    <xdr:colOff>12700</xdr:colOff>
                    <xdr:row>76</xdr:row>
                    <xdr:rowOff>12700</xdr:rowOff>
                  </from>
                  <to>
                    <xdr:col>9</xdr:col>
                    <xdr:colOff>25400</xdr:colOff>
                    <xdr:row>76</xdr:row>
                    <xdr:rowOff>254000</xdr:rowOff>
                  </to>
                </anchor>
              </controlPr>
            </control>
          </mc:Choice>
        </mc:AlternateContent>
        <mc:AlternateContent xmlns:mc="http://schemas.openxmlformats.org/markup-compatibility/2006">
          <mc:Choice Requires="x14">
            <control shapeId="228855" r:id="rId506" name="Drop Down 503">
              <controlPr defaultSize="0" autoLine="0" autoPict="0">
                <anchor moveWithCells="1">
                  <from>
                    <xdr:col>8</xdr:col>
                    <xdr:colOff>12700</xdr:colOff>
                    <xdr:row>76</xdr:row>
                    <xdr:rowOff>12700</xdr:rowOff>
                  </from>
                  <to>
                    <xdr:col>9</xdr:col>
                    <xdr:colOff>25400</xdr:colOff>
                    <xdr:row>76</xdr:row>
                    <xdr:rowOff>254000</xdr:rowOff>
                  </to>
                </anchor>
              </controlPr>
            </control>
          </mc:Choice>
        </mc:AlternateContent>
        <mc:AlternateContent xmlns:mc="http://schemas.openxmlformats.org/markup-compatibility/2006">
          <mc:Choice Requires="x14">
            <control shapeId="228856" r:id="rId507" name="Drop Down 504">
              <controlPr defaultSize="0" autoLine="0" autoPict="0">
                <anchor moveWithCells="1">
                  <from>
                    <xdr:col>8</xdr:col>
                    <xdr:colOff>12700</xdr:colOff>
                    <xdr:row>76</xdr:row>
                    <xdr:rowOff>12700</xdr:rowOff>
                  </from>
                  <to>
                    <xdr:col>9</xdr:col>
                    <xdr:colOff>12700</xdr:colOff>
                    <xdr:row>76</xdr:row>
                    <xdr:rowOff>241300</xdr:rowOff>
                  </to>
                </anchor>
              </controlPr>
            </control>
          </mc:Choice>
        </mc:AlternateContent>
        <mc:AlternateContent xmlns:mc="http://schemas.openxmlformats.org/markup-compatibility/2006">
          <mc:Choice Requires="x14">
            <control shapeId="228857" r:id="rId508" name="Drop Down 505">
              <controlPr defaultSize="0" autoLine="0" autoPict="0">
                <anchor moveWithCells="1">
                  <from>
                    <xdr:col>8</xdr:col>
                    <xdr:colOff>12700</xdr:colOff>
                    <xdr:row>76</xdr:row>
                    <xdr:rowOff>12700</xdr:rowOff>
                  </from>
                  <to>
                    <xdr:col>9</xdr:col>
                    <xdr:colOff>25400</xdr:colOff>
                    <xdr:row>76</xdr:row>
                    <xdr:rowOff>254000</xdr:rowOff>
                  </to>
                </anchor>
              </controlPr>
            </control>
          </mc:Choice>
        </mc:AlternateContent>
        <mc:AlternateContent xmlns:mc="http://schemas.openxmlformats.org/markup-compatibility/2006">
          <mc:Choice Requires="x14">
            <control shapeId="228858" r:id="rId509" name="Drop Down 506">
              <controlPr defaultSize="0" autoLine="0" autoPict="0">
                <anchor moveWithCells="1">
                  <from>
                    <xdr:col>8</xdr:col>
                    <xdr:colOff>12700</xdr:colOff>
                    <xdr:row>76</xdr:row>
                    <xdr:rowOff>12700</xdr:rowOff>
                  </from>
                  <to>
                    <xdr:col>9</xdr:col>
                    <xdr:colOff>25400</xdr:colOff>
                    <xdr:row>76</xdr:row>
                    <xdr:rowOff>254000</xdr:rowOff>
                  </to>
                </anchor>
              </controlPr>
            </control>
          </mc:Choice>
        </mc:AlternateContent>
        <mc:AlternateContent xmlns:mc="http://schemas.openxmlformats.org/markup-compatibility/2006">
          <mc:Choice Requires="x14">
            <control shapeId="228859" r:id="rId510" name="Drop Down 507">
              <controlPr defaultSize="0" autoLine="0" autoPict="0">
                <anchor moveWithCells="1">
                  <from>
                    <xdr:col>8</xdr:col>
                    <xdr:colOff>12700</xdr:colOff>
                    <xdr:row>76</xdr:row>
                    <xdr:rowOff>12700</xdr:rowOff>
                  </from>
                  <to>
                    <xdr:col>9</xdr:col>
                    <xdr:colOff>12700</xdr:colOff>
                    <xdr:row>76</xdr:row>
                    <xdr:rowOff>241300</xdr:rowOff>
                  </to>
                </anchor>
              </controlPr>
            </control>
          </mc:Choice>
        </mc:AlternateContent>
        <mc:AlternateContent xmlns:mc="http://schemas.openxmlformats.org/markup-compatibility/2006">
          <mc:Choice Requires="x14">
            <control shapeId="228860" r:id="rId511" name="Drop Down 508">
              <controlPr defaultSize="0" autoLine="0" autoPict="0">
                <anchor moveWithCells="1">
                  <from>
                    <xdr:col>8</xdr:col>
                    <xdr:colOff>12700</xdr:colOff>
                    <xdr:row>76</xdr:row>
                    <xdr:rowOff>12700</xdr:rowOff>
                  </from>
                  <to>
                    <xdr:col>9</xdr:col>
                    <xdr:colOff>25400</xdr:colOff>
                    <xdr:row>76</xdr:row>
                    <xdr:rowOff>254000</xdr:rowOff>
                  </to>
                </anchor>
              </controlPr>
            </control>
          </mc:Choice>
        </mc:AlternateContent>
        <mc:AlternateContent xmlns:mc="http://schemas.openxmlformats.org/markup-compatibility/2006">
          <mc:Choice Requires="x14">
            <control shapeId="228861" r:id="rId512" name="Drop Down 509">
              <controlPr defaultSize="0" autoLine="0" autoPict="0">
                <anchor moveWithCells="1">
                  <from>
                    <xdr:col>10</xdr:col>
                    <xdr:colOff>12700</xdr:colOff>
                    <xdr:row>76</xdr:row>
                    <xdr:rowOff>12700</xdr:rowOff>
                  </from>
                  <to>
                    <xdr:col>11</xdr:col>
                    <xdr:colOff>25400</xdr:colOff>
                    <xdr:row>76</xdr:row>
                    <xdr:rowOff>254000</xdr:rowOff>
                  </to>
                </anchor>
              </controlPr>
            </control>
          </mc:Choice>
        </mc:AlternateContent>
        <mc:AlternateContent xmlns:mc="http://schemas.openxmlformats.org/markup-compatibility/2006">
          <mc:Choice Requires="x14">
            <control shapeId="228862" r:id="rId513" name="Drop Down 510">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863" r:id="rId514" name="Drop Down 511">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864" r:id="rId515" name="Drop Down 512">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865" r:id="rId516" name="Drop Down 513">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866" r:id="rId517" name="Drop Down 514">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867" r:id="rId518" name="Drop Down 515">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868" r:id="rId519" name="Drop Down 516">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869" r:id="rId520" name="Drop Down 517">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870" r:id="rId521" name="Drop Down 518">
              <controlPr defaultSize="0" autoLine="0" autoPict="0">
                <anchor moveWithCells="1">
                  <from>
                    <xdr:col>8</xdr:col>
                    <xdr:colOff>12700</xdr:colOff>
                    <xdr:row>75</xdr:row>
                    <xdr:rowOff>12700</xdr:rowOff>
                  </from>
                  <to>
                    <xdr:col>9</xdr:col>
                    <xdr:colOff>12700</xdr:colOff>
                    <xdr:row>75</xdr:row>
                    <xdr:rowOff>241300</xdr:rowOff>
                  </to>
                </anchor>
              </controlPr>
            </control>
          </mc:Choice>
        </mc:AlternateContent>
        <mc:AlternateContent xmlns:mc="http://schemas.openxmlformats.org/markup-compatibility/2006">
          <mc:Choice Requires="x14">
            <control shapeId="228871" r:id="rId522" name="Drop Down 519">
              <controlPr defaultSize="0" autoLine="0" autoPict="0">
                <anchor moveWithCells="1">
                  <from>
                    <xdr:col>8</xdr:col>
                    <xdr:colOff>12700</xdr:colOff>
                    <xdr:row>75</xdr:row>
                    <xdr:rowOff>12700</xdr:rowOff>
                  </from>
                  <to>
                    <xdr:col>9</xdr:col>
                    <xdr:colOff>12700</xdr:colOff>
                    <xdr:row>75</xdr:row>
                    <xdr:rowOff>241300</xdr:rowOff>
                  </to>
                </anchor>
              </controlPr>
            </control>
          </mc:Choice>
        </mc:AlternateContent>
        <mc:AlternateContent xmlns:mc="http://schemas.openxmlformats.org/markup-compatibility/2006">
          <mc:Choice Requires="x14">
            <control shapeId="228872" r:id="rId523" name="Drop Down 520">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873" r:id="rId524" name="Drop Down 521">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874" r:id="rId525" name="Drop Down 522">
              <controlPr defaultSize="0" autoLine="0" autoPict="0">
                <anchor moveWithCells="1">
                  <from>
                    <xdr:col>8</xdr:col>
                    <xdr:colOff>12700</xdr:colOff>
                    <xdr:row>75</xdr:row>
                    <xdr:rowOff>12700</xdr:rowOff>
                  </from>
                  <to>
                    <xdr:col>9</xdr:col>
                    <xdr:colOff>12700</xdr:colOff>
                    <xdr:row>75</xdr:row>
                    <xdr:rowOff>241300</xdr:rowOff>
                  </to>
                </anchor>
              </controlPr>
            </control>
          </mc:Choice>
        </mc:AlternateContent>
        <mc:AlternateContent xmlns:mc="http://schemas.openxmlformats.org/markup-compatibility/2006">
          <mc:Choice Requires="x14">
            <control shapeId="228875" r:id="rId526" name="Drop Down 523">
              <controlPr defaultSize="0" autoLine="0" autoPict="0">
                <anchor moveWithCells="1">
                  <from>
                    <xdr:col>8</xdr:col>
                    <xdr:colOff>12700</xdr:colOff>
                    <xdr:row>75</xdr:row>
                    <xdr:rowOff>12700</xdr:rowOff>
                  </from>
                  <to>
                    <xdr:col>9</xdr:col>
                    <xdr:colOff>12700</xdr:colOff>
                    <xdr:row>75</xdr:row>
                    <xdr:rowOff>241300</xdr:rowOff>
                  </to>
                </anchor>
              </controlPr>
            </control>
          </mc:Choice>
        </mc:AlternateContent>
        <mc:AlternateContent xmlns:mc="http://schemas.openxmlformats.org/markup-compatibility/2006">
          <mc:Choice Requires="x14">
            <control shapeId="228876" r:id="rId527" name="Drop Down 524">
              <controlPr defaultSize="0" autoLine="0" autoPict="0">
                <anchor moveWithCells="1">
                  <from>
                    <xdr:col>8</xdr:col>
                    <xdr:colOff>12700</xdr:colOff>
                    <xdr:row>75</xdr:row>
                    <xdr:rowOff>12700</xdr:rowOff>
                  </from>
                  <to>
                    <xdr:col>9</xdr:col>
                    <xdr:colOff>12700</xdr:colOff>
                    <xdr:row>75</xdr:row>
                    <xdr:rowOff>241300</xdr:rowOff>
                  </to>
                </anchor>
              </controlPr>
            </control>
          </mc:Choice>
        </mc:AlternateContent>
        <mc:AlternateContent xmlns:mc="http://schemas.openxmlformats.org/markup-compatibility/2006">
          <mc:Choice Requires="x14">
            <control shapeId="228877" r:id="rId528" name="Drop Down 525">
              <controlPr defaultSize="0" autoLine="0" autoPict="0">
                <anchor moveWithCells="1">
                  <from>
                    <xdr:col>8</xdr:col>
                    <xdr:colOff>12700</xdr:colOff>
                    <xdr:row>75</xdr:row>
                    <xdr:rowOff>12700</xdr:rowOff>
                  </from>
                  <to>
                    <xdr:col>9</xdr:col>
                    <xdr:colOff>25400</xdr:colOff>
                    <xdr:row>75</xdr:row>
                    <xdr:rowOff>254000</xdr:rowOff>
                  </to>
                </anchor>
              </controlPr>
            </control>
          </mc:Choice>
        </mc:AlternateContent>
        <mc:AlternateContent xmlns:mc="http://schemas.openxmlformats.org/markup-compatibility/2006">
          <mc:Choice Requires="x14">
            <control shapeId="228878" r:id="rId529" name="Drop Down 526">
              <controlPr defaultSize="0" autoLine="0" autoPict="0">
                <anchor moveWithCells="1">
                  <from>
                    <xdr:col>10</xdr:col>
                    <xdr:colOff>12700</xdr:colOff>
                    <xdr:row>75</xdr:row>
                    <xdr:rowOff>12700</xdr:rowOff>
                  </from>
                  <to>
                    <xdr:col>11</xdr:col>
                    <xdr:colOff>25400</xdr:colOff>
                    <xdr:row>75</xdr:row>
                    <xdr:rowOff>254000</xdr:rowOff>
                  </to>
                </anchor>
              </controlPr>
            </control>
          </mc:Choice>
        </mc:AlternateContent>
        <mc:AlternateContent xmlns:mc="http://schemas.openxmlformats.org/markup-compatibility/2006">
          <mc:Choice Requires="x14">
            <control shapeId="228879" r:id="rId530" name="Drop Down 527">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80" r:id="rId531" name="Drop Down 528">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81" r:id="rId532" name="Drop Down 529">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82" r:id="rId533" name="Drop Down 530">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83" r:id="rId534" name="Drop Down 531">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84" r:id="rId535" name="Drop Down 532">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85" r:id="rId536" name="Drop Down 533">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86" r:id="rId537" name="Drop Down 534">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87" r:id="rId538" name="Drop Down 535">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88" r:id="rId539" name="Drop Down 536">
              <controlPr defaultSize="0" autoLine="0" autoPict="0">
                <anchor moveWithCells="1">
                  <from>
                    <xdr:col>8</xdr:col>
                    <xdr:colOff>12700</xdr:colOff>
                    <xdr:row>77</xdr:row>
                    <xdr:rowOff>12700</xdr:rowOff>
                  </from>
                  <to>
                    <xdr:col>9</xdr:col>
                    <xdr:colOff>12700</xdr:colOff>
                    <xdr:row>77</xdr:row>
                    <xdr:rowOff>241300</xdr:rowOff>
                  </to>
                </anchor>
              </controlPr>
            </control>
          </mc:Choice>
        </mc:AlternateContent>
        <mc:AlternateContent xmlns:mc="http://schemas.openxmlformats.org/markup-compatibility/2006">
          <mc:Choice Requires="x14">
            <control shapeId="228889" r:id="rId540" name="Drop Down 537">
              <controlPr defaultSize="0" autoLine="0" autoPict="0">
                <anchor moveWithCells="1">
                  <from>
                    <xdr:col>8</xdr:col>
                    <xdr:colOff>12700</xdr:colOff>
                    <xdr:row>77</xdr:row>
                    <xdr:rowOff>12700</xdr:rowOff>
                  </from>
                  <to>
                    <xdr:col>9</xdr:col>
                    <xdr:colOff>12700</xdr:colOff>
                    <xdr:row>77</xdr:row>
                    <xdr:rowOff>241300</xdr:rowOff>
                  </to>
                </anchor>
              </controlPr>
            </control>
          </mc:Choice>
        </mc:AlternateContent>
        <mc:AlternateContent xmlns:mc="http://schemas.openxmlformats.org/markup-compatibility/2006">
          <mc:Choice Requires="x14">
            <control shapeId="228890" r:id="rId541" name="Drop Down 538">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91" r:id="rId542" name="Drop Down 539">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92" r:id="rId543" name="Drop Down 540">
              <controlPr defaultSize="0" autoLine="0" autoPict="0">
                <anchor moveWithCells="1">
                  <from>
                    <xdr:col>8</xdr:col>
                    <xdr:colOff>12700</xdr:colOff>
                    <xdr:row>77</xdr:row>
                    <xdr:rowOff>12700</xdr:rowOff>
                  </from>
                  <to>
                    <xdr:col>9</xdr:col>
                    <xdr:colOff>12700</xdr:colOff>
                    <xdr:row>77</xdr:row>
                    <xdr:rowOff>241300</xdr:rowOff>
                  </to>
                </anchor>
              </controlPr>
            </control>
          </mc:Choice>
        </mc:AlternateContent>
        <mc:AlternateContent xmlns:mc="http://schemas.openxmlformats.org/markup-compatibility/2006">
          <mc:Choice Requires="x14">
            <control shapeId="228893" r:id="rId544" name="Drop Down 541">
              <controlPr defaultSize="0" autoLine="0" autoPict="0">
                <anchor moveWithCells="1">
                  <from>
                    <xdr:col>8</xdr:col>
                    <xdr:colOff>12700</xdr:colOff>
                    <xdr:row>77</xdr:row>
                    <xdr:rowOff>12700</xdr:rowOff>
                  </from>
                  <to>
                    <xdr:col>9</xdr:col>
                    <xdr:colOff>12700</xdr:colOff>
                    <xdr:row>77</xdr:row>
                    <xdr:rowOff>241300</xdr:rowOff>
                  </to>
                </anchor>
              </controlPr>
            </control>
          </mc:Choice>
        </mc:AlternateContent>
        <mc:AlternateContent xmlns:mc="http://schemas.openxmlformats.org/markup-compatibility/2006">
          <mc:Choice Requires="x14">
            <control shapeId="228894" r:id="rId545" name="Drop Down 542">
              <controlPr defaultSize="0" autoLine="0" autoPict="0">
                <anchor moveWithCells="1">
                  <from>
                    <xdr:col>8</xdr:col>
                    <xdr:colOff>12700</xdr:colOff>
                    <xdr:row>77</xdr:row>
                    <xdr:rowOff>12700</xdr:rowOff>
                  </from>
                  <to>
                    <xdr:col>9</xdr:col>
                    <xdr:colOff>12700</xdr:colOff>
                    <xdr:row>77</xdr:row>
                    <xdr:rowOff>241300</xdr:rowOff>
                  </to>
                </anchor>
              </controlPr>
            </control>
          </mc:Choice>
        </mc:AlternateContent>
        <mc:AlternateContent xmlns:mc="http://schemas.openxmlformats.org/markup-compatibility/2006">
          <mc:Choice Requires="x14">
            <control shapeId="228895" r:id="rId546" name="Drop Down 543">
              <controlPr defaultSize="0" autoLine="0" autoPict="0">
                <anchor moveWithCells="1">
                  <from>
                    <xdr:col>8</xdr:col>
                    <xdr:colOff>12700</xdr:colOff>
                    <xdr:row>77</xdr:row>
                    <xdr:rowOff>12700</xdr:rowOff>
                  </from>
                  <to>
                    <xdr:col>9</xdr:col>
                    <xdr:colOff>25400</xdr:colOff>
                    <xdr:row>77</xdr:row>
                    <xdr:rowOff>254000</xdr:rowOff>
                  </to>
                </anchor>
              </controlPr>
            </control>
          </mc:Choice>
        </mc:AlternateContent>
        <mc:AlternateContent xmlns:mc="http://schemas.openxmlformats.org/markup-compatibility/2006">
          <mc:Choice Requires="x14">
            <control shapeId="228896" r:id="rId547" name="Drop Down 544">
              <controlPr defaultSize="0" autoLine="0" autoPict="0">
                <anchor moveWithCells="1">
                  <from>
                    <xdr:col>10</xdr:col>
                    <xdr:colOff>12700</xdr:colOff>
                    <xdr:row>77</xdr:row>
                    <xdr:rowOff>12700</xdr:rowOff>
                  </from>
                  <to>
                    <xdr:col>11</xdr:col>
                    <xdr:colOff>25400</xdr:colOff>
                    <xdr:row>77</xdr:row>
                    <xdr:rowOff>254000</xdr:rowOff>
                  </to>
                </anchor>
              </controlPr>
            </control>
          </mc:Choice>
        </mc:AlternateContent>
        <mc:AlternateContent xmlns:mc="http://schemas.openxmlformats.org/markup-compatibility/2006">
          <mc:Choice Requires="x14">
            <control shapeId="228897" r:id="rId548" name="Drop Down 545">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898" r:id="rId549" name="Drop Down 546">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899" r:id="rId550" name="Drop Down 547">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00" r:id="rId551" name="Drop Down 548">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01" r:id="rId552" name="Drop Down 549">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02" r:id="rId553" name="Drop Down 550">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03" r:id="rId554" name="Drop Down 551">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04" r:id="rId555" name="Drop Down 552">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05" r:id="rId556" name="Drop Down 553">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06" r:id="rId557" name="Drop Down 554">
              <controlPr defaultSize="0" autoLine="0" autoPict="0">
                <anchor moveWithCells="1">
                  <from>
                    <xdr:col>8</xdr:col>
                    <xdr:colOff>12700</xdr:colOff>
                    <xdr:row>79</xdr:row>
                    <xdr:rowOff>12700</xdr:rowOff>
                  </from>
                  <to>
                    <xdr:col>9</xdr:col>
                    <xdr:colOff>12700</xdr:colOff>
                    <xdr:row>79</xdr:row>
                    <xdr:rowOff>241300</xdr:rowOff>
                  </to>
                </anchor>
              </controlPr>
            </control>
          </mc:Choice>
        </mc:AlternateContent>
        <mc:AlternateContent xmlns:mc="http://schemas.openxmlformats.org/markup-compatibility/2006">
          <mc:Choice Requires="x14">
            <control shapeId="228907" r:id="rId558" name="Drop Down 555">
              <controlPr defaultSize="0" autoLine="0" autoPict="0">
                <anchor moveWithCells="1">
                  <from>
                    <xdr:col>8</xdr:col>
                    <xdr:colOff>12700</xdr:colOff>
                    <xdr:row>79</xdr:row>
                    <xdr:rowOff>12700</xdr:rowOff>
                  </from>
                  <to>
                    <xdr:col>9</xdr:col>
                    <xdr:colOff>12700</xdr:colOff>
                    <xdr:row>79</xdr:row>
                    <xdr:rowOff>241300</xdr:rowOff>
                  </to>
                </anchor>
              </controlPr>
            </control>
          </mc:Choice>
        </mc:AlternateContent>
        <mc:AlternateContent xmlns:mc="http://schemas.openxmlformats.org/markup-compatibility/2006">
          <mc:Choice Requires="x14">
            <control shapeId="228908" r:id="rId559" name="Drop Down 556">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09" r:id="rId560" name="Drop Down 557">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10" r:id="rId561" name="Drop Down 558">
              <controlPr defaultSize="0" autoLine="0" autoPict="0">
                <anchor moveWithCells="1">
                  <from>
                    <xdr:col>8</xdr:col>
                    <xdr:colOff>12700</xdr:colOff>
                    <xdr:row>79</xdr:row>
                    <xdr:rowOff>12700</xdr:rowOff>
                  </from>
                  <to>
                    <xdr:col>9</xdr:col>
                    <xdr:colOff>12700</xdr:colOff>
                    <xdr:row>79</xdr:row>
                    <xdr:rowOff>241300</xdr:rowOff>
                  </to>
                </anchor>
              </controlPr>
            </control>
          </mc:Choice>
        </mc:AlternateContent>
        <mc:AlternateContent xmlns:mc="http://schemas.openxmlformats.org/markup-compatibility/2006">
          <mc:Choice Requires="x14">
            <control shapeId="228911" r:id="rId562" name="Drop Down 559">
              <controlPr defaultSize="0" autoLine="0" autoPict="0">
                <anchor moveWithCells="1">
                  <from>
                    <xdr:col>8</xdr:col>
                    <xdr:colOff>12700</xdr:colOff>
                    <xdr:row>79</xdr:row>
                    <xdr:rowOff>12700</xdr:rowOff>
                  </from>
                  <to>
                    <xdr:col>9</xdr:col>
                    <xdr:colOff>12700</xdr:colOff>
                    <xdr:row>79</xdr:row>
                    <xdr:rowOff>241300</xdr:rowOff>
                  </to>
                </anchor>
              </controlPr>
            </control>
          </mc:Choice>
        </mc:AlternateContent>
        <mc:AlternateContent xmlns:mc="http://schemas.openxmlformats.org/markup-compatibility/2006">
          <mc:Choice Requires="x14">
            <control shapeId="228912" r:id="rId563" name="Drop Down 560">
              <controlPr defaultSize="0" autoLine="0" autoPict="0">
                <anchor moveWithCells="1">
                  <from>
                    <xdr:col>8</xdr:col>
                    <xdr:colOff>12700</xdr:colOff>
                    <xdr:row>79</xdr:row>
                    <xdr:rowOff>12700</xdr:rowOff>
                  </from>
                  <to>
                    <xdr:col>9</xdr:col>
                    <xdr:colOff>12700</xdr:colOff>
                    <xdr:row>79</xdr:row>
                    <xdr:rowOff>241300</xdr:rowOff>
                  </to>
                </anchor>
              </controlPr>
            </control>
          </mc:Choice>
        </mc:AlternateContent>
        <mc:AlternateContent xmlns:mc="http://schemas.openxmlformats.org/markup-compatibility/2006">
          <mc:Choice Requires="x14">
            <control shapeId="228913" r:id="rId564" name="Drop Down 561">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14" r:id="rId565" name="Drop Down 562">
              <controlPr defaultSize="0" autoLine="0" autoPict="0">
                <anchor moveWithCells="1">
                  <from>
                    <xdr:col>10</xdr:col>
                    <xdr:colOff>12700</xdr:colOff>
                    <xdr:row>79</xdr:row>
                    <xdr:rowOff>12700</xdr:rowOff>
                  </from>
                  <to>
                    <xdr:col>11</xdr:col>
                    <xdr:colOff>25400</xdr:colOff>
                    <xdr:row>79</xdr:row>
                    <xdr:rowOff>254000</xdr:rowOff>
                  </to>
                </anchor>
              </controlPr>
            </control>
          </mc:Choice>
        </mc:AlternateContent>
        <mc:AlternateContent xmlns:mc="http://schemas.openxmlformats.org/markup-compatibility/2006">
          <mc:Choice Requires="x14">
            <control shapeId="228915" r:id="rId566" name="Drop Down 563">
              <controlPr defaultSize="0" autoLine="0" autoPict="0">
                <anchor moveWithCells="1">
                  <from>
                    <xdr:col>8</xdr:col>
                    <xdr:colOff>12700</xdr:colOff>
                    <xdr:row>78</xdr:row>
                    <xdr:rowOff>0</xdr:rowOff>
                  </from>
                  <to>
                    <xdr:col>9</xdr:col>
                    <xdr:colOff>25400</xdr:colOff>
                    <xdr:row>78</xdr:row>
                    <xdr:rowOff>241300</xdr:rowOff>
                  </to>
                </anchor>
              </controlPr>
            </control>
          </mc:Choice>
        </mc:AlternateContent>
        <mc:AlternateContent xmlns:mc="http://schemas.openxmlformats.org/markup-compatibility/2006">
          <mc:Choice Requires="x14">
            <control shapeId="228916" r:id="rId567" name="Drop Down 564">
              <controlPr defaultSize="0" autoLine="0" autoPict="0">
                <anchor moveWithCells="1">
                  <from>
                    <xdr:col>8</xdr:col>
                    <xdr:colOff>12700</xdr:colOff>
                    <xdr:row>78</xdr:row>
                    <xdr:rowOff>0</xdr:rowOff>
                  </from>
                  <to>
                    <xdr:col>9</xdr:col>
                    <xdr:colOff>25400</xdr:colOff>
                    <xdr:row>78</xdr:row>
                    <xdr:rowOff>241300</xdr:rowOff>
                  </to>
                </anchor>
              </controlPr>
            </control>
          </mc:Choice>
        </mc:AlternateContent>
        <mc:AlternateContent xmlns:mc="http://schemas.openxmlformats.org/markup-compatibility/2006">
          <mc:Choice Requires="x14">
            <control shapeId="228917" r:id="rId568" name="Drop Down 565">
              <controlPr defaultSize="0" autoLine="0" autoPict="0">
                <anchor moveWithCells="1">
                  <from>
                    <xdr:col>8</xdr:col>
                    <xdr:colOff>12700</xdr:colOff>
                    <xdr:row>78</xdr:row>
                    <xdr:rowOff>0</xdr:rowOff>
                  </from>
                  <to>
                    <xdr:col>9</xdr:col>
                    <xdr:colOff>25400</xdr:colOff>
                    <xdr:row>78</xdr:row>
                    <xdr:rowOff>241300</xdr:rowOff>
                  </to>
                </anchor>
              </controlPr>
            </control>
          </mc:Choice>
        </mc:AlternateContent>
        <mc:AlternateContent xmlns:mc="http://schemas.openxmlformats.org/markup-compatibility/2006">
          <mc:Choice Requires="x14">
            <control shapeId="228918" r:id="rId569" name="Drop Down 566">
              <controlPr defaultSize="0" autoLine="0" autoPict="0">
                <anchor moveWithCells="1">
                  <from>
                    <xdr:col>8</xdr:col>
                    <xdr:colOff>12700</xdr:colOff>
                    <xdr:row>78</xdr:row>
                    <xdr:rowOff>12700</xdr:rowOff>
                  </from>
                  <to>
                    <xdr:col>9</xdr:col>
                    <xdr:colOff>25400</xdr:colOff>
                    <xdr:row>78</xdr:row>
                    <xdr:rowOff>254000</xdr:rowOff>
                  </to>
                </anchor>
              </controlPr>
            </control>
          </mc:Choice>
        </mc:AlternateContent>
        <mc:AlternateContent xmlns:mc="http://schemas.openxmlformats.org/markup-compatibility/2006">
          <mc:Choice Requires="x14">
            <control shapeId="228919" r:id="rId570" name="Drop Down 567">
              <controlPr defaultSize="0" autoLine="0" autoPict="0">
                <anchor moveWithCells="1">
                  <from>
                    <xdr:col>8</xdr:col>
                    <xdr:colOff>12700</xdr:colOff>
                    <xdr:row>78</xdr:row>
                    <xdr:rowOff>12700</xdr:rowOff>
                  </from>
                  <to>
                    <xdr:col>9</xdr:col>
                    <xdr:colOff>25400</xdr:colOff>
                    <xdr:row>78</xdr:row>
                    <xdr:rowOff>254000</xdr:rowOff>
                  </to>
                </anchor>
              </controlPr>
            </control>
          </mc:Choice>
        </mc:AlternateContent>
        <mc:AlternateContent xmlns:mc="http://schemas.openxmlformats.org/markup-compatibility/2006">
          <mc:Choice Requires="x14">
            <control shapeId="228920" r:id="rId571" name="Drop Down 568">
              <controlPr defaultSize="0" autoLine="0" autoPict="0">
                <anchor moveWithCells="1">
                  <from>
                    <xdr:col>8</xdr:col>
                    <xdr:colOff>12700</xdr:colOff>
                    <xdr:row>78</xdr:row>
                    <xdr:rowOff>12700</xdr:rowOff>
                  </from>
                  <to>
                    <xdr:col>9</xdr:col>
                    <xdr:colOff>25400</xdr:colOff>
                    <xdr:row>78</xdr:row>
                    <xdr:rowOff>254000</xdr:rowOff>
                  </to>
                </anchor>
              </controlPr>
            </control>
          </mc:Choice>
        </mc:AlternateContent>
        <mc:AlternateContent xmlns:mc="http://schemas.openxmlformats.org/markup-compatibility/2006">
          <mc:Choice Requires="x14">
            <control shapeId="228921" r:id="rId572" name="Drop Down 569">
              <controlPr defaultSize="0" autoLine="0" autoPict="0">
                <anchor moveWithCells="1">
                  <from>
                    <xdr:col>8</xdr:col>
                    <xdr:colOff>12700</xdr:colOff>
                    <xdr:row>78</xdr:row>
                    <xdr:rowOff>12700</xdr:rowOff>
                  </from>
                  <to>
                    <xdr:col>9</xdr:col>
                    <xdr:colOff>25400</xdr:colOff>
                    <xdr:row>78</xdr:row>
                    <xdr:rowOff>254000</xdr:rowOff>
                  </to>
                </anchor>
              </controlPr>
            </control>
          </mc:Choice>
        </mc:AlternateContent>
        <mc:AlternateContent xmlns:mc="http://schemas.openxmlformats.org/markup-compatibility/2006">
          <mc:Choice Requires="x14">
            <control shapeId="228922" r:id="rId573" name="Drop Down 570">
              <controlPr defaultSize="0" autoLine="0" autoPict="0">
                <anchor moveWithCells="1">
                  <from>
                    <xdr:col>8</xdr:col>
                    <xdr:colOff>12700</xdr:colOff>
                    <xdr:row>78</xdr:row>
                    <xdr:rowOff>12700</xdr:rowOff>
                  </from>
                  <to>
                    <xdr:col>9</xdr:col>
                    <xdr:colOff>12700</xdr:colOff>
                    <xdr:row>78</xdr:row>
                    <xdr:rowOff>241300</xdr:rowOff>
                  </to>
                </anchor>
              </controlPr>
            </control>
          </mc:Choice>
        </mc:AlternateContent>
        <mc:AlternateContent xmlns:mc="http://schemas.openxmlformats.org/markup-compatibility/2006">
          <mc:Choice Requires="x14">
            <control shapeId="228923" r:id="rId574" name="Drop Down 571">
              <controlPr defaultSize="0" autoLine="0" autoPict="0">
                <anchor moveWithCells="1">
                  <from>
                    <xdr:col>8</xdr:col>
                    <xdr:colOff>12700</xdr:colOff>
                    <xdr:row>78</xdr:row>
                    <xdr:rowOff>12700</xdr:rowOff>
                  </from>
                  <to>
                    <xdr:col>9</xdr:col>
                    <xdr:colOff>25400</xdr:colOff>
                    <xdr:row>78</xdr:row>
                    <xdr:rowOff>254000</xdr:rowOff>
                  </to>
                </anchor>
              </controlPr>
            </control>
          </mc:Choice>
        </mc:AlternateContent>
        <mc:AlternateContent xmlns:mc="http://schemas.openxmlformats.org/markup-compatibility/2006">
          <mc:Choice Requires="x14">
            <control shapeId="228924" r:id="rId575" name="Drop Down 572">
              <controlPr defaultSize="0" autoLine="0" autoPict="0">
                <anchor moveWithCells="1">
                  <from>
                    <xdr:col>8</xdr:col>
                    <xdr:colOff>12700</xdr:colOff>
                    <xdr:row>78</xdr:row>
                    <xdr:rowOff>12700</xdr:rowOff>
                  </from>
                  <to>
                    <xdr:col>9</xdr:col>
                    <xdr:colOff>25400</xdr:colOff>
                    <xdr:row>78</xdr:row>
                    <xdr:rowOff>254000</xdr:rowOff>
                  </to>
                </anchor>
              </controlPr>
            </control>
          </mc:Choice>
        </mc:AlternateContent>
        <mc:AlternateContent xmlns:mc="http://schemas.openxmlformats.org/markup-compatibility/2006">
          <mc:Choice Requires="x14">
            <control shapeId="228925" r:id="rId576" name="Drop Down 573">
              <controlPr defaultSize="0" autoLine="0" autoPict="0">
                <anchor moveWithCells="1">
                  <from>
                    <xdr:col>8</xdr:col>
                    <xdr:colOff>12700</xdr:colOff>
                    <xdr:row>78</xdr:row>
                    <xdr:rowOff>12700</xdr:rowOff>
                  </from>
                  <to>
                    <xdr:col>9</xdr:col>
                    <xdr:colOff>12700</xdr:colOff>
                    <xdr:row>78</xdr:row>
                    <xdr:rowOff>241300</xdr:rowOff>
                  </to>
                </anchor>
              </controlPr>
            </control>
          </mc:Choice>
        </mc:AlternateContent>
        <mc:AlternateContent xmlns:mc="http://schemas.openxmlformats.org/markup-compatibility/2006">
          <mc:Choice Requires="x14">
            <control shapeId="228926" r:id="rId577" name="Drop Down 574">
              <controlPr defaultSize="0" autoLine="0" autoPict="0">
                <anchor moveWithCells="1">
                  <from>
                    <xdr:col>8</xdr:col>
                    <xdr:colOff>12700</xdr:colOff>
                    <xdr:row>78</xdr:row>
                    <xdr:rowOff>12700</xdr:rowOff>
                  </from>
                  <to>
                    <xdr:col>9</xdr:col>
                    <xdr:colOff>25400</xdr:colOff>
                    <xdr:row>78</xdr:row>
                    <xdr:rowOff>254000</xdr:rowOff>
                  </to>
                </anchor>
              </controlPr>
            </control>
          </mc:Choice>
        </mc:AlternateContent>
        <mc:AlternateContent xmlns:mc="http://schemas.openxmlformats.org/markup-compatibility/2006">
          <mc:Choice Requires="x14">
            <control shapeId="228927" r:id="rId578" name="Drop Down 575">
              <controlPr defaultSize="0" autoLine="0" autoPict="0">
                <anchor moveWithCells="1">
                  <from>
                    <xdr:col>10</xdr:col>
                    <xdr:colOff>12700</xdr:colOff>
                    <xdr:row>78</xdr:row>
                    <xdr:rowOff>12700</xdr:rowOff>
                  </from>
                  <to>
                    <xdr:col>11</xdr:col>
                    <xdr:colOff>25400</xdr:colOff>
                    <xdr:row>78</xdr:row>
                    <xdr:rowOff>254000</xdr:rowOff>
                  </to>
                </anchor>
              </controlPr>
            </control>
          </mc:Choice>
        </mc:AlternateContent>
        <mc:AlternateContent xmlns:mc="http://schemas.openxmlformats.org/markup-compatibility/2006">
          <mc:Choice Requires="x14">
            <control shapeId="228928" r:id="rId579" name="Drop Down 576">
              <controlPr defaultSize="0" autoLine="0" autoPict="0">
                <anchor moveWithCells="1">
                  <from>
                    <xdr:col>8</xdr:col>
                    <xdr:colOff>12700</xdr:colOff>
                    <xdr:row>79</xdr:row>
                    <xdr:rowOff>0</xdr:rowOff>
                  </from>
                  <to>
                    <xdr:col>9</xdr:col>
                    <xdr:colOff>25400</xdr:colOff>
                    <xdr:row>79</xdr:row>
                    <xdr:rowOff>241300</xdr:rowOff>
                  </to>
                </anchor>
              </controlPr>
            </control>
          </mc:Choice>
        </mc:AlternateContent>
        <mc:AlternateContent xmlns:mc="http://schemas.openxmlformats.org/markup-compatibility/2006">
          <mc:Choice Requires="x14">
            <control shapeId="228929" r:id="rId580" name="Drop Down 577">
              <controlPr defaultSize="0" autoLine="0" autoPict="0">
                <anchor moveWithCells="1">
                  <from>
                    <xdr:col>8</xdr:col>
                    <xdr:colOff>12700</xdr:colOff>
                    <xdr:row>79</xdr:row>
                    <xdr:rowOff>0</xdr:rowOff>
                  </from>
                  <to>
                    <xdr:col>9</xdr:col>
                    <xdr:colOff>25400</xdr:colOff>
                    <xdr:row>79</xdr:row>
                    <xdr:rowOff>241300</xdr:rowOff>
                  </to>
                </anchor>
              </controlPr>
            </control>
          </mc:Choice>
        </mc:AlternateContent>
        <mc:AlternateContent xmlns:mc="http://schemas.openxmlformats.org/markup-compatibility/2006">
          <mc:Choice Requires="x14">
            <control shapeId="228930" r:id="rId581" name="Drop Down 578">
              <controlPr defaultSize="0" autoLine="0" autoPict="0">
                <anchor moveWithCells="1">
                  <from>
                    <xdr:col>8</xdr:col>
                    <xdr:colOff>12700</xdr:colOff>
                    <xdr:row>79</xdr:row>
                    <xdr:rowOff>0</xdr:rowOff>
                  </from>
                  <to>
                    <xdr:col>9</xdr:col>
                    <xdr:colOff>25400</xdr:colOff>
                    <xdr:row>79</xdr:row>
                    <xdr:rowOff>241300</xdr:rowOff>
                  </to>
                </anchor>
              </controlPr>
            </control>
          </mc:Choice>
        </mc:AlternateContent>
        <mc:AlternateContent xmlns:mc="http://schemas.openxmlformats.org/markup-compatibility/2006">
          <mc:Choice Requires="x14">
            <control shapeId="228931" r:id="rId582" name="Drop Down 579">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32" r:id="rId583" name="Drop Down 580">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33" r:id="rId584" name="Drop Down 581">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34" r:id="rId585" name="Drop Down 582">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35" r:id="rId586" name="Drop Down 583">
              <controlPr defaultSize="0" autoLine="0" autoPict="0">
                <anchor moveWithCells="1">
                  <from>
                    <xdr:col>8</xdr:col>
                    <xdr:colOff>12700</xdr:colOff>
                    <xdr:row>79</xdr:row>
                    <xdr:rowOff>12700</xdr:rowOff>
                  </from>
                  <to>
                    <xdr:col>9</xdr:col>
                    <xdr:colOff>12700</xdr:colOff>
                    <xdr:row>79</xdr:row>
                    <xdr:rowOff>241300</xdr:rowOff>
                  </to>
                </anchor>
              </controlPr>
            </control>
          </mc:Choice>
        </mc:AlternateContent>
        <mc:AlternateContent xmlns:mc="http://schemas.openxmlformats.org/markup-compatibility/2006">
          <mc:Choice Requires="x14">
            <control shapeId="228936" r:id="rId587" name="Drop Down 584">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37" r:id="rId588" name="Drop Down 585">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38" r:id="rId589" name="Drop Down 586">
              <controlPr defaultSize="0" autoLine="0" autoPict="0">
                <anchor moveWithCells="1">
                  <from>
                    <xdr:col>8</xdr:col>
                    <xdr:colOff>12700</xdr:colOff>
                    <xdr:row>79</xdr:row>
                    <xdr:rowOff>12700</xdr:rowOff>
                  </from>
                  <to>
                    <xdr:col>9</xdr:col>
                    <xdr:colOff>12700</xdr:colOff>
                    <xdr:row>79</xdr:row>
                    <xdr:rowOff>241300</xdr:rowOff>
                  </to>
                </anchor>
              </controlPr>
            </control>
          </mc:Choice>
        </mc:AlternateContent>
        <mc:AlternateContent xmlns:mc="http://schemas.openxmlformats.org/markup-compatibility/2006">
          <mc:Choice Requires="x14">
            <control shapeId="228939" r:id="rId590" name="Drop Down 587">
              <controlPr defaultSize="0" autoLine="0" autoPict="0">
                <anchor moveWithCells="1">
                  <from>
                    <xdr:col>8</xdr:col>
                    <xdr:colOff>12700</xdr:colOff>
                    <xdr:row>79</xdr:row>
                    <xdr:rowOff>12700</xdr:rowOff>
                  </from>
                  <to>
                    <xdr:col>9</xdr:col>
                    <xdr:colOff>25400</xdr:colOff>
                    <xdr:row>79</xdr:row>
                    <xdr:rowOff>254000</xdr:rowOff>
                  </to>
                </anchor>
              </controlPr>
            </control>
          </mc:Choice>
        </mc:AlternateContent>
        <mc:AlternateContent xmlns:mc="http://schemas.openxmlformats.org/markup-compatibility/2006">
          <mc:Choice Requires="x14">
            <control shapeId="228940" r:id="rId591" name="Drop Down 588">
              <controlPr defaultSize="0" autoLine="0" autoPict="0">
                <anchor moveWithCells="1">
                  <from>
                    <xdr:col>10</xdr:col>
                    <xdr:colOff>12700</xdr:colOff>
                    <xdr:row>79</xdr:row>
                    <xdr:rowOff>12700</xdr:rowOff>
                  </from>
                  <to>
                    <xdr:col>11</xdr:col>
                    <xdr:colOff>25400</xdr:colOff>
                    <xdr:row>79</xdr:row>
                    <xdr:rowOff>254000</xdr:rowOff>
                  </to>
                </anchor>
              </controlPr>
            </control>
          </mc:Choice>
        </mc:AlternateContent>
        <mc:AlternateContent xmlns:mc="http://schemas.openxmlformats.org/markup-compatibility/2006">
          <mc:Choice Requires="x14">
            <control shapeId="228941" r:id="rId592" name="Drop Down 589">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42" r:id="rId593" name="Drop Down 590">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43" r:id="rId594" name="Drop Down 591">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44" r:id="rId595" name="Drop Down 592">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45" r:id="rId596" name="Drop Down 593">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46" r:id="rId597" name="Drop Down 594">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47" r:id="rId598" name="Drop Down 595">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48" r:id="rId599" name="Drop Down 596">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49" r:id="rId600" name="Drop Down 597">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50" r:id="rId601" name="Drop Down 598">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51" r:id="rId602" name="Drop Down 599">
              <controlPr defaultSize="0" autoLine="0" autoPict="0">
                <anchor moveWithCells="1">
                  <from>
                    <xdr:col>8</xdr:col>
                    <xdr:colOff>12700</xdr:colOff>
                    <xdr:row>83</xdr:row>
                    <xdr:rowOff>12700</xdr:rowOff>
                  </from>
                  <to>
                    <xdr:col>9</xdr:col>
                    <xdr:colOff>12700</xdr:colOff>
                    <xdr:row>83</xdr:row>
                    <xdr:rowOff>241300</xdr:rowOff>
                  </to>
                </anchor>
              </controlPr>
            </control>
          </mc:Choice>
        </mc:AlternateContent>
        <mc:AlternateContent xmlns:mc="http://schemas.openxmlformats.org/markup-compatibility/2006">
          <mc:Choice Requires="x14">
            <control shapeId="228952" r:id="rId603" name="Drop Down 600">
              <controlPr defaultSize="0" autoLine="0" autoPict="0">
                <anchor moveWithCells="1">
                  <from>
                    <xdr:col>8</xdr:col>
                    <xdr:colOff>12700</xdr:colOff>
                    <xdr:row>83</xdr:row>
                    <xdr:rowOff>12700</xdr:rowOff>
                  </from>
                  <to>
                    <xdr:col>9</xdr:col>
                    <xdr:colOff>12700</xdr:colOff>
                    <xdr:row>83</xdr:row>
                    <xdr:rowOff>241300</xdr:rowOff>
                  </to>
                </anchor>
              </controlPr>
            </control>
          </mc:Choice>
        </mc:AlternateContent>
        <mc:AlternateContent xmlns:mc="http://schemas.openxmlformats.org/markup-compatibility/2006">
          <mc:Choice Requires="x14">
            <control shapeId="228953" r:id="rId604" name="Drop Down 601">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54" r:id="rId605" name="Drop Down 602">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55" r:id="rId606" name="Drop Down 603">
              <controlPr defaultSize="0" autoLine="0" autoPict="0">
                <anchor moveWithCells="1">
                  <from>
                    <xdr:col>8</xdr:col>
                    <xdr:colOff>12700</xdr:colOff>
                    <xdr:row>83</xdr:row>
                    <xdr:rowOff>12700</xdr:rowOff>
                  </from>
                  <to>
                    <xdr:col>9</xdr:col>
                    <xdr:colOff>12700</xdr:colOff>
                    <xdr:row>83</xdr:row>
                    <xdr:rowOff>241300</xdr:rowOff>
                  </to>
                </anchor>
              </controlPr>
            </control>
          </mc:Choice>
        </mc:AlternateContent>
        <mc:AlternateContent xmlns:mc="http://schemas.openxmlformats.org/markup-compatibility/2006">
          <mc:Choice Requires="x14">
            <control shapeId="228956" r:id="rId607" name="Drop Down 604">
              <controlPr defaultSize="0" autoLine="0" autoPict="0">
                <anchor moveWithCells="1">
                  <from>
                    <xdr:col>8</xdr:col>
                    <xdr:colOff>12700</xdr:colOff>
                    <xdr:row>83</xdr:row>
                    <xdr:rowOff>12700</xdr:rowOff>
                  </from>
                  <to>
                    <xdr:col>9</xdr:col>
                    <xdr:colOff>12700</xdr:colOff>
                    <xdr:row>83</xdr:row>
                    <xdr:rowOff>241300</xdr:rowOff>
                  </to>
                </anchor>
              </controlPr>
            </control>
          </mc:Choice>
        </mc:AlternateContent>
        <mc:AlternateContent xmlns:mc="http://schemas.openxmlformats.org/markup-compatibility/2006">
          <mc:Choice Requires="x14">
            <control shapeId="228957" r:id="rId608" name="Drop Down 605">
              <controlPr defaultSize="0" autoLine="0" autoPict="0">
                <anchor moveWithCells="1">
                  <from>
                    <xdr:col>8</xdr:col>
                    <xdr:colOff>12700</xdr:colOff>
                    <xdr:row>83</xdr:row>
                    <xdr:rowOff>12700</xdr:rowOff>
                  </from>
                  <to>
                    <xdr:col>9</xdr:col>
                    <xdr:colOff>12700</xdr:colOff>
                    <xdr:row>83</xdr:row>
                    <xdr:rowOff>241300</xdr:rowOff>
                  </to>
                </anchor>
              </controlPr>
            </control>
          </mc:Choice>
        </mc:AlternateContent>
        <mc:AlternateContent xmlns:mc="http://schemas.openxmlformats.org/markup-compatibility/2006">
          <mc:Choice Requires="x14">
            <control shapeId="228958" r:id="rId609" name="Drop Down 606">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59" r:id="rId610" name="Drop Down 607">
              <controlPr defaultSize="0" autoLine="0" autoPict="0">
                <anchor moveWithCells="1">
                  <from>
                    <xdr:col>10</xdr:col>
                    <xdr:colOff>12700</xdr:colOff>
                    <xdr:row>83</xdr:row>
                    <xdr:rowOff>12700</xdr:rowOff>
                  </from>
                  <to>
                    <xdr:col>11</xdr:col>
                    <xdr:colOff>25400</xdr:colOff>
                    <xdr:row>83</xdr:row>
                    <xdr:rowOff>254000</xdr:rowOff>
                  </to>
                </anchor>
              </controlPr>
            </control>
          </mc:Choice>
        </mc:AlternateContent>
        <mc:AlternateContent xmlns:mc="http://schemas.openxmlformats.org/markup-compatibility/2006">
          <mc:Choice Requires="x14">
            <control shapeId="228960" r:id="rId611" name="Drop Down 608">
              <controlPr defaultSize="0" autoLine="0" autoPict="0">
                <anchor moveWithCells="1">
                  <from>
                    <xdr:col>8</xdr:col>
                    <xdr:colOff>12700</xdr:colOff>
                    <xdr:row>83</xdr:row>
                    <xdr:rowOff>0</xdr:rowOff>
                  </from>
                  <to>
                    <xdr:col>9</xdr:col>
                    <xdr:colOff>25400</xdr:colOff>
                    <xdr:row>83</xdr:row>
                    <xdr:rowOff>241300</xdr:rowOff>
                  </to>
                </anchor>
              </controlPr>
            </control>
          </mc:Choice>
        </mc:AlternateContent>
        <mc:AlternateContent xmlns:mc="http://schemas.openxmlformats.org/markup-compatibility/2006">
          <mc:Choice Requires="x14">
            <control shapeId="228961" r:id="rId612" name="Drop Down 609">
              <controlPr defaultSize="0" autoLine="0" autoPict="0">
                <anchor moveWithCells="1">
                  <from>
                    <xdr:col>8</xdr:col>
                    <xdr:colOff>12700</xdr:colOff>
                    <xdr:row>83</xdr:row>
                    <xdr:rowOff>0</xdr:rowOff>
                  </from>
                  <to>
                    <xdr:col>9</xdr:col>
                    <xdr:colOff>25400</xdr:colOff>
                    <xdr:row>83</xdr:row>
                    <xdr:rowOff>241300</xdr:rowOff>
                  </to>
                </anchor>
              </controlPr>
            </control>
          </mc:Choice>
        </mc:AlternateContent>
        <mc:AlternateContent xmlns:mc="http://schemas.openxmlformats.org/markup-compatibility/2006">
          <mc:Choice Requires="x14">
            <control shapeId="228962" r:id="rId613" name="Drop Down 610">
              <controlPr defaultSize="0" autoLine="0" autoPict="0">
                <anchor moveWithCells="1">
                  <from>
                    <xdr:col>8</xdr:col>
                    <xdr:colOff>12700</xdr:colOff>
                    <xdr:row>83</xdr:row>
                    <xdr:rowOff>0</xdr:rowOff>
                  </from>
                  <to>
                    <xdr:col>9</xdr:col>
                    <xdr:colOff>25400</xdr:colOff>
                    <xdr:row>83</xdr:row>
                    <xdr:rowOff>241300</xdr:rowOff>
                  </to>
                </anchor>
              </controlPr>
            </control>
          </mc:Choice>
        </mc:AlternateContent>
        <mc:AlternateContent xmlns:mc="http://schemas.openxmlformats.org/markup-compatibility/2006">
          <mc:Choice Requires="x14">
            <control shapeId="228963" r:id="rId614" name="Drop Down 611">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64" r:id="rId615" name="Drop Down 612">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65" r:id="rId616" name="Drop Down 613">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66" r:id="rId617" name="Drop Down 614">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67" r:id="rId618" name="Drop Down 615">
              <controlPr defaultSize="0" autoLine="0" autoPict="0">
                <anchor moveWithCells="1">
                  <from>
                    <xdr:col>8</xdr:col>
                    <xdr:colOff>12700</xdr:colOff>
                    <xdr:row>83</xdr:row>
                    <xdr:rowOff>12700</xdr:rowOff>
                  </from>
                  <to>
                    <xdr:col>9</xdr:col>
                    <xdr:colOff>12700</xdr:colOff>
                    <xdr:row>83</xdr:row>
                    <xdr:rowOff>241300</xdr:rowOff>
                  </to>
                </anchor>
              </controlPr>
            </control>
          </mc:Choice>
        </mc:AlternateContent>
        <mc:AlternateContent xmlns:mc="http://schemas.openxmlformats.org/markup-compatibility/2006">
          <mc:Choice Requires="x14">
            <control shapeId="228968" r:id="rId619" name="Drop Down 616">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69" r:id="rId620" name="Drop Down 617">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70" r:id="rId621" name="Drop Down 618">
              <controlPr defaultSize="0" autoLine="0" autoPict="0">
                <anchor moveWithCells="1">
                  <from>
                    <xdr:col>8</xdr:col>
                    <xdr:colOff>12700</xdr:colOff>
                    <xdr:row>83</xdr:row>
                    <xdr:rowOff>12700</xdr:rowOff>
                  </from>
                  <to>
                    <xdr:col>9</xdr:col>
                    <xdr:colOff>12700</xdr:colOff>
                    <xdr:row>83</xdr:row>
                    <xdr:rowOff>241300</xdr:rowOff>
                  </to>
                </anchor>
              </controlPr>
            </control>
          </mc:Choice>
        </mc:AlternateContent>
        <mc:AlternateContent xmlns:mc="http://schemas.openxmlformats.org/markup-compatibility/2006">
          <mc:Choice Requires="x14">
            <control shapeId="228971" r:id="rId622" name="Drop Down 619">
              <controlPr defaultSize="0" autoLine="0" autoPict="0">
                <anchor moveWithCells="1">
                  <from>
                    <xdr:col>8</xdr:col>
                    <xdr:colOff>12700</xdr:colOff>
                    <xdr:row>83</xdr:row>
                    <xdr:rowOff>12700</xdr:rowOff>
                  </from>
                  <to>
                    <xdr:col>9</xdr:col>
                    <xdr:colOff>25400</xdr:colOff>
                    <xdr:row>83</xdr:row>
                    <xdr:rowOff>254000</xdr:rowOff>
                  </to>
                </anchor>
              </controlPr>
            </control>
          </mc:Choice>
        </mc:AlternateContent>
        <mc:AlternateContent xmlns:mc="http://schemas.openxmlformats.org/markup-compatibility/2006">
          <mc:Choice Requires="x14">
            <control shapeId="228972" r:id="rId623" name="Drop Down 620">
              <controlPr defaultSize="0" autoLine="0" autoPict="0">
                <anchor moveWithCells="1">
                  <from>
                    <xdr:col>10</xdr:col>
                    <xdr:colOff>12700</xdr:colOff>
                    <xdr:row>83</xdr:row>
                    <xdr:rowOff>12700</xdr:rowOff>
                  </from>
                  <to>
                    <xdr:col>11</xdr:col>
                    <xdr:colOff>25400</xdr:colOff>
                    <xdr:row>83</xdr:row>
                    <xdr:rowOff>254000</xdr:rowOff>
                  </to>
                </anchor>
              </controlPr>
            </control>
          </mc:Choice>
        </mc:AlternateContent>
        <mc:AlternateContent xmlns:mc="http://schemas.openxmlformats.org/markup-compatibility/2006">
          <mc:Choice Requires="x14">
            <control shapeId="228973" r:id="rId624" name="Drop Down 621">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74" r:id="rId625" name="Drop Down 622">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75" r:id="rId626" name="Drop Down 623">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76" r:id="rId627" name="Drop Down 624">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77" r:id="rId628" name="Drop Down 625">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78" r:id="rId629" name="Drop Down 626">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79" r:id="rId630" name="Drop Down 627">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80" r:id="rId631" name="Drop Down 628">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81" r:id="rId632" name="Drop Down 629">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82" r:id="rId633" name="Drop Down 630">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83" r:id="rId634" name="Drop Down 631">
              <controlPr defaultSize="0" autoLine="0" autoPict="0">
                <anchor moveWithCells="1">
                  <from>
                    <xdr:col>8</xdr:col>
                    <xdr:colOff>12700</xdr:colOff>
                    <xdr:row>82</xdr:row>
                    <xdr:rowOff>12700</xdr:rowOff>
                  </from>
                  <to>
                    <xdr:col>9</xdr:col>
                    <xdr:colOff>12700</xdr:colOff>
                    <xdr:row>82</xdr:row>
                    <xdr:rowOff>241300</xdr:rowOff>
                  </to>
                </anchor>
              </controlPr>
            </control>
          </mc:Choice>
        </mc:AlternateContent>
        <mc:AlternateContent xmlns:mc="http://schemas.openxmlformats.org/markup-compatibility/2006">
          <mc:Choice Requires="x14">
            <control shapeId="228984" r:id="rId635" name="Drop Down 632">
              <controlPr defaultSize="0" autoLine="0" autoPict="0">
                <anchor moveWithCells="1">
                  <from>
                    <xdr:col>8</xdr:col>
                    <xdr:colOff>12700</xdr:colOff>
                    <xdr:row>82</xdr:row>
                    <xdr:rowOff>12700</xdr:rowOff>
                  </from>
                  <to>
                    <xdr:col>9</xdr:col>
                    <xdr:colOff>12700</xdr:colOff>
                    <xdr:row>82</xdr:row>
                    <xdr:rowOff>241300</xdr:rowOff>
                  </to>
                </anchor>
              </controlPr>
            </control>
          </mc:Choice>
        </mc:AlternateContent>
        <mc:AlternateContent xmlns:mc="http://schemas.openxmlformats.org/markup-compatibility/2006">
          <mc:Choice Requires="x14">
            <control shapeId="228985" r:id="rId636" name="Drop Down 633">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86" r:id="rId637" name="Drop Down 634">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87" r:id="rId638" name="Drop Down 635">
              <controlPr defaultSize="0" autoLine="0" autoPict="0">
                <anchor moveWithCells="1">
                  <from>
                    <xdr:col>8</xdr:col>
                    <xdr:colOff>12700</xdr:colOff>
                    <xdr:row>82</xdr:row>
                    <xdr:rowOff>12700</xdr:rowOff>
                  </from>
                  <to>
                    <xdr:col>9</xdr:col>
                    <xdr:colOff>12700</xdr:colOff>
                    <xdr:row>82</xdr:row>
                    <xdr:rowOff>241300</xdr:rowOff>
                  </to>
                </anchor>
              </controlPr>
            </control>
          </mc:Choice>
        </mc:AlternateContent>
        <mc:AlternateContent xmlns:mc="http://schemas.openxmlformats.org/markup-compatibility/2006">
          <mc:Choice Requires="x14">
            <control shapeId="228988" r:id="rId639" name="Drop Down 636">
              <controlPr defaultSize="0" autoLine="0" autoPict="0">
                <anchor moveWithCells="1">
                  <from>
                    <xdr:col>8</xdr:col>
                    <xdr:colOff>12700</xdr:colOff>
                    <xdr:row>82</xdr:row>
                    <xdr:rowOff>12700</xdr:rowOff>
                  </from>
                  <to>
                    <xdr:col>9</xdr:col>
                    <xdr:colOff>12700</xdr:colOff>
                    <xdr:row>82</xdr:row>
                    <xdr:rowOff>241300</xdr:rowOff>
                  </to>
                </anchor>
              </controlPr>
            </control>
          </mc:Choice>
        </mc:AlternateContent>
        <mc:AlternateContent xmlns:mc="http://schemas.openxmlformats.org/markup-compatibility/2006">
          <mc:Choice Requires="x14">
            <control shapeId="228989" r:id="rId640" name="Drop Down 637">
              <controlPr defaultSize="0" autoLine="0" autoPict="0">
                <anchor moveWithCells="1">
                  <from>
                    <xdr:col>8</xdr:col>
                    <xdr:colOff>12700</xdr:colOff>
                    <xdr:row>82</xdr:row>
                    <xdr:rowOff>12700</xdr:rowOff>
                  </from>
                  <to>
                    <xdr:col>9</xdr:col>
                    <xdr:colOff>12700</xdr:colOff>
                    <xdr:row>82</xdr:row>
                    <xdr:rowOff>241300</xdr:rowOff>
                  </to>
                </anchor>
              </controlPr>
            </control>
          </mc:Choice>
        </mc:AlternateContent>
        <mc:AlternateContent xmlns:mc="http://schemas.openxmlformats.org/markup-compatibility/2006">
          <mc:Choice Requires="x14">
            <control shapeId="228990" r:id="rId641" name="Drop Down 638">
              <controlPr defaultSize="0" autoLine="0" autoPict="0">
                <anchor moveWithCells="1">
                  <from>
                    <xdr:col>8</xdr:col>
                    <xdr:colOff>12700</xdr:colOff>
                    <xdr:row>82</xdr:row>
                    <xdr:rowOff>12700</xdr:rowOff>
                  </from>
                  <to>
                    <xdr:col>9</xdr:col>
                    <xdr:colOff>25400</xdr:colOff>
                    <xdr:row>82</xdr:row>
                    <xdr:rowOff>254000</xdr:rowOff>
                  </to>
                </anchor>
              </controlPr>
            </control>
          </mc:Choice>
        </mc:AlternateContent>
        <mc:AlternateContent xmlns:mc="http://schemas.openxmlformats.org/markup-compatibility/2006">
          <mc:Choice Requires="x14">
            <control shapeId="228991" r:id="rId642" name="Drop Down 639">
              <controlPr defaultSize="0" autoLine="0" autoPict="0">
                <anchor moveWithCells="1">
                  <from>
                    <xdr:col>10</xdr:col>
                    <xdr:colOff>12700</xdr:colOff>
                    <xdr:row>82</xdr:row>
                    <xdr:rowOff>12700</xdr:rowOff>
                  </from>
                  <to>
                    <xdr:col>11</xdr:col>
                    <xdr:colOff>25400</xdr:colOff>
                    <xdr:row>82</xdr:row>
                    <xdr:rowOff>254000</xdr:rowOff>
                  </to>
                </anchor>
              </controlPr>
            </control>
          </mc:Choice>
        </mc:AlternateContent>
        <mc:AlternateContent xmlns:mc="http://schemas.openxmlformats.org/markup-compatibility/2006">
          <mc:Choice Requires="x14">
            <control shapeId="228992" r:id="rId643" name="Drop Down 640">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8993" r:id="rId644" name="Drop Down 641">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8994" r:id="rId645" name="Drop Down 642">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8995" r:id="rId646" name="Drop Down 643">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8996" r:id="rId647" name="Drop Down 644">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8997" r:id="rId648" name="Drop Down 645">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8998" r:id="rId649" name="Drop Down 646">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8999" r:id="rId650" name="Drop Down 647">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9000" r:id="rId651" name="Drop Down 648">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9001" r:id="rId652" name="Drop Down 649">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9002" r:id="rId653" name="Drop Down 650">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9003" r:id="rId654" name="Drop Down 651">
              <controlPr defaultSize="0" autoLine="0" autoPict="0">
                <anchor moveWithCells="1">
                  <from>
                    <xdr:col>8</xdr:col>
                    <xdr:colOff>12700</xdr:colOff>
                    <xdr:row>84</xdr:row>
                    <xdr:rowOff>12700</xdr:rowOff>
                  </from>
                  <to>
                    <xdr:col>9</xdr:col>
                    <xdr:colOff>12700</xdr:colOff>
                    <xdr:row>84</xdr:row>
                    <xdr:rowOff>241300</xdr:rowOff>
                  </to>
                </anchor>
              </controlPr>
            </control>
          </mc:Choice>
        </mc:AlternateContent>
        <mc:AlternateContent xmlns:mc="http://schemas.openxmlformats.org/markup-compatibility/2006">
          <mc:Choice Requires="x14">
            <control shapeId="229004" r:id="rId655" name="Drop Down 652">
              <controlPr defaultSize="0" autoLine="0" autoPict="0">
                <anchor moveWithCells="1">
                  <from>
                    <xdr:col>8</xdr:col>
                    <xdr:colOff>12700</xdr:colOff>
                    <xdr:row>84</xdr:row>
                    <xdr:rowOff>12700</xdr:rowOff>
                  </from>
                  <to>
                    <xdr:col>9</xdr:col>
                    <xdr:colOff>12700</xdr:colOff>
                    <xdr:row>84</xdr:row>
                    <xdr:rowOff>241300</xdr:rowOff>
                  </to>
                </anchor>
              </controlPr>
            </control>
          </mc:Choice>
        </mc:AlternateContent>
        <mc:AlternateContent xmlns:mc="http://schemas.openxmlformats.org/markup-compatibility/2006">
          <mc:Choice Requires="x14">
            <control shapeId="229005" r:id="rId656" name="Drop Down 653">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9006" r:id="rId657" name="Drop Down 654">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9007" r:id="rId658" name="Drop Down 655">
              <controlPr defaultSize="0" autoLine="0" autoPict="0">
                <anchor moveWithCells="1">
                  <from>
                    <xdr:col>8</xdr:col>
                    <xdr:colOff>12700</xdr:colOff>
                    <xdr:row>84</xdr:row>
                    <xdr:rowOff>12700</xdr:rowOff>
                  </from>
                  <to>
                    <xdr:col>9</xdr:col>
                    <xdr:colOff>12700</xdr:colOff>
                    <xdr:row>84</xdr:row>
                    <xdr:rowOff>241300</xdr:rowOff>
                  </to>
                </anchor>
              </controlPr>
            </control>
          </mc:Choice>
        </mc:AlternateContent>
        <mc:AlternateContent xmlns:mc="http://schemas.openxmlformats.org/markup-compatibility/2006">
          <mc:Choice Requires="x14">
            <control shapeId="229008" r:id="rId659" name="Drop Down 656">
              <controlPr defaultSize="0" autoLine="0" autoPict="0">
                <anchor moveWithCells="1">
                  <from>
                    <xdr:col>8</xdr:col>
                    <xdr:colOff>12700</xdr:colOff>
                    <xdr:row>84</xdr:row>
                    <xdr:rowOff>12700</xdr:rowOff>
                  </from>
                  <to>
                    <xdr:col>9</xdr:col>
                    <xdr:colOff>12700</xdr:colOff>
                    <xdr:row>84</xdr:row>
                    <xdr:rowOff>241300</xdr:rowOff>
                  </to>
                </anchor>
              </controlPr>
            </control>
          </mc:Choice>
        </mc:AlternateContent>
        <mc:AlternateContent xmlns:mc="http://schemas.openxmlformats.org/markup-compatibility/2006">
          <mc:Choice Requires="x14">
            <control shapeId="229009" r:id="rId660" name="Drop Down 657">
              <controlPr defaultSize="0" autoLine="0" autoPict="0">
                <anchor moveWithCells="1">
                  <from>
                    <xdr:col>8</xdr:col>
                    <xdr:colOff>12700</xdr:colOff>
                    <xdr:row>84</xdr:row>
                    <xdr:rowOff>12700</xdr:rowOff>
                  </from>
                  <to>
                    <xdr:col>9</xdr:col>
                    <xdr:colOff>12700</xdr:colOff>
                    <xdr:row>84</xdr:row>
                    <xdr:rowOff>241300</xdr:rowOff>
                  </to>
                </anchor>
              </controlPr>
            </control>
          </mc:Choice>
        </mc:AlternateContent>
        <mc:AlternateContent xmlns:mc="http://schemas.openxmlformats.org/markup-compatibility/2006">
          <mc:Choice Requires="x14">
            <control shapeId="229010" r:id="rId661" name="Drop Down 658">
              <controlPr defaultSize="0" autoLine="0" autoPict="0">
                <anchor moveWithCells="1">
                  <from>
                    <xdr:col>8</xdr:col>
                    <xdr:colOff>12700</xdr:colOff>
                    <xdr:row>84</xdr:row>
                    <xdr:rowOff>12700</xdr:rowOff>
                  </from>
                  <to>
                    <xdr:col>9</xdr:col>
                    <xdr:colOff>25400</xdr:colOff>
                    <xdr:row>84</xdr:row>
                    <xdr:rowOff>254000</xdr:rowOff>
                  </to>
                </anchor>
              </controlPr>
            </control>
          </mc:Choice>
        </mc:AlternateContent>
        <mc:AlternateContent xmlns:mc="http://schemas.openxmlformats.org/markup-compatibility/2006">
          <mc:Choice Requires="x14">
            <control shapeId="229011" r:id="rId662" name="Drop Down 659">
              <controlPr defaultSize="0" autoLine="0" autoPict="0">
                <anchor moveWithCells="1">
                  <from>
                    <xdr:col>10</xdr:col>
                    <xdr:colOff>12700</xdr:colOff>
                    <xdr:row>84</xdr:row>
                    <xdr:rowOff>12700</xdr:rowOff>
                  </from>
                  <to>
                    <xdr:col>11</xdr:col>
                    <xdr:colOff>25400</xdr:colOff>
                    <xdr:row>84</xdr:row>
                    <xdr:rowOff>254000</xdr:rowOff>
                  </to>
                </anchor>
              </controlPr>
            </control>
          </mc:Choice>
        </mc:AlternateContent>
        <mc:AlternateContent xmlns:mc="http://schemas.openxmlformats.org/markup-compatibility/2006">
          <mc:Choice Requires="x14">
            <control shapeId="229012" r:id="rId663" name="Drop Down 66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13" r:id="rId664" name="Drop Down 66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14" r:id="rId665" name="Drop Down 662">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15" r:id="rId666" name="Drop Down 66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16" r:id="rId667" name="Drop Down 66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17" r:id="rId668" name="Drop Down 665">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18" r:id="rId669" name="Drop Down 666">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19" r:id="rId670" name="Drop Down 667">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20" r:id="rId671" name="Drop Down 66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21" r:id="rId672" name="Drop Down 669">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22" r:id="rId673" name="Drop Down 67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23" r:id="rId674" name="Drop Down 671">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024" r:id="rId675" name="Drop Down 672">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025" r:id="rId676" name="Drop Down 67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26" r:id="rId677" name="Drop Down 67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27" r:id="rId678" name="Drop Down 675">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028" r:id="rId679" name="Drop Down 676">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029" r:id="rId680" name="Drop Down 677">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030" r:id="rId681" name="Drop Down 67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031" r:id="rId682" name="Drop Down 679">
              <controlPr defaultSize="0" autoLine="0" autoPict="0">
                <anchor moveWithCells="1">
                  <from>
                    <xdr:col>10</xdr:col>
                    <xdr:colOff>12700</xdr:colOff>
                    <xdr:row>86</xdr:row>
                    <xdr:rowOff>12700</xdr:rowOff>
                  </from>
                  <to>
                    <xdr:col>11</xdr:col>
                    <xdr:colOff>25400</xdr:colOff>
                    <xdr:row>86</xdr:row>
                    <xdr:rowOff>254000</xdr:rowOff>
                  </to>
                </anchor>
              </controlPr>
            </control>
          </mc:Choice>
        </mc:AlternateContent>
        <mc:AlternateContent xmlns:mc="http://schemas.openxmlformats.org/markup-compatibility/2006">
          <mc:Choice Requires="x14">
            <control shapeId="229032" r:id="rId683" name="Drop Down 680">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33" r:id="rId684" name="Drop Down 681">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34" r:id="rId685" name="Drop Down 682">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35" r:id="rId686" name="Drop Down 683">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36" r:id="rId687" name="Drop Down 684">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37" r:id="rId688" name="Drop Down 685">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38" r:id="rId689" name="Drop Down 686">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39" r:id="rId690" name="Drop Down 687">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40" r:id="rId691" name="Drop Down 688">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41" r:id="rId692" name="Drop Down 689">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42" r:id="rId693" name="Drop Down 690">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43" r:id="rId694" name="Drop Down 691">
              <controlPr defaultSize="0" autoLine="0" autoPict="0">
                <anchor moveWithCells="1">
                  <from>
                    <xdr:col>8</xdr:col>
                    <xdr:colOff>12700</xdr:colOff>
                    <xdr:row>85</xdr:row>
                    <xdr:rowOff>12700</xdr:rowOff>
                  </from>
                  <to>
                    <xdr:col>9</xdr:col>
                    <xdr:colOff>12700</xdr:colOff>
                    <xdr:row>85</xdr:row>
                    <xdr:rowOff>241300</xdr:rowOff>
                  </to>
                </anchor>
              </controlPr>
            </control>
          </mc:Choice>
        </mc:AlternateContent>
        <mc:AlternateContent xmlns:mc="http://schemas.openxmlformats.org/markup-compatibility/2006">
          <mc:Choice Requires="x14">
            <control shapeId="229044" r:id="rId695" name="Drop Down 692">
              <controlPr defaultSize="0" autoLine="0" autoPict="0">
                <anchor moveWithCells="1">
                  <from>
                    <xdr:col>8</xdr:col>
                    <xdr:colOff>12700</xdr:colOff>
                    <xdr:row>85</xdr:row>
                    <xdr:rowOff>12700</xdr:rowOff>
                  </from>
                  <to>
                    <xdr:col>9</xdr:col>
                    <xdr:colOff>12700</xdr:colOff>
                    <xdr:row>85</xdr:row>
                    <xdr:rowOff>241300</xdr:rowOff>
                  </to>
                </anchor>
              </controlPr>
            </control>
          </mc:Choice>
        </mc:AlternateContent>
        <mc:AlternateContent xmlns:mc="http://schemas.openxmlformats.org/markup-compatibility/2006">
          <mc:Choice Requires="x14">
            <control shapeId="229045" r:id="rId696" name="Drop Down 693">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46" r:id="rId697" name="Drop Down 694">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47" r:id="rId698" name="Drop Down 695">
              <controlPr defaultSize="0" autoLine="0" autoPict="0">
                <anchor moveWithCells="1">
                  <from>
                    <xdr:col>8</xdr:col>
                    <xdr:colOff>12700</xdr:colOff>
                    <xdr:row>85</xdr:row>
                    <xdr:rowOff>12700</xdr:rowOff>
                  </from>
                  <to>
                    <xdr:col>9</xdr:col>
                    <xdr:colOff>12700</xdr:colOff>
                    <xdr:row>85</xdr:row>
                    <xdr:rowOff>241300</xdr:rowOff>
                  </to>
                </anchor>
              </controlPr>
            </control>
          </mc:Choice>
        </mc:AlternateContent>
        <mc:AlternateContent xmlns:mc="http://schemas.openxmlformats.org/markup-compatibility/2006">
          <mc:Choice Requires="x14">
            <control shapeId="229048" r:id="rId699" name="Drop Down 696">
              <controlPr defaultSize="0" autoLine="0" autoPict="0">
                <anchor moveWithCells="1">
                  <from>
                    <xdr:col>8</xdr:col>
                    <xdr:colOff>12700</xdr:colOff>
                    <xdr:row>85</xdr:row>
                    <xdr:rowOff>12700</xdr:rowOff>
                  </from>
                  <to>
                    <xdr:col>9</xdr:col>
                    <xdr:colOff>12700</xdr:colOff>
                    <xdr:row>85</xdr:row>
                    <xdr:rowOff>241300</xdr:rowOff>
                  </to>
                </anchor>
              </controlPr>
            </control>
          </mc:Choice>
        </mc:AlternateContent>
        <mc:AlternateContent xmlns:mc="http://schemas.openxmlformats.org/markup-compatibility/2006">
          <mc:Choice Requires="x14">
            <control shapeId="229049" r:id="rId700" name="Drop Down 697">
              <controlPr defaultSize="0" autoLine="0" autoPict="0">
                <anchor moveWithCells="1">
                  <from>
                    <xdr:col>8</xdr:col>
                    <xdr:colOff>12700</xdr:colOff>
                    <xdr:row>85</xdr:row>
                    <xdr:rowOff>12700</xdr:rowOff>
                  </from>
                  <to>
                    <xdr:col>9</xdr:col>
                    <xdr:colOff>12700</xdr:colOff>
                    <xdr:row>85</xdr:row>
                    <xdr:rowOff>241300</xdr:rowOff>
                  </to>
                </anchor>
              </controlPr>
            </control>
          </mc:Choice>
        </mc:AlternateContent>
        <mc:AlternateContent xmlns:mc="http://schemas.openxmlformats.org/markup-compatibility/2006">
          <mc:Choice Requires="x14">
            <control shapeId="229050" r:id="rId701" name="Drop Down 698">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51" r:id="rId702" name="Drop Down 699">
              <controlPr defaultSize="0" autoLine="0" autoPict="0">
                <anchor moveWithCells="1">
                  <from>
                    <xdr:col>10</xdr:col>
                    <xdr:colOff>12700</xdr:colOff>
                    <xdr:row>85</xdr:row>
                    <xdr:rowOff>12700</xdr:rowOff>
                  </from>
                  <to>
                    <xdr:col>11</xdr:col>
                    <xdr:colOff>25400</xdr:colOff>
                    <xdr:row>85</xdr:row>
                    <xdr:rowOff>254000</xdr:rowOff>
                  </to>
                </anchor>
              </controlPr>
            </control>
          </mc:Choice>
        </mc:AlternateContent>
        <mc:AlternateContent xmlns:mc="http://schemas.openxmlformats.org/markup-compatibility/2006">
          <mc:Choice Requires="x14">
            <control shapeId="229052" r:id="rId703" name="Drop Down 700">
              <controlPr defaultSize="0" autoLine="0" autoPict="0">
                <anchor moveWithCells="1">
                  <from>
                    <xdr:col>8</xdr:col>
                    <xdr:colOff>12700</xdr:colOff>
                    <xdr:row>85</xdr:row>
                    <xdr:rowOff>0</xdr:rowOff>
                  </from>
                  <to>
                    <xdr:col>9</xdr:col>
                    <xdr:colOff>25400</xdr:colOff>
                    <xdr:row>85</xdr:row>
                    <xdr:rowOff>241300</xdr:rowOff>
                  </to>
                </anchor>
              </controlPr>
            </control>
          </mc:Choice>
        </mc:AlternateContent>
        <mc:AlternateContent xmlns:mc="http://schemas.openxmlformats.org/markup-compatibility/2006">
          <mc:Choice Requires="x14">
            <control shapeId="229053" r:id="rId704" name="Drop Down 701">
              <controlPr defaultSize="0" autoLine="0" autoPict="0">
                <anchor moveWithCells="1">
                  <from>
                    <xdr:col>8</xdr:col>
                    <xdr:colOff>12700</xdr:colOff>
                    <xdr:row>85</xdr:row>
                    <xdr:rowOff>0</xdr:rowOff>
                  </from>
                  <to>
                    <xdr:col>9</xdr:col>
                    <xdr:colOff>25400</xdr:colOff>
                    <xdr:row>85</xdr:row>
                    <xdr:rowOff>241300</xdr:rowOff>
                  </to>
                </anchor>
              </controlPr>
            </control>
          </mc:Choice>
        </mc:AlternateContent>
        <mc:AlternateContent xmlns:mc="http://schemas.openxmlformats.org/markup-compatibility/2006">
          <mc:Choice Requires="x14">
            <control shapeId="229054" r:id="rId705" name="Drop Down 702">
              <controlPr defaultSize="0" autoLine="0" autoPict="0">
                <anchor moveWithCells="1">
                  <from>
                    <xdr:col>8</xdr:col>
                    <xdr:colOff>12700</xdr:colOff>
                    <xdr:row>85</xdr:row>
                    <xdr:rowOff>0</xdr:rowOff>
                  </from>
                  <to>
                    <xdr:col>9</xdr:col>
                    <xdr:colOff>25400</xdr:colOff>
                    <xdr:row>85</xdr:row>
                    <xdr:rowOff>241300</xdr:rowOff>
                  </to>
                </anchor>
              </controlPr>
            </control>
          </mc:Choice>
        </mc:AlternateContent>
        <mc:AlternateContent xmlns:mc="http://schemas.openxmlformats.org/markup-compatibility/2006">
          <mc:Choice Requires="x14">
            <control shapeId="229055" r:id="rId706" name="Drop Down 703">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56" r:id="rId707" name="Drop Down 704">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57" r:id="rId708" name="Drop Down 705">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58" r:id="rId709" name="Drop Down 706">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59" r:id="rId710" name="Drop Down 707">
              <controlPr defaultSize="0" autoLine="0" autoPict="0">
                <anchor moveWithCells="1">
                  <from>
                    <xdr:col>8</xdr:col>
                    <xdr:colOff>12700</xdr:colOff>
                    <xdr:row>85</xdr:row>
                    <xdr:rowOff>12700</xdr:rowOff>
                  </from>
                  <to>
                    <xdr:col>9</xdr:col>
                    <xdr:colOff>12700</xdr:colOff>
                    <xdr:row>85</xdr:row>
                    <xdr:rowOff>241300</xdr:rowOff>
                  </to>
                </anchor>
              </controlPr>
            </control>
          </mc:Choice>
        </mc:AlternateContent>
        <mc:AlternateContent xmlns:mc="http://schemas.openxmlformats.org/markup-compatibility/2006">
          <mc:Choice Requires="x14">
            <control shapeId="229060" r:id="rId711" name="Drop Down 708">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61" r:id="rId712" name="Drop Down 709">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62" r:id="rId713" name="Drop Down 710">
              <controlPr defaultSize="0" autoLine="0" autoPict="0">
                <anchor moveWithCells="1">
                  <from>
                    <xdr:col>8</xdr:col>
                    <xdr:colOff>12700</xdr:colOff>
                    <xdr:row>85</xdr:row>
                    <xdr:rowOff>12700</xdr:rowOff>
                  </from>
                  <to>
                    <xdr:col>9</xdr:col>
                    <xdr:colOff>12700</xdr:colOff>
                    <xdr:row>85</xdr:row>
                    <xdr:rowOff>241300</xdr:rowOff>
                  </to>
                </anchor>
              </controlPr>
            </control>
          </mc:Choice>
        </mc:AlternateContent>
        <mc:AlternateContent xmlns:mc="http://schemas.openxmlformats.org/markup-compatibility/2006">
          <mc:Choice Requires="x14">
            <control shapeId="229063" r:id="rId714" name="Drop Down 711">
              <controlPr defaultSize="0" autoLine="0" autoPict="0">
                <anchor moveWithCells="1">
                  <from>
                    <xdr:col>8</xdr:col>
                    <xdr:colOff>12700</xdr:colOff>
                    <xdr:row>85</xdr:row>
                    <xdr:rowOff>12700</xdr:rowOff>
                  </from>
                  <to>
                    <xdr:col>9</xdr:col>
                    <xdr:colOff>25400</xdr:colOff>
                    <xdr:row>85</xdr:row>
                    <xdr:rowOff>254000</xdr:rowOff>
                  </to>
                </anchor>
              </controlPr>
            </control>
          </mc:Choice>
        </mc:AlternateContent>
        <mc:AlternateContent xmlns:mc="http://schemas.openxmlformats.org/markup-compatibility/2006">
          <mc:Choice Requires="x14">
            <control shapeId="229064" r:id="rId715" name="Drop Down 712">
              <controlPr defaultSize="0" autoLine="0" autoPict="0">
                <anchor moveWithCells="1">
                  <from>
                    <xdr:col>10</xdr:col>
                    <xdr:colOff>12700</xdr:colOff>
                    <xdr:row>85</xdr:row>
                    <xdr:rowOff>12700</xdr:rowOff>
                  </from>
                  <to>
                    <xdr:col>11</xdr:col>
                    <xdr:colOff>25400</xdr:colOff>
                    <xdr:row>85</xdr:row>
                    <xdr:rowOff>254000</xdr:rowOff>
                  </to>
                </anchor>
              </controlPr>
            </control>
          </mc:Choice>
        </mc:AlternateContent>
        <mc:AlternateContent xmlns:mc="http://schemas.openxmlformats.org/markup-compatibility/2006">
          <mc:Choice Requires="x14">
            <control shapeId="229065" r:id="rId716" name="Drop Down 713">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66" r:id="rId717" name="Drop Down 714">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67" r:id="rId718" name="Drop Down 715">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68" r:id="rId719" name="Drop Down 716">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69" r:id="rId720" name="Drop Down 717">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70" r:id="rId721" name="Drop Down 718">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71" r:id="rId722" name="Drop Down 719">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72" r:id="rId723" name="Drop Down 720">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73" r:id="rId724" name="Drop Down 721">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74" r:id="rId725" name="Drop Down 722">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75" r:id="rId726" name="Drop Down 723">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76" r:id="rId727" name="Drop Down 724">
              <controlPr defaultSize="0" autoLine="0" autoPict="0">
                <anchor moveWithCells="1">
                  <from>
                    <xdr:col>8</xdr:col>
                    <xdr:colOff>12700</xdr:colOff>
                    <xdr:row>89</xdr:row>
                    <xdr:rowOff>12700</xdr:rowOff>
                  </from>
                  <to>
                    <xdr:col>9</xdr:col>
                    <xdr:colOff>12700</xdr:colOff>
                    <xdr:row>89</xdr:row>
                    <xdr:rowOff>241300</xdr:rowOff>
                  </to>
                </anchor>
              </controlPr>
            </control>
          </mc:Choice>
        </mc:AlternateContent>
        <mc:AlternateContent xmlns:mc="http://schemas.openxmlformats.org/markup-compatibility/2006">
          <mc:Choice Requires="x14">
            <control shapeId="229077" r:id="rId728" name="Drop Down 725">
              <controlPr defaultSize="0" autoLine="0" autoPict="0">
                <anchor moveWithCells="1">
                  <from>
                    <xdr:col>8</xdr:col>
                    <xdr:colOff>12700</xdr:colOff>
                    <xdr:row>89</xdr:row>
                    <xdr:rowOff>12700</xdr:rowOff>
                  </from>
                  <to>
                    <xdr:col>9</xdr:col>
                    <xdr:colOff>12700</xdr:colOff>
                    <xdr:row>89</xdr:row>
                    <xdr:rowOff>241300</xdr:rowOff>
                  </to>
                </anchor>
              </controlPr>
            </control>
          </mc:Choice>
        </mc:AlternateContent>
        <mc:AlternateContent xmlns:mc="http://schemas.openxmlformats.org/markup-compatibility/2006">
          <mc:Choice Requires="x14">
            <control shapeId="229078" r:id="rId729" name="Drop Down 726">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79" r:id="rId730" name="Drop Down 727">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80" r:id="rId731" name="Drop Down 728">
              <controlPr defaultSize="0" autoLine="0" autoPict="0">
                <anchor moveWithCells="1">
                  <from>
                    <xdr:col>8</xdr:col>
                    <xdr:colOff>12700</xdr:colOff>
                    <xdr:row>89</xdr:row>
                    <xdr:rowOff>12700</xdr:rowOff>
                  </from>
                  <to>
                    <xdr:col>9</xdr:col>
                    <xdr:colOff>12700</xdr:colOff>
                    <xdr:row>89</xdr:row>
                    <xdr:rowOff>241300</xdr:rowOff>
                  </to>
                </anchor>
              </controlPr>
            </control>
          </mc:Choice>
        </mc:AlternateContent>
        <mc:AlternateContent xmlns:mc="http://schemas.openxmlformats.org/markup-compatibility/2006">
          <mc:Choice Requires="x14">
            <control shapeId="229081" r:id="rId732" name="Drop Down 729">
              <controlPr defaultSize="0" autoLine="0" autoPict="0">
                <anchor moveWithCells="1">
                  <from>
                    <xdr:col>8</xdr:col>
                    <xdr:colOff>12700</xdr:colOff>
                    <xdr:row>89</xdr:row>
                    <xdr:rowOff>12700</xdr:rowOff>
                  </from>
                  <to>
                    <xdr:col>9</xdr:col>
                    <xdr:colOff>12700</xdr:colOff>
                    <xdr:row>89</xdr:row>
                    <xdr:rowOff>241300</xdr:rowOff>
                  </to>
                </anchor>
              </controlPr>
            </control>
          </mc:Choice>
        </mc:AlternateContent>
        <mc:AlternateContent xmlns:mc="http://schemas.openxmlformats.org/markup-compatibility/2006">
          <mc:Choice Requires="x14">
            <control shapeId="229082" r:id="rId733" name="Drop Down 730">
              <controlPr defaultSize="0" autoLine="0" autoPict="0">
                <anchor moveWithCells="1">
                  <from>
                    <xdr:col>8</xdr:col>
                    <xdr:colOff>12700</xdr:colOff>
                    <xdr:row>89</xdr:row>
                    <xdr:rowOff>12700</xdr:rowOff>
                  </from>
                  <to>
                    <xdr:col>9</xdr:col>
                    <xdr:colOff>12700</xdr:colOff>
                    <xdr:row>89</xdr:row>
                    <xdr:rowOff>241300</xdr:rowOff>
                  </to>
                </anchor>
              </controlPr>
            </control>
          </mc:Choice>
        </mc:AlternateContent>
        <mc:AlternateContent xmlns:mc="http://schemas.openxmlformats.org/markup-compatibility/2006">
          <mc:Choice Requires="x14">
            <control shapeId="229083" r:id="rId734" name="Drop Down 731">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84" r:id="rId735" name="Drop Down 732">
              <controlPr defaultSize="0" autoLine="0" autoPict="0">
                <anchor moveWithCells="1">
                  <from>
                    <xdr:col>10</xdr:col>
                    <xdr:colOff>12700</xdr:colOff>
                    <xdr:row>89</xdr:row>
                    <xdr:rowOff>12700</xdr:rowOff>
                  </from>
                  <to>
                    <xdr:col>11</xdr:col>
                    <xdr:colOff>25400</xdr:colOff>
                    <xdr:row>89</xdr:row>
                    <xdr:rowOff>254000</xdr:rowOff>
                  </to>
                </anchor>
              </controlPr>
            </control>
          </mc:Choice>
        </mc:AlternateContent>
        <mc:AlternateContent xmlns:mc="http://schemas.openxmlformats.org/markup-compatibility/2006">
          <mc:Choice Requires="x14">
            <control shapeId="229085" r:id="rId736" name="Drop Down 733">
              <controlPr defaultSize="0" autoLine="0" autoPict="0">
                <anchor moveWithCells="1">
                  <from>
                    <xdr:col>8</xdr:col>
                    <xdr:colOff>12700</xdr:colOff>
                    <xdr:row>89</xdr:row>
                    <xdr:rowOff>0</xdr:rowOff>
                  </from>
                  <to>
                    <xdr:col>9</xdr:col>
                    <xdr:colOff>25400</xdr:colOff>
                    <xdr:row>89</xdr:row>
                    <xdr:rowOff>241300</xdr:rowOff>
                  </to>
                </anchor>
              </controlPr>
            </control>
          </mc:Choice>
        </mc:AlternateContent>
        <mc:AlternateContent xmlns:mc="http://schemas.openxmlformats.org/markup-compatibility/2006">
          <mc:Choice Requires="x14">
            <control shapeId="229086" r:id="rId737" name="Drop Down 734">
              <controlPr defaultSize="0" autoLine="0" autoPict="0">
                <anchor moveWithCells="1">
                  <from>
                    <xdr:col>8</xdr:col>
                    <xdr:colOff>12700</xdr:colOff>
                    <xdr:row>89</xdr:row>
                    <xdr:rowOff>0</xdr:rowOff>
                  </from>
                  <to>
                    <xdr:col>9</xdr:col>
                    <xdr:colOff>25400</xdr:colOff>
                    <xdr:row>89</xdr:row>
                    <xdr:rowOff>241300</xdr:rowOff>
                  </to>
                </anchor>
              </controlPr>
            </control>
          </mc:Choice>
        </mc:AlternateContent>
        <mc:AlternateContent xmlns:mc="http://schemas.openxmlformats.org/markup-compatibility/2006">
          <mc:Choice Requires="x14">
            <control shapeId="229087" r:id="rId738" name="Drop Down 735">
              <controlPr defaultSize="0" autoLine="0" autoPict="0">
                <anchor moveWithCells="1">
                  <from>
                    <xdr:col>8</xdr:col>
                    <xdr:colOff>12700</xdr:colOff>
                    <xdr:row>89</xdr:row>
                    <xdr:rowOff>0</xdr:rowOff>
                  </from>
                  <to>
                    <xdr:col>9</xdr:col>
                    <xdr:colOff>25400</xdr:colOff>
                    <xdr:row>89</xdr:row>
                    <xdr:rowOff>241300</xdr:rowOff>
                  </to>
                </anchor>
              </controlPr>
            </control>
          </mc:Choice>
        </mc:AlternateContent>
        <mc:AlternateContent xmlns:mc="http://schemas.openxmlformats.org/markup-compatibility/2006">
          <mc:Choice Requires="x14">
            <control shapeId="229088" r:id="rId739" name="Drop Down 736">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89" r:id="rId740" name="Drop Down 737">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90" r:id="rId741" name="Drop Down 738">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91" r:id="rId742" name="Drop Down 739">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92" r:id="rId743" name="Drop Down 740">
              <controlPr defaultSize="0" autoLine="0" autoPict="0">
                <anchor moveWithCells="1">
                  <from>
                    <xdr:col>8</xdr:col>
                    <xdr:colOff>12700</xdr:colOff>
                    <xdr:row>89</xdr:row>
                    <xdr:rowOff>12700</xdr:rowOff>
                  </from>
                  <to>
                    <xdr:col>9</xdr:col>
                    <xdr:colOff>12700</xdr:colOff>
                    <xdr:row>89</xdr:row>
                    <xdr:rowOff>241300</xdr:rowOff>
                  </to>
                </anchor>
              </controlPr>
            </control>
          </mc:Choice>
        </mc:AlternateContent>
        <mc:AlternateContent xmlns:mc="http://schemas.openxmlformats.org/markup-compatibility/2006">
          <mc:Choice Requires="x14">
            <control shapeId="229093" r:id="rId744" name="Drop Down 741">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94" r:id="rId745" name="Drop Down 742">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95" r:id="rId746" name="Drop Down 743">
              <controlPr defaultSize="0" autoLine="0" autoPict="0">
                <anchor moveWithCells="1">
                  <from>
                    <xdr:col>8</xdr:col>
                    <xdr:colOff>12700</xdr:colOff>
                    <xdr:row>89</xdr:row>
                    <xdr:rowOff>12700</xdr:rowOff>
                  </from>
                  <to>
                    <xdr:col>9</xdr:col>
                    <xdr:colOff>12700</xdr:colOff>
                    <xdr:row>89</xdr:row>
                    <xdr:rowOff>241300</xdr:rowOff>
                  </to>
                </anchor>
              </controlPr>
            </control>
          </mc:Choice>
        </mc:AlternateContent>
        <mc:AlternateContent xmlns:mc="http://schemas.openxmlformats.org/markup-compatibility/2006">
          <mc:Choice Requires="x14">
            <control shapeId="229096" r:id="rId747" name="Drop Down 744">
              <controlPr defaultSize="0" autoLine="0" autoPict="0">
                <anchor moveWithCells="1">
                  <from>
                    <xdr:col>8</xdr:col>
                    <xdr:colOff>12700</xdr:colOff>
                    <xdr:row>89</xdr:row>
                    <xdr:rowOff>12700</xdr:rowOff>
                  </from>
                  <to>
                    <xdr:col>9</xdr:col>
                    <xdr:colOff>25400</xdr:colOff>
                    <xdr:row>89</xdr:row>
                    <xdr:rowOff>254000</xdr:rowOff>
                  </to>
                </anchor>
              </controlPr>
            </control>
          </mc:Choice>
        </mc:AlternateContent>
        <mc:AlternateContent xmlns:mc="http://schemas.openxmlformats.org/markup-compatibility/2006">
          <mc:Choice Requires="x14">
            <control shapeId="229097" r:id="rId748" name="Drop Down 745">
              <controlPr defaultSize="0" autoLine="0" autoPict="0">
                <anchor moveWithCells="1">
                  <from>
                    <xdr:col>10</xdr:col>
                    <xdr:colOff>12700</xdr:colOff>
                    <xdr:row>89</xdr:row>
                    <xdr:rowOff>12700</xdr:rowOff>
                  </from>
                  <to>
                    <xdr:col>11</xdr:col>
                    <xdr:colOff>25400</xdr:colOff>
                    <xdr:row>89</xdr:row>
                    <xdr:rowOff>254000</xdr:rowOff>
                  </to>
                </anchor>
              </controlPr>
            </control>
          </mc:Choice>
        </mc:AlternateContent>
        <mc:AlternateContent xmlns:mc="http://schemas.openxmlformats.org/markup-compatibility/2006">
          <mc:Choice Requires="x14">
            <control shapeId="229098" r:id="rId749" name="Drop Down 746">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099" r:id="rId750" name="Drop Down 747">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00" r:id="rId751" name="Drop Down 748">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01" r:id="rId752" name="Drop Down 749">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02" r:id="rId753" name="Drop Down 750">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03" r:id="rId754" name="Drop Down 751">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04" r:id="rId755" name="Drop Down 752">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05" r:id="rId756" name="Drop Down 753">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06" r:id="rId757" name="Drop Down 754">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07" r:id="rId758" name="Drop Down 755">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08" r:id="rId759" name="Drop Down 756">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09" r:id="rId760" name="Drop Down 757">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10" r:id="rId761" name="Drop Down 758">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11" r:id="rId762" name="Drop Down 759">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12" r:id="rId763" name="Drop Down 760">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13" r:id="rId764" name="Drop Down 761">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14" r:id="rId765" name="Drop Down 762">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15" r:id="rId766" name="Drop Down 763">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16" r:id="rId767" name="Drop Down 764">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17" r:id="rId768" name="Drop Down 765">
              <controlPr defaultSize="0" autoLine="0" autoPict="0">
                <anchor moveWithCells="1">
                  <from>
                    <xdr:col>10</xdr:col>
                    <xdr:colOff>12700</xdr:colOff>
                    <xdr:row>90</xdr:row>
                    <xdr:rowOff>12700</xdr:rowOff>
                  </from>
                  <to>
                    <xdr:col>11</xdr:col>
                    <xdr:colOff>25400</xdr:colOff>
                    <xdr:row>90</xdr:row>
                    <xdr:rowOff>254000</xdr:rowOff>
                  </to>
                </anchor>
              </controlPr>
            </control>
          </mc:Choice>
        </mc:AlternateContent>
        <mc:AlternateContent xmlns:mc="http://schemas.openxmlformats.org/markup-compatibility/2006">
          <mc:Choice Requires="x14">
            <control shapeId="229118" r:id="rId769" name="Drop Down 766">
              <controlPr defaultSize="0" autoLine="0" autoPict="0">
                <anchor moveWithCells="1">
                  <from>
                    <xdr:col>8</xdr:col>
                    <xdr:colOff>12700</xdr:colOff>
                    <xdr:row>90</xdr:row>
                    <xdr:rowOff>0</xdr:rowOff>
                  </from>
                  <to>
                    <xdr:col>9</xdr:col>
                    <xdr:colOff>25400</xdr:colOff>
                    <xdr:row>90</xdr:row>
                    <xdr:rowOff>241300</xdr:rowOff>
                  </to>
                </anchor>
              </controlPr>
            </control>
          </mc:Choice>
        </mc:AlternateContent>
        <mc:AlternateContent xmlns:mc="http://schemas.openxmlformats.org/markup-compatibility/2006">
          <mc:Choice Requires="x14">
            <control shapeId="229119" r:id="rId770" name="Drop Down 767">
              <controlPr defaultSize="0" autoLine="0" autoPict="0">
                <anchor moveWithCells="1">
                  <from>
                    <xdr:col>8</xdr:col>
                    <xdr:colOff>12700</xdr:colOff>
                    <xdr:row>90</xdr:row>
                    <xdr:rowOff>0</xdr:rowOff>
                  </from>
                  <to>
                    <xdr:col>9</xdr:col>
                    <xdr:colOff>25400</xdr:colOff>
                    <xdr:row>90</xdr:row>
                    <xdr:rowOff>241300</xdr:rowOff>
                  </to>
                </anchor>
              </controlPr>
            </control>
          </mc:Choice>
        </mc:AlternateContent>
        <mc:AlternateContent xmlns:mc="http://schemas.openxmlformats.org/markup-compatibility/2006">
          <mc:Choice Requires="x14">
            <control shapeId="229120" r:id="rId771" name="Drop Down 768">
              <controlPr defaultSize="0" autoLine="0" autoPict="0">
                <anchor moveWithCells="1">
                  <from>
                    <xdr:col>8</xdr:col>
                    <xdr:colOff>12700</xdr:colOff>
                    <xdr:row>90</xdr:row>
                    <xdr:rowOff>0</xdr:rowOff>
                  </from>
                  <to>
                    <xdr:col>9</xdr:col>
                    <xdr:colOff>25400</xdr:colOff>
                    <xdr:row>90</xdr:row>
                    <xdr:rowOff>241300</xdr:rowOff>
                  </to>
                </anchor>
              </controlPr>
            </control>
          </mc:Choice>
        </mc:AlternateContent>
        <mc:AlternateContent xmlns:mc="http://schemas.openxmlformats.org/markup-compatibility/2006">
          <mc:Choice Requires="x14">
            <control shapeId="229121" r:id="rId772" name="Drop Down 769">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22" r:id="rId773" name="Drop Down 770">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23" r:id="rId774" name="Drop Down 771">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24" r:id="rId775" name="Drop Down 772">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25" r:id="rId776" name="Drop Down 773">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26" r:id="rId777" name="Drop Down 774">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27" r:id="rId778" name="Drop Down 775">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28" r:id="rId779" name="Drop Down 776">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29" r:id="rId780" name="Drop Down 777">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30" r:id="rId781" name="Drop Down 778">
              <controlPr defaultSize="0" autoLine="0" autoPict="0">
                <anchor moveWithCells="1">
                  <from>
                    <xdr:col>10</xdr:col>
                    <xdr:colOff>12700</xdr:colOff>
                    <xdr:row>90</xdr:row>
                    <xdr:rowOff>12700</xdr:rowOff>
                  </from>
                  <to>
                    <xdr:col>11</xdr:col>
                    <xdr:colOff>25400</xdr:colOff>
                    <xdr:row>90</xdr:row>
                    <xdr:rowOff>254000</xdr:rowOff>
                  </to>
                </anchor>
              </controlPr>
            </control>
          </mc:Choice>
        </mc:AlternateContent>
        <mc:AlternateContent xmlns:mc="http://schemas.openxmlformats.org/markup-compatibility/2006">
          <mc:Choice Requires="x14">
            <control shapeId="229164" r:id="rId782" name="Drop Down 812">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65" r:id="rId783" name="Drop Down 813">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66" r:id="rId784" name="Drop Down 814">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67" r:id="rId785" name="Drop Down 815">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68" r:id="rId786" name="Drop Down 816">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69" r:id="rId787" name="Drop Down 817">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70" r:id="rId788" name="Drop Down 818">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71" r:id="rId789" name="Drop Down 819">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72" r:id="rId790" name="Drop Down 820">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73" r:id="rId791" name="Drop Down 821">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74" r:id="rId792" name="Drop Down 822">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75" r:id="rId793" name="Drop Down 823">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76" r:id="rId794" name="Drop Down 824">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77" r:id="rId795" name="Drop Down 825">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78" r:id="rId796" name="Drop Down 826">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79" r:id="rId797" name="Drop Down 827">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80" r:id="rId798" name="Drop Down 828">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81" r:id="rId799" name="Drop Down 829">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82" r:id="rId800" name="Drop Down 830">
              <controlPr defaultSize="0" autoLine="0" autoPict="0">
                <anchor moveWithCells="1">
                  <from>
                    <xdr:col>8</xdr:col>
                    <xdr:colOff>12700</xdr:colOff>
                    <xdr:row>90</xdr:row>
                    <xdr:rowOff>12700</xdr:rowOff>
                  </from>
                  <to>
                    <xdr:col>9</xdr:col>
                    <xdr:colOff>12700</xdr:colOff>
                    <xdr:row>90</xdr:row>
                    <xdr:rowOff>241300</xdr:rowOff>
                  </to>
                </anchor>
              </controlPr>
            </control>
          </mc:Choice>
        </mc:AlternateContent>
        <mc:AlternateContent xmlns:mc="http://schemas.openxmlformats.org/markup-compatibility/2006">
          <mc:Choice Requires="x14">
            <control shapeId="229183" r:id="rId801" name="Drop Down 831">
              <controlPr defaultSize="0" autoLine="0" autoPict="0">
                <anchor moveWithCells="1">
                  <from>
                    <xdr:col>8</xdr:col>
                    <xdr:colOff>12700</xdr:colOff>
                    <xdr:row>90</xdr:row>
                    <xdr:rowOff>12700</xdr:rowOff>
                  </from>
                  <to>
                    <xdr:col>9</xdr:col>
                    <xdr:colOff>25400</xdr:colOff>
                    <xdr:row>90</xdr:row>
                    <xdr:rowOff>254000</xdr:rowOff>
                  </to>
                </anchor>
              </controlPr>
            </control>
          </mc:Choice>
        </mc:AlternateContent>
        <mc:AlternateContent xmlns:mc="http://schemas.openxmlformats.org/markup-compatibility/2006">
          <mc:Choice Requires="x14">
            <control shapeId="229184" r:id="rId802" name="Drop Down 832">
              <controlPr defaultSize="0" autoLine="0" autoPict="0">
                <anchor moveWithCells="1">
                  <from>
                    <xdr:col>10</xdr:col>
                    <xdr:colOff>12700</xdr:colOff>
                    <xdr:row>90</xdr:row>
                    <xdr:rowOff>12700</xdr:rowOff>
                  </from>
                  <to>
                    <xdr:col>11</xdr:col>
                    <xdr:colOff>25400</xdr:colOff>
                    <xdr:row>90</xdr:row>
                    <xdr:rowOff>254000</xdr:rowOff>
                  </to>
                </anchor>
              </controlPr>
            </control>
          </mc:Choice>
        </mc:AlternateContent>
        <mc:AlternateContent xmlns:mc="http://schemas.openxmlformats.org/markup-compatibility/2006">
          <mc:Choice Requires="x14">
            <control shapeId="229185" r:id="rId803" name="Drop Down 833">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86" r:id="rId804" name="Drop Down 834">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87" r:id="rId805" name="Drop Down 835">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88" r:id="rId806" name="Drop Down 836">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89" r:id="rId807" name="Drop Down 837">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90" r:id="rId808" name="Drop Down 838">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91" r:id="rId809" name="Drop Down 839">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92" r:id="rId810" name="Drop Down 840">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93" r:id="rId811" name="Drop Down 841">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94" r:id="rId812" name="Drop Down 842">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95" r:id="rId813" name="Drop Down 843">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96" r:id="rId814" name="Drop Down 844">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197" r:id="rId815" name="Drop Down 845">
              <controlPr defaultSize="0" autoLine="0" autoPict="0">
                <anchor moveWithCells="1">
                  <from>
                    <xdr:col>8</xdr:col>
                    <xdr:colOff>12700</xdr:colOff>
                    <xdr:row>91</xdr:row>
                    <xdr:rowOff>12700</xdr:rowOff>
                  </from>
                  <to>
                    <xdr:col>9</xdr:col>
                    <xdr:colOff>12700</xdr:colOff>
                    <xdr:row>91</xdr:row>
                    <xdr:rowOff>241300</xdr:rowOff>
                  </to>
                </anchor>
              </controlPr>
            </control>
          </mc:Choice>
        </mc:AlternateContent>
        <mc:AlternateContent xmlns:mc="http://schemas.openxmlformats.org/markup-compatibility/2006">
          <mc:Choice Requires="x14">
            <control shapeId="229198" r:id="rId816" name="Drop Down 846">
              <controlPr defaultSize="0" autoLine="0" autoPict="0">
                <anchor moveWithCells="1">
                  <from>
                    <xdr:col>8</xdr:col>
                    <xdr:colOff>12700</xdr:colOff>
                    <xdr:row>91</xdr:row>
                    <xdr:rowOff>12700</xdr:rowOff>
                  </from>
                  <to>
                    <xdr:col>9</xdr:col>
                    <xdr:colOff>12700</xdr:colOff>
                    <xdr:row>91</xdr:row>
                    <xdr:rowOff>241300</xdr:rowOff>
                  </to>
                </anchor>
              </controlPr>
            </control>
          </mc:Choice>
        </mc:AlternateContent>
        <mc:AlternateContent xmlns:mc="http://schemas.openxmlformats.org/markup-compatibility/2006">
          <mc:Choice Requires="x14">
            <control shapeId="229199" r:id="rId817" name="Drop Down 847">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200" r:id="rId818" name="Drop Down 848">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201" r:id="rId819" name="Drop Down 849">
              <controlPr defaultSize="0" autoLine="0" autoPict="0">
                <anchor moveWithCells="1">
                  <from>
                    <xdr:col>8</xdr:col>
                    <xdr:colOff>12700</xdr:colOff>
                    <xdr:row>91</xdr:row>
                    <xdr:rowOff>12700</xdr:rowOff>
                  </from>
                  <to>
                    <xdr:col>9</xdr:col>
                    <xdr:colOff>12700</xdr:colOff>
                    <xdr:row>91</xdr:row>
                    <xdr:rowOff>241300</xdr:rowOff>
                  </to>
                </anchor>
              </controlPr>
            </control>
          </mc:Choice>
        </mc:AlternateContent>
        <mc:AlternateContent xmlns:mc="http://schemas.openxmlformats.org/markup-compatibility/2006">
          <mc:Choice Requires="x14">
            <control shapeId="229202" r:id="rId820" name="Drop Down 850">
              <controlPr defaultSize="0" autoLine="0" autoPict="0">
                <anchor moveWithCells="1">
                  <from>
                    <xdr:col>8</xdr:col>
                    <xdr:colOff>12700</xdr:colOff>
                    <xdr:row>91</xdr:row>
                    <xdr:rowOff>12700</xdr:rowOff>
                  </from>
                  <to>
                    <xdr:col>9</xdr:col>
                    <xdr:colOff>12700</xdr:colOff>
                    <xdr:row>91</xdr:row>
                    <xdr:rowOff>241300</xdr:rowOff>
                  </to>
                </anchor>
              </controlPr>
            </control>
          </mc:Choice>
        </mc:AlternateContent>
        <mc:AlternateContent xmlns:mc="http://schemas.openxmlformats.org/markup-compatibility/2006">
          <mc:Choice Requires="x14">
            <control shapeId="229203" r:id="rId821" name="Drop Down 851">
              <controlPr defaultSize="0" autoLine="0" autoPict="0">
                <anchor moveWithCells="1">
                  <from>
                    <xdr:col>8</xdr:col>
                    <xdr:colOff>12700</xdr:colOff>
                    <xdr:row>91</xdr:row>
                    <xdr:rowOff>12700</xdr:rowOff>
                  </from>
                  <to>
                    <xdr:col>9</xdr:col>
                    <xdr:colOff>12700</xdr:colOff>
                    <xdr:row>91</xdr:row>
                    <xdr:rowOff>241300</xdr:rowOff>
                  </to>
                </anchor>
              </controlPr>
            </control>
          </mc:Choice>
        </mc:AlternateContent>
        <mc:AlternateContent xmlns:mc="http://schemas.openxmlformats.org/markup-compatibility/2006">
          <mc:Choice Requires="x14">
            <control shapeId="229204" r:id="rId822" name="Drop Down 852">
              <controlPr defaultSize="0" autoLine="0" autoPict="0">
                <anchor moveWithCells="1">
                  <from>
                    <xdr:col>8</xdr:col>
                    <xdr:colOff>12700</xdr:colOff>
                    <xdr:row>91</xdr:row>
                    <xdr:rowOff>12700</xdr:rowOff>
                  </from>
                  <to>
                    <xdr:col>9</xdr:col>
                    <xdr:colOff>25400</xdr:colOff>
                    <xdr:row>91</xdr:row>
                    <xdr:rowOff>254000</xdr:rowOff>
                  </to>
                </anchor>
              </controlPr>
            </control>
          </mc:Choice>
        </mc:AlternateContent>
        <mc:AlternateContent xmlns:mc="http://schemas.openxmlformats.org/markup-compatibility/2006">
          <mc:Choice Requires="x14">
            <control shapeId="229205" r:id="rId823" name="Drop Down 853">
              <controlPr defaultSize="0" autoLine="0" autoPict="0">
                <anchor moveWithCells="1">
                  <from>
                    <xdr:col>10</xdr:col>
                    <xdr:colOff>12700</xdr:colOff>
                    <xdr:row>91</xdr:row>
                    <xdr:rowOff>12700</xdr:rowOff>
                  </from>
                  <to>
                    <xdr:col>11</xdr:col>
                    <xdr:colOff>25400</xdr:colOff>
                    <xdr:row>91</xdr:row>
                    <xdr:rowOff>254000</xdr:rowOff>
                  </to>
                </anchor>
              </controlPr>
            </control>
          </mc:Choice>
        </mc:AlternateContent>
        <mc:AlternateContent xmlns:mc="http://schemas.openxmlformats.org/markup-compatibility/2006">
          <mc:Choice Requires="x14">
            <control shapeId="229206" r:id="rId824" name="Drop Down 85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07" r:id="rId825" name="Drop Down 855">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08" r:id="rId826" name="Drop Down 856">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09" r:id="rId827" name="Drop Down 857">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10" r:id="rId828" name="Drop Down 85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11" r:id="rId829" name="Drop Down 859">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12" r:id="rId830" name="Drop Down 86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13" r:id="rId831" name="Drop Down 86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14" r:id="rId832" name="Drop Down 862">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15" r:id="rId833" name="Drop Down 86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16" r:id="rId834" name="Drop Down 86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17" r:id="rId835" name="Drop Down 865">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18" r:id="rId836" name="Drop Down 866">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19" r:id="rId837" name="Drop Down 867">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20" r:id="rId838" name="Drop Down 86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21" r:id="rId839" name="Drop Down 869">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22" r:id="rId840" name="Drop Down 870">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23" r:id="rId841" name="Drop Down 871">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24" r:id="rId842" name="Drop Down 872">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25" r:id="rId843" name="Drop Down 87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26" r:id="rId844" name="Drop Down 874">
              <controlPr defaultSize="0" autoLine="0" autoPict="0">
                <anchor moveWithCells="1">
                  <from>
                    <xdr:col>10</xdr:col>
                    <xdr:colOff>12700</xdr:colOff>
                    <xdr:row>86</xdr:row>
                    <xdr:rowOff>12700</xdr:rowOff>
                  </from>
                  <to>
                    <xdr:col>11</xdr:col>
                    <xdr:colOff>25400</xdr:colOff>
                    <xdr:row>86</xdr:row>
                    <xdr:rowOff>254000</xdr:rowOff>
                  </to>
                </anchor>
              </controlPr>
            </control>
          </mc:Choice>
        </mc:AlternateContent>
        <mc:AlternateContent xmlns:mc="http://schemas.openxmlformats.org/markup-compatibility/2006">
          <mc:Choice Requires="x14">
            <control shapeId="229227" r:id="rId845" name="Drop Down 875">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228" r:id="rId846" name="Drop Down 876">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229" r:id="rId847" name="Drop Down 877">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230" r:id="rId848" name="Drop Down 87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31" r:id="rId849" name="Drop Down 879">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32" r:id="rId850" name="Drop Down 88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33" r:id="rId851" name="Drop Down 88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34" r:id="rId852" name="Drop Down 882">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35" r:id="rId853" name="Drop Down 88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36" r:id="rId854" name="Drop Down 88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37" r:id="rId855" name="Drop Down 885">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38" r:id="rId856" name="Drop Down 886">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39" r:id="rId857" name="Drop Down 887">
              <controlPr defaultSize="0" autoLine="0" autoPict="0">
                <anchor moveWithCells="1">
                  <from>
                    <xdr:col>10</xdr:col>
                    <xdr:colOff>12700</xdr:colOff>
                    <xdr:row>86</xdr:row>
                    <xdr:rowOff>12700</xdr:rowOff>
                  </from>
                  <to>
                    <xdr:col>11</xdr:col>
                    <xdr:colOff>25400</xdr:colOff>
                    <xdr:row>86</xdr:row>
                    <xdr:rowOff>254000</xdr:rowOff>
                  </to>
                </anchor>
              </controlPr>
            </control>
          </mc:Choice>
        </mc:AlternateContent>
        <mc:AlternateContent xmlns:mc="http://schemas.openxmlformats.org/markup-compatibility/2006">
          <mc:Choice Requires="x14">
            <control shapeId="229240" r:id="rId858" name="Drop Down 88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41" r:id="rId859" name="Drop Down 889">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42" r:id="rId860" name="Drop Down 89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43" r:id="rId861" name="Drop Down 89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44" r:id="rId862" name="Drop Down 892">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45" r:id="rId863" name="Drop Down 89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46" r:id="rId864" name="Drop Down 89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47" r:id="rId865" name="Drop Down 895">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48" r:id="rId866" name="Drop Down 896">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49" r:id="rId867" name="Drop Down 897">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50" r:id="rId868" name="Drop Down 89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51" r:id="rId869" name="Drop Down 899">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52" r:id="rId870" name="Drop Down 900">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53" r:id="rId871" name="Drop Down 901">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54" r:id="rId872" name="Drop Down 902">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55" r:id="rId873" name="Drop Down 90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56" r:id="rId874" name="Drop Down 904">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57" r:id="rId875" name="Drop Down 905">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58" r:id="rId876" name="Drop Down 906">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59" r:id="rId877" name="Drop Down 907">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60" r:id="rId878" name="Drop Down 908">
              <controlPr defaultSize="0" autoLine="0" autoPict="0">
                <anchor moveWithCells="1">
                  <from>
                    <xdr:col>10</xdr:col>
                    <xdr:colOff>12700</xdr:colOff>
                    <xdr:row>86</xdr:row>
                    <xdr:rowOff>12700</xdr:rowOff>
                  </from>
                  <to>
                    <xdr:col>11</xdr:col>
                    <xdr:colOff>25400</xdr:colOff>
                    <xdr:row>86</xdr:row>
                    <xdr:rowOff>254000</xdr:rowOff>
                  </to>
                </anchor>
              </controlPr>
            </control>
          </mc:Choice>
        </mc:AlternateContent>
        <mc:AlternateContent xmlns:mc="http://schemas.openxmlformats.org/markup-compatibility/2006">
          <mc:Choice Requires="x14">
            <control shapeId="229261" r:id="rId879" name="Drop Down 909">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262" r:id="rId880" name="Drop Down 910">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263" r:id="rId881" name="Drop Down 911">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264" r:id="rId882" name="Drop Down 912">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65" r:id="rId883" name="Drop Down 91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66" r:id="rId884" name="Drop Down 91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67" r:id="rId885" name="Drop Down 915">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68" r:id="rId886" name="Drop Down 916">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69" r:id="rId887" name="Drop Down 917">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70" r:id="rId888" name="Drop Down 91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71" r:id="rId889" name="Drop Down 919">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72" r:id="rId890" name="Drop Down 92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73" r:id="rId891" name="Drop Down 921">
              <controlPr defaultSize="0" autoLine="0" autoPict="0">
                <anchor moveWithCells="1">
                  <from>
                    <xdr:col>10</xdr:col>
                    <xdr:colOff>12700</xdr:colOff>
                    <xdr:row>86</xdr:row>
                    <xdr:rowOff>12700</xdr:rowOff>
                  </from>
                  <to>
                    <xdr:col>11</xdr:col>
                    <xdr:colOff>25400</xdr:colOff>
                    <xdr:row>86</xdr:row>
                    <xdr:rowOff>254000</xdr:rowOff>
                  </to>
                </anchor>
              </controlPr>
            </control>
          </mc:Choice>
        </mc:AlternateContent>
        <mc:AlternateContent xmlns:mc="http://schemas.openxmlformats.org/markup-compatibility/2006">
          <mc:Choice Requires="x14">
            <control shapeId="229274" r:id="rId892" name="Drop Down 922">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75" r:id="rId893" name="Drop Down 92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76" r:id="rId894" name="Drop Down 92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77" r:id="rId895" name="Drop Down 925">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78" r:id="rId896" name="Drop Down 926">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79" r:id="rId897" name="Drop Down 927">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80" r:id="rId898" name="Drop Down 92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81" r:id="rId899" name="Drop Down 929">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82" r:id="rId900" name="Drop Down 93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83" r:id="rId901" name="Drop Down 93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84" r:id="rId902" name="Drop Down 932">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85" r:id="rId903" name="Drop Down 93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86" r:id="rId904" name="Drop Down 934">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87" r:id="rId905" name="Drop Down 935">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88" r:id="rId906" name="Drop Down 936">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89" r:id="rId907" name="Drop Down 937">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90" r:id="rId908" name="Drop Down 938">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91" r:id="rId909" name="Drop Down 939">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92" r:id="rId910" name="Drop Down 940">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293" r:id="rId911" name="Drop Down 94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94" r:id="rId912" name="Drop Down 942">
              <controlPr defaultSize="0" autoLine="0" autoPict="0">
                <anchor moveWithCells="1">
                  <from>
                    <xdr:col>10</xdr:col>
                    <xdr:colOff>12700</xdr:colOff>
                    <xdr:row>86</xdr:row>
                    <xdr:rowOff>12700</xdr:rowOff>
                  </from>
                  <to>
                    <xdr:col>11</xdr:col>
                    <xdr:colOff>25400</xdr:colOff>
                    <xdr:row>86</xdr:row>
                    <xdr:rowOff>254000</xdr:rowOff>
                  </to>
                </anchor>
              </controlPr>
            </control>
          </mc:Choice>
        </mc:AlternateContent>
        <mc:AlternateContent xmlns:mc="http://schemas.openxmlformats.org/markup-compatibility/2006">
          <mc:Choice Requires="x14">
            <control shapeId="229295" r:id="rId913" name="Drop Down 943">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296" r:id="rId914" name="Drop Down 944">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297" r:id="rId915" name="Drop Down 945">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298" r:id="rId916" name="Drop Down 946">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299" r:id="rId917" name="Drop Down 947">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00" r:id="rId918" name="Drop Down 94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01" r:id="rId919" name="Drop Down 949">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02" r:id="rId920" name="Drop Down 950">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03" r:id="rId921" name="Drop Down 95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04" r:id="rId922" name="Drop Down 952">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05" r:id="rId923" name="Drop Down 953">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06" r:id="rId924" name="Drop Down 95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07" r:id="rId925" name="Drop Down 955">
              <controlPr defaultSize="0" autoLine="0" autoPict="0">
                <anchor moveWithCells="1">
                  <from>
                    <xdr:col>10</xdr:col>
                    <xdr:colOff>12700</xdr:colOff>
                    <xdr:row>86</xdr:row>
                    <xdr:rowOff>12700</xdr:rowOff>
                  </from>
                  <to>
                    <xdr:col>11</xdr:col>
                    <xdr:colOff>25400</xdr:colOff>
                    <xdr:row>86</xdr:row>
                    <xdr:rowOff>254000</xdr:rowOff>
                  </to>
                </anchor>
              </controlPr>
            </control>
          </mc:Choice>
        </mc:AlternateContent>
        <mc:AlternateContent xmlns:mc="http://schemas.openxmlformats.org/markup-compatibility/2006">
          <mc:Choice Requires="x14">
            <control shapeId="229308" r:id="rId926" name="Drop Down 956">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09" r:id="rId927" name="Drop Down 957">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10" r:id="rId928" name="Drop Down 95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11" r:id="rId929" name="Drop Down 959">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12" r:id="rId930" name="Drop Down 96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13" r:id="rId931" name="Drop Down 96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14" r:id="rId932" name="Drop Down 962">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15" r:id="rId933" name="Drop Down 96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16" r:id="rId934" name="Drop Down 96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17" r:id="rId935" name="Drop Down 965">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18" r:id="rId936" name="Drop Down 966">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19" r:id="rId937" name="Drop Down 967">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20" r:id="rId938" name="Drop Down 968">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21" r:id="rId939" name="Drop Down 969">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22" r:id="rId940" name="Drop Down 97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23" r:id="rId941" name="Drop Down 97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24" r:id="rId942" name="Drop Down 972">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25" r:id="rId943" name="Drop Down 973">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26" r:id="rId944" name="Drop Down 974">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27" r:id="rId945" name="Drop Down 975">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28" r:id="rId946" name="Drop Down 976">
              <controlPr defaultSize="0" autoLine="0" autoPict="0">
                <anchor moveWithCells="1">
                  <from>
                    <xdr:col>10</xdr:col>
                    <xdr:colOff>12700</xdr:colOff>
                    <xdr:row>86</xdr:row>
                    <xdr:rowOff>12700</xdr:rowOff>
                  </from>
                  <to>
                    <xdr:col>11</xdr:col>
                    <xdr:colOff>25400</xdr:colOff>
                    <xdr:row>86</xdr:row>
                    <xdr:rowOff>254000</xdr:rowOff>
                  </to>
                </anchor>
              </controlPr>
            </control>
          </mc:Choice>
        </mc:AlternateContent>
        <mc:AlternateContent xmlns:mc="http://schemas.openxmlformats.org/markup-compatibility/2006">
          <mc:Choice Requires="x14">
            <control shapeId="229329" r:id="rId947" name="Drop Down 977">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330" r:id="rId948" name="Drop Down 978">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331" r:id="rId949" name="Drop Down 979">
              <controlPr defaultSize="0" autoLine="0" autoPict="0">
                <anchor moveWithCells="1">
                  <from>
                    <xdr:col>8</xdr:col>
                    <xdr:colOff>12700</xdr:colOff>
                    <xdr:row>86</xdr:row>
                    <xdr:rowOff>0</xdr:rowOff>
                  </from>
                  <to>
                    <xdr:col>9</xdr:col>
                    <xdr:colOff>25400</xdr:colOff>
                    <xdr:row>86</xdr:row>
                    <xdr:rowOff>241300</xdr:rowOff>
                  </to>
                </anchor>
              </controlPr>
            </control>
          </mc:Choice>
        </mc:AlternateContent>
        <mc:AlternateContent xmlns:mc="http://schemas.openxmlformats.org/markup-compatibility/2006">
          <mc:Choice Requires="x14">
            <control shapeId="229332" r:id="rId950" name="Drop Down 98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33" r:id="rId951" name="Drop Down 98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34" r:id="rId952" name="Drop Down 982">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35" r:id="rId953" name="Drop Down 98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36" r:id="rId954" name="Drop Down 984">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37" r:id="rId955" name="Drop Down 985">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38" r:id="rId956" name="Drop Down 986">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39" r:id="rId957" name="Drop Down 987">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40" r:id="rId958" name="Drop Down 98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41" r:id="rId959" name="Drop Down 989">
              <controlPr defaultSize="0" autoLine="0" autoPict="0">
                <anchor moveWithCells="1">
                  <from>
                    <xdr:col>10</xdr:col>
                    <xdr:colOff>12700</xdr:colOff>
                    <xdr:row>86</xdr:row>
                    <xdr:rowOff>12700</xdr:rowOff>
                  </from>
                  <to>
                    <xdr:col>11</xdr:col>
                    <xdr:colOff>25400</xdr:colOff>
                    <xdr:row>86</xdr:row>
                    <xdr:rowOff>254000</xdr:rowOff>
                  </to>
                </anchor>
              </controlPr>
            </control>
          </mc:Choice>
        </mc:AlternateContent>
        <mc:AlternateContent xmlns:mc="http://schemas.openxmlformats.org/markup-compatibility/2006">
          <mc:Choice Requires="x14">
            <control shapeId="229342" r:id="rId960" name="Drop Down 99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43" r:id="rId961" name="Drop Down 99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44" r:id="rId962" name="Drop Down 992">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45" r:id="rId963" name="Drop Down 993">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46" r:id="rId964" name="Drop Down 99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47" r:id="rId965" name="Drop Down 995">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48" r:id="rId966" name="Drop Down 996">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49" r:id="rId967" name="Drop Down 997">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50" r:id="rId968" name="Drop Down 998">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51" r:id="rId969" name="Drop Down 999">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52" r:id="rId970" name="Drop Down 1000">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53" r:id="rId971" name="Drop Down 1001">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54" r:id="rId972" name="Drop Down 1002">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55" r:id="rId973" name="Drop Down 1003">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56" r:id="rId974" name="Drop Down 1004">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57" r:id="rId975" name="Drop Down 1005">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58" r:id="rId976" name="Drop Down 1006">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59" r:id="rId977" name="Drop Down 1007">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60" r:id="rId978" name="Drop Down 1008">
              <controlPr defaultSize="0" autoLine="0" autoPict="0">
                <anchor moveWithCells="1">
                  <from>
                    <xdr:col>8</xdr:col>
                    <xdr:colOff>12700</xdr:colOff>
                    <xdr:row>86</xdr:row>
                    <xdr:rowOff>12700</xdr:rowOff>
                  </from>
                  <to>
                    <xdr:col>9</xdr:col>
                    <xdr:colOff>12700</xdr:colOff>
                    <xdr:row>86</xdr:row>
                    <xdr:rowOff>241300</xdr:rowOff>
                  </to>
                </anchor>
              </controlPr>
            </control>
          </mc:Choice>
        </mc:AlternateContent>
        <mc:AlternateContent xmlns:mc="http://schemas.openxmlformats.org/markup-compatibility/2006">
          <mc:Choice Requires="x14">
            <control shapeId="229361" r:id="rId979" name="Drop Down 1009">
              <controlPr defaultSize="0" autoLine="0" autoPict="0">
                <anchor moveWithCells="1">
                  <from>
                    <xdr:col>8</xdr:col>
                    <xdr:colOff>12700</xdr:colOff>
                    <xdr:row>86</xdr:row>
                    <xdr:rowOff>12700</xdr:rowOff>
                  </from>
                  <to>
                    <xdr:col>9</xdr:col>
                    <xdr:colOff>25400</xdr:colOff>
                    <xdr:row>86</xdr:row>
                    <xdr:rowOff>254000</xdr:rowOff>
                  </to>
                </anchor>
              </controlPr>
            </control>
          </mc:Choice>
        </mc:AlternateContent>
        <mc:AlternateContent xmlns:mc="http://schemas.openxmlformats.org/markup-compatibility/2006">
          <mc:Choice Requires="x14">
            <control shapeId="229362" r:id="rId980" name="Drop Down 1010">
              <controlPr defaultSize="0" autoLine="0" autoPict="0">
                <anchor moveWithCells="1">
                  <from>
                    <xdr:col>10</xdr:col>
                    <xdr:colOff>12700</xdr:colOff>
                    <xdr:row>86</xdr:row>
                    <xdr:rowOff>12700</xdr:rowOff>
                  </from>
                  <to>
                    <xdr:col>11</xdr:col>
                    <xdr:colOff>25400</xdr:colOff>
                    <xdr:row>86</xdr:row>
                    <xdr:rowOff>254000</xdr:rowOff>
                  </to>
                </anchor>
              </controlPr>
            </control>
          </mc:Choice>
        </mc:AlternateContent>
        <mc:AlternateContent xmlns:mc="http://schemas.openxmlformats.org/markup-compatibility/2006">
          <mc:Choice Requires="x14">
            <control shapeId="229363" r:id="rId981" name="Drop Down 1011">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64" r:id="rId982" name="Drop Down 1012">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65" r:id="rId983" name="Drop Down 1013">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66" r:id="rId984" name="Drop Down 1014">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67" r:id="rId985" name="Drop Down 1015">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68" r:id="rId986" name="Drop Down 1016">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69" r:id="rId987" name="Drop Down 1017">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70" r:id="rId988" name="Drop Down 1018">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71" r:id="rId989" name="Drop Down 1019">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72" r:id="rId990" name="Drop Down 1020">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73" r:id="rId991" name="Drop Down 1021">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74" r:id="rId992" name="Drop Down 1022">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229375" r:id="rId993" name="Drop Down 1023">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36" r:id="rId994" name="Drop Down 1024">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37" r:id="rId995" name="Drop Down 1025">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38" r:id="rId996" name="Drop Down 1026">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39" r:id="rId997" name="Drop Down 1027">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40" r:id="rId998" name="Drop Down 1028">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41" r:id="rId999" name="Drop Down 1029">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42" r:id="rId1000" name="Drop Down 1030">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43" r:id="rId1001" name="Drop Down 1031">
              <controlPr defaultSize="0" autoLine="0" autoPict="0">
                <anchor moveWithCells="1">
                  <from>
                    <xdr:col>10</xdr:col>
                    <xdr:colOff>12700</xdr:colOff>
                    <xdr:row>94</xdr:row>
                    <xdr:rowOff>12700</xdr:rowOff>
                  </from>
                  <to>
                    <xdr:col>11</xdr:col>
                    <xdr:colOff>25400</xdr:colOff>
                    <xdr:row>94</xdr:row>
                    <xdr:rowOff>254000</xdr:rowOff>
                  </to>
                </anchor>
              </controlPr>
            </control>
          </mc:Choice>
        </mc:AlternateContent>
        <mc:AlternateContent xmlns:mc="http://schemas.openxmlformats.org/markup-compatibility/2006">
          <mc:Choice Requires="x14">
            <control shapeId="321544" r:id="rId1002" name="Drop Down 1032">
              <controlPr defaultSize="0" autoLine="0" autoPict="0">
                <anchor moveWithCells="1">
                  <from>
                    <xdr:col>8</xdr:col>
                    <xdr:colOff>12700</xdr:colOff>
                    <xdr:row>94</xdr:row>
                    <xdr:rowOff>0</xdr:rowOff>
                  </from>
                  <to>
                    <xdr:col>9</xdr:col>
                    <xdr:colOff>25400</xdr:colOff>
                    <xdr:row>94</xdr:row>
                    <xdr:rowOff>241300</xdr:rowOff>
                  </to>
                </anchor>
              </controlPr>
            </control>
          </mc:Choice>
        </mc:AlternateContent>
        <mc:AlternateContent xmlns:mc="http://schemas.openxmlformats.org/markup-compatibility/2006">
          <mc:Choice Requires="x14">
            <control shapeId="321545" r:id="rId1003" name="Drop Down 1033">
              <controlPr defaultSize="0" autoLine="0" autoPict="0">
                <anchor moveWithCells="1">
                  <from>
                    <xdr:col>8</xdr:col>
                    <xdr:colOff>12700</xdr:colOff>
                    <xdr:row>94</xdr:row>
                    <xdr:rowOff>0</xdr:rowOff>
                  </from>
                  <to>
                    <xdr:col>9</xdr:col>
                    <xdr:colOff>25400</xdr:colOff>
                    <xdr:row>94</xdr:row>
                    <xdr:rowOff>241300</xdr:rowOff>
                  </to>
                </anchor>
              </controlPr>
            </control>
          </mc:Choice>
        </mc:AlternateContent>
        <mc:AlternateContent xmlns:mc="http://schemas.openxmlformats.org/markup-compatibility/2006">
          <mc:Choice Requires="x14">
            <control shapeId="321546" r:id="rId1004" name="Drop Down 1034">
              <controlPr defaultSize="0" autoLine="0" autoPict="0">
                <anchor moveWithCells="1">
                  <from>
                    <xdr:col>8</xdr:col>
                    <xdr:colOff>12700</xdr:colOff>
                    <xdr:row>94</xdr:row>
                    <xdr:rowOff>0</xdr:rowOff>
                  </from>
                  <to>
                    <xdr:col>9</xdr:col>
                    <xdr:colOff>25400</xdr:colOff>
                    <xdr:row>94</xdr:row>
                    <xdr:rowOff>241300</xdr:rowOff>
                  </to>
                </anchor>
              </controlPr>
            </control>
          </mc:Choice>
        </mc:AlternateContent>
        <mc:AlternateContent xmlns:mc="http://schemas.openxmlformats.org/markup-compatibility/2006">
          <mc:Choice Requires="x14">
            <control shapeId="321547" r:id="rId1005" name="Drop Down 1035">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48" r:id="rId1006" name="Drop Down 1036">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49" r:id="rId1007" name="Drop Down 1037">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50" r:id="rId1008" name="Drop Down 1038">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51" r:id="rId1009" name="Drop Down 1039">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52" r:id="rId1010" name="Drop Down 1040">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53" r:id="rId1011" name="Drop Down 1041">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54" r:id="rId1012" name="Drop Down 1042">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55" r:id="rId1013" name="Drop Down 1043">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56" r:id="rId1014" name="Drop Down 1044">
              <controlPr defaultSize="0" autoLine="0" autoPict="0">
                <anchor moveWithCells="1">
                  <from>
                    <xdr:col>10</xdr:col>
                    <xdr:colOff>12700</xdr:colOff>
                    <xdr:row>94</xdr:row>
                    <xdr:rowOff>12700</xdr:rowOff>
                  </from>
                  <to>
                    <xdr:col>11</xdr:col>
                    <xdr:colOff>25400</xdr:colOff>
                    <xdr:row>94</xdr:row>
                    <xdr:rowOff>254000</xdr:rowOff>
                  </to>
                </anchor>
              </controlPr>
            </control>
          </mc:Choice>
        </mc:AlternateContent>
        <mc:AlternateContent xmlns:mc="http://schemas.openxmlformats.org/markup-compatibility/2006">
          <mc:Choice Requires="x14">
            <control shapeId="321557" r:id="rId1015" name="Drop Down 1045">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58" r:id="rId1016" name="Drop Down 1046">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59" r:id="rId1017" name="Drop Down 1047">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60" r:id="rId1018" name="Drop Down 1048">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61" r:id="rId1019" name="Drop Down 1049">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62" r:id="rId1020" name="Drop Down 1050">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63" r:id="rId1021" name="Drop Down 1051">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64" r:id="rId1022" name="Drop Down 1052">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65" r:id="rId1023" name="Drop Down 1053">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66" r:id="rId1024" name="Drop Down 1054">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67" r:id="rId1025" name="Drop Down 1055">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68" r:id="rId1026" name="Drop Down 1056">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69" r:id="rId1027" name="Drop Down 1057">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70" r:id="rId1028" name="Drop Down 1058">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71" r:id="rId1029" name="Drop Down 1059">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72" r:id="rId1030" name="Drop Down 1060">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73" r:id="rId1031" name="Drop Down 1061">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74" r:id="rId1032" name="Drop Down 1062">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75" r:id="rId1033" name="Drop Down 1063">
              <controlPr defaultSize="0" autoLine="0" autoPict="0">
                <anchor moveWithCells="1">
                  <from>
                    <xdr:col>8</xdr:col>
                    <xdr:colOff>12700</xdr:colOff>
                    <xdr:row>94</xdr:row>
                    <xdr:rowOff>12700</xdr:rowOff>
                  </from>
                  <to>
                    <xdr:col>9</xdr:col>
                    <xdr:colOff>12700</xdr:colOff>
                    <xdr:row>94</xdr:row>
                    <xdr:rowOff>241300</xdr:rowOff>
                  </to>
                </anchor>
              </controlPr>
            </control>
          </mc:Choice>
        </mc:AlternateContent>
        <mc:AlternateContent xmlns:mc="http://schemas.openxmlformats.org/markup-compatibility/2006">
          <mc:Choice Requires="x14">
            <control shapeId="321576" r:id="rId1034" name="Drop Down 1064">
              <controlPr defaultSize="0" autoLine="0" autoPict="0">
                <anchor moveWithCells="1">
                  <from>
                    <xdr:col>8</xdr:col>
                    <xdr:colOff>12700</xdr:colOff>
                    <xdr:row>94</xdr:row>
                    <xdr:rowOff>12700</xdr:rowOff>
                  </from>
                  <to>
                    <xdr:col>9</xdr:col>
                    <xdr:colOff>25400</xdr:colOff>
                    <xdr:row>94</xdr:row>
                    <xdr:rowOff>254000</xdr:rowOff>
                  </to>
                </anchor>
              </controlPr>
            </control>
          </mc:Choice>
        </mc:AlternateContent>
        <mc:AlternateContent xmlns:mc="http://schemas.openxmlformats.org/markup-compatibility/2006">
          <mc:Choice Requires="x14">
            <control shapeId="321577" r:id="rId1035" name="Drop Down 1065">
              <controlPr defaultSize="0" autoLine="0" autoPict="0">
                <anchor moveWithCells="1">
                  <from>
                    <xdr:col>10</xdr:col>
                    <xdr:colOff>12700</xdr:colOff>
                    <xdr:row>94</xdr:row>
                    <xdr:rowOff>12700</xdr:rowOff>
                  </from>
                  <to>
                    <xdr:col>11</xdr:col>
                    <xdr:colOff>25400</xdr:colOff>
                    <xdr:row>94</xdr:row>
                    <xdr:rowOff>254000</xdr:rowOff>
                  </to>
                </anchor>
              </controlPr>
            </control>
          </mc:Choice>
        </mc:AlternateContent>
        <mc:AlternateContent xmlns:mc="http://schemas.openxmlformats.org/markup-compatibility/2006">
          <mc:Choice Requires="x14">
            <control shapeId="321578" r:id="rId1036" name="Drop Down 1066">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79" r:id="rId1037" name="Drop Down 1067">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80" r:id="rId1038" name="Drop Down 1068">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81" r:id="rId1039" name="Drop Down 1069">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82" r:id="rId1040" name="Drop Down 1070">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83" r:id="rId1041" name="Drop Down 1071">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84" r:id="rId1042" name="Drop Down 1072">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85" r:id="rId1043" name="Drop Down 1073">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86" r:id="rId1044" name="Drop Down 1074">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87" r:id="rId1045" name="Drop Down 1075">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88" r:id="rId1046" name="Drop Down 1076">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89" r:id="rId1047" name="Drop Down 1077">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90" r:id="rId1048" name="Drop Down 1078">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591" r:id="rId1049" name="Drop Down 1079">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592" r:id="rId1050" name="Drop Down 1080">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93" r:id="rId1051" name="Drop Down 1081">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94" r:id="rId1052" name="Drop Down 1082">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595" r:id="rId1053" name="Drop Down 1083">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596" r:id="rId1054" name="Drop Down 1084">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597" r:id="rId1055" name="Drop Down 1085">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598" r:id="rId1056" name="Drop Down 1086">
              <controlPr defaultSize="0" autoLine="0" autoPict="0">
                <anchor moveWithCells="1">
                  <from>
                    <xdr:col>10</xdr:col>
                    <xdr:colOff>12700</xdr:colOff>
                    <xdr:row>95</xdr:row>
                    <xdr:rowOff>12700</xdr:rowOff>
                  </from>
                  <to>
                    <xdr:col>11</xdr:col>
                    <xdr:colOff>25400</xdr:colOff>
                    <xdr:row>95</xdr:row>
                    <xdr:rowOff>254000</xdr:rowOff>
                  </to>
                </anchor>
              </controlPr>
            </control>
          </mc:Choice>
        </mc:AlternateContent>
        <mc:AlternateContent xmlns:mc="http://schemas.openxmlformats.org/markup-compatibility/2006">
          <mc:Choice Requires="x14">
            <control shapeId="321599" r:id="rId1057" name="Drop Down 1087">
              <controlPr defaultSize="0" autoLine="0" autoPict="0">
                <anchor moveWithCells="1">
                  <from>
                    <xdr:col>8</xdr:col>
                    <xdr:colOff>12700</xdr:colOff>
                    <xdr:row>95</xdr:row>
                    <xdr:rowOff>0</xdr:rowOff>
                  </from>
                  <to>
                    <xdr:col>9</xdr:col>
                    <xdr:colOff>25400</xdr:colOff>
                    <xdr:row>95</xdr:row>
                    <xdr:rowOff>241300</xdr:rowOff>
                  </to>
                </anchor>
              </controlPr>
            </control>
          </mc:Choice>
        </mc:AlternateContent>
        <mc:AlternateContent xmlns:mc="http://schemas.openxmlformats.org/markup-compatibility/2006">
          <mc:Choice Requires="x14">
            <control shapeId="321600" r:id="rId1058" name="Drop Down 1088">
              <controlPr defaultSize="0" autoLine="0" autoPict="0">
                <anchor moveWithCells="1">
                  <from>
                    <xdr:col>8</xdr:col>
                    <xdr:colOff>12700</xdr:colOff>
                    <xdr:row>95</xdr:row>
                    <xdr:rowOff>0</xdr:rowOff>
                  </from>
                  <to>
                    <xdr:col>9</xdr:col>
                    <xdr:colOff>25400</xdr:colOff>
                    <xdr:row>95</xdr:row>
                    <xdr:rowOff>241300</xdr:rowOff>
                  </to>
                </anchor>
              </controlPr>
            </control>
          </mc:Choice>
        </mc:AlternateContent>
        <mc:AlternateContent xmlns:mc="http://schemas.openxmlformats.org/markup-compatibility/2006">
          <mc:Choice Requires="x14">
            <control shapeId="321601" r:id="rId1059" name="Drop Down 1089">
              <controlPr defaultSize="0" autoLine="0" autoPict="0">
                <anchor moveWithCells="1">
                  <from>
                    <xdr:col>8</xdr:col>
                    <xdr:colOff>12700</xdr:colOff>
                    <xdr:row>95</xdr:row>
                    <xdr:rowOff>0</xdr:rowOff>
                  </from>
                  <to>
                    <xdr:col>9</xdr:col>
                    <xdr:colOff>25400</xdr:colOff>
                    <xdr:row>95</xdr:row>
                    <xdr:rowOff>241300</xdr:rowOff>
                  </to>
                </anchor>
              </controlPr>
            </control>
          </mc:Choice>
        </mc:AlternateContent>
        <mc:AlternateContent xmlns:mc="http://schemas.openxmlformats.org/markup-compatibility/2006">
          <mc:Choice Requires="x14">
            <control shapeId="321602" r:id="rId1060" name="Drop Down 1090">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03" r:id="rId1061" name="Drop Down 1091">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04" r:id="rId1062" name="Drop Down 1092">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05" r:id="rId1063" name="Drop Down 1093">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06" r:id="rId1064" name="Drop Down 1094">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607" r:id="rId1065" name="Drop Down 1095">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08" r:id="rId1066" name="Drop Down 1096">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09" r:id="rId1067" name="Drop Down 1097">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610" r:id="rId1068" name="Drop Down 1098">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11" r:id="rId1069" name="Drop Down 1099">
              <controlPr defaultSize="0" autoLine="0" autoPict="0">
                <anchor moveWithCells="1">
                  <from>
                    <xdr:col>10</xdr:col>
                    <xdr:colOff>12700</xdr:colOff>
                    <xdr:row>95</xdr:row>
                    <xdr:rowOff>12700</xdr:rowOff>
                  </from>
                  <to>
                    <xdr:col>11</xdr:col>
                    <xdr:colOff>25400</xdr:colOff>
                    <xdr:row>95</xdr:row>
                    <xdr:rowOff>254000</xdr:rowOff>
                  </to>
                </anchor>
              </controlPr>
            </control>
          </mc:Choice>
        </mc:AlternateContent>
        <mc:AlternateContent xmlns:mc="http://schemas.openxmlformats.org/markup-compatibility/2006">
          <mc:Choice Requires="x14">
            <control shapeId="321612" r:id="rId1070" name="Drop Down 1100">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13" r:id="rId1071" name="Drop Down 1101">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14" r:id="rId1072" name="Drop Down 1102">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15" r:id="rId1073" name="Drop Down 1103">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16" r:id="rId1074" name="Drop Down 1104">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17" r:id="rId1075" name="Drop Down 1105">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18" r:id="rId1076" name="Drop Down 1106">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19" r:id="rId1077" name="Drop Down 1107">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20" r:id="rId1078" name="Drop Down 1108">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21" r:id="rId1079" name="Drop Down 1109">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22" r:id="rId1080" name="Drop Down 1110">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23" r:id="rId1081" name="Drop Down 1111">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24" r:id="rId1082" name="Drop Down 1112">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625" r:id="rId1083" name="Drop Down 1113">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626" r:id="rId1084" name="Drop Down 1114">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27" r:id="rId1085" name="Drop Down 1115">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28" r:id="rId1086" name="Drop Down 1116">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629" r:id="rId1087" name="Drop Down 1117">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630" r:id="rId1088" name="Drop Down 1118">
              <controlPr defaultSize="0" autoLine="0" autoPict="0">
                <anchor moveWithCells="1">
                  <from>
                    <xdr:col>8</xdr:col>
                    <xdr:colOff>12700</xdr:colOff>
                    <xdr:row>95</xdr:row>
                    <xdr:rowOff>12700</xdr:rowOff>
                  </from>
                  <to>
                    <xdr:col>9</xdr:col>
                    <xdr:colOff>12700</xdr:colOff>
                    <xdr:row>95</xdr:row>
                    <xdr:rowOff>241300</xdr:rowOff>
                  </to>
                </anchor>
              </controlPr>
            </control>
          </mc:Choice>
        </mc:AlternateContent>
        <mc:AlternateContent xmlns:mc="http://schemas.openxmlformats.org/markup-compatibility/2006">
          <mc:Choice Requires="x14">
            <control shapeId="321631" r:id="rId1089" name="Drop Down 1119">
              <controlPr defaultSize="0" autoLine="0" autoPict="0">
                <anchor moveWithCells="1">
                  <from>
                    <xdr:col>8</xdr:col>
                    <xdr:colOff>12700</xdr:colOff>
                    <xdr:row>95</xdr:row>
                    <xdr:rowOff>12700</xdr:rowOff>
                  </from>
                  <to>
                    <xdr:col>9</xdr:col>
                    <xdr:colOff>25400</xdr:colOff>
                    <xdr:row>95</xdr:row>
                    <xdr:rowOff>254000</xdr:rowOff>
                  </to>
                </anchor>
              </controlPr>
            </control>
          </mc:Choice>
        </mc:AlternateContent>
        <mc:AlternateContent xmlns:mc="http://schemas.openxmlformats.org/markup-compatibility/2006">
          <mc:Choice Requires="x14">
            <control shapeId="321632" r:id="rId1090" name="Drop Down 1120">
              <controlPr defaultSize="0" autoLine="0" autoPict="0">
                <anchor moveWithCells="1">
                  <from>
                    <xdr:col>10</xdr:col>
                    <xdr:colOff>12700</xdr:colOff>
                    <xdr:row>95</xdr:row>
                    <xdr:rowOff>12700</xdr:rowOff>
                  </from>
                  <to>
                    <xdr:col>11</xdr:col>
                    <xdr:colOff>25400</xdr:colOff>
                    <xdr:row>95</xdr:row>
                    <xdr:rowOff>254000</xdr:rowOff>
                  </to>
                </anchor>
              </controlPr>
            </control>
          </mc:Choice>
        </mc:AlternateContent>
        <mc:AlternateContent xmlns:mc="http://schemas.openxmlformats.org/markup-compatibility/2006">
          <mc:Choice Requires="x14">
            <control shapeId="321633" r:id="rId1091" name="Drop Down 1121">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34" r:id="rId1092" name="Drop Down 1122">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35" r:id="rId1093" name="Drop Down 1123">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36" r:id="rId1094" name="Drop Down 1124">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37" r:id="rId1095" name="Drop Down 1125">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38" r:id="rId1096" name="Drop Down 1126">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39" r:id="rId1097" name="Drop Down 1127">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40" r:id="rId1098" name="Drop Down 1128">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41" r:id="rId1099" name="Drop Down 1129">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42" r:id="rId1100" name="Drop Down 1130">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43" r:id="rId1101" name="Drop Down 1131">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44" r:id="rId1102" name="Drop Down 1132">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45" r:id="rId1103" name="Drop Down 1133">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46" r:id="rId1104" name="Drop Down 1134">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47" r:id="rId1105" name="Drop Down 1135">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48" r:id="rId1106" name="Drop Down 1136">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49" r:id="rId1107" name="Drop Down 1137">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50" r:id="rId1108" name="Drop Down 1138">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51" r:id="rId1109" name="Drop Down 1139">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52" r:id="rId1110" name="Drop Down 1140">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53" r:id="rId1111" name="Drop Down 1141">
              <controlPr defaultSize="0" autoLine="0" autoPict="0">
                <anchor moveWithCells="1">
                  <from>
                    <xdr:col>10</xdr:col>
                    <xdr:colOff>12700</xdr:colOff>
                    <xdr:row>96</xdr:row>
                    <xdr:rowOff>12700</xdr:rowOff>
                  </from>
                  <to>
                    <xdr:col>11</xdr:col>
                    <xdr:colOff>25400</xdr:colOff>
                    <xdr:row>96</xdr:row>
                    <xdr:rowOff>254000</xdr:rowOff>
                  </to>
                </anchor>
              </controlPr>
            </control>
          </mc:Choice>
        </mc:AlternateContent>
        <mc:AlternateContent xmlns:mc="http://schemas.openxmlformats.org/markup-compatibility/2006">
          <mc:Choice Requires="x14">
            <control shapeId="321654" r:id="rId1112" name="Drop Down 1142">
              <controlPr defaultSize="0" autoLine="0" autoPict="0">
                <anchor moveWithCells="1">
                  <from>
                    <xdr:col>8</xdr:col>
                    <xdr:colOff>12700</xdr:colOff>
                    <xdr:row>96</xdr:row>
                    <xdr:rowOff>0</xdr:rowOff>
                  </from>
                  <to>
                    <xdr:col>9</xdr:col>
                    <xdr:colOff>25400</xdr:colOff>
                    <xdr:row>96</xdr:row>
                    <xdr:rowOff>241300</xdr:rowOff>
                  </to>
                </anchor>
              </controlPr>
            </control>
          </mc:Choice>
        </mc:AlternateContent>
        <mc:AlternateContent xmlns:mc="http://schemas.openxmlformats.org/markup-compatibility/2006">
          <mc:Choice Requires="x14">
            <control shapeId="321655" r:id="rId1113" name="Drop Down 1143">
              <controlPr defaultSize="0" autoLine="0" autoPict="0">
                <anchor moveWithCells="1">
                  <from>
                    <xdr:col>8</xdr:col>
                    <xdr:colOff>12700</xdr:colOff>
                    <xdr:row>96</xdr:row>
                    <xdr:rowOff>0</xdr:rowOff>
                  </from>
                  <to>
                    <xdr:col>9</xdr:col>
                    <xdr:colOff>25400</xdr:colOff>
                    <xdr:row>96</xdr:row>
                    <xdr:rowOff>241300</xdr:rowOff>
                  </to>
                </anchor>
              </controlPr>
            </control>
          </mc:Choice>
        </mc:AlternateContent>
        <mc:AlternateContent xmlns:mc="http://schemas.openxmlformats.org/markup-compatibility/2006">
          <mc:Choice Requires="x14">
            <control shapeId="321656" r:id="rId1114" name="Drop Down 1144">
              <controlPr defaultSize="0" autoLine="0" autoPict="0">
                <anchor moveWithCells="1">
                  <from>
                    <xdr:col>8</xdr:col>
                    <xdr:colOff>12700</xdr:colOff>
                    <xdr:row>96</xdr:row>
                    <xdr:rowOff>0</xdr:rowOff>
                  </from>
                  <to>
                    <xdr:col>9</xdr:col>
                    <xdr:colOff>25400</xdr:colOff>
                    <xdr:row>96</xdr:row>
                    <xdr:rowOff>241300</xdr:rowOff>
                  </to>
                </anchor>
              </controlPr>
            </control>
          </mc:Choice>
        </mc:AlternateContent>
        <mc:AlternateContent xmlns:mc="http://schemas.openxmlformats.org/markup-compatibility/2006">
          <mc:Choice Requires="x14">
            <control shapeId="321657" r:id="rId1115" name="Drop Down 1145">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58" r:id="rId1116" name="Drop Down 1146">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59" r:id="rId1117" name="Drop Down 1147">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60" r:id="rId1118" name="Drop Down 1148">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61" r:id="rId1119" name="Drop Down 1149">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62" r:id="rId1120" name="Drop Down 1150">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63" r:id="rId1121" name="Drop Down 1151">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64" r:id="rId1122" name="Drop Down 1152">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65" r:id="rId1123" name="Drop Down 1153">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66" r:id="rId1124" name="Drop Down 1154">
              <controlPr defaultSize="0" autoLine="0" autoPict="0">
                <anchor moveWithCells="1">
                  <from>
                    <xdr:col>10</xdr:col>
                    <xdr:colOff>12700</xdr:colOff>
                    <xdr:row>96</xdr:row>
                    <xdr:rowOff>12700</xdr:rowOff>
                  </from>
                  <to>
                    <xdr:col>11</xdr:col>
                    <xdr:colOff>25400</xdr:colOff>
                    <xdr:row>96</xdr:row>
                    <xdr:rowOff>254000</xdr:rowOff>
                  </to>
                </anchor>
              </controlPr>
            </control>
          </mc:Choice>
        </mc:AlternateContent>
        <mc:AlternateContent xmlns:mc="http://schemas.openxmlformats.org/markup-compatibility/2006">
          <mc:Choice Requires="x14">
            <control shapeId="321667" r:id="rId1125" name="Drop Down 1155">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68" r:id="rId1126" name="Drop Down 1156">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69" r:id="rId1127" name="Drop Down 1157">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70" r:id="rId1128" name="Drop Down 1158">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71" r:id="rId1129" name="Drop Down 1159">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72" r:id="rId1130" name="Drop Down 1160">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73" r:id="rId1131" name="Drop Down 1161">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74" r:id="rId1132" name="Drop Down 1162">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75" r:id="rId1133" name="Drop Down 1163">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76" r:id="rId1134" name="Drop Down 1164">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77" r:id="rId1135" name="Drop Down 1165">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78" r:id="rId1136" name="Drop Down 1166">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79" r:id="rId1137" name="Drop Down 1167">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80" r:id="rId1138" name="Drop Down 1168">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81" r:id="rId1139" name="Drop Down 1169">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82" r:id="rId1140" name="Drop Down 1170">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83" r:id="rId1141" name="Drop Down 1171">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84" r:id="rId1142" name="Drop Down 1172">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85" r:id="rId1143" name="Drop Down 1173">
              <controlPr defaultSize="0" autoLine="0" autoPict="0">
                <anchor moveWithCells="1">
                  <from>
                    <xdr:col>8</xdr:col>
                    <xdr:colOff>12700</xdr:colOff>
                    <xdr:row>96</xdr:row>
                    <xdr:rowOff>12700</xdr:rowOff>
                  </from>
                  <to>
                    <xdr:col>9</xdr:col>
                    <xdr:colOff>12700</xdr:colOff>
                    <xdr:row>96</xdr:row>
                    <xdr:rowOff>241300</xdr:rowOff>
                  </to>
                </anchor>
              </controlPr>
            </control>
          </mc:Choice>
        </mc:AlternateContent>
        <mc:AlternateContent xmlns:mc="http://schemas.openxmlformats.org/markup-compatibility/2006">
          <mc:Choice Requires="x14">
            <control shapeId="321686" r:id="rId1144" name="Drop Down 1174">
              <controlPr defaultSize="0" autoLine="0" autoPict="0">
                <anchor moveWithCells="1">
                  <from>
                    <xdr:col>8</xdr:col>
                    <xdr:colOff>12700</xdr:colOff>
                    <xdr:row>96</xdr:row>
                    <xdr:rowOff>12700</xdr:rowOff>
                  </from>
                  <to>
                    <xdr:col>9</xdr:col>
                    <xdr:colOff>25400</xdr:colOff>
                    <xdr:row>96</xdr:row>
                    <xdr:rowOff>254000</xdr:rowOff>
                  </to>
                </anchor>
              </controlPr>
            </control>
          </mc:Choice>
        </mc:AlternateContent>
        <mc:AlternateContent xmlns:mc="http://schemas.openxmlformats.org/markup-compatibility/2006">
          <mc:Choice Requires="x14">
            <control shapeId="321687" r:id="rId1145" name="Drop Down 1175">
              <controlPr defaultSize="0" autoLine="0" autoPict="0">
                <anchor moveWithCells="1">
                  <from>
                    <xdr:col>10</xdr:col>
                    <xdr:colOff>12700</xdr:colOff>
                    <xdr:row>96</xdr:row>
                    <xdr:rowOff>12700</xdr:rowOff>
                  </from>
                  <to>
                    <xdr:col>11</xdr:col>
                    <xdr:colOff>25400</xdr:colOff>
                    <xdr:row>96</xdr:row>
                    <xdr:rowOff>254000</xdr:rowOff>
                  </to>
                </anchor>
              </controlPr>
            </control>
          </mc:Choice>
        </mc:AlternateContent>
        <mc:AlternateContent xmlns:mc="http://schemas.openxmlformats.org/markup-compatibility/2006">
          <mc:Choice Requires="x14">
            <control shapeId="321688" r:id="rId1146" name="Drop Down 1176">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689" r:id="rId1147" name="Drop Down 1177">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690" r:id="rId1148" name="Drop Down 1178">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691" r:id="rId1149" name="Drop Down 1179">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692" r:id="rId1150" name="Drop Down 1180">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693" r:id="rId1151" name="Drop Down 1181">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694" r:id="rId1152" name="Drop Down 1182">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695" r:id="rId1153" name="Drop Down 1183">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696" r:id="rId1154" name="Drop Down 1184">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697" r:id="rId1155" name="Drop Down 1185">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698" r:id="rId1156" name="Drop Down 1186">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699" r:id="rId1157" name="Drop Down 1187">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00" r:id="rId1158" name="Drop Down 1188">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01" r:id="rId1159" name="Drop Down 1189">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02" r:id="rId1160" name="Drop Down 1190">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03" r:id="rId1161" name="Drop Down 1191">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04" r:id="rId1162" name="Drop Down 1192">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05" r:id="rId1163" name="Drop Down 1193">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06" r:id="rId1164" name="Drop Down 1194">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07" r:id="rId1165" name="Drop Down 1195">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08" r:id="rId1166" name="Drop Down 1196">
              <controlPr defaultSize="0" autoLine="0" autoPict="0">
                <anchor moveWithCells="1">
                  <from>
                    <xdr:col>10</xdr:col>
                    <xdr:colOff>12700</xdr:colOff>
                    <xdr:row>99</xdr:row>
                    <xdr:rowOff>12700</xdr:rowOff>
                  </from>
                  <to>
                    <xdr:col>11</xdr:col>
                    <xdr:colOff>25400</xdr:colOff>
                    <xdr:row>99</xdr:row>
                    <xdr:rowOff>254000</xdr:rowOff>
                  </to>
                </anchor>
              </controlPr>
            </control>
          </mc:Choice>
        </mc:AlternateContent>
        <mc:AlternateContent xmlns:mc="http://schemas.openxmlformats.org/markup-compatibility/2006">
          <mc:Choice Requires="x14">
            <control shapeId="321709" r:id="rId1167" name="Drop Down 1197">
              <controlPr defaultSize="0" autoLine="0" autoPict="0">
                <anchor moveWithCells="1">
                  <from>
                    <xdr:col>8</xdr:col>
                    <xdr:colOff>12700</xdr:colOff>
                    <xdr:row>99</xdr:row>
                    <xdr:rowOff>0</xdr:rowOff>
                  </from>
                  <to>
                    <xdr:col>9</xdr:col>
                    <xdr:colOff>25400</xdr:colOff>
                    <xdr:row>99</xdr:row>
                    <xdr:rowOff>241300</xdr:rowOff>
                  </to>
                </anchor>
              </controlPr>
            </control>
          </mc:Choice>
        </mc:AlternateContent>
        <mc:AlternateContent xmlns:mc="http://schemas.openxmlformats.org/markup-compatibility/2006">
          <mc:Choice Requires="x14">
            <control shapeId="321710" r:id="rId1168" name="Drop Down 1198">
              <controlPr defaultSize="0" autoLine="0" autoPict="0">
                <anchor moveWithCells="1">
                  <from>
                    <xdr:col>8</xdr:col>
                    <xdr:colOff>12700</xdr:colOff>
                    <xdr:row>99</xdr:row>
                    <xdr:rowOff>0</xdr:rowOff>
                  </from>
                  <to>
                    <xdr:col>9</xdr:col>
                    <xdr:colOff>25400</xdr:colOff>
                    <xdr:row>99</xdr:row>
                    <xdr:rowOff>241300</xdr:rowOff>
                  </to>
                </anchor>
              </controlPr>
            </control>
          </mc:Choice>
        </mc:AlternateContent>
        <mc:AlternateContent xmlns:mc="http://schemas.openxmlformats.org/markup-compatibility/2006">
          <mc:Choice Requires="x14">
            <control shapeId="321711" r:id="rId1169" name="Drop Down 1199">
              <controlPr defaultSize="0" autoLine="0" autoPict="0">
                <anchor moveWithCells="1">
                  <from>
                    <xdr:col>8</xdr:col>
                    <xdr:colOff>12700</xdr:colOff>
                    <xdr:row>99</xdr:row>
                    <xdr:rowOff>0</xdr:rowOff>
                  </from>
                  <to>
                    <xdr:col>9</xdr:col>
                    <xdr:colOff>25400</xdr:colOff>
                    <xdr:row>99</xdr:row>
                    <xdr:rowOff>241300</xdr:rowOff>
                  </to>
                </anchor>
              </controlPr>
            </control>
          </mc:Choice>
        </mc:AlternateContent>
        <mc:AlternateContent xmlns:mc="http://schemas.openxmlformats.org/markup-compatibility/2006">
          <mc:Choice Requires="x14">
            <control shapeId="321712" r:id="rId1170" name="Drop Down 1200">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13" r:id="rId1171" name="Drop Down 1201">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14" r:id="rId1172" name="Drop Down 1202">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15" r:id="rId1173" name="Drop Down 1203">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16" r:id="rId1174" name="Drop Down 1204">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17" r:id="rId1175" name="Drop Down 1205">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18" r:id="rId1176" name="Drop Down 1206">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19" r:id="rId1177" name="Drop Down 1207">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20" r:id="rId1178" name="Drop Down 1208">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21" r:id="rId1179" name="Drop Down 1209">
              <controlPr defaultSize="0" autoLine="0" autoPict="0">
                <anchor moveWithCells="1">
                  <from>
                    <xdr:col>10</xdr:col>
                    <xdr:colOff>12700</xdr:colOff>
                    <xdr:row>99</xdr:row>
                    <xdr:rowOff>12700</xdr:rowOff>
                  </from>
                  <to>
                    <xdr:col>11</xdr:col>
                    <xdr:colOff>25400</xdr:colOff>
                    <xdr:row>99</xdr:row>
                    <xdr:rowOff>254000</xdr:rowOff>
                  </to>
                </anchor>
              </controlPr>
            </control>
          </mc:Choice>
        </mc:AlternateContent>
        <mc:AlternateContent xmlns:mc="http://schemas.openxmlformats.org/markup-compatibility/2006">
          <mc:Choice Requires="x14">
            <control shapeId="321722" r:id="rId1180" name="Drop Down 1210">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23" r:id="rId1181" name="Drop Down 1211">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24" r:id="rId1182" name="Drop Down 1212">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25" r:id="rId1183" name="Drop Down 1213">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26" r:id="rId1184" name="Drop Down 1214">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27" r:id="rId1185" name="Drop Down 1215">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28" r:id="rId1186" name="Drop Down 1216">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29" r:id="rId1187" name="Drop Down 1217">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30" r:id="rId1188" name="Drop Down 1218">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31" r:id="rId1189" name="Drop Down 1219">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32" r:id="rId1190" name="Drop Down 1220">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33" r:id="rId1191" name="Drop Down 1221">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34" r:id="rId1192" name="Drop Down 1222">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35" r:id="rId1193" name="Drop Down 1223">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36" r:id="rId1194" name="Drop Down 1224">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37" r:id="rId1195" name="Drop Down 1225">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38" r:id="rId1196" name="Drop Down 1226">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39" r:id="rId1197" name="Drop Down 1227">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40" r:id="rId1198" name="Drop Down 1228">
              <controlPr defaultSize="0" autoLine="0" autoPict="0">
                <anchor moveWithCells="1">
                  <from>
                    <xdr:col>8</xdr:col>
                    <xdr:colOff>12700</xdr:colOff>
                    <xdr:row>99</xdr:row>
                    <xdr:rowOff>12700</xdr:rowOff>
                  </from>
                  <to>
                    <xdr:col>9</xdr:col>
                    <xdr:colOff>12700</xdr:colOff>
                    <xdr:row>99</xdr:row>
                    <xdr:rowOff>241300</xdr:rowOff>
                  </to>
                </anchor>
              </controlPr>
            </control>
          </mc:Choice>
        </mc:AlternateContent>
        <mc:AlternateContent xmlns:mc="http://schemas.openxmlformats.org/markup-compatibility/2006">
          <mc:Choice Requires="x14">
            <control shapeId="321741" r:id="rId1199" name="Drop Down 1229">
              <controlPr defaultSize="0" autoLine="0" autoPict="0">
                <anchor moveWithCells="1">
                  <from>
                    <xdr:col>8</xdr:col>
                    <xdr:colOff>12700</xdr:colOff>
                    <xdr:row>99</xdr:row>
                    <xdr:rowOff>12700</xdr:rowOff>
                  </from>
                  <to>
                    <xdr:col>9</xdr:col>
                    <xdr:colOff>25400</xdr:colOff>
                    <xdr:row>99</xdr:row>
                    <xdr:rowOff>254000</xdr:rowOff>
                  </to>
                </anchor>
              </controlPr>
            </control>
          </mc:Choice>
        </mc:AlternateContent>
        <mc:AlternateContent xmlns:mc="http://schemas.openxmlformats.org/markup-compatibility/2006">
          <mc:Choice Requires="x14">
            <control shapeId="321742" r:id="rId1200" name="Drop Down 1230">
              <controlPr defaultSize="0" autoLine="0" autoPict="0">
                <anchor moveWithCells="1">
                  <from>
                    <xdr:col>10</xdr:col>
                    <xdr:colOff>12700</xdr:colOff>
                    <xdr:row>99</xdr:row>
                    <xdr:rowOff>12700</xdr:rowOff>
                  </from>
                  <to>
                    <xdr:col>11</xdr:col>
                    <xdr:colOff>25400</xdr:colOff>
                    <xdr:row>99</xdr:row>
                    <xdr:rowOff>254000</xdr:rowOff>
                  </to>
                </anchor>
              </controlPr>
            </control>
          </mc:Choice>
        </mc:AlternateContent>
        <mc:AlternateContent xmlns:mc="http://schemas.openxmlformats.org/markup-compatibility/2006">
          <mc:Choice Requires="x14">
            <control shapeId="321743" r:id="rId1201" name="Drop Down 1231">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44" r:id="rId1202" name="Drop Down 1232">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45" r:id="rId1203" name="Drop Down 1233">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46" r:id="rId1204" name="Drop Down 1234">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47" r:id="rId1205" name="Drop Down 1235">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48" r:id="rId1206" name="Drop Down 1236">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49" r:id="rId1207" name="Drop Down 1237">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50" r:id="rId1208" name="Drop Down 1238">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51" r:id="rId1209" name="Drop Down 1239">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52" r:id="rId1210" name="Drop Down 1240">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53" r:id="rId1211" name="Drop Down 1241">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54" r:id="rId1212" name="Drop Down 1242">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55" r:id="rId1213" name="Drop Down 1243">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56" r:id="rId1214" name="Drop Down 1244">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57" r:id="rId1215" name="Drop Down 1245">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58" r:id="rId1216" name="Drop Down 1246">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59" r:id="rId1217" name="Drop Down 1247">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60" r:id="rId1218" name="Drop Down 1248">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61" r:id="rId1219" name="Drop Down 1249">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62" r:id="rId1220" name="Drop Down 1250">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63" r:id="rId1221" name="Drop Down 1251">
              <controlPr defaultSize="0" autoLine="0" autoPict="0">
                <anchor moveWithCells="1">
                  <from>
                    <xdr:col>10</xdr:col>
                    <xdr:colOff>12700</xdr:colOff>
                    <xdr:row>100</xdr:row>
                    <xdr:rowOff>12700</xdr:rowOff>
                  </from>
                  <to>
                    <xdr:col>11</xdr:col>
                    <xdr:colOff>25400</xdr:colOff>
                    <xdr:row>100</xdr:row>
                    <xdr:rowOff>254000</xdr:rowOff>
                  </to>
                </anchor>
              </controlPr>
            </control>
          </mc:Choice>
        </mc:AlternateContent>
        <mc:AlternateContent xmlns:mc="http://schemas.openxmlformats.org/markup-compatibility/2006">
          <mc:Choice Requires="x14">
            <control shapeId="321764" r:id="rId1222" name="Drop Down 1252">
              <controlPr defaultSize="0" autoLine="0" autoPict="0">
                <anchor moveWithCells="1">
                  <from>
                    <xdr:col>8</xdr:col>
                    <xdr:colOff>12700</xdr:colOff>
                    <xdr:row>100</xdr:row>
                    <xdr:rowOff>0</xdr:rowOff>
                  </from>
                  <to>
                    <xdr:col>9</xdr:col>
                    <xdr:colOff>25400</xdr:colOff>
                    <xdr:row>100</xdr:row>
                    <xdr:rowOff>241300</xdr:rowOff>
                  </to>
                </anchor>
              </controlPr>
            </control>
          </mc:Choice>
        </mc:AlternateContent>
        <mc:AlternateContent xmlns:mc="http://schemas.openxmlformats.org/markup-compatibility/2006">
          <mc:Choice Requires="x14">
            <control shapeId="321765" r:id="rId1223" name="Drop Down 1253">
              <controlPr defaultSize="0" autoLine="0" autoPict="0">
                <anchor moveWithCells="1">
                  <from>
                    <xdr:col>8</xdr:col>
                    <xdr:colOff>12700</xdr:colOff>
                    <xdr:row>100</xdr:row>
                    <xdr:rowOff>0</xdr:rowOff>
                  </from>
                  <to>
                    <xdr:col>9</xdr:col>
                    <xdr:colOff>25400</xdr:colOff>
                    <xdr:row>100</xdr:row>
                    <xdr:rowOff>241300</xdr:rowOff>
                  </to>
                </anchor>
              </controlPr>
            </control>
          </mc:Choice>
        </mc:AlternateContent>
        <mc:AlternateContent xmlns:mc="http://schemas.openxmlformats.org/markup-compatibility/2006">
          <mc:Choice Requires="x14">
            <control shapeId="321766" r:id="rId1224" name="Drop Down 1254">
              <controlPr defaultSize="0" autoLine="0" autoPict="0">
                <anchor moveWithCells="1">
                  <from>
                    <xdr:col>8</xdr:col>
                    <xdr:colOff>12700</xdr:colOff>
                    <xdr:row>100</xdr:row>
                    <xdr:rowOff>0</xdr:rowOff>
                  </from>
                  <to>
                    <xdr:col>9</xdr:col>
                    <xdr:colOff>25400</xdr:colOff>
                    <xdr:row>100</xdr:row>
                    <xdr:rowOff>241300</xdr:rowOff>
                  </to>
                </anchor>
              </controlPr>
            </control>
          </mc:Choice>
        </mc:AlternateContent>
        <mc:AlternateContent xmlns:mc="http://schemas.openxmlformats.org/markup-compatibility/2006">
          <mc:Choice Requires="x14">
            <control shapeId="321767" r:id="rId1225" name="Drop Down 1255">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68" r:id="rId1226" name="Drop Down 1256">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69" r:id="rId1227" name="Drop Down 1257">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70" r:id="rId1228" name="Drop Down 1258">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71" r:id="rId1229" name="Drop Down 1259">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72" r:id="rId1230" name="Drop Down 1260">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73" r:id="rId1231" name="Drop Down 1261">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74" r:id="rId1232" name="Drop Down 1262">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75" r:id="rId1233" name="Drop Down 1263">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76" r:id="rId1234" name="Drop Down 1264">
              <controlPr defaultSize="0" autoLine="0" autoPict="0">
                <anchor moveWithCells="1">
                  <from>
                    <xdr:col>10</xdr:col>
                    <xdr:colOff>12700</xdr:colOff>
                    <xdr:row>100</xdr:row>
                    <xdr:rowOff>12700</xdr:rowOff>
                  </from>
                  <to>
                    <xdr:col>11</xdr:col>
                    <xdr:colOff>25400</xdr:colOff>
                    <xdr:row>100</xdr:row>
                    <xdr:rowOff>254000</xdr:rowOff>
                  </to>
                </anchor>
              </controlPr>
            </control>
          </mc:Choice>
        </mc:AlternateContent>
        <mc:AlternateContent xmlns:mc="http://schemas.openxmlformats.org/markup-compatibility/2006">
          <mc:Choice Requires="x14">
            <control shapeId="321777" r:id="rId1235" name="Drop Down 1265">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78" r:id="rId1236" name="Drop Down 1266">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79" r:id="rId1237" name="Drop Down 1267">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80" r:id="rId1238" name="Drop Down 1268">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81" r:id="rId1239" name="Drop Down 1269">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82" r:id="rId1240" name="Drop Down 1270">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83" r:id="rId1241" name="Drop Down 1271">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84" r:id="rId1242" name="Drop Down 1272">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85" r:id="rId1243" name="Drop Down 1273">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86" r:id="rId1244" name="Drop Down 1274">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87" r:id="rId1245" name="Drop Down 1275">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88" r:id="rId1246" name="Drop Down 1276">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89" r:id="rId1247" name="Drop Down 1277">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90" r:id="rId1248" name="Drop Down 1278">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91" r:id="rId1249" name="Drop Down 1279">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92" r:id="rId1250" name="Drop Down 1280">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93" r:id="rId1251" name="Drop Down 1281">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94" r:id="rId1252" name="Drop Down 1282">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95" r:id="rId1253" name="Drop Down 1283">
              <controlPr defaultSize="0" autoLine="0" autoPict="0">
                <anchor moveWithCells="1">
                  <from>
                    <xdr:col>8</xdr:col>
                    <xdr:colOff>12700</xdr:colOff>
                    <xdr:row>100</xdr:row>
                    <xdr:rowOff>12700</xdr:rowOff>
                  </from>
                  <to>
                    <xdr:col>9</xdr:col>
                    <xdr:colOff>12700</xdr:colOff>
                    <xdr:row>100</xdr:row>
                    <xdr:rowOff>241300</xdr:rowOff>
                  </to>
                </anchor>
              </controlPr>
            </control>
          </mc:Choice>
        </mc:AlternateContent>
        <mc:AlternateContent xmlns:mc="http://schemas.openxmlformats.org/markup-compatibility/2006">
          <mc:Choice Requires="x14">
            <control shapeId="321796" r:id="rId1254" name="Drop Down 1284">
              <controlPr defaultSize="0" autoLine="0" autoPict="0">
                <anchor moveWithCells="1">
                  <from>
                    <xdr:col>8</xdr:col>
                    <xdr:colOff>12700</xdr:colOff>
                    <xdr:row>100</xdr:row>
                    <xdr:rowOff>12700</xdr:rowOff>
                  </from>
                  <to>
                    <xdr:col>9</xdr:col>
                    <xdr:colOff>25400</xdr:colOff>
                    <xdr:row>100</xdr:row>
                    <xdr:rowOff>254000</xdr:rowOff>
                  </to>
                </anchor>
              </controlPr>
            </control>
          </mc:Choice>
        </mc:AlternateContent>
        <mc:AlternateContent xmlns:mc="http://schemas.openxmlformats.org/markup-compatibility/2006">
          <mc:Choice Requires="x14">
            <control shapeId="321797" r:id="rId1255" name="Drop Down 1285">
              <controlPr defaultSize="0" autoLine="0" autoPict="0">
                <anchor moveWithCells="1">
                  <from>
                    <xdr:col>10</xdr:col>
                    <xdr:colOff>12700</xdr:colOff>
                    <xdr:row>100</xdr:row>
                    <xdr:rowOff>12700</xdr:rowOff>
                  </from>
                  <to>
                    <xdr:col>11</xdr:col>
                    <xdr:colOff>25400</xdr:colOff>
                    <xdr:row>100</xdr:row>
                    <xdr:rowOff>254000</xdr:rowOff>
                  </to>
                </anchor>
              </controlPr>
            </control>
          </mc:Choice>
        </mc:AlternateContent>
        <mc:AlternateContent xmlns:mc="http://schemas.openxmlformats.org/markup-compatibility/2006">
          <mc:Choice Requires="x14">
            <control shapeId="321798" r:id="rId1256" name="Drop Down 1286">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799" r:id="rId1257" name="Drop Down 1287">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00" r:id="rId1258" name="Drop Down 1288">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01" r:id="rId1259" name="Drop Down 1289">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02" r:id="rId1260" name="Drop Down 1290">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03" r:id="rId1261" name="Drop Down 1291">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04" r:id="rId1262" name="Drop Down 1292">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05" r:id="rId1263" name="Drop Down 1293">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06" r:id="rId1264" name="Drop Down 1294">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07" r:id="rId1265" name="Drop Down 1295">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08" r:id="rId1266" name="Drop Down 1296">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09" r:id="rId1267" name="Drop Down 1297">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10" r:id="rId1268" name="Drop Down 1298">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11" r:id="rId1269" name="Drop Down 1299">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12" r:id="rId1270" name="Drop Down 1300">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13" r:id="rId1271" name="Drop Down 1301">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14" r:id="rId1272" name="Drop Down 1302">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15" r:id="rId1273" name="Drop Down 1303">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16" r:id="rId1274" name="Drop Down 1304">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17" r:id="rId1275" name="Drop Down 1305">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18" r:id="rId1276" name="Drop Down 1306">
              <controlPr defaultSize="0" autoLine="0" autoPict="0">
                <anchor moveWithCells="1">
                  <from>
                    <xdr:col>10</xdr:col>
                    <xdr:colOff>12700</xdr:colOff>
                    <xdr:row>102</xdr:row>
                    <xdr:rowOff>12700</xdr:rowOff>
                  </from>
                  <to>
                    <xdr:col>11</xdr:col>
                    <xdr:colOff>25400</xdr:colOff>
                    <xdr:row>102</xdr:row>
                    <xdr:rowOff>254000</xdr:rowOff>
                  </to>
                </anchor>
              </controlPr>
            </control>
          </mc:Choice>
        </mc:AlternateContent>
        <mc:AlternateContent xmlns:mc="http://schemas.openxmlformats.org/markup-compatibility/2006">
          <mc:Choice Requires="x14">
            <control shapeId="321819" r:id="rId1277" name="Drop Down 1307">
              <controlPr defaultSize="0" autoLine="0" autoPict="0">
                <anchor moveWithCells="1">
                  <from>
                    <xdr:col>8</xdr:col>
                    <xdr:colOff>12700</xdr:colOff>
                    <xdr:row>102</xdr:row>
                    <xdr:rowOff>0</xdr:rowOff>
                  </from>
                  <to>
                    <xdr:col>9</xdr:col>
                    <xdr:colOff>25400</xdr:colOff>
                    <xdr:row>102</xdr:row>
                    <xdr:rowOff>241300</xdr:rowOff>
                  </to>
                </anchor>
              </controlPr>
            </control>
          </mc:Choice>
        </mc:AlternateContent>
        <mc:AlternateContent xmlns:mc="http://schemas.openxmlformats.org/markup-compatibility/2006">
          <mc:Choice Requires="x14">
            <control shapeId="321820" r:id="rId1278" name="Drop Down 1308">
              <controlPr defaultSize="0" autoLine="0" autoPict="0">
                <anchor moveWithCells="1">
                  <from>
                    <xdr:col>8</xdr:col>
                    <xdr:colOff>12700</xdr:colOff>
                    <xdr:row>102</xdr:row>
                    <xdr:rowOff>0</xdr:rowOff>
                  </from>
                  <to>
                    <xdr:col>9</xdr:col>
                    <xdr:colOff>25400</xdr:colOff>
                    <xdr:row>102</xdr:row>
                    <xdr:rowOff>241300</xdr:rowOff>
                  </to>
                </anchor>
              </controlPr>
            </control>
          </mc:Choice>
        </mc:AlternateContent>
        <mc:AlternateContent xmlns:mc="http://schemas.openxmlformats.org/markup-compatibility/2006">
          <mc:Choice Requires="x14">
            <control shapeId="321821" r:id="rId1279" name="Drop Down 1309">
              <controlPr defaultSize="0" autoLine="0" autoPict="0">
                <anchor moveWithCells="1">
                  <from>
                    <xdr:col>8</xdr:col>
                    <xdr:colOff>12700</xdr:colOff>
                    <xdr:row>102</xdr:row>
                    <xdr:rowOff>0</xdr:rowOff>
                  </from>
                  <to>
                    <xdr:col>9</xdr:col>
                    <xdr:colOff>25400</xdr:colOff>
                    <xdr:row>102</xdr:row>
                    <xdr:rowOff>241300</xdr:rowOff>
                  </to>
                </anchor>
              </controlPr>
            </control>
          </mc:Choice>
        </mc:AlternateContent>
        <mc:AlternateContent xmlns:mc="http://schemas.openxmlformats.org/markup-compatibility/2006">
          <mc:Choice Requires="x14">
            <control shapeId="321822" r:id="rId1280" name="Drop Down 1310">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23" r:id="rId1281" name="Drop Down 1311">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24" r:id="rId1282" name="Drop Down 1312">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25" r:id="rId1283" name="Drop Down 1313">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26" r:id="rId1284" name="Drop Down 1314">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27" r:id="rId1285" name="Drop Down 1315">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28" r:id="rId1286" name="Drop Down 1316">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29" r:id="rId1287" name="Drop Down 1317">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30" r:id="rId1288" name="Drop Down 1318">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31" r:id="rId1289" name="Drop Down 1319">
              <controlPr defaultSize="0" autoLine="0" autoPict="0">
                <anchor moveWithCells="1">
                  <from>
                    <xdr:col>10</xdr:col>
                    <xdr:colOff>12700</xdr:colOff>
                    <xdr:row>102</xdr:row>
                    <xdr:rowOff>12700</xdr:rowOff>
                  </from>
                  <to>
                    <xdr:col>11</xdr:col>
                    <xdr:colOff>25400</xdr:colOff>
                    <xdr:row>102</xdr:row>
                    <xdr:rowOff>254000</xdr:rowOff>
                  </to>
                </anchor>
              </controlPr>
            </control>
          </mc:Choice>
        </mc:AlternateContent>
        <mc:AlternateContent xmlns:mc="http://schemas.openxmlformats.org/markup-compatibility/2006">
          <mc:Choice Requires="x14">
            <control shapeId="321832" r:id="rId1290" name="Drop Down 1320">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33" r:id="rId1291" name="Drop Down 1321">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34" r:id="rId1292" name="Drop Down 1322">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35" r:id="rId1293" name="Drop Down 1323">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36" r:id="rId1294" name="Drop Down 1324">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37" r:id="rId1295" name="Drop Down 1325">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38" r:id="rId1296" name="Drop Down 1326">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39" r:id="rId1297" name="Drop Down 1327">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40" r:id="rId1298" name="Drop Down 1328">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41" r:id="rId1299" name="Drop Down 1329">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42" r:id="rId1300" name="Drop Down 1330">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43" r:id="rId1301" name="Drop Down 1331">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44" r:id="rId1302" name="Drop Down 1332">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45" r:id="rId1303" name="Drop Down 1333">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46" r:id="rId1304" name="Drop Down 1334">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47" r:id="rId1305" name="Drop Down 1335">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48" r:id="rId1306" name="Drop Down 1336">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49" r:id="rId1307" name="Drop Down 1337">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50" r:id="rId1308" name="Drop Down 1338">
              <controlPr defaultSize="0" autoLine="0" autoPict="0">
                <anchor moveWithCells="1">
                  <from>
                    <xdr:col>8</xdr:col>
                    <xdr:colOff>12700</xdr:colOff>
                    <xdr:row>102</xdr:row>
                    <xdr:rowOff>12700</xdr:rowOff>
                  </from>
                  <to>
                    <xdr:col>9</xdr:col>
                    <xdr:colOff>12700</xdr:colOff>
                    <xdr:row>102</xdr:row>
                    <xdr:rowOff>241300</xdr:rowOff>
                  </to>
                </anchor>
              </controlPr>
            </control>
          </mc:Choice>
        </mc:AlternateContent>
        <mc:AlternateContent xmlns:mc="http://schemas.openxmlformats.org/markup-compatibility/2006">
          <mc:Choice Requires="x14">
            <control shapeId="321851" r:id="rId1309" name="Drop Down 1339">
              <controlPr defaultSize="0" autoLine="0" autoPict="0">
                <anchor moveWithCells="1">
                  <from>
                    <xdr:col>8</xdr:col>
                    <xdr:colOff>12700</xdr:colOff>
                    <xdr:row>102</xdr:row>
                    <xdr:rowOff>12700</xdr:rowOff>
                  </from>
                  <to>
                    <xdr:col>9</xdr:col>
                    <xdr:colOff>25400</xdr:colOff>
                    <xdr:row>102</xdr:row>
                    <xdr:rowOff>254000</xdr:rowOff>
                  </to>
                </anchor>
              </controlPr>
            </control>
          </mc:Choice>
        </mc:AlternateContent>
        <mc:AlternateContent xmlns:mc="http://schemas.openxmlformats.org/markup-compatibility/2006">
          <mc:Choice Requires="x14">
            <control shapeId="321852" r:id="rId1310" name="Drop Down 1340">
              <controlPr defaultSize="0" autoLine="0" autoPict="0">
                <anchor moveWithCells="1">
                  <from>
                    <xdr:col>10</xdr:col>
                    <xdr:colOff>12700</xdr:colOff>
                    <xdr:row>102</xdr:row>
                    <xdr:rowOff>12700</xdr:rowOff>
                  </from>
                  <to>
                    <xdr:col>11</xdr:col>
                    <xdr:colOff>25400</xdr:colOff>
                    <xdr:row>102</xdr:row>
                    <xdr:rowOff>254000</xdr:rowOff>
                  </to>
                </anchor>
              </controlPr>
            </control>
          </mc:Choice>
        </mc:AlternateContent>
        <mc:AlternateContent xmlns:mc="http://schemas.openxmlformats.org/markup-compatibility/2006">
          <mc:Choice Requires="x14">
            <control shapeId="321853" r:id="rId1311" name="Drop Down 1341">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54" r:id="rId1312" name="Drop Down 1342">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55" r:id="rId1313" name="Drop Down 1343">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56" r:id="rId1314" name="Drop Down 1344">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57" r:id="rId1315" name="Drop Down 1345">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58" r:id="rId1316" name="Drop Down 1346">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59" r:id="rId1317" name="Drop Down 1347">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60" r:id="rId1318" name="Drop Down 1348">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61" r:id="rId1319" name="Drop Down 1349">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62" r:id="rId1320" name="Drop Down 1350">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63" r:id="rId1321" name="Drop Down 1351">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64" r:id="rId1322" name="Drop Down 1352">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65" r:id="rId1323" name="Drop Down 1353">
              <controlPr defaultSize="0" autoLine="0" autoPict="0">
                <anchor moveWithCells="1">
                  <from>
                    <xdr:col>8</xdr:col>
                    <xdr:colOff>12700</xdr:colOff>
                    <xdr:row>101</xdr:row>
                    <xdr:rowOff>12700</xdr:rowOff>
                  </from>
                  <to>
                    <xdr:col>9</xdr:col>
                    <xdr:colOff>12700</xdr:colOff>
                    <xdr:row>101</xdr:row>
                    <xdr:rowOff>241300</xdr:rowOff>
                  </to>
                </anchor>
              </controlPr>
            </control>
          </mc:Choice>
        </mc:AlternateContent>
        <mc:AlternateContent xmlns:mc="http://schemas.openxmlformats.org/markup-compatibility/2006">
          <mc:Choice Requires="x14">
            <control shapeId="321866" r:id="rId1324" name="Drop Down 1354">
              <controlPr defaultSize="0" autoLine="0" autoPict="0">
                <anchor moveWithCells="1">
                  <from>
                    <xdr:col>8</xdr:col>
                    <xdr:colOff>12700</xdr:colOff>
                    <xdr:row>101</xdr:row>
                    <xdr:rowOff>12700</xdr:rowOff>
                  </from>
                  <to>
                    <xdr:col>9</xdr:col>
                    <xdr:colOff>12700</xdr:colOff>
                    <xdr:row>101</xdr:row>
                    <xdr:rowOff>241300</xdr:rowOff>
                  </to>
                </anchor>
              </controlPr>
            </control>
          </mc:Choice>
        </mc:AlternateContent>
        <mc:AlternateContent xmlns:mc="http://schemas.openxmlformats.org/markup-compatibility/2006">
          <mc:Choice Requires="x14">
            <control shapeId="321867" r:id="rId1325" name="Drop Down 1355">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68" r:id="rId1326" name="Drop Down 1356">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69" r:id="rId1327" name="Drop Down 1357">
              <controlPr defaultSize="0" autoLine="0" autoPict="0">
                <anchor moveWithCells="1">
                  <from>
                    <xdr:col>8</xdr:col>
                    <xdr:colOff>12700</xdr:colOff>
                    <xdr:row>101</xdr:row>
                    <xdr:rowOff>12700</xdr:rowOff>
                  </from>
                  <to>
                    <xdr:col>9</xdr:col>
                    <xdr:colOff>12700</xdr:colOff>
                    <xdr:row>101</xdr:row>
                    <xdr:rowOff>241300</xdr:rowOff>
                  </to>
                </anchor>
              </controlPr>
            </control>
          </mc:Choice>
        </mc:AlternateContent>
        <mc:AlternateContent xmlns:mc="http://schemas.openxmlformats.org/markup-compatibility/2006">
          <mc:Choice Requires="x14">
            <control shapeId="321870" r:id="rId1328" name="Drop Down 1358">
              <controlPr defaultSize="0" autoLine="0" autoPict="0">
                <anchor moveWithCells="1">
                  <from>
                    <xdr:col>8</xdr:col>
                    <xdr:colOff>12700</xdr:colOff>
                    <xdr:row>101</xdr:row>
                    <xdr:rowOff>12700</xdr:rowOff>
                  </from>
                  <to>
                    <xdr:col>9</xdr:col>
                    <xdr:colOff>12700</xdr:colOff>
                    <xdr:row>101</xdr:row>
                    <xdr:rowOff>241300</xdr:rowOff>
                  </to>
                </anchor>
              </controlPr>
            </control>
          </mc:Choice>
        </mc:AlternateContent>
        <mc:AlternateContent xmlns:mc="http://schemas.openxmlformats.org/markup-compatibility/2006">
          <mc:Choice Requires="x14">
            <control shapeId="321871" r:id="rId1329" name="Drop Down 1359">
              <controlPr defaultSize="0" autoLine="0" autoPict="0">
                <anchor moveWithCells="1">
                  <from>
                    <xdr:col>8</xdr:col>
                    <xdr:colOff>12700</xdr:colOff>
                    <xdr:row>101</xdr:row>
                    <xdr:rowOff>12700</xdr:rowOff>
                  </from>
                  <to>
                    <xdr:col>9</xdr:col>
                    <xdr:colOff>12700</xdr:colOff>
                    <xdr:row>101</xdr:row>
                    <xdr:rowOff>241300</xdr:rowOff>
                  </to>
                </anchor>
              </controlPr>
            </control>
          </mc:Choice>
        </mc:AlternateContent>
        <mc:AlternateContent xmlns:mc="http://schemas.openxmlformats.org/markup-compatibility/2006">
          <mc:Choice Requires="x14">
            <control shapeId="321872" r:id="rId1330" name="Drop Down 1360">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73" r:id="rId1331" name="Drop Down 1361">
              <controlPr defaultSize="0" autoLine="0" autoPict="0">
                <anchor moveWithCells="1">
                  <from>
                    <xdr:col>10</xdr:col>
                    <xdr:colOff>12700</xdr:colOff>
                    <xdr:row>101</xdr:row>
                    <xdr:rowOff>12700</xdr:rowOff>
                  </from>
                  <to>
                    <xdr:col>11</xdr:col>
                    <xdr:colOff>25400</xdr:colOff>
                    <xdr:row>101</xdr:row>
                    <xdr:rowOff>254000</xdr:rowOff>
                  </to>
                </anchor>
              </controlPr>
            </control>
          </mc:Choice>
        </mc:AlternateContent>
        <mc:AlternateContent xmlns:mc="http://schemas.openxmlformats.org/markup-compatibility/2006">
          <mc:Choice Requires="x14">
            <control shapeId="321874" r:id="rId1332" name="Drop Down 1362">
              <controlPr defaultSize="0" autoLine="0" autoPict="0">
                <anchor moveWithCells="1">
                  <from>
                    <xdr:col>8</xdr:col>
                    <xdr:colOff>12700</xdr:colOff>
                    <xdr:row>101</xdr:row>
                    <xdr:rowOff>0</xdr:rowOff>
                  </from>
                  <to>
                    <xdr:col>9</xdr:col>
                    <xdr:colOff>25400</xdr:colOff>
                    <xdr:row>101</xdr:row>
                    <xdr:rowOff>241300</xdr:rowOff>
                  </to>
                </anchor>
              </controlPr>
            </control>
          </mc:Choice>
        </mc:AlternateContent>
        <mc:AlternateContent xmlns:mc="http://schemas.openxmlformats.org/markup-compatibility/2006">
          <mc:Choice Requires="x14">
            <control shapeId="321875" r:id="rId1333" name="Drop Down 1363">
              <controlPr defaultSize="0" autoLine="0" autoPict="0">
                <anchor moveWithCells="1">
                  <from>
                    <xdr:col>8</xdr:col>
                    <xdr:colOff>12700</xdr:colOff>
                    <xdr:row>101</xdr:row>
                    <xdr:rowOff>0</xdr:rowOff>
                  </from>
                  <to>
                    <xdr:col>9</xdr:col>
                    <xdr:colOff>25400</xdr:colOff>
                    <xdr:row>101</xdr:row>
                    <xdr:rowOff>241300</xdr:rowOff>
                  </to>
                </anchor>
              </controlPr>
            </control>
          </mc:Choice>
        </mc:AlternateContent>
        <mc:AlternateContent xmlns:mc="http://schemas.openxmlformats.org/markup-compatibility/2006">
          <mc:Choice Requires="x14">
            <control shapeId="321876" r:id="rId1334" name="Drop Down 1364">
              <controlPr defaultSize="0" autoLine="0" autoPict="0">
                <anchor moveWithCells="1">
                  <from>
                    <xdr:col>8</xdr:col>
                    <xdr:colOff>12700</xdr:colOff>
                    <xdr:row>101</xdr:row>
                    <xdr:rowOff>0</xdr:rowOff>
                  </from>
                  <to>
                    <xdr:col>9</xdr:col>
                    <xdr:colOff>25400</xdr:colOff>
                    <xdr:row>101</xdr:row>
                    <xdr:rowOff>241300</xdr:rowOff>
                  </to>
                </anchor>
              </controlPr>
            </control>
          </mc:Choice>
        </mc:AlternateContent>
        <mc:AlternateContent xmlns:mc="http://schemas.openxmlformats.org/markup-compatibility/2006">
          <mc:Choice Requires="x14">
            <control shapeId="321877" r:id="rId1335" name="Drop Down 1365">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78" r:id="rId1336" name="Drop Down 1366">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79" r:id="rId1337" name="Drop Down 1367">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80" r:id="rId1338" name="Drop Down 1368">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81" r:id="rId1339" name="Drop Down 1369">
              <controlPr defaultSize="0" autoLine="0" autoPict="0">
                <anchor moveWithCells="1">
                  <from>
                    <xdr:col>8</xdr:col>
                    <xdr:colOff>12700</xdr:colOff>
                    <xdr:row>101</xdr:row>
                    <xdr:rowOff>12700</xdr:rowOff>
                  </from>
                  <to>
                    <xdr:col>9</xdr:col>
                    <xdr:colOff>12700</xdr:colOff>
                    <xdr:row>101</xdr:row>
                    <xdr:rowOff>241300</xdr:rowOff>
                  </to>
                </anchor>
              </controlPr>
            </control>
          </mc:Choice>
        </mc:AlternateContent>
        <mc:AlternateContent xmlns:mc="http://schemas.openxmlformats.org/markup-compatibility/2006">
          <mc:Choice Requires="x14">
            <control shapeId="321882" r:id="rId1340" name="Drop Down 1370">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83" r:id="rId1341" name="Drop Down 1371">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84" r:id="rId1342" name="Drop Down 1372">
              <controlPr defaultSize="0" autoLine="0" autoPict="0">
                <anchor moveWithCells="1">
                  <from>
                    <xdr:col>8</xdr:col>
                    <xdr:colOff>12700</xdr:colOff>
                    <xdr:row>101</xdr:row>
                    <xdr:rowOff>12700</xdr:rowOff>
                  </from>
                  <to>
                    <xdr:col>9</xdr:col>
                    <xdr:colOff>12700</xdr:colOff>
                    <xdr:row>101</xdr:row>
                    <xdr:rowOff>241300</xdr:rowOff>
                  </to>
                </anchor>
              </controlPr>
            </control>
          </mc:Choice>
        </mc:AlternateContent>
        <mc:AlternateContent xmlns:mc="http://schemas.openxmlformats.org/markup-compatibility/2006">
          <mc:Choice Requires="x14">
            <control shapeId="321885" r:id="rId1343" name="Drop Down 1373">
              <controlPr defaultSize="0" autoLine="0" autoPict="0">
                <anchor moveWithCells="1">
                  <from>
                    <xdr:col>8</xdr:col>
                    <xdr:colOff>12700</xdr:colOff>
                    <xdr:row>101</xdr:row>
                    <xdr:rowOff>12700</xdr:rowOff>
                  </from>
                  <to>
                    <xdr:col>9</xdr:col>
                    <xdr:colOff>25400</xdr:colOff>
                    <xdr:row>101</xdr:row>
                    <xdr:rowOff>254000</xdr:rowOff>
                  </to>
                </anchor>
              </controlPr>
            </control>
          </mc:Choice>
        </mc:AlternateContent>
        <mc:AlternateContent xmlns:mc="http://schemas.openxmlformats.org/markup-compatibility/2006">
          <mc:Choice Requires="x14">
            <control shapeId="321886" r:id="rId1344" name="Drop Down 1374">
              <controlPr defaultSize="0" autoLine="0" autoPict="0">
                <anchor moveWithCells="1">
                  <from>
                    <xdr:col>10</xdr:col>
                    <xdr:colOff>12700</xdr:colOff>
                    <xdr:row>101</xdr:row>
                    <xdr:rowOff>12700</xdr:rowOff>
                  </from>
                  <to>
                    <xdr:col>11</xdr:col>
                    <xdr:colOff>25400</xdr:colOff>
                    <xdr:row>101</xdr:row>
                    <xdr:rowOff>254000</xdr:rowOff>
                  </to>
                </anchor>
              </controlPr>
            </control>
          </mc:Choice>
        </mc:AlternateContent>
        <mc:AlternateContent xmlns:mc="http://schemas.openxmlformats.org/markup-compatibility/2006">
          <mc:Choice Requires="x14">
            <control shapeId="321887" r:id="rId1345" name="Drop Down 1375">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88" r:id="rId1346" name="Drop Down 1376">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89" r:id="rId1347" name="Drop Down 1377">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90" r:id="rId1348" name="Drop Down 1378">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91" r:id="rId1349" name="Drop Down 1379">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92" r:id="rId1350" name="Drop Down 1380">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93" r:id="rId1351" name="Drop Down 1381">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94" r:id="rId1352" name="Drop Down 1382">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95" r:id="rId1353" name="Drop Down 1383">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96" r:id="rId1354" name="Drop Down 1384">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97" r:id="rId1355" name="Drop Down 1385">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98" r:id="rId1356" name="Drop Down 1386">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899" r:id="rId1357" name="Drop Down 1387">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00" r:id="rId1358" name="Drop Down 1388">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01" r:id="rId1359" name="Drop Down 1389">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02" r:id="rId1360" name="Drop Down 1390">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03" r:id="rId1361" name="Drop Down 1391">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04" r:id="rId1362" name="Drop Down 1392">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05" r:id="rId1363" name="Drop Down 1393">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06" r:id="rId1364" name="Drop Down 1394">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07" r:id="rId1365" name="Drop Down 1395">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08" r:id="rId1366" name="Drop Down 1396">
              <controlPr defaultSize="0" autoLine="0" autoPict="0">
                <anchor moveWithCells="1">
                  <from>
                    <xdr:col>10</xdr:col>
                    <xdr:colOff>12700</xdr:colOff>
                    <xdr:row>104</xdr:row>
                    <xdr:rowOff>12700</xdr:rowOff>
                  </from>
                  <to>
                    <xdr:col>11</xdr:col>
                    <xdr:colOff>25400</xdr:colOff>
                    <xdr:row>104</xdr:row>
                    <xdr:rowOff>254000</xdr:rowOff>
                  </to>
                </anchor>
              </controlPr>
            </control>
          </mc:Choice>
        </mc:AlternateContent>
        <mc:AlternateContent xmlns:mc="http://schemas.openxmlformats.org/markup-compatibility/2006">
          <mc:Choice Requires="x14">
            <control shapeId="321909" r:id="rId1367" name="Drop Down 1397">
              <controlPr defaultSize="0" autoLine="0" autoPict="0">
                <anchor moveWithCells="1">
                  <from>
                    <xdr:col>8</xdr:col>
                    <xdr:colOff>12700</xdr:colOff>
                    <xdr:row>104</xdr:row>
                    <xdr:rowOff>0</xdr:rowOff>
                  </from>
                  <to>
                    <xdr:col>9</xdr:col>
                    <xdr:colOff>25400</xdr:colOff>
                    <xdr:row>104</xdr:row>
                    <xdr:rowOff>241300</xdr:rowOff>
                  </to>
                </anchor>
              </controlPr>
            </control>
          </mc:Choice>
        </mc:AlternateContent>
        <mc:AlternateContent xmlns:mc="http://schemas.openxmlformats.org/markup-compatibility/2006">
          <mc:Choice Requires="x14">
            <control shapeId="321910" r:id="rId1368" name="Drop Down 1398">
              <controlPr defaultSize="0" autoLine="0" autoPict="0">
                <anchor moveWithCells="1">
                  <from>
                    <xdr:col>8</xdr:col>
                    <xdr:colOff>12700</xdr:colOff>
                    <xdr:row>104</xdr:row>
                    <xdr:rowOff>0</xdr:rowOff>
                  </from>
                  <to>
                    <xdr:col>9</xdr:col>
                    <xdr:colOff>25400</xdr:colOff>
                    <xdr:row>104</xdr:row>
                    <xdr:rowOff>241300</xdr:rowOff>
                  </to>
                </anchor>
              </controlPr>
            </control>
          </mc:Choice>
        </mc:AlternateContent>
        <mc:AlternateContent xmlns:mc="http://schemas.openxmlformats.org/markup-compatibility/2006">
          <mc:Choice Requires="x14">
            <control shapeId="321911" r:id="rId1369" name="Drop Down 1399">
              <controlPr defaultSize="0" autoLine="0" autoPict="0">
                <anchor moveWithCells="1">
                  <from>
                    <xdr:col>8</xdr:col>
                    <xdr:colOff>12700</xdr:colOff>
                    <xdr:row>104</xdr:row>
                    <xdr:rowOff>0</xdr:rowOff>
                  </from>
                  <to>
                    <xdr:col>9</xdr:col>
                    <xdr:colOff>25400</xdr:colOff>
                    <xdr:row>104</xdr:row>
                    <xdr:rowOff>241300</xdr:rowOff>
                  </to>
                </anchor>
              </controlPr>
            </control>
          </mc:Choice>
        </mc:AlternateContent>
        <mc:AlternateContent xmlns:mc="http://schemas.openxmlformats.org/markup-compatibility/2006">
          <mc:Choice Requires="x14">
            <control shapeId="321912" r:id="rId1370" name="Drop Down 1400">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13" r:id="rId1371" name="Drop Down 1401">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14" r:id="rId1372" name="Drop Down 1402">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15" r:id="rId1373" name="Drop Down 1403">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16" r:id="rId1374" name="Drop Down 1404">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17" r:id="rId1375" name="Drop Down 1405">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18" r:id="rId1376" name="Drop Down 1406">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19" r:id="rId1377" name="Drop Down 1407">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20" r:id="rId1378" name="Drop Down 1408">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21" r:id="rId1379" name="Drop Down 1409">
              <controlPr defaultSize="0" autoLine="0" autoPict="0">
                <anchor moveWithCells="1">
                  <from>
                    <xdr:col>10</xdr:col>
                    <xdr:colOff>12700</xdr:colOff>
                    <xdr:row>104</xdr:row>
                    <xdr:rowOff>12700</xdr:rowOff>
                  </from>
                  <to>
                    <xdr:col>11</xdr:col>
                    <xdr:colOff>25400</xdr:colOff>
                    <xdr:row>104</xdr:row>
                    <xdr:rowOff>254000</xdr:rowOff>
                  </to>
                </anchor>
              </controlPr>
            </control>
          </mc:Choice>
        </mc:AlternateContent>
        <mc:AlternateContent xmlns:mc="http://schemas.openxmlformats.org/markup-compatibility/2006">
          <mc:Choice Requires="x14">
            <control shapeId="321922" r:id="rId1380" name="Drop Down 1410">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23" r:id="rId1381" name="Drop Down 1411">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24" r:id="rId1382" name="Drop Down 1412">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25" r:id="rId1383" name="Drop Down 1413">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26" r:id="rId1384" name="Drop Down 1414">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27" r:id="rId1385" name="Drop Down 1415">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28" r:id="rId1386" name="Drop Down 1416">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29" r:id="rId1387" name="Drop Down 1417">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30" r:id="rId1388" name="Drop Down 1418">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31" r:id="rId1389" name="Drop Down 1419">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32" r:id="rId1390" name="Drop Down 1420">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33" r:id="rId1391" name="Drop Down 1421">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34" r:id="rId1392" name="Drop Down 1422">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35" r:id="rId1393" name="Drop Down 1423">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36" r:id="rId1394" name="Drop Down 1424">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37" r:id="rId1395" name="Drop Down 1425">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38" r:id="rId1396" name="Drop Down 1426">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39" r:id="rId1397" name="Drop Down 1427">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40" r:id="rId1398" name="Drop Down 1428">
              <controlPr defaultSize="0" autoLine="0" autoPict="0">
                <anchor moveWithCells="1">
                  <from>
                    <xdr:col>8</xdr:col>
                    <xdr:colOff>12700</xdr:colOff>
                    <xdr:row>104</xdr:row>
                    <xdr:rowOff>12700</xdr:rowOff>
                  </from>
                  <to>
                    <xdr:col>9</xdr:col>
                    <xdr:colOff>12700</xdr:colOff>
                    <xdr:row>104</xdr:row>
                    <xdr:rowOff>241300</xdr:rowOff>
                  </to>
                </anchor>
              </controlPr>
            </control>
          </mc:Choice>
        </mc:AlternateContent>
        <mc:AlternateContent xmlns:mc="http://schemas.openxmlformats.org/markup-compatibility/2006">
          <mc:Choice Requires="x14">
            <control shapeId="321941" r:id="rId1399" name="Drop Down 1429">
              <controlPr defaultSize="0" autoLine="0" autoPict="0">
                <anchor moveWithCells="1">
                  <from>
                    <xdr:col>8</xdr:col>
                    <xdr:colOff>12700</xdr:colOff>
                    <xdr:row>104</xdr:row>
                    <xdr:rowOff>12700</xdr:rowOff>
                  </from>
                  <to>
                    <xdr:col>9</xdr:col>
                    <xdr:colOff>25400</xdr:colOff>
                    <xdr:row>104</xdr:row>
                    <xdr:rowOff>254000</xdr:rowOff>
                  </to>
                </anchor>
              </controlPr>
            </control>
          </mc:Choice>
        </mc:AlternateContent>
        <mc:AlternateContent xmlns:mc="http://schemas.openxmlformats.org/markup-compatibility/2006">
          <mc:Choice Requires="x14">
            <control shapeId="321942" r:id="rId1400" name="Drop Down 1430">
              <controlPr defaultSize="0" autoLine="0" autoPict="0">
                <anchor moveWithCells="1">
                  <from>
                    <xdr:col>10</xdr:col>
                    <xdr:colOff>12700</xdr:colOff>
                    <xdr:row>104</xdr:row>
                    <xdr:rowOff>12700</xdr:rowOff>
                  </from>
                  <to>
                    <xdr:col>11</xdr:col>
                    <xdr:colOff>25400</xdr:colOff>
                    <xdr:row>104</xdr:row>
                    <xdr:rowOff>254000</xdr:rowOff>
                  </to>
                </anchor>
              </controlPr>
            </control>
          </mc:Choice>
        </mc:AlternateContent>
        <mc:AlternateContent xmlns:mc="http://schemas.openxmlformats.org/markup-compatibility/2006">
          <mc:Choice Requires="x14">
            <control shapeId="321943" r:id="rId1401" name="Drop Down 1431">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44" r:id="rId1402" name="Drop Down 1432">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45" r:id="rId1403" name="Drop Down 1433">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46" r:id="rId1404" name="Drop Down 1434">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47" r:id="rId1405" name="Drop Down 1435">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48" r:id="rId1406" name="Drop Down 1436">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49" r:id="rId1407" name="Drop Down 1437">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50" r:id="rId1408" name="Drop Down 1438">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51" r:id="rId1409" name="Drop Down 1439">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52" r:id="rId1410" name="Drop Down 1440">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53" r:id="rId1411" name="Drop Down 1441">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54" r:id="rId1412" name="Drop Down 1442">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55" r:id="rId1413" name="Drop Down 1443">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56" r:id="rId1414" name="Drop Down 1444">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57" r:id="rId1415" name="Drop Down 1445">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58" r:id="rId1416" name="Drop Down 1446">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59" r:id="rId1417" name="Drop Down 1447">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60" r:id="rId1418" name="Drop Down 1448">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61" r:id="rId1419" name="Drop Down 1449">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62" r:id="rId1420" name="Drop Down 1450">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63" r:id="rId1421" name="Drop Down 1451">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64" r:id="rId1422" name="Drop Down 1452">
              <controlPr defaultSize="0" autoLine="0" autoPict="0">
                <anchor moveWithCells="1">
                  <from>
                    <xdr:col>10</xdr:col>
                    <xdr:colOff>12700</xdr:colOff>
                    <xdr:row>105</xdr:row>
                    <xdr:rowOff>12700</xdr:rowOff>
                  </from>
                  <to>
                    <xdr:col>11</xdr:col>
                    <xdr:colOff>25400</xdr:colOff>
                    <xdr:row>105</xdr:row>
                    <xdr:rowOff>254000</xdr:rowOff>
                  </to>
                </anchor>
              </controlPr>
            </control>
          </mc:Choice>
        </mc:AlternateContent>
        <mc:AlternateContent xmlns:mc="http://schemas.openxmlformats.org/markup-compatibility/2006">
          <mc:Choice Requires="x14">
            <control shapeId="321965" r:id="rId1423" name="Drop Down 1453">
              <controlPr defaultSize="0" autoLine="0" autoPict="0">
                <anchor moveWithCells="1">
                  <from>
                    <xdr:col>8</xdr:col>
                    <xdr:colOff>12700</xdr:colOff>
                    <xdr:row>105</xdr:row>
                    <xdr:rowOff>0</xdr:rowOff>
                  </from>
                  <to>
                    <xdr:col>9</xdr:col>
                    <xdr:colOff>25400</xdr:colOff>
                    <xdr:row>105</xdr:row>
                    <xdr:rowOff>241300</xdr:rowOff>
                  </to>
                </anchor>
              </controlPr>
            </control>
          </mc:Choice>
        </mc:AlternateContent>
        <mc:AlternateContent xmlns:mc="http://schemas.openxmlformats.org/markup-compatibility/2006">
          <mc:Choice Requires="x14">
            <control shapeId="321966" r:id="rId1424" name="Drop Down 1454">
              <controlPr defaultSize="0" autoLine="0" autoPict="0">
                <anchor moveWithCells="1">
                  <from>
                    <xdr:col>8</xdr:col>
                    <xdr:colOff>12700</xdr:colOff>
                    <xdr:row>105</xdr:row>
                    <xdr:rowOff>0</xdr:rowOff>
                  </from>
                  <to>
                    <xdr:col>9</xdr:col>
                    <xdr:colOff>25400</xdr:colOff>
                    <xdr:row>105</xdr:row>
                    <xdr:rowOff>241300</xdr:rowOff>
                  </to>
                </anchor>
              </controlPr>
            </control>
          </mc:Choice>
        </mc:AlternateContent>
        <mc:AlternateContent xmlns:mc="http://schemas.openxmlformats.org/markup-compatibility/2006">
          <mc:Choice Requires="x14">
            <control shapeId="321967" r:id="rId1425" name="Drop Down 1455">
              <controlPr defaultSize="0" autoLine="0" autoPict="0">
                <anchor moveWithCells="1">
                  <from>
                    <xdr:col>8</xdr:col>
                    <xdr:colOff>12700</xdr:colOff>
                    <xdr:row>105</xdr:row>
                    <xdr:rowOff>0</xdr:rowOff>
                  </from>
                  <to>
                    <xdr:col>9</xdr:col>
                    <xdr:colOff>25400</xdr:colOff>
                    <xdr:row>105</xdr:row>
                    <xdr:rowOff>241300</xdr:rowOff>
                  </to>
                </anchor>
              </controlPr>
            </control>
          </mc:Choice>
        </mc:AlternateContent>
        <mc:AlternateContent xmlns:mc="http://schemas.openxmlformats.org/markup-compatibility/2006">
          <mc:Choice Requires="x14">
            <control shapeId="321968" r:id="rId1426" name="Drop Down 1456">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69" r:id="rId1427" name="Drop Down 1457">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70" r:id="rId1428" name="Drop Down 1458">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71" r:id="rId1429" name="Drop Down 1459">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72" r:id="rId1430" name="Drop Down 1460">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73" r:id="rId1431" name="Drop Down 1461">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74" r:id="rId1432" name="Drop Down 1462">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75" r:id="rId1433" name="Drop Down 1463">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76" r:id="rId1434" name="Drop Down 1464">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77" r:id="rId1435" name="Drop Down 1465">
              <controlPr defaultSize="0" autoLine="0" autoPict="0">
                <anchor moveWithCells="1">
                  <from>
                    <xdr:col>10</xdr:col>
                    <xdr:colOff>12700</xdr:colOff>
                    <xdr:row>105</xdr:row>
                    <xdr:rowOff>12700</xdr:rowOff>
                  </from>
                  <to>
                    <xdr:col>11</xdr:col>
                    <xdr:colOff>25400</xdr:colOff>
                    <xdr:row>105</xdr:row>
                    <xdr:rowOff>254000</xdr:rowOff>
                  </to>
                </anchor>
              </controlPr>
            </control>
          </mc:Choice>
        </mc:AlternateContent>
        <mc:AlternateContent xmlns:mc="http://schemas.openxmlformats.org/markup-compatibility/2006">
          <mc:Choice Requires="x14">
            <control shapeId="321978" r:id="rId1436" name="Drop Down 1466">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79" r:id="rId1437" name="Drop Down 1467">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80" r:id="rId1438" name="Drop Down 1468">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81" r:id="rId1439" name="Drop Down 1469">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82" r:id="rId1440" name="Drop Down 1470">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83" r:id="rId1441" name="Drop Down 1471">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84" r:id="rId1442" name="Drop Down 1472">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85" r:id="rId1443" name="Drop Down 1473">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86" r:id="rId1444" name="Drop Down 1474">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87" r:id="rId1445" name="Drop Down 1475">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88" r:id="rId1446" name="Drop Down 1476">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89" r:id="rId1447" name="Drop Down 1477">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90" r:id="rId1448" name="Drop Down 1478">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91" r:id="rId1449" name="Drop Down 1479">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92" r:id="rId1450" name="Drop Down 1480">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93" r:id="rId1451" name="Drop Down 1481">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94" r:id="rId1452" name="Drop Down 1482">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95" r:id="rId1453" name="Drop Down 1483">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96" r:id="rId1454" name="Drop Down 1484">
              <controlPr defaultSize="0" autoLine="0" autoPict="0">
                <anchor moveWithCells="1">
                  <from>
                    <xdr:col>8</xdr:col>
                    <xdr:colOff>12700</xdr:colOff>
                    <xdr:row>105</xdr:row>
                    <xdr:rowOff>12700</xdr:rowOff>
                  </from>
                  <to>
                    <xdr:col>9</xdr:col>
                    <xdr:colOff>12700</xdr:colOff>
                    <xdr:row>105</xdr:row>
                    <xdr:rowOff>241300</xdr:rowOff>
                  </to>
                </anchor>
              </controlPr>
            </control>
          </mc:Choice>
        </mc:AlternateContent>
        <mc:AlternateContent xmlns:mc="http://schemas.openxmlformats.org/markup-compatibility/2006">
          <mc:Choice Requires="x14">
            <control shapeId="321997" r:id="rId1455" name="Drop Down 1485">
              <controlPr defaultSize="0" autoLine="0" autoPict="0">
                <anchor moveWithCells="1">
                  <from>
                    <xdr:col>8</xdr:col>
                    <xdr:colOff>12700</xdr:colOff>
                    <xdr:row>105</xdr:row>
                    <xdr:rowOff>12700</xdr:rowOff>
                  </from>
                  <to>
                    <xdr:col>9</xdr:col>
                    <xdr:colOff>25400</xdr:colOff>
                    <xdr:row>105</xdr:row>
                    <xdr:rowOff>254000</xdr:rowOff>
                  </to>
                </anchor>
              </controlPr>
            </control>
          </mc:Choice>
        </mc:AlternateContent>
        <mc:AlternateContent xmlns:mc="http://schemas.openxmlformats.org/markup-compatibility/2006">
          <mc:Choice Requires="x14">
            <control shapeId="321998" r:id="rId1456" name="Drop Down 1486">
              <controlPr defaultSize="0" autoLine="0" autoPict="0">
                <anchor moveWithCells="1">
                  <from>
                    <xdr:col>10</xdr:col>
                    <xdr:colOff>12700</xdr:colOff>
                    <xdr:row>105</xdr:row>
                    <xdr:rowOff>12700</xdr:rowOff>
                  </from>
                  <to>
                    <xdr:col>11</xdr:col>
                    <xdr:colOff>25400</xdr:colOff>
                    <xdr:row>105</xdr:row>
                    <xdr:rowOff>254000</xdr:rowOff>
                  </to>
                </anchor>
              </controlPr>
            </control>
          </mc:Choice>
        </mc:AlternateContent>
        <mc:AlternateContent xmlns:mc="http://schemas.openxmlformats.org/markup-compatibility/2006">
          <mc:Choice Requires="x14">
            <control shapeId="321999" r:id="rId1457" name="Drop Down 1487">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00" r:id="rId1458" name="Drop Down 1488">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01" r:id="rId1459" name="Drop Down 1489">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02" r:id="rId1460" name="Drop Down 1490">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03" r:id="rId1461" name="Drop Down 1491">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04" r:id="rId1462" name="Drop Down 1492">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05" r:id="rId1463" name="Drop Down 1493">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06" r:id="rId1464" name="Drop Down 1494">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07" r:id="rId1465" name="Drop Down 1495">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08" r:id="rId1466" name="Drop Down 1496">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09" r:id="rId1467" name="Drop Down 1497">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10" r:id="rId1468" name="Drop Down 1498">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11" r:id="rId1469" name="Drop Down 1499">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12" r:id="rId1470" name="Drop Down 1500">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13" r:id="rId1471" name="Drop Down 1501">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14" r:id="rId1472" name="Drop Down 1502">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15" r:id="rId1473" name="Drop Down 1503">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16" r:id="rId1474" name="Drop Down 1504">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17" r:id="rId1475" name="Drop Down 1505">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18" r:id="rId1476" name="Drop Down 1506">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19" r:id="rId1477" name="Drop Down 1507">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20" r:id="rId1478" name="Drop Down 1508">
              <controlPr defaultSize="0" autoLine="0" autoPict="0">
                <anchor moveWithCells="1">
                  <from>
                    <xdr:col>10</xdr:col>
                    <xdr:colOff>12700</xdr:colOff>
                    <xdr:row>106</xdr:row>
                    <xdr:rowOff>12700</xdr:rowOff>
                  </from>
                  <to>
                    <xdr:col>11</xdr:col>
                    <xdr:colOff>25400</xdr:colOff>
                    <xdr:row>106</xdr:row>
                    <xdr:rowOff>254000</xdr:rowOff>
                  </to>
                </anchor>
              </controlPr>
            </control>
          </mc:Choice>
        </mc:AlternateContent>
        <mc:AlternateContent xmlns:mc="http://schemas.openxmlformats.org/markup-compatibility/2006">
          <mc:Choice Requires="x14">
            <control shapeId="322021" r:id="rId1479" name="Drop Down 1509">
              <controlPr defaultSize="0" autoLine="0" autoPict="0">
                <anchor moveWithCells="1">
                  <from>
                    <xdr:col>8</xdr:col>
                    <xdr:colOff>12700</xdr:colOff>
                    <xdr:row>106</xdr:row>
                    <xdr:rowOff>0</xdr:rowOff>
                  </from>
                  <to>
                    <xdr:col>9</xdr:col>
                    <xdr:colOff>25400</xdr:colOff>
                    <xdr:row>106</xdr:row>
                    <xdr:rowOff>241300</xdr:rowOff>
                  </to>
                </anchor>
              </controlPr>
            </control>
          </mc:Choice>
        </mc:AlternateContent>
        <mc:AlternateContent xmlns:mc="http://schemas.openxmlformats.org/markup-compatibility/2006">
          <mc:Choice Requires="x14">
            <control shapeId="322022" r:id="rId1480" name="Drop Down 1510">
              <controlPr defaultSize="0" autoLine="0" autoPict="0">
                <anchor moveWithCells="1">
                  <from>
                    <xdr:col>8</xdr:col>
                    <xdr:colOff>12700</xdr:colOff>
                    <xdr:row>106</xdr:row>
                    <xdr:rowOff>0</xdr:rowOff>
                  </from>
                  <to>
                    <xdr:col>9</xdr:col>
                    <xdr:colOff>25400</xdr:colOff>
                    <xdr:row>106</xdr:row>
                    <xdr:rowOff>241300</xdr:rowOff>
                  </to>
                </anchor>
              </controlPr>
            </control>
          </mc:Choice>
        </mc:AlternateContent>
        <mc:AlternateContent xmlns:mc="http://schemas.openxmlformats.org/markup-compatibility/2006">
          <mc:Choice Requires="x14">
            <control shapeId="322023" r:id="rId1481" name="Drop Down 1511">
              <controlPr defaultSize="0" autoLine="0" autoPict="0">
                <anchor moveWithCells="1">
                  <from>
                    <xdr:col>8</xdr:col>
                    <xdr:colOff>12700</xdr:colOff>
                    <xdr:row>106</xdr:row>
                    <xdr:rowOff>0</xdr:rowOff>
                  </from>
                  <to>
                    <xdr:col>9</xdr:col>
                    <xdr:colOff>25400</xdr:colOff>
                    <xdr:row>106</xdr:row>
                    <xdr:rowOff>241300</xdr:rowOff>
                  </to>
                </anchor>
              </controlPr>
            </control>
          </mc:Choice>
        </mc:AlternateContent>
        <mc:AlternateContent xmlns:mc="http://schemas.openxmlformats.org/markup-compatibility/2006">
          <mc:Choice Requires="x14">
            <control shapeId="322024" r:id="rId1482" name="Drop Down 1512">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25" r:id="rId1483" name="Drop Down 1513">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26" r:id="rId1484" name="Drop Down 1514">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27" r:id="rId1485" name="Drop Down 1515">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28" r:id="rId1486" name="Drop Down 1516">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29" r:id="rId1487" name="Drop Down 1517">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30" r:id="rId1488" name="Drop Down 1518">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31" r:id="rId1489" name="Drop Down 1519">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32" r:id="rId1490" name="Drop Down 1520">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33" r:id="rId1491" name="Drop Down 1521">
              <controlPr defaultSize="0" autoLine="0" autoPict="0">
                <anchor moveWithCells="1">
                  <from>
                    <xdr:col>10</xdr:col>
                    <xdr:colOff>12700</xdr:colOff>
                    <xdr:row>106</xdr:row>
                    <xdr:rowOff>12700</xdr:rowOff>
                  </from>
                  <to>
                    <xdr:col>11</xdr:col>
                    <xdr:colOff>25400</xdr:colOff>
                    <xdr:row>106</xdr:row>
                    <xdr:rowOff>254000</xdr:rowOff>
                  </to>
                </anchor>
              </controlPr>
            </control>
          </mc:Choice>
        </mc:AlternateContent>
        <mc:AlternateContent xmlns:mc="http://schemas.openxmlformats.org/markup-compatibility/2006">
          <mc:Choice Requires="x14">
            <control shapeId="322034" r:id="rId1492" name="Drop Down 1522">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35" r:id="rId1493" name="Drop Down 1523">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36" r:id="rId1494" name="Drop Down 1524">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37" r:id="rId1495" name="Drop Down 1525">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38" r:id="rId1496" name="Drop Down 1526">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39" r:id="rId1497" name="Drop Down 1527">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40" r:id="rId1498" name="Drop Down 1528">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41" r:id="rId1499" name="Drop Down 1529">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42" r:id="rId1500" name="Drop Down 1530">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43" r:id="rId1501" name="Drop Down 1531">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44" r:id="rId1502" name="Drop Down 1532">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45" r:id="rId1503" name="Drop Down 1533">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46" r:id="rId1504" name="Drop Down 1534">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47" r:id="rId1505" name="Drop Down 1535">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48" r:id="rId1506" name="Drop Down 1536">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49" r:id="rId1507" name="Drop Down 1537">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50" r:id="rId1508" name="Drop Down 1538">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51" r:id="rId1509" name="Drop Down 1539">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52" r:id="rId1510" name="Drop Down 1540">
              <controlPr defaultSize="0" autoLine="0" autoPict="0">
                <anchor moveWithCells="1">
                  <from>
                    <xdr:col>8</xdr:col>
                    <xdr:colOff>12700</xdr:colOff>
                    <xdr:row>106</xdr:row>
                    <xdr:rowOff>12700</xdr:rowOff>
                  </from>
                  <to>
                    <xdr:col>9</xdr:col>
                    <xdr:colOff>12700</xdr:colOff>
                    <xdr:row>106</xdr:row>
                    <xdr:rowOff>241300</xdr:rowOff>
                  </to>
                </anchor>
              </controlPr>
            </control>
          </mc:Choice>
        </mc:AlternateContent>
        <mc:AlternateContent xmlns:mc="http://schemas.openxmlformats.org/markup-compatibility/2006">
          <mc:Choice Requires="x14">
            <control shapeId="322053" r:id="rId1511" name="Drop Down 1541">
              <controlPr defaultSize="0" autoLine="0" autoPict="0">
                <anchor moveWithCells="1">
                  <from>
                    <xdr:col>8</xdr:col>
                    <xdr:colOff>12700</xdr:colOff>
                    <xdr:row>106</xdr:row>
                    <xdr:rowOff>12700</xdr:rowOff>
                  </from>
                  <to>
                    <xdr:col>9</xdr:col>
                    <xdr:colOff>25400</xdr:colOff>
                    <xdr:row>106</xdr:row>
                    <xdr:rowOff>254000</xdr:rowOff>
                  </to>
                </anchor>
              </controlPr>
            </control>
          </mc:Choice>
        </mc:AlternateContent>
        <mc:AlternateContent xmlns:mc="http://schemas.openxmlformats.org/markup-compatibility/2006">
          <mc:Choice Requires="x14">
            <control shapeId="322054" r:id="rId1512" name="Drop Down 1542">
              <controlPr defaultSize="0" autoLine="0" autoPict="0">
                <anchor moveWithCells="1">
                  <from>
                    <xdr:col>10</xdr:col>
                    <xdr:colOff>12700</xdr:colOff>
                    <xdr:row>106</xdr:row>
                    <xdr:rowOff>12700</xdr:rowOff>
                  </from>
                  <to>
                    <xdr:col>11</xdr:col>
                    <xdr:colOff>25400</xdr:colOff>
                    <xdr:row>106</xdr:row>
                    <xdr:rowOff>254000</xdr:rowOff>
                  </to>
                </anchor>
              </controlPr>
            </control>
          </mc:Choice>
        </mc:AlternateContent>
        <mc:AlternateContent xmlns:mc="http://schemas.openxmlformats.org/markup-compatibility/2006">
          <mc:Choice Requires="x14">
            <control shapeId="322055" r:id="rId1513" name="Drop Down 1543">
              <controlPr defaultSize="0" autoLine="0" autoPict="0">
                <anchor moveWithCells="1">
                  <from>
                    <xdr:col>8</xdr:col>
                    <xdr:colOff>12700</xdr:colOff>
                    <xdr:row>103</xdr:row>
                    <xdr:rowOff>12700</xdr:rowOff>
                  </from>
                  <to>
                    <xdr:col>9</xdr:col>
                    <xdr:colOff>25400</xdr:colOff>
                    <xdr:row>103</xdr:row>
                    <xdr:rowOff>254000</xdr:rowOff>
                  </to>
                </anchor>
              </controlPr>
            </control>
          </mc:Choice>
        </mc:AlternateContent>
        <mc:AlternateContent xmlns:mc="http://schemas.openxmlformats.org/markup-compatibility/2006">
          <mc:Choice Requires="x14">
            <control shapeId="322056" r:id="rId1514" name="Drop Down 1544">
              <controlPr defaultSize="0" autoLine="0" autoPict="0">
                <anchor moveWithCells="1">
                  <from>
                    <xdr:col>8</xdr:col>
                    <xdr:colOff>12700</xdr:colOff>
                    <xdr:row>103</xdr:row>
                    <xdr:rowOff>12700</xdr:rowOff>
                  </from>
                  <to>
                    <xdr:col>9</xdr:col>
                    <xdr:colOff>25400</xdr:colOff>
                    <xdr:row>103</xdr:row>
                    <xdr:rowOff>254000</xdr:rowOff>
                  </to>
                </anchor>
              </controlPr>
            </control>
          </mc:Choice>
        </mc:AlternateContent>
        <mc:AlternateContent xmlns:mc="http://schemas.openxmlformats.org/markup-compatibility/2006">
          <mc:Choice Requires="x14">
            <control shapeId="322057" r:id="rId1515" name="Drop Down 1545">
              <controlPr defaultSize="0" autoLine="0" autoPict="0">
                <anchor moveWithCells="1">
                  <from>
                    <xdr:col>8</xdr:col>
                    <xdr:colOff>12700</xdr:colOff>
                    <xdr:row>103</xdr:row>
                    <xdr:rowOff>12700</xdr:rowOff>
                  </from>
                  <to>
                    <xdr:col>9</xdr:col>
                    <xdr:colOff>12700</xdr:colOff>
                    <xdr:row>103</xdr:row>
                    <xdr:rowOff>241300</xdr:rowOff>
                  </to>
                </anchor>
              </controlPr>
            </control>
          </mc:Choice>
        </mc:AlternateContent>
        <mc:AlternateContent xmlns:mc="http://schemas.openxmlformats.org/markup-compatibility/2006">
          <mc:Choice Requires="x14">
            <control shapeId="322058" r:id="rId1516" name="Drop Down 1546">
              <controlPr defaultSize="0" autoLine="0" autoPict="0">
                <anchor moveWithCells="1">
                  <from>
                    <xdr:col>8</xdr:col>
                    <xdr:colOff>12700</xdr:colOff>
                    <xdr:row>103</xdr:row>
                    <xdr:rowOff>12700</xdr:rowOff>
                  </from>
                  <to>
                    <xdr:col>9</xdr:col>
                    <xdr:colOff>25400</xdr:colOff>
                    <xdr:row>103</xdr:row>
                    <xdr:rowOff>254000</xdr:rowOff>
                  </to>
                </anchor>
              </controlPr>
            </control>
          </mc:Choice>
        </mc:AlternateContent>
        <mc:AlternateContent xmlns:mc="http://schemas.openxmlformats.org/markup-compatibility/2006">
          <mc:Choice Requires="x14">
            <control shapeId="322059" r:id="rId1517" name="Drop Down 1547">
              <controlPr defaultSize="0" autoLine="0" autoPict="0">
                <anchor moveWithCells="1">
                  <from>
                    <xdr:col>10</xdr:col>
                    <xdr:colOff>12700</xdr:colOff>
                    <xdr:row>103</xdr:row>
                    <xdr:rowOff>12700</xdr:rowOff>
                  </from>
                  <to>
                    <xdr:col>11</xdr:col>
                    <xdr:colOff>25400</xdr:colOff>
                    <xdr:row>103</xdr:row>
                    <xdr:rowOff>254000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83CF650C-6217-A242-BE97-F98AFB59E0C5}">
            <x14:dataBar minLength="0" maxLength="100" border="1" gradient="0">
              <x14:cfvo type="num">
                <xm:f>0</xm:f>
              </x14:cfvo>
              <x14:cfvo type="num">
                <xm:f>100</xm:f>
              </x14:cfvo>
              <x14:borderColor theme="3"/>
              <x14:negativeFillColor rgb="FFFF0000"/>
              <x14:axisColor rgb="FF000000"/>
            </x14:dataBar>
          </x14:cfRule>
          <xm:sqref>I108:I109</xm:sqref>
        </x14:conditionalFormatting>
        <x14:conditionalFormatting xmlns:xm="http://schemas.microsoft.com/office/excel/2006/main">
          <x14:cfRule type="expression" priority="1" id="{9D02901D-4D13-E34B-86A5-286AE0EAA2EC}">
            <xm:f>_Output!$D$500=1</xm:f>
            <x14:dxf>
              <font>
                <strike/>
              </font>
              <fill>
                <patternFill>
                  <bgColor rgb="FFFFC000"/>
                </patternFill>
              </fill>
            </x14:dxf>
          </x14:cfRule>
          <xm:sqref>B9:O17 B19:O19 A47:A64 B63:O64 N53:O62 A103:A109 J18:O18 A10:A19 B18:H18 A20:O46 B47:O52 B53:L62 A65:O102 B103:O108</xm:sqref>
        </x14:conditionalFormatting>
      </x14:conditionalFormatting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Blad7">
    <tabColor rgb="FF0070C0"/>
  </sheetPr>
  <dimension ref="A1:Z155"/>
  <sheetViews>
    <sheetView showRowColHeaders="0" zoomScaleNormal="100" workbookViewId="0">
      <pane ySplit="7" topLeftCell="A88" activePane="bottomLeft" state="frozen"/>
      <selection activeCell="B6" sqref="B6:F6"/>
      <selection pane="bottomLeft" activeCell="C94" sqref="C94"/>
    </sheetView>
  </sheetViews>
  <sheetFormatPr baseColWidth="10" defaultColWidth="0" defaultRowHeight="0" customHeight="1" zeroHeight="1" x14ac:dyDescent="0.2"/>
  <cols>
    <col min="1" max="1" width="5.83203125" customWidth="1"/>
    <col min="2" max="2" width="9.1640625" customWidth="1"/>
    <col min="3" max="11" width="21.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18" ht="20.25" customHeight="1" x14ac:dyDescent="0.2">
      <c r="A1" s="276"/>
      <c r="B1" s="1097" t="s">
        <v>127</v>
      </c>
      <c r="C1" s="1098"/>
      <c r="D1" s="1098"/>
      <c r="E1" s="1098"/>
      <c r="F1" s="1098"/>
      <c r="G1" s="1098"/>
      <c r="H1" s="1098"/>
      <c r="I1" s="1098"/>
      <c r="J1" s="1098"/>
      <c r="K1" s="1098"/>
      <c r="L1" s="1034"/>
      <c r="M1" s="278"/>
      <c r="N1" s="1034"/>
      <c r="O1" s="278"/>
      <c r="P1" s="278"/>
      <c r="Q1" s="278"/>
      <c r="R1" s="269"/>
    </row>
    <row r="2" spans="1:18" ht="20.25" customHeight="1" x14ac:dyDescent="0.2">
      <c r="A2" s="270"/>
      <c r="B2" s="1011"/>
      <c r="C2" s="1012"/>
      <c r="D2" s="1012"/>
      <c r="E2" s="1012"/>
      <c r="F2" s="1012"/>
      <c r="G2" s="1012"/>
      <c r="H2" s="1012"/>
      <c r="I2" s="1012"/>
      <c r="J2" s="1012"/>
      <c r="K2" s="1012"/>
      <c r="L2" s="1002"/>
      <c r="M2" s="279"/>
      <c r="N2" s="1002"/>
      <c r="O2" s="279"/>
      <c r="P2" s="279"/>
      <c r="Q2" s="279"/>
      <c r="R2" s="272"/>
    </row>
    <row r="3" spans="1:18" ht="20.25" customHeight="1" x14ac:dyDescent="0.2">
      <c r="A3" s="270"/>
      <c r="B3" s="1003" t="s">
        <v>2911</v>
      </c>
      <c r="C3" s="1004"/>
      <c r="D3" s="1004"/>
      <c r="E3" s="1004"/>
      <c r="F3" s="1005"/>
      <c r="G3" s="1099"/>
      <c r="H3" s="1100"/>
      <c r="I3" s="1100"/>
      <c r="J3" s="1100"/>
      <c r="K3" s="1100"/>
      <c r="L3" s="271"/>
      <c r="M3" s="271"/>
      <c r="N3" s="271"/>
      <c r="O3" s="271"/>
      <c r="P3" s="271"/>
      <c r="Q3" s="271"/>
      <c r="R3" s="272"/>
    </row>
    <row r="4" spans="1:18" ht="20.25" customHeight="1" x14ac:dyDescent="0.2">
      <c r="A4" s="270"/>
      <c r="B4" s="1006" t="s">
        <v>2806</v>
      </c>
      <c r="C4" s="1007"/>
      <c r="D4" s="1007"/>
      <c r="E4" s="1007"/>
      <c r="F4" s="1007"/>
      <c r="G4" s="1006"/>
      <c r="H4" s="1007"/>
      <c r="I4" s="1007"/>
      <c r="J4" s="1007"/>
      <c r="K4" s="1007"/>
      <c r="L4" s="271"/>
      <c r="M4" s="271"/>
      <c r="N4" s="271"/>
      <c r="O4" s="271"/>
      <c r="P4" s="271"/>
      <c r="Q4" s="271"/>
      <c r="R4" s="272"/>
    </row>
    <row r="5" spans="1:18" ht="20.25" customHeight="1" x14ac:dyDescent="0.2">
      <c r="A5" s="270"/>
      <c r="B5" s="1006" t="s">
        <v>2807</v>
      </c>
      <c r="C5" s="1007"/>
      <c r="D5" s="1007"/>
      <c r="E5" s="1007"/>
      <c r="F5" s="1007"/>
      <c r="G5" s="1006"/>
      <c r="H5" s="1007"/>
      <c r="I5" s="1007"/>
      <c r="J5" s="1007"/>
      <c r="K5" s="1007"/>
      <c r="L5" s="271"/>
      <c r="M5" s="271"/>
      <c r="N5" s="271"/>
      <c r="O5" s="271"/>
      <c r="P5" s="271"/>
      <c r="Q5" s="271"/>
      <c r="R5" s="272"/>
    </row>
    <row r="6" spans="1:18" ht="20.25" customHeight="1" x14ac:dyDescent="0.2">
      <c r="A6" s="270"/>
      <c r="B6" s="1006" t="s">
        <v>2808</v>
      </c>
      <c r="C6" s="1007"/>
      <c r="D6" s="1007"/>
      <c r="E6" s="1007"/>
      <c r="F6" s="1007"/>
      <c r="G6" s="1006"/>
      <c r="H6" s="1007"/>
      <c r="I6" s="1007"/>
      <c r="J6" s="1007"/>
      <c r="K6" s="1007"/>
      <c r="L6" s="271"/>
      <c r="M6" s="271"/>
      <c r="N6" s="271"/>
      <c r="O6" s="271"/>
      <c r="P6" s="271"/>
      <c r="Q6" s="271"/>
      <c r="R6" s="272"/>
    </row>
    <row r="7" spans="1:18" ht="20.25" customHeight="1" thickBot="1" x14ac:dyDescent="0.25">
      <c r="A7" s="273"/>
      <c r="B7" s="274"/>
      <c r="C7" s="274"/>
      <c r="D7" s="274"/>
      <c r="E7" s="274"/>
      <c r="F7" s="274"/>
      <c r="G7" s="274"/>
      <c r="H7" s="274"/>
      <c r="I7" s="274"/>
      <c r="J7" s="274"/>
      <c r="K7" s="274"/>
      <c r="L7" s="274"/>
      <c r="M7" s="274"/>
      <c r="N7" s="274"/>
      <c r="O7" s="274"/>
      <c r="P7" s="274"/>
      <c r="Q7" s="274"/>
      <c r="R7" s="275"/>
    </row>
    <row r="8" spans="1:18" ht="20.25" customHeight="1" x14ac:dyDescent="0.2">
      <c r="A8" s="112"/>
      <c r="B8" s="113"/>
      <c r="C8" s="113"/>
      <c r="D8" s="113"/>
      <c r="E8" s="113"/>
      <c r="F8" s="113"/>
      <c r="G8" s="113"/>
      <c r="H8" s="113"/>
      <c r="I8" s="113"/>
      <c r="J8" s="113"/>
      <c r="K8" s="113"/>
      <c r="L8" s="113"/>
      <c r="M8" s="113"/>
      <c r="N8" s="113"/>
      <c r="O8" s="113"/>
      <c r="P8" s="113"/>
      <c r="Q8" s="113"/>
      <c r="R8" s="114"/>
    </row>
    <row r="9" spans="1:18" ht="35" customHeight="1" x14ac:dyDescent="0.2">
      <c r="A9" s="906">
        <v>1</v>
      </c>
      <c r="B9" s="881" t="s">
        <v>1582</v>
      </c>
      <c r="C9" s="881"/>
      <c r="D9" s="881"/>
      <c r="E9" s="881"/>
      <c r="F9" s="881"/>
      <c r="G9" s="881"/>
      <c r="H9" s="881"/>
      <c r="I9" s="881"/>
      <c r="J9" s="881"/>
      <c r="K9" s="881"/>
      <c r="L9" s="881" t="s">
        <v>3603</v>
      </c>
      <c r="M9" s="881"/>
      <c r="N9" s="881" t="s">
        <v>3607</v>
      </c>
      <c r="O9" s="881"/>
      <c r="P9" s="881" t="s">
        <v>3604</v>
      </c>
      <c r="Q9" s="881" t="s">
        <v>3605</v>
      </c>
      <c r="R9" s="105"/>
    </row>
    <row r="10" spans="1:18" ht="20.25" customHeight="1" x14ac:dyDescent="0.2">
      <c r="A10" s="277"/>
      <c r="B10" s="117" t="s">
        <v>686</v>
      </c>
      <c r="C10" s="105"/>
      <c r="D10" s="105"/>
      <c r="E10" s="105"/>
      <c r="F10" s="105"/>
      <c r="G10" s="105"/>
      <c r="H10" s="105"/>
      <c r="I10" s="105"/>
      <c r="J10" s="105"/>
      <c r="K10" s="105"/>
      <c r="L10" s="105"/>
      <c r="M10" s="105"/>
      <c r="N10" s="105"/>
      <c r="O10" s="105"/>
      <c r="P10" s="124"/>
      <c r="Q10" s="105"/>
      <c r="R10" s="105"/>
    </row>
    <row r="11" spans="1:18" ht="50" customHeight="1" x14ac:dyDescent="0.2">
      <c r="A11" s="105"/>
      <c r="B11" s="895" t="s">
        <v>1</v>
      </c>
      <c r="C11" s="905" t="s">
        <v>5635</v>
      </c>
      <c r="D11" s="895"/>
      <c r="E11" s="895"/>
      <c r="F11" s="895"/>
      <c r="G11" s="895"/>
      <c r="H11" s="895"/>
      <c r="I11" s="895"/>
      <c r="J11" s="895"/>
      <c r="K11" s="895"/>
      <c r="L11" s="895"/>
      <c r="M11" s="895"/>
      <c r="N11" s="895"/>
      <c r="O11" s="895"/>
      <c r="P11" s="900"/>
      <c r="Q11" s="885"/>
      <c r="R11" s="105"/>
    </row>
    <row r="12" spans="1:18" ht="50" customHeight="1" x14ac:dyDescent="0.2">
      <c r="A12" s="105"/>
      <c r="B12" s="895" t="s">
        <v>1583</v>
      </c>
      <c r="C12" s="895" t="s">
        <v>5636</v>
      </c>
      <c r="D12" s="895"/>
      <c r="E12" s="895"/>
      <c r="F12" s="895"/>
      <c r="G12" s="895"/>
      <c r="H12" s="895"/>
      <c r="I12" s="895"/>
      <c r="J12" s="895"/>
      <c r="K12" s="895"/>
      <c r="L12" s="895"/>
      <c r="M12" s="895"/>
      <c r="N12" s="895"/>
      <c r="O12" s="895"/>
      <c r="P12" s="887" t="s">
        <v>3624</v>
      </c>
      <c r="Q12" s="885" t="s">
        <v>5661</v>
      </c>
      <c r="R12" s="105"/>
    </row>
    <row r="13" spans="1:18" ht="50" customHeight="1" x14ac:dyDescent="0.2">
      <c r="A13" s="105"/>
      <c r="B13" s="895" t="s">
        <v>1585</v>
      </c>
      <c r="C13" s="895" t="s">
        <v>5637</v>
      </c>
      <c r="D13" s="905"/>
      <c r="E13" s="905"/>
      <c r="F13" s="905"/>
      <c r="G13" s="905"/>
      <c r="H13" s="905"/>
      <c r="I13" s="905"/>
      <c r="J13" s="905"/>
      <c r="K13" s="905"/>
      <c r="L13" s="895"/>
      <c r="M13" s="895"/>
      <c r="N13" s="895"/>
      <c r="O13" s="895"/>
      <c r="P13" s="887" t="s">
        <v>3621</v>
      </c>
      <c r="Q13" s="885" t="s">
        <v>5662</v>
      </c>
      <c r="R13" s="105"/>
    </row>
    <row r="14" spans="1:18" ht="20" customHeight="1" x14ac:dyDescent="0.2">
      <c r="A14" s="105"/>
      <c r="B14" s="895" t="s">
        <v>2</v>
      </c>
      <c r="C14" s="905" t="s">
        <v>5640</v>
      </c>
      <c r="D14" s="895"/>
      <c r="E14" s="895"/>
      <c r="F14" s="895"/>
      <c r="G14" s="895"/>
      <c r="H14" s="895"/>
      <c r="I14" s="895"/>
      <c r="J14" s="895"/>
      <c r="K14" s="895"/>
      <c r="L14" s="895"/>
      <c r="M14" s="895"/>
      <c r="N14" s="895"/>
      <c r="O14" s="895"/>
      <c r="P14" s="887"/>
      <c r="Q14" s="885"/>
      <c r="R14" s="105"/>
    </row>
    <row r="15" spans="1:18" ht="50" customHeight="1" x14ac:dyDescent="0.2">
      <c r="A15" s="105"/>
      <c r="B15" s="895" t="s">
        <v>170</v>
      </c>
      <c r="C15" s="895" t="s">
        <v>5638</v>
      </c>
      <c r="D15" s="895"/>
      <c r="E15" s="895"/>
      <c r="F15" s="895"/>
      <c r="G15" s="895"/>
      <c r="H15" s="895"/>
      <c r="I15" s="895"/>
      <c r="J15" s="895"/>
      <c r="K15" s="895"/>
      <c r="L15" s="895"/>
      <c r="M15" s="895"/>
      <c r="N15" s="895"/>
      <c r="O15" s="895"/>
      <c r="P15" s="887" t="s">
        <v>3623</v>
      </c>
      <c r="Q15" s="885" t="s">
        <v>5663</v>
      </c>
      <c r="R15" s="105"/>
    </row>
    <row r="16" spans="1:18" ht="50" customHeight="1" x14ac:dyDescent="0.2">
      <c r="A16" s="105"/>
      <c r="B16" s="895" t="s">
        <v>443</v>
      </c>
      <c r="C16" s="895" t="s">
        <v>5639</v>
      </c>
      <c r="D16" s="895"/>
      <c r="E16" s="895"/>
      <c r="F16" s="895"/>
      <c r="G16" s="895"/>
      <c r="H16" s="895"/>
      <c r="I16" s="895"/>
      <c r="J16" s="895"/>
      <c r="K16" s="895"/>
      <c r="L16" s="895"/>
      <c r="M16" s="895"/>
      <c r="N16" s="895"/>
      <c r="O16" s="895"/>
      <c r="P16" s="887" t="s">
        <v>3623</v>
      </c>
      <c r="Q16" s="885" t="s">
        <v>5664</v>
      </c>
      <c r="R16" s="105"/>
    </row>
    <row r="17" spans="1:18" ht="20" customHeight="1" x14ac:dyDescent="0.2">
      <c r="A17" s="105"/>
      <c r="B17" s="895" t="s">
        <v>12</v>
      </c>
      <c r="C17" s="905" t="s">
        <v>5641</v>
      </c>
      <c r="D17" s="895"/>
      <c r="E17" s="895"/>
      <c r="F17" s="895"/>
      <c r="G17" s="895"/>
      <c r="H17" s="895"/>
      <c r="I17" s="895"/>
      <c r="J17" s="895"/>
      <c r="K17" s="895"/>
      <c r="L17" s="895"/>
      <c r="M17" s="895"/>
      <c r="N17" s="895"/>
      <c r="O17" s="895"/>
      <c r="P17" s="887"/>
      <c r="Q17" s="885"/>
      <c r="R17" s="105"/>
    </row>
    <row r="18" spans="1:18" ht="50" customHeight="1" x14ac:dyDescent="0.2">
      <c r="A18" s="105"/>
      <c r="B18" s="895" t="s">
        <v>235</v>
      </c>
      <c r="C18" s="895" t="s">
        <v>5642</v>
      </c>
      <c r="D18" s="895"/>
      <c r="E18" s="895"/>
      <c r="F18" s="895"/>
      <c r="G18" s="895"/>
      <c r="H18" s="895"/>
      <c r="I18" s="895"/>
      <c r="J18" s="895"/>
      <c r="K18" s="895"/>
      <c r="L18" s="895"/>
      <c r="M18" s="895"/>
      <c r="N18" s="895"/>
      <c r="O18" s="895"/>
      <c r="P18" s="887" t="s">
        <v>3621</v>
      </c>
      <c r="Q18" s="885" t="s">
        <v>5665</v>
      </c>
      <c r="R18" s="105"/>
    </row>
    <row r="19" spans="1:18" ht="40" customHeight="1" x14ac:dyDescent="0.2">
      <c r="A19" s="105"/>
      <c r="B19" s="895" t="s">
        <v>236</v>
      </c>
      <c r="C19" s="895" t="s">
        <v>5643</v>
      </c>
      <c r="D19" s="895"/>
      <c r="E19" s="895"/>
      <c r="F19" s="895"/>
      <c r="G19" s="895"/>
      <c r="H19" s="895"/>
      <c r="I19" s="895"/>
      <c r="J19" s="895"/>
      <c r="K19" s="895"/>
      <c r="L19" s="895"/>
      <c r="M19" s="895"/>
      <c r="N19" s="895"/>
      <c r="O19" s="895"/>
      <c r="P19" s="887" t="s">
        <v>3623</v>
      </c>
      <c r="Q19" s="885" t="s">
        <v>5666</v>
      </c>
      <c r="R19" s="105"/>
    </row>
    <row r="20" spans="1:18" ht="40" customHeight="1" x14ac:dyDescent="0.2">
      <c r="A20" s="105"/>
      <c r="B20" s="895" t="s">
        <v>237</v>
      </c>
      <c r="C20" s="895" t="s">
        <v>5644</v>
      </c>
      <c r="D20" s="895"/>
      <c r="E20" s="895"/>
      <c r="F20" s="895"/>
      <c r="G20" s="895"/>
      <c r="H20" s="895"/>
      <c r="I20" s="895"/>
      <c r="J20" s="895"/>
      <c r="K20" s="895"/>
      <c r="L20" s="895"/>
      <c r="M20" s="895"/>
      <c r="N20" s="895"/>
      <c r="O20" s="895"/>
      <c r="P20" s="887" t="s">
        <v>3624</v>
      </c>
      <c r="Q20" s="885" t="s">
        <v>5667</v>
      </c>
      <c r="R20" s="105"/>
    </row>
    <row r="21" spans="1:18" ht="40" customHeight="1" x14ac:dyDescent="0.2">
      <c r="A21" s="105"/>
      <c r="B21" s="895" t="s">
        <v>238</v>
      </c>
      <c r="C21" s="895" t="s">
        <v>5645</v>
      </c>
      <c r="D21" s="895"/>
      <c r="E21" s="895"/>
      <c r="F21" s="895"/>
      <c r="G21" s="895"/>
      <c r="H21" s="895"/>
      <c r="I21" s="895"/>
      <c r="J21" s="895"/>
      <c r="K21" s="895"/>
      <c r="L21" s="895"/>
      <c r="M21" s="895"/>
      <c r="N21" s="895"/>
      <c r="O21" s="895"/>
      <c r="P21" s="887" t="s">
        <v>3621</v>
      </c>
      <c r="Q21" s="885" t="s">
        <v>5668</v>
      </c>
      <c r="R21" s="105"/>
    </row>
    <row r="22" spans="1:18" ht="20" customHeight="1" x14ac:dyDescent="0.2">
      <c r="A22" s="105"/>
      <c r="B22" s="895" t="s">
        <v>13</v>
      </c>
      <c r="C22" s="905" t="s">
        <v>5646</v>
      </c>
      <c r="D22" s="895"/>
      <c r="E22" s="895"/>
      <c r="F22" s="895"/>
      <c r="G22" s="895"/>
      <c r="H22" s="895"/>
      <c r="I22" s="895"/>
      <c r="J22" s="895"/>
      <c r="K22" s="895"/>
      <c r="L22" s="895"/>
      <c r="M22" s="895"/>
      <c r="N22" s="895"/>
      <c r="O22" s="895"/>
      <c r="P22" s="887"/>
      <c r="Q22" s="885"/>
      <c r="R22" s="105"/>
    </row>
    <row r="23" spans="1:18" ht="40" customHeight="1" x14ac:dyDescent="0.2">
      <c r="A23" s="105"/>
      <c r="B23" s="895" t="s">
        <v>1593</v>
      </c>
      <c r="C23" s="895" t="s">
        <v>5647</v>
      </c>
      <c r="D23" s="895"/>
      <c r="E23" s="895"/>
      <c r="F23" s="895"/>
      <c r="G23" s="895"/>
      <c r="H23" s="895"/>
      <c r="I23" s="895"/>
      <c r="J23" s="895"/>
      <c r="K23" s="895"/>
      <c r="L23" s="895"/>
      <c r="M23" s="895"/>
      <c r="N23" s="895"/>
      <c r="O23" s="895"/>
      <c r="P23" s="887" t="s">
        <v>3623</v>
      </c>
      <c r="Q23" s="885" t="s">
        <v>5669</v>
      </c>
      <c r="R23" s="105"/>
    </row>
    <row r="24" spans="1:18" ht="40" customHeight="1" x14ac:dyDescent="0.2">
      <c r="A24" s="105"/>
      <c r="B24" s="895" t="s">
        <v>1595</v>
      </c>
      <c r="C24" s="895" t="s">
        <v>7365</v>
      </c>
      <c r="D24" s="895"/>
      <c r="E24" s="895"/>
      <c r="F24" s="895"/>
      <c r="G24" s="895"/>
      <c r="H24" s="895"/>
      <c r="I24" s="895"/>
      <c r="J24" s="895"/>
      <c r="K24" s="895"/>
      <c r="L24" s="895"/>
      <c r="M24" s="895"/>
      <c r="N24" s="895"/>
      <c r="O24" s="895"/>
      <c r="P24" s="887" t="s">
        <v>3621</v>
      </c>
      <c r="Q24" s="885" t="s">
        <v>5670</v>
      </c>
      <c r="R24" s="105"/>
    </row>
    <row r="25" spans="1:18" ht="40" customHeight="1" x14ac:dyDescent="0.2">
      <c r="A25" s="105"/>
      <c r="B25" s="895" t="s">
        <v>1596</v>
      </c>
      <c r="C25" s="895" t="s">
        <v>5648</v>
      </c>
      <c r="D25" s="895"/>
      <c r="E25" s="895"/>
      <c r="F25" s="895"/>
      <c r="G25" s="895"/>
      <c r="H25" s="895"/>
      <c r="I25" s="895"/>
      <c r="J25" s="895"/>
      <c r="K25" s="895"/>
      <c r="L25" s="895"/>
      <c r="M25" s="895"/>
      <c r="N25" s="895"/>
      <c r="O25" s="895"/>
      <c r="P25" s="887" t="s">
        <v>3623</v>
      </c>
      <c r="Q25" s="885" t="s">
        <v>5671</v>
      </c>
      <c r="R25" s="105"/>
    </row>
    <row r="26" spans="1:18" ht="40" customHeight="1" x14ac:dyDescent="0.2">
      <c r="A26" s="105"/>
      <c r="B26" s="895" t="s">
        <v>1598</v>
      </c>
      <c r="C26" s="895" t="s">
        <v>5682</v>
      </c>
      <c r="D26" s="895"/>
      <c r="E26" s="895"/>
      <c r="F26" s="895"/>
      <c r="G26" s="895"/>
      <c r="H26" s="895"/>
      <c r="I26" s="895"/>
      <c r="J26" s="895"/>
      <c r="K26" s="895"/>
      <c r="L26" s="895"/>
      <c r="M26" s="895"/>
      <c r="N26" s="895"/>
      <c r="O26" s="895"/>
      <c r="P26" s="887" t="s">
        <v>3624</v>
      </c>
      <c r="Q26" s="885" t="s">
        <v>5671</v>
      </c>
      <c r="R26" s="105"/>
    </row>
    <row r="27" spans="1:18" ht="40" customHeight="1" x14ac:dyDescent="0.2">
      <c r="A27" s="105"/>
      <c r="B27" s="895" t="s">
        <v>1804</v>
      </c>
      <c r="C27" s="895" t="s">
        <v>5649</v>
      </c>
      <c r="D27" s="895"/>
      <c r="E27" s="895"/>
      <c r="F27" s="895"/>
      <c r="G27" s="895"/>
      <c r="H27" s="895"/>
      <c r="I27" s="895"/>
      <c r="J27" s="895"/>
      <c r="K27" s="895"/>
      <c r="L27" s="895"/>
      <c r="M27" s="895"/>
      <c r="N27" s="895"/>
      <c r="O27" s="895"/>
      <c r="P27" s="887" t="s">
        <v>3621</v>
      </c>
      <c r="Q27" s="885" t="s">
        <v>5672</v>
      </c>
      <c r="R27" s="105"/>
    </row>
    <row r="28" spans="1:18" ht="20" customHeight="1" x14ac:dyDescent="0.2">
      <c r="A28" s="105"/>
      <c r="B28" s="895" t="s">
        <v>14</v>
      </c>
      <c r="C28" s="905" t="s">
        <v>5650</v>
      </c>
      <c r="D28" s="895"/>
      <c r="E28" s="895"/>
      <c r="F28" s="895"/>
      <c r="G28" s="895"/>
      <c r="H28" s="895"/>
      <c r="I28" s="895"/>
      <c r="J28" s="895"/>
      <c r="K28" s="895"/>
      <c r="L28" s="895"/>
      <c r="M28" s="895"/>
      <c r="N28" s="895"/>
      <c r="O28" s="895"/>
      <c r="P28" s="887"/>
      <c r="Q28" s="885"/>
      <c r="R28" s="105"/>
    </row>
    <row r="29" spans="1:18" ht="40" customHeight="1" x14ac:dyDescent="0.2">
      <c r="A29" s="105"/>
      <c r="B29" s="895" t="s">
        <v>1601</v>
      </c>
      <c r="C29" s="895" t="s">
        <v>5651</v>
      </c>
      <c r="D29" s="895"/>
      <c r="E29" s="895"/>
      <c r="F29" s="895"/>
      <c r="G29" s="895"/>
      <c r="H29" s="895"/>
      <c r="I29" s="895"/>
      <c r="J29" s="895"/>
      <c r="K29" s="895"/>
      <c r="L29" s="895"/>
      <c r="M29" s="895"/>
      <c r="N29" s="895"/>
      <c r="O29" s="895"/>
      <c r="P29" s="887" t="s">
        <v>3621</v>
      </c>
      <c r="Q29" s="885" t="s">
        <v>5673</v>
      </c>
      <c r="R29" s="105"/>
    </row>
    <row r="30" spans="1:18" ht="40" customHeight="1" x14ac:dyDescent="0.2">
      <c r="A30" s="105"/>
      <c r="B30" s="895" t="s">
        <v>1602</v>
      </c>
      <c r="C30" s="895" t="s">
        <v>5652</v>
      </c>
      <c r="D30" s="895"/>
      <c r="E30" s="895"/>
      <c r="F30" s="895"/>
      <c r="G30" s="895"/>
      <c r="H30" s="895"/>
      <c r="I30" s="895"/>
      <c r="J30" s="895"/>
      <c r="K30" s="895"/>
      <c r="L30" s="895"/>
      <c r="M30" s="895"/>
      <c r="N30" s="895"/>
      <c r="O30" s="895"/>
      <c r="P30" s="887" t="s">
        <v>3623</v>
      </c>
      <c r="Q30" s="885" t="s">
        <v>5674</v>
      </c>
      <c r="R30" s="105"/>
    </row>
    <row r="31" spans="1:18" ht="40" customHeight="1" x14ac:dyDescent="0.2">
      <c r="A31" s="105"/>
      <c r="B31" s="895" t="s">
        <v>2198</v>
      </c>
      <c r="C31" s="895" t="s">
        <v>5653</v>
      </c>
      <c r="D31" s="886"/>
      <c r="E31" s="886"/>
      <c r="F31" s="886"/>
      <c r="G31" s="886"/>
      <c r="H31" s="886"/>
      <c r="I31" s="886"/>
      <c r="J31" s="886"/>
      <c r="K31" s="886"/>
      <c r="L31" s="895"/>
      <c r="M31" s="881"/>
      <c r="N31" s="881"/>
      <c r="O31" s="881"/>
      <c r="P31" s="887" t="s">
        <v>3623</v>
      </c>
      <c r="Q31" s="885" t="s">
        <v>5675</v>
      </c>
      <c r="R31" s="105"/>
    </row>
    <row r="32" spans="1:18" ht="40" customHeight="1" x14ac:dyDescent="0.2">
      <c r="A32" s="105"/>
      <c r="B32" s="895" t="s">
        <v>2199</v>
      </c>
      <c r="C32" s="895" t="s">
        <v>5654</v>
      </c>
      <c r="D32" s="895"/>
      <c r="E32" s="895"/>
      <c r="F32" s="895"/>
      <c r="G32" s="895"/>
      <c r="H32" s="895"/>
      <c r="I32" s="895"/>
      <c r="J32" s="895"/>
      <c r="K32" s="895"/>
      <c r="L32" s="895"/>
      <c r="M32" s="895"/>
      <c r="N32" s="895"/>
      <c r="O32" s="895"/>
      <c r="P32" s="887" t="s">
        <v>3623</v>
      </c>
      <c r="Q32" s="885" t="s">
        <v>5676</v>
      </c>
      <c r="R32" s="105"/>
    </row>
    <row r="33" spans="1:18" ht="40" customHeight="1" x14ac:dyDescent="0.2">
      <c r="A33" s="105"/>
      <c r="B33" s="895" t="s">
        <v>2200</v>
      </c>
      <c r="C33" s="895" t="s">
        <v>5655</v>
      </c>
      <c r="D33" s="895"/>
      <c r="E33" s="895"/>
      <c r="F33" s="895"/>
      <c r="G33" s="895"/>
      <c r="H33" s="895"/>
      <c r="I33" s="895"/>
      <c r="J33" s="895"/>
      <c r="K33" s="895"/>
      <c r="L33" s="895"/>
      <c r="M33" s="895"/>
      <c r="N33" s="895"/>
      <c r="O33" s="895"/>
      <c r="P33" s="887" t="s">
        <v>3622</v>
      </c>
      <c r="Q33" s="885" t="s">
        <v>5677</v>
      </c>
      <c r="R33" s="105"/>
    </row>
    <row r="34" spans="1:18" ht="40" customHeight="1" x14ac:dyDescent="0.2">
      <c r="A34" s="105"/>
      <c r="B34" s="895" t="s">
        <v>2201</v>
      </c>
      <c r="C34" s="895" t="s">
        <v>5656</v>
      </c>
      <c r="D34" s="895"/>
      <c r="E34" s="895"/>
      <c r="F34" s="895"/>
      <c r="G34" s="895"/>
      <c r="H34" s="895"/>
      <c r="I34" s="895"/>
      <c r="J34" s="895"/>
      <c r="K34" s="895"/>
      <c r="L34" s="895"/>
      <c r="M34" s="895"/>
      <c r="N34" s="895"/>
      <c r="O34" s="895"/>
      <c r="P34" s="887" t="s">
        <v>3622</v>
      </c>
      <c r="Q34" s="885" t="s">
        <v>5678</v>
      </c>
      <c r="R34" s="105"/>
    </row>
    <row r="35" spans="1:18" ht="20" customHeight="1" x14ac:dyDescent="0.2">
      <c r="A35" s="105"/>
      <c r="B35" s="895" t="s">
        <v>264</v>
      </c>
      <c r="C35" s="905" t="s">
        <v>5657</v>
      </c>
      <c r="D35" s="895"/>
      <c r="E35" s="895"/>
      <c r="F35" s="895"/>
      <c r="G35" s="895"/>
      <c r="H35" s="895"/>
      <c r="I35" s="895"/>
      <c r="J35" s="895"/>
      <c r="K35" s="895"/>
      <c r="L35" s="895"/>
      <c r="M35" s="895"/>
      <c r="N35" s="895"/>
      <c r="O35" s="895"/>
      <c r="P35" s="887"/>
      <c r="Q35" s="885"/>
      <c r="R35" s="105"/>
    </row>
    <row r="36" spans="1:18" ht="40" customHeight="1" x14ac:dyDescent="0.2">
      <c r="A36" s="105"/>
      <c r="B36" s="895" t="s">
        <v>1604</v>
      </c>
      <c r="C36" s="895" t="s">
        <v>5658</v>
      </c>
      <c r="D36" s="895"/>
      <c r="E36" s="895"/>
      <c r="F36" s="895"/>
      <c r="G36" s="895"/>
      <c r="H36" s="895"/>
      <c r="I36" s="895"/>
      <c r="J36" s="895"/>
      <c r="K36" s="895"/>
      <c r="L36" s="895"/>
      <c r="M36" s="895"/>
      <c r="N36" s="895"/>
      <c r="O36" s="895"/>
      <c r="P36" s="887" t="s">
        <v>3623</v>
      </c>
      <c r="Q36" s="885" t="s">
        <v>5679</v>
      </c>
      <c r="R36" s="105"/>
    </row>
    <row r="37" spans="1:18" ht="40" customHeight="1" x14ac:dyDescent="0.2">
      <c r="A37" s="105"/>
      <c r="B37" s="895" t="s">
        <v>1605</v>
      </c>
      <c r="C37" s="895" t="s">
        <v>5659</v>
      </c>
      <c r="D37" s="895"/>
      <c r="E37" s="895"/>
      <c r="F37" s="895"/>
      <c r="G37" s="895"/>
      <c r="H37" s="895"/>
      <c r="I37" s="895"/>
      <c r="J37" s="895"/>
      <c r="K37" s="895"/>
      <c r="L37" s="895"/>
      <c r="M37" s="895"/>
      <c r="N37" s="895"/>
      <c r="O37" s="895"/>
      <c r="P37" s="887" t="s">
        <v>3623</v>
      </c>
      <c r="Q37" s="885" t="s">
        <v>5680</v>
      </c>
      <c r="R37" s="105"/>
    </row>
    <row r="38" spans="1:18" ht="40" customHeight="1" x14ac:dyDescent="0.2">
      <c r="A38" s="105"/>
      <c r="B38" s="895" t="s">
        <v>2864</v>
      </c>
      <c r="C38" s="895" t="s">
        <v>5660</v>
      </c>
      <c r="D38" s="895"/>
      <c r="E38" s="895"/>
      <c r="F38" s="895"/>
      <c r="G38" s="895"/>
      <c r="H38" s="895"/>
      <c r="I38" s="895"/>
      <c r="J38" s="895"/>
      <c r="K38" s="895"/>
      <c r="L38" s="895"/>
      <c r="M38" s="895"/>
      <c r="N38" s="895"/>
      <c r="O38" s="895"/>
      <c r="P38" s="887" t="s">
        <v>3621</v>
      </c>
      <c r="Q38" s="885" t="s">
        <v>5681</v>
      </c>
      <c r="R38" s="105"/>
    </row>
    <row r="39" spans="1:18" ht="20" customHeight="1" x14ac:dyDescent="0.2">
      <c r="A39" s="105"/>
      <c r="B39" s="895"/>
      <c r="C39" s="895"/>
      <c r="D39" s="895"/>
      <c r="E39" s="895"/>
      <c r="F39" s="895"/>
      <c r="G39" s="895"/>
      <c r="H39" s="895"/>
      <c r="I39" s="895"/>
      <c r="J39" s="895"/>
      <c r="K39" s="895"/>
      <c r="L39" s="895"/>
      <c r="M39" s="895"/>
      <c r="N39" s="895"/>
      <c r="O39" s="895"/>
      <c r="P39" s="887"/>
      <c r="Q39" s="885"/>
      <c r="R39" s="105"/>
    </row>
    <row r="40" spans="1:18" ht="20.25" customHeight="1" x14ac:dyDescent="0.2">
      <c r="A40" s="105"/>
      <c r="B40" s="886" t="s">
        <v>703</v>
      </c>
      <c r="C40" s="895"/>
      <c r="D40" s="895"/>
      <c r="E40" s="895"/>
      <c r="F40" s="895"/>
      <c r="G40" s="895"/>
      <c r="H40" s="895"/>
      <c r="I40" s="895"/>
      <c r="J40" s="895"/>
      <c r="K40" s="895"/>
      <c r="L40" s="895"/>
      <c r="M40" s="895"/>
      <c r="N40" s="895"/>
      <c r="O40" s="895"/>
      <c r="P40" s="887"/>
      <c r="Q40" s="895"/>
      <c r="R40" s="105"/>
    </row>
    <row r="41" spans="1:18" ht="20.25" customHeight="1" x14ac:dyDescent="0.2">
      <c r="A41" s="105"/>
      <c r="B41" s="895" t="s">
        <v>318</v>
      </c>
      <c r="C41" s="905" t="s">
        <v>5706</v>
      </c>
      <c r="D41" s="895"/>
      <c r="E41" s="895"/>
      <c r="F41" s="895"/>
      <c r="G41" s="895"/>
      <c r="H41" s="895"/>
      <c r="I41" s="895"/>
      <c r="J41" s="895"/>
      <c r="K41" s="895"/>
      <c r="L41" s="895"/>
      <c r="M41" s="895"/>
      <c r="N41" s="895"/>
      <c r="O41" s="895"/>
      <c r="P41" s="891"/>
      <c r="Q41" s="895"/>
      <c r="R41" s="105"/>
    </row>
    <row r="42" spans="1:18" ht="20.25" customHeight="1" x14ac:dyDescent="0.2">
      <c r="A42" s="105"/>
      <c r="B42" s="905" t="s">
        <v>5707</v>
      </c>
      <c r="C42" s="905"/>
      <c r="D42" s="895"/>
      <c r="E42" s="895"/>
      <c r="F42" s="895"/>
      <c r="G42" s="895"/>
      <c r="H42" s="895"/>
      <c r="I42" s="895"/>
      <c r="J42" s="895"/>
      <c r="K42" s="895"/>
      <c r="L42" s="895"/>
      <c r="M42" s="895"/>
      <c r="N42" s="895"/>
      <c r="O42" s="895"/>
      <c r="P42" s="891"/>
      <c r="Q42" s="895"/>
      <c r="R42" s="105"/>
    </row>
    <row r="43" spans="1:18" ht="50" customHeight="1" x14ac:dyDescent="0.2">
      <c r="A43" s="105"/>
      <c r="B43" s="895" t="s">
        <v>2202</v>
      </c>
      <c r="C43" s="895" t="s">
        <v>5708</v>
      </c>
      <c r="D43" s="895"/>
      <c r="E43" s="895"/>
      <c r="F43" s="895"/>
      <c r="G43" s="895"/>
      <c r="H43" s="895"/>
      <c r="I43" s="895"/>
      <c r="J43" s="895"/>
      <c r="K43" s="895"/>
      <c r="L43" s="895"/>
      <c r="M43" s="895"/>
      <c r="N43" s="895"/>
      <c r="O43" s="895"/>
      <c r="P43" s="887" t="s">
        <v>3623</v>
      </c>
      <c r="Q43" s="885" t="s">
        <v>5756</v>
      </c>
      <c r="R43" s="105"/>
    </row>
    <row r="44" spans="1:18" ht="50" customHeight="1" x14ac:dyDescent="0.2">
      <c r="A44" s="105"/>
      <c r="B44" s="895" t="s">
        <v>2203</v>
      </c>
      <c r="C44" s="895" t="s">
        <v>5709</v>
      </c>
      <c r="D44" s="895"/>
      <c r="E44" s="895"/>
      <c r="F44" s="895"/>
      <c r="G44" s="895"/>
      <c r="H44" s="895"/>
      <c r="I44" s="895"/>
      <c r="J44" s="895"/>
      <c r="K44" s="895"/>
      <c r="L44" s="895"/>
      <c r="M44" s="895"/>
      <c r="N44" s="895"/>
      <c r="O44" s="895"/>
      <c r="P44" s="887" t="s">
        <v>3624</v>
      </c>
      <c r="Q44" s="885" t="s">
        <v>5757</v>
      </c>
      <c r="R44" s="105"/>
    </row>
    <row r="45" spans="1:18" ht="50" customHeight="1" x14ac:dyDescent="0.2">
      <c r="A45" s="105"/>
      <c r="B45" s="895" t="s">
        <v>2204</v>
      </c>
      <c r="C45" s="895" t="s">
        <v>5710</v>
      </c>
      <c r="D45" s="895"/>
      <c r="E45" s="895"/>
      <c r="F45" s="895"/>
      <c r="G45" s="895"/>
      <c r="H45" s="895"/>
      <c r="I45" s="895"/>
      <c r="J45" s="895"/>
      <c r="K45" s="895"/>
      <c r="L45" s="895"/>
      <c r="M45" s="895"/>
      <c r="N45" s="895"/>
      <c r="O45" s="895"/>
      <c r="P45" s="887" t="s">
        <v>3623</v>
      </c>
      <c r="Q45" s="885" t="s">
        <v>5758</v>
      </c>
      <c r="R45" s="105"/>
    </row>
    <row r="46" spans="1:18" ht="50" customHeight="1" x14ac:dyDescent="0.2">
      <c r="A46" s="105"/>
      <c r="B46" s="895" t="s">
        <v>2205</v>
      </c>
      <c r="C46" s="895" t="s">
        <v>5711</v>
      </c>
      <c r="D46" s="895"/>
      <c r="E46" s="895"/>
      <c r="F46" s="895"/>
      <c r="G46" s="895"/>
      <c r="H46" s="895"/>
      <c r="I46" s="895"/>
      <c r="J46" s="895"/>
      <c r="K46" s="895"/>
      <c r="L46" s="895"/>
      <c r="M46" s="895"/>
      <c r="N46" s="895"/>
      <c r="O46" s="895"/>
      <c r="P46" s="887" t="s">
        <v>3623</v>
      </c>
      <c r="Q46" s="885" t="s">
        <v>5759</v>
      </c>
      <c r="R46" s="105"/>
    </row>
    <row r="47" spans="1:18" ht="50" customHeight="1" x14ac:dyDescent="0.2">
      <c r="A47" s="105"/>
      <c r="B47" s="895" t="s">
        <v>2206</v>
      </c>
      <c r="C47" s="895" t="s">
        <v>5712</v>
      </c>
      <c r="D47" s="895"/>
      <c r="E47" s="895"/>
      <c r="F47" s="895"/>
      <c r="G47" s="895"/>
      <c r="H47" s="895"/>
      <c r="I47" s="895"/>
      <c r="J47" s="895"/>
      <c r="K47" s="895"/>
      <c r="L47" s="895"/>
      <c r="M47" s="895"/>
      <c r="N47" s="895"/>
      <c r="O47" s="895"/>
      <c r="P47" s="887" t="s">
        <v>3624</v>
      </c>
      <c r="Q47" s="885" t="s">
        <v>5760</v>
      </c>
      <c r="R47" s="105"/>
    </row>
    <row r="48" spans="1:18" ht="50" customHeight="1" x14ac:dyDescent="0.2">
      <c r="A48" s="105"/>
      <c r="B48" s="895" t="s">
        <v>2207</v>
      </c>
      <c r="C48" s="895" t="s">
        <v>5713</v>
      </c>
      <c r="D48" s="895"/>
      <c r="E48" s="895"/>
      <c r="F48" s="895"/>
      <c r="G48" s="895"/>
      <c r="H48" s="895"/>
      <c r="I48" s="895"/>
      <c r="J48" s="895"/>
      <c r="K48" s="895"/>
      <c r="L48" s="895"/>
      <c r="M48" s="895"/>
      <c r="N48" s="895"/>
      <c r="O48" s="895"/>
      <c r="P48" s="887" t="s">
        <v>3624</v>
      </c>
      <c r="Q48" s="885" t="s">
        <v>5761</v>
      </c>
      <c r="R48" s="105"/>
    </row>
    <row r="49" spans="1:18" ht="50" customHeight="1" x14ac:dyDescent="0.2">
      <c r="A49" s="105"/>
      <c r="B49" s="895" t="s">
        <v>2208</v>
      </c>
      <c r="C49" s="895" t="s">
        <v>5714</v>
      </c>
      <c r="D49" s="895"/>
      <c r="E49" s="895"/>
      <c r="F49" s="895"/>
      <c r="G49" s="895"/>
      <c r="H49" s="895"/>
      <c r="I49" s="895"/>
      <c r="J49" s="895"/>
      <c r="K49" s="895"/>
      <c r="L49" s="895"/>
      <c r="M49" s="895"/>
      <c r="N49" s="895"/>
      <c r="O49" s="895"/>
      <c r="P49" s="887" t="s">
        <v>3623</v>
      </c>
      <c r="Q49" s="885" t="s">
        <v>5762</v>
      </c>
      <c r="R49" s="105"/>
    </row>
    <row r="50" spans="1:18" ht="50" customHeight="1" x14ac:dyDescent="0.2">
      <c r="A50" s="105"/>
      <c r="B50" s="895" t="s">
        <v>2209</v>
      </c>
      <c r="C50" s="895" t="s">
        <v>5715</v>
      </c>
      <c r="D50" s="895"/>
      <c r="E50" s="895"/>
      <c r="F50" s="895"/>
      <c r="G50" s="895"/>
      <c r="H50" s="895"/>
      <c r="I50" s="895"/>
      <c r="J50" s="895"/>
      <c r="K50" s="895"/>
      <c r="L50" s="895"/>
      <c r="M50" s="895"/>
      <c r="N50" s="895"/>
      <c r="O50" s="895"/>
      <c r="P50" s="887" t="s">
        <v>3623</v>
      </c>
      <c r="Q50" s="885" t="s">
        <v>5763</v>
      </c>
      <c r="R50" s="105"/>
    </row>
    <row r="51" spans="1:18" ht="50" customHeight="1" x14ac:dyDescent="0.2">
      <c r="A51" s="105"/>
      <c r="B51" s="895" t="s">
        <v>2210</v>
      </c>
      <c r="C51" s="895" t="s">
        <v>5716</v>
      </c>
      <c r="D51" s="895"/>
      <c r="E51" s="905"/>
      <c r="F51" s="905"/>
      <c r="G51" s="905"/>
      <c r="H51" s="905"/>
      <c r="I51" s="905"/>
      <c r="J51" s="905"/>
      <c r="K51" s="905"/>
      <c r="L51" s="895"/>
      <c r="M51" s="895"/>
      <c r="N51" s="895"/>
      <c r="O51" s="895"/>
      <c r="P51" s="887" t="s">
        <v>5818</v>
      </c>
      <c r="Q51" s="885" t="s">
        <v>5764</v>
      </c>
      <c r="R51" s="105"/>
    </row>
    <row r="52" spans="1:18" ht="20" customHeight="1" x14ac:dyDescent="0.2">
      <c r="A52" s="105"/>
      <c r="B52" s="895"/>
      <c r="C52" s="895"/>
      <c r="D52" s="895"/>
      <c r="E52" s="895"/>
      <c r="F52" s="895"/>
      <c r="G52" s="895"/>
      <c r="H52" s="895"/>
      <c r="I52" s="895"/>
      <c r="J52" s="895"/>
      <c r="K52" s="895"/>
      <c r="L52" s="895"/>
      <c r="M52" s="895"/>
      <c r="N52" s="895"/>
      <c r="O52" s="895"/>
      <c r="P52" s="887"/>
      <c r="Q52" s="885"/>
      <c r="R52" s="105"/>
    </row>
    <row r="53" spans="1:18" ht="20" customHeight="1" x14ac:dyDescent="0.2">
      <c r="A53" s="105"/>
      <c r="B53" s="905" t="s">
        <v>5717</v>
      </c>
      <c r="C53" s="905"/>
      <c r="D53" s="895"/>
      <c r="E53" s="895"/>
      <c r="F53" s="895"/>
      <c r="G53" s="895"/>
      <c r="H53" s="895"/>
      <c r="I53" s="895"/>
      <c r="J53" s="895"/>
      <c r="K53" s="895"/>
      <c r="L53" s="895"/>
      <c r="M53" s="895"/>
      <c r="N53" s="895"/>
      <c r="O53" s="895"/>
      <c r="P53" s="887"/>
      <c r="Q53" s="885"/>
      <c r="R53" s="105"/>
    </row>
    <row r="54" spans="1:18" ht="50" customHeight="1" x14ac:dyDescent="0.2">
      <c r="A54" s="105"/>
      <c r="B54" s="895" t="s">
        <v>2211</v>
      </c>
      <c r="C54" s="895" t="s">
        <v>5718</v>
      </c>
      <c r="D54" s="895"/>
      <c r="E54" s="895"/>
      <c r="F54" s="895"/>
      <c r="G54" s="895"/>
      <c r="H54" s="895"/>
      <c r="I54" s="895"/>
      <c r="J54" s="895"/>
      <c r="K54" s="895"/>
      <c r="L54" s="895"/>
      <c r="M54" s="895"/>
      <c r="N54" s="895"/>
      <c r="O54" s="895"/>
      <c r="P54" s="887" t="s">
        <v>5819</v>
      </c>
      <c r="Q54" s="885" t="s">
        <v>5765</v>
      </c>
      <c r="R54" s="105"/>
    </row>
    <row r="55" spans="1:18" ht="50" customHeight="1" x14ac:dyDescent="0.2">
      <c r="A55" s="105"/>
      <c r="B55" s="895" t="s">
        <v>2212</v>
      </c>
      <c r="C55" s="895" t="s">
        <v>5719</v>
      </c>
      <c r="D55" s="895"/>
      <c r="E55" s="895"/>
      <c r="F55" s="895"/>
      <c r="G55" s="895"/>
      <c r="H55" s="895"/>
      <c r="I55" s="895"/>
      <c r="J55" s="895"/>
      <c r="K55" s="895"/>
      <c r="L55" s="895"/>
      <c r="M55" s="895"/>
      <c r="N55" s="895"/>
      <c r="O55" s="895"/>
      <c r="P55" s="887" t="s">
        <v>3623</v>
      </c>
      <c r="Q55" s="885" t="s">
        <v>5766</v>
      </c>
      <c r="R55" s="105"/>
    </row>
    <row r="56" spans="1:18" ht="50" customHeight="1" x14ac:dyDescent="0.2">
      <c r="A56" s="105"/>
      <c r="B56" s="895" t="s">
        <v>2213</v>
      </c>
      <c r="C56" s="895" t="s">
        <v>5720</v>
      </c>
      <c r="D56" s="895"/>
      <c r="E56" s="895"/>
      <c r="F56" s="895"/>
      <c r="G56" s="895"/>
      <c r="H56" s="895"/>
      <c r="I56" s="895"/>
      <c r="J56" s="895"/>
      <c r="K56" s="895"/>
      <c r="L56" s="895"/>
      <c r="M56" s="895"/>
      <c r="N56" s="895"/>
      <c r="O56" s="895"/>
      <c r="P56" s="887" t="s">
        <v>3623</v>
      </c>
      <c r="Q56" s="885" t="s">
        <v>5767</v>
      </c>
      <c r="R56" s="105"/>
    </row>
    <row r="57" spans="1:18" ht="50" customHeight="1" x14ac:dyDescent="0.2">
      <c r="A57" s="105"/>
      <c r="B57" s="895" t="s">
        <v>2214</v>
      </c>
      <c r="C57" s="895" t="s">
        <v>5721</v>
      </c>
      <c r="D57" s="895"/>
      <c r="E57" s="905"/>
      <c r="F57" s="905"/>
      <c r="G57" s="905"/>
      <c r="H57" s="905"/>
      <c r="I57" s="905"/>
      <c r="J57" s="905"/>
      <c r="K57" s="905"/>
      <c r="L57" s="895"/>
      <c r="M57" s="895"/>
      <c r="N57" s="895"/>
      <c r="O57" s="895"/>
      <c r="P57" s="887" t="s">
        <v>3623</v>
      </c>
      <c r="Q57" s="885" t="s">
        <v>5768</v>
      </c>
      <c r="R57" s="105"/>
    </row>
    <row r="58" spans="1:18" ht="50" customHeight="1" x14ac:dyDescent="0.2">
      <c r="A58" s="105"/>
      <c r="B58" s="895" t="s">
        <v>2215</v>
      </c>
      <c r="C58" s="895" t="s">
        <v>5722</v>
      </c>
      <c r="D58" s="895"/>
      <c r="E58" s="895"/>
      <c r="F58" s="895"/>
      <c r="G58" s="895"/>
      <c r="H58" s="895"/>
      <c r="I58" s="895"/>
      <c r="J58" s="895"/>
      <c r="K58" s="895"/>
      <c r="L58" s="895"/>
      <c r="M58" s="895"/>
      <c r="N58" s="895"/>
      <c r="O58" s="895"/>
      <c r="P58" s="887" t="s">
        <v>3623</v>
      </c>
      <c r="Q58" s="885" t="s">
        <v>5769</v>
      </c>
      <c r="R58" s="105"/>
    </row>
    <row r="59" spans="1:18" ht="50" customHeight="1" x14ac:dyDescent="0.2">
      <c r="A59" s="105"/>
      <c r="B59" s="895" t="s">
        <v>2216</v>
      </c>
      <c r="C59" s="895" t="s">
        <v>5723</v>
      </c>
      <c r="D59" s="895"/>
      <c r="E59" s="895"/>
      <c r="F59" s="895"/>
      <c r="G59" s="895"/>
      <c r="H59" s="895"/>
      <c r="I59" s="895"/>
      <c r="J59" s="895"/>
      <c r="K59" s="895"/>
      <c r="L59" s="895"/>
      <c r="M59" s="895"/>
      <c r="N59" s="895"/>
      <c r="O59" s="895"/>
      <c r="P59" s="887" t="s">
        <v>3623</v>
      </c>
      <c r="Q59" s="885" t="s">
        <v>5770</v>
      </c>
      <c r="R59" s="105"/>
    </row>
    <row r="60" spans="1:18" ht="50" customHeight="1" x14ac:dyDescent="0.2">
      <c r="A60" s="105"/>
      <c r="B60" s="895" t="s">
        <v>2217</v>
      </c>
      <c r="C60" s="895" t="s">
        <v>5724</v>
      </c>
      <c r="D60" s="895"/>
      <c r="E60" s="895"/>
      <c r="F60" s="895"/>
      <c r="G60" s="895"/>
      <c r="H60" s="895"/>
      <c r="I60" s="895"/>
      <c r="J60" s="895"/>
      <c r="K60" s="895"/>
      <c r="L60" s="895"/>
      <c r="M60" s="895"/>
      <c r="N60" s="895"/>
      <c r="O60" s="895"/>
      <c r="P60" s="887" t="s">
        <v>3623</v>
      </c>
      <c r="Q60" s="885" t="s">
        <v>5771</v>
      </c>
      <c r="R60" s="105"/>
    </row>
    <row r="61" spans="1:18" ht="50" customHeight="1" x14ac:dyDescent="0.2">
      <c r="A61" s="105"/>
      <c r="B61" s="895" t="s">
        <v>2218</v>
      </c>
      <c r="C61" s="895" t="s">
        <v>5725</v>
      </c>
      <c r="D61" s="895"/>
      <c r="E61" s="895"/>
      <c r="F61" s="895"/>
      <c r="G61" s="895"/>
      <c r="H61" s="895"/>
      <c r="I61" s="895"/>
      <c r="J61" s="895"/>
      <c r="K61" s="895"/>
      <c r="L61" s="895"/>
      <c r="M61" s="895"/>
      <c r="N61" s="895"/>
      <c r="O61" s="895"/>
      <c r="P61" s="887" t="s">
        <v>3623</v>
      </c>
      <c r="Q61" s="885" t="s">
        <v>5772</v>
      </c>
      <c r="R61" s="105"/>
    </row>
    <row r="62" spans="1:18" ht="20" customHeight="1" x14ac:dyDescent="0.2">
      <c r="A62" s="105"/>
      <c r="B62" s="895"/>
      <c r="C62" s="895"/>
      <c r="D62" s="895"/>
      <c r="E62" s="895"/>
      <c r="F62" s="895"/>
      <c r="G62" s="895"/>
      <c r="H62" s="895"/>
      <c r="I62" s="895"/>
      <c r="J62" s="895"/>
      <c r="K62" s="895"/>
      <c r="L62" s="895"/>
      <c r="M62" s="895"/>
      <c r="N62" s="895"/>
      <c r="O62" s="895"/>
      <c r="P62" s="887"/>
      <c r="Q62" s="885"/>
      <c r="R62" s="105"/>
    </row>
    <row r="63" spans="1:18" ht="20" customHeight="1" x14ac:dyDescent="0.2">
      <c r="A63" s="105"/>
      <c r="B63" s="905" t="s">
        <v>5726</v>
      </c>
      <c r="C63" s="905"/>
      <c r="D63" s="895"/>
      <c r="E63" s="895"/>
      <c r="F63" s="895"/>
      <c r="G63" s="895"/>
      <c r="H63" s="895"/>
      <c r="I63" s="895"/>
      <c r="J63" s="895"/>
      <c r="K63" s="895"/>
      <c r="L63" s="895"/>
      <c r="M63" s="895"/>
      <c r="N63" s="895"/>
      <c r="O63" s="895"/>
      <c r="P63" s="887"/>
      <c r="Q63" s="885"/>
      <c r="R63" s="105"/>
    </row>
    <row r="64" spans="1:18" ht="50" customHeight="1" x14ac:dyDescent="0.2">
      <c r="A64" s="105"/>
      <c r="B64" s="895" t="s">
        <v>2219</v>
      </c>
      <c r="C64" s="895" t="s">
        <v>5727</v>
      </c>
      <c r="D64" s="895"/>
      <c r="E64" s="895"/>
      <c r="F64" s="895"/>
      <c r="G64" s="895"/>
      <c r="H64" s="895"/>
      <c r="I64" s="895"/>
      <c r="J64" s="895"/>
      <c r="K64" s="895"/>
      <c r="L64" s="895"/>
      <c r="M64" s="895"/>
      <c r="N64" s="895"/>
      <c r="O64" s="895"/>
      <c r="P64" s="887" t="s">
        <v>3623</v>
      </c>
      <c r="Q64" s="885" t="s">
        <v>5773</v>
      </c>
      <c r="R64" s="105"/>
    </row>
    <row r="65" spans="1:18" ht="50" customHeight="1" x14ac:dyDescent="0.2">
      <c r="A65" s="105"/>
      <c r="B65" s="895" t="s">
        <v>2220</v>
      </c>
      <c r="C65" s="895" t="s">
        <v>5728</v>
      </c>
      <c r="D65" s="895"/>
      <c r="E65" s="895"/>
      <c r="F65" s="895"/>
      <c r="G65" s="895"/>
      <c r="H65" s="895"/>
      <c r="I65" s="895"/>
      <c r="J65" s="895"/>
      <c r="K65" s="895"/>
      <c r="L65" s="895"/>
      <c r="M65" s="895"/>
      <c r="N65" s="895"/>
      <c r="O65" s="895"/>
      <c r="P65" s="887" t="s">
        <v>3624</v>
      </c>
      <c r="Q65" s="885" t="s">
        <v>5774</v>
      </c>
      <c r="R65" s="105"/>
    </row>
    <row r="66" spans="1:18" ht="50" customHeight="1" x14ac:dyDescent="0.2">
      <c r="A66" s="105"/>
      <c r="B66" s="895" t="s">
        <v>2221</v>
      </c>
      <c r="C66" s="895" t="s">
        <v>5729</v>
      </c>
      <c r="D66" s="895"/>
      <c r="E66" s="895"/>
      <c r="F66" s="895"/>
      <c r="G66" s="895"/>
      <c r="H66" s="895"/>
      <c r="I66" s="895"/>
      <c r="J66" s="895"/>
      <c r="K66" s="895"/>
      <c r="L66" s="895"/>
      <c r="M66" s="895"/>
      <c r="N66" s="895"/>
      <c r="O66" s="895"/>
      <c r="P66" s="887" t="s">
        <v>3623</v>
      </c>
      <c r="Q66" s="885" t="s">
        <v>5775</v>
      </c>
      <c r="R66" s="105"/>
    </row>
    <row r="67" spans="1:18" ht="50" customHeight="1" x14ac:dyDescent="0.2">
      <c r="A67" s="105"/>
      <c r="B67" s="895" t="s">
        <v>2222</v>
      </c>
      <c r="C67" s="895" t="s">
        <v>5730</v>
      </c>
      <c r="D67" s="895"/>
      <c r="E67" s="895"/>
      <c r="F67" s="895"/>
      <c r="G67" s="895"/>
      <c r="H67" s="895"/>
      <c r="I67" s="895"/>
      <c r="J67" s="895"/>
      <c r="K67" s="895"/>
      <c r="L67" s="895"/>
      <c r="M67" s="895"/>
      <c r="N67" s="895"/>
      <c r="O67" s="895"/>
      <c r="P67" s="887" t="s">
        <v>3623</v>
      </c>
      <c r="Q67" s="885" t="s">
        <v>5776</v>
      </c>
      <c r="R67" s="105"/>
    </row>
    <row r="68" spans="1:18" ht="50" customHeight="1" x14ac:dyDescent="0.2">
      <c r="A68" s="105"/>
      <c r="B68" s="895" t="s">
        <v>2223</v>
      </c>
      <c r="C68" s="895" t="s">
        <v>5731</v>
      </c>
      <c r="D68" s="895"/>
      <c r="E68" s="895"/>
      <c r="F68" s="895"/>
      <c r="G68" s="895"/>
      <c r="H68" s="895"/>
      <c r="I68" s="895"/>
      <c r="J68" s="895"/>
      <c r="K68" s="895"/>
      <c r="L68" s="895"/>
      <c r="M68" s="895"/>
      <c r="N68" s="895"/>
      <c r="O68" s="895"/>
      <c r="P68" s="887" t="s">
        <v>3623</v>
      </c>
      <c r="Q68" s="885" t="s">
        <v>5777</v>
      </c>
      <c r="R68" s="105"/>
    </row>
    <row r="69" spans="1:18" ht="50" customHeight="1" x14ac:dyDescent="0.2">
      <c r="A69" s="105"/>
      <c r="B69" s="895" t="s">
        <v>2224</v>
      </c>
      <c r="C69" s="895" t="s">
        <v>5732</v>
      </c>
      <c r="D69" s="895"/>
      <c r="E69" s="895"/>
      <c r="F69" s="895"/>
      <c r="G69" s="895"/>
      <c r="H69" s="895"/>
      <c r="I69" s="895"/>
      <c r="J69" s="895"/>
      <c r="K69" s="895"/>
      <c r="L69" s="895"/>
      <c r="M69" s="895"/>
      <c r="N69" s="895"/>
      <c r="O69" s="895"/>
      <c r="P69" s="887" t="s">
        <v>3623</v>
      </c>
      <c r="Q69" s="885" t="s">
        <v>5778</v>
      </c>
      <c r="R69" s="105"/>
    </row>
    <row r="70" spans="1:18" ht="50" customHeight="1" x14ac:dyDescent="0.2">
      <c r="A70" s="105"/>
      <c r="B70" s="895" t="s">
        <v>2225</v>
      </c>
      <c r="C70" s="895" t="s">
        <v>5733</v>
      </c>
      <c r="D70" s="895"/>
      <c r="E70" s="895"/>
      <c r="F70" s="895"/>
      <c r="G70" s="895"/>
      <c r="H70" s="895"/>
      <c r="I70" s="895"/>
      <c r="J70" s="895"/>
      <c r="K70" s="895"/>
      <c r="L70" s="895"/>
      <c r="M70" s="895"/>
      <c r="N70" s="895"/>
      <c r="O70" s="895"/>
      <c r="P70" s="887" t="s">
        <v>3623</v>
      </c>
      <c r="Q70" s="885" t="s">
        <v>5779</v>
      </c>
      <c r="R70" s="105"/>
    </row>
    <row r="71" spans="1:18" ht="50" customHeight="1" x14ac:dyDescent="0.2">
      <c r="A71" s="105"/>
      <c r="B71" s="895" t="s">
        <v>2226</v>
      </c>
      <c r="C71" s="895" t="s">
        <v>5734</v>
      </c>
      <c r="D71" s="895"/>
      <c r="E71" s="895"/>
      <c r="F71" s="895"/>
      <c r="G71" s="895"/>
      <c r="H71" s="895"/>
      <c r="I71" s="895"/>
      <c r="J71" s="895"/>
      <c r="K71" s="895"/>
      <c r="L71" s="895"/>
      <c r="M71" s="895"/>
      <c r="N71" s="895"/>
      <c r="O71" s="895"/>
      <c r="P71" s="887" t="s">
        <v>3623</v>
      </c>
      <c r="Q71" s="885" t="s">
        <v>5780</v>
      </c>
      <c r="R71" s="105"/>
    </row>
    <row r="72" spans="1:18" ht="50" customHeight="1" x14ac:dyDescent="0.2">
      <c r="A72" s="105"/>
      <c r="B72" s="895" t="s">
        <v>2917</v>
      </c>
      <c r="C72" s="895" t="s">
        <v>5735</v>
      </c>
      <c r="D72" s="895"/>
      <c r="E72" s="895"/>
      <c r="F72" s="895"/>
      <c r="G72" s="895"/>
      <c r="H72" s="895"/>
      <c r="I72" s="895"/>
      <c r="J72" s="895"/>
      <c r="K72" s="895"/>
      <c r="L72" s="895"/>
      <c r="M72" s="895"/>
      <c r="N72" s="895"/>
      <c r="O72" s="895"/>
      <c r="P72" s="887" t="s">
        <v>3624</v>
      </c>
      <c r="Q72" s="885" t="s">
        <v>5781</v>
      </c>
      <c r="R72" s="105"/>
    </row>
    <row r="73" spans="1:18" ht="20" customHeight="1" x14ac:dyDescent="0.2">
      <c r="A73" s="105"/>
      <c r="B73" s="895"/>
      <c r="C73" s="895"/>
      <c r="D73" s="895"/>
      <c r="E73" s="895"/>
      <c r="F73" s="895"/>
      <c r="G73" s="895"/>
      <c r="H73" s="895"/>
      <c r="I73" s="895"/>
      <c r="J73" s="895"/>
      <c r="K73" s="895"/>
      <c r="L73" s="895"/>
      <c r="M73" s="895"/>
      <c r="N73" s="895"/>
      <c r="O73" s="895"/>
      <c r="P73" s="887"/>
      <c r="Q73" s="885"/>
      <c r="R73" s="105"/>
    </row>
    <row r="74" spans="1:18" ht="20" customHeight="1" x14ac:dyDescent="0.2">
      <c r="A74" s="105"/>
      <c r="B74" s="905" t="s">
        <v>5736</v>
      </c>
      <c r="C74" s="905"/>
      <c r="D74" s="895"/>
      <c r="E74" s="895"/>
      <c r="F74" s="895"/>
      <c r="G74" s="895"/>
      <c r="H74" s="895"/>
      <c r="I74" s="895"/>
      <c r="J74" s="895"/>
      <c r="K74" s="895"/>
      <c r="L74" s="895"/>
      <c r="M74" s="895"/>
      <c r="N74" s="895"/>
      <c r="O74" s="895"/>
      <c r="P74" s="887"/>
      <c r="Q74" s="885"/>
      <c r="R74" s="105"/>
    </row>
    <row r="75" spans="1:18" ht="50" customHeight="1" x14ac:dyDescent="0.2">
      <c r="A75" s="105"/>
      <c r="B75" s="895" t="s">
        <v>2918</v>
      </c>
      <c r="C75" s="895" t="s">
        <v>5737</v>
      </c>
      <c r="D75" s="895"/>
      <c r="E75" s="895"/>
      <c r="F75" s="895"/>
      <c r="G75" s="895"/>
      <c r="H75" s="895"/>
      <c r="I75" s="895"/>
      <c r="J75" s="895"/>
      <c r="K75" s="895"/>
      <c r="L75" s="895"/>
      <c r="M75" s="895"/>
      <c r="N75" s="895"/>
      <c r="O75" s="895"/>
      <c r="P75" s="887" t="s">
        <v>3624</v>
      </c>
      <c r="Q75" s="885" t="s">
        <v>5782</v>
      </c>
      <c r="R75" s="105"/>
    </row>
    <row r="76" spans="1:18" ht="50" customHeight="1" x14ac:dyDescent="0.2">
      <c r="A76" s="105"/>
      <c r="B76" s="895" t="s">
        <v>2919</v>
      </c>
      <c r="C76" s="895" t="s">
        <v>5738</v>
      </c>
      <c r="D76" s="895"/>
      <c r="E76" s="895"/>
      <c r="F76" s="895"/>
      <c r="G76" s="895"/>
      <c r="H76" s="895"/>
      <c r="I76" s="895"/>
      <c r="J76" s="895"/>
      <c r="K76" s="895"/>
      <c r="L76" s="895"/>
      <c r="M76" s="895"/>
      <c r="N76" s="895"/>
      <c r="O76" s="895"/>
      <c r="P76" s="887" t="s">
        <v>3623</v>
      </c>
      <c r="Q76" s="885" t="s">
        <v>5783</v>
      </c>
      <c r="R76" s="105"/>
    </row>
    <row r="77" spans="1:18" ht="20" customHeight="1" x14ac:dyDescent="0.2">
      <c r="A77" s="105"/>
      <c r="B77" s="895"/>
      <c r="C77" s="895"/>
      <c r="D77" s="895"/>
      <c r="E77" s="905"/>
      <c r="F77" s="905"/>
      <c r="G77" s="905"/>
      <c r="H77" s="905"/>
      <c r="I77" s="905"/>
      <c r="J77" s="905"/>
      <c r="K77" s="905"/>
      <c r="L77" s="895"/>
      <c r="M77" s="895"/>
      <c r="N77" s="895"/>
      <c r="O77" s="895"/>
      <c r="P77" s="887"/>
      <c r="Q77" s="885"/>
      <c r="R77" s="105"/>
    </row>
    <row r="78" spans="1:18" ht="20" customHeight="1" x14ac:dyDescent="0.2">
      <c r="A78" s="105"/>
      <c r="B78" s="905" t="s">
        <v>5739</v>
      </c>
      <c r="C78" s="905"/>
      <c r="D78" s="895"/>
      <c r="E78" s="895"/>
      <c r="F78" s="895"/>
      <c r="G78" s="895"/>
      <c r="H78" s="895"/>
      <c r="I78" s="895"/>
      <c r="J78" s="895"/>
      <c r="K78" s="895"/>
      <c r="L78" s="895"/>
      <c r="M78" s="895"/>
      <c r="N78" s="895"/>
      <c r="O78" s="895"/>
      <c r="P78" s="887"/>
      <c r="Q78" s="885"/>
      <c r="R78" s="105"/>
    </row>
    <row r="79" spans="1:18" ht="50" customHeight="1" x14ac:dyDescent="0.2">
      <c r="A79" s="105"/>
      <c r="B79" s="895" t="s">
        <v>2920</v>
      </c>
      <c r="C79" s="895" t="s">
        <v>5740</v>
      </c>
      <c r="D79" s="895"/>
      <c r="E79" s="895"/>
      <c r="F79" s="895"/>
      <c r="G79" s="895"/>
      <c r="H79" s="895"/>
      <c r="I79" s="895"/>
      <c r="J79" s="895"/>
      <c r="K79" s="895"/>
      <c r="L79" s="895"/>
      <c r="M79" s="895"/>
      <c r="N79" s="895"/>
      <c r="O79" s="895"/>
      <c r="P79" s="887" t="s">
        <v>3624</v>
      </c>
      <c r="Q79" s="885" t="s">
        <v>5784</v>
      </c>
      <c r="R79" s="105"/>
    </row>
    <row r="80" spans="1:18" ht="50" customHeight="1" x14ac:dyDescent="0.2">
      <c r="A80" s="105"/>
      <c r="B80" s="895" t="s">
        <v>2921</v>
      </c>
      <c r="C80" s="895" t="s">
        <v>5741</v>
      </c>
      <c r="D80" s="895"/>
      <c r="E80" s="895"/>
      <c r="F80" s="895"/>
      <c r="G80" s="895"/>
      <c r="H80" s="895"/>
      <c r="I80" s="895"/>
      <c r="J80" s="895"/>
      <c r="K80" s="895"/>
      <c r="L80" s="895"/>
      <c r="M80" s="895"/>
      <c r="N80" s="895"/>
      <c r="O80" s="895"/>
      <c r="P80" s="887" t="s">
        <v>3623</v>
      </c>
      <c r="Q80" s="885" t="s">
        <v>5785</v>
      </c>
      <c r="R80" s="105"/>
    </row>
    <row r="81" spans="1:18" ht="50" customHeight="1" x14ac:dyDescent="0.2">
      <c r="A81" s="105"/>
      <c r="B81" s="895" t="s">
        <v>2922</v>
      </c>
      <c r="C81" s="895" t="s">
        <v>5742</v>
      </c>
      <c r="D81" s="895"/>
      <c r="E81" s="895"/>
      <c r="F81" s="895"/>
      <c r="G81" s="895"/>
      <c r="H81" s="895"/>
      <c r="I81" s="895"/>
      <c r="J81" s="895"/>
      <c r="K81" s="895"/>
      <c r="L81" s="895"/>
      <c r="M81" s="895"/>
      <c r="N81" s="895"/>
      <c r="O81" s="895"/>
      <c r="P81" s="887" t="s">
        <v>3623</v>
      </c>
      <c r="Q81" s="885" t="s">
        <v>5786</v>
      </c>
      <c r="R81" s="105"/>
    </row>
    <row r="82" spans="1:18" ht="50" customHeight="1" x14ac:dyDescent="0.2">
      <c r="A82" s="105"/>
      <c r="B82" s="895" t="s">
        <v>2923</v>
      </c>
      <c r="C82" s="895" t="s">
        <v>5743</v>
      </c>
      <c r="D82" s="895"/>
      <c r="E82" s="895"/>
      <c r="F82" s="895"/>
      <c r="G82" s="895"/>
      <c r="H82" s="895"/>
      <c r="I82" s="895"/>
      <c r="J82" s="895"/>
      <c r="K82" s="895"/>
      <c r="L82" s="895"/>
      <c r="M82" s="895"/>
      <c r="N82" s="895"/>
      <c r="O82" s="895"/>
      <c r="P82" s="887" t="s">
        <v>3623</v>
      </c>
      <c r="Q82" s="885" t="s">
        <v>5787</v>
      </c>
      <c r="R82" s="105"/>
    </row>
    <row r="83" spans="1:18" ht="20" customHeight="1" x14ac:dyDescent="0.2">
      <c r="A83" s="105"/>
      <c r="B83" s="895"/>
      <c r="C83" s="895"/>
      <c r="D83" s="895"/>
      <c r="E83" s="895"/>
      <c r="F83" s="895"/>
      <c r="G83" s="895"/>
      <c r="H83" s="895"/>
      <c r="I83" s="895"/>
      <c r="J83" s="895"/>
      <c r="K83" s="895"/>
      <c r="L83" s="895"/>
      <c r="M83" s="895"/>
      <c r="N83" s="895"/>
      <c r="O83" s="895"/>
      <c r="P83" s="887"/>
      <c r="Q83" s="885"/>
      <c r="R83" s="105"/>
    </row>
    <row r="84" spans="1:18" ht="20" customHeight="1" x14ac:dyDescent="0.2">
      <c r="A84" s="105"/>
      <c r="B84" s="905" t="s">
        <v>5744</v>
      </c>
      <c r="C84" s="905"/>
      <c r="D84" s="895"/>
      <c r="E84" s="895"/>
      <c r="F84" s="895"/>
      <c r="G84" s="895"/>
      <c r="H84" s="895"/>
      <c r="I84" s="895"/>
      <c r="J84" s="895"/>
      <c r="K84" s="895"/>
      <c r="L84" s="895"/>
      <c r="M84" s="895"/>
      <c r="N84" s="895"/>
      <c r="O84" s="895"/>
      <c r="P84" s="887"/>
      <c r="Q84" s="885"/>
      <c r="R84" s="105"/>
    </row>
    <row r="85" spans="1:18" ht="50" customHeight="1" x14ac:dyDescent="0.2">
      <c r="A85" s="105"/>
      <c r="B85" s="895" t="s">
        <v>2924</v>
      </c>
      <c r="C85" s="895" t="s">
        <v>5745</v>
      </c>
      <c r="D85" s="895"/>
      <c r="E85" s="895"/>
      <c r="F85" s="895"/>
      <c r="G85" s="895"/>
      <c r="H85" s="895"/>
      <c r="I85" s="895"/>
      <c r="J85" s="895"/>
      <c r="K85" s="895"/>
      <c r="L85" s="895"/>
      <c r="M85" s="895"/>
      <c r="N85" s="895"/>
      <c r="O85" s="895"/>
      <c r="P85" s="887" t="s">
        <v>3623</v>
      </c>
      <c r="Q85" s="885" t="s">
        <v>5788</v>
      </c>
      <c r="R85" s="105"/>
    </row>
    <row r="86" spans="1:18" ht="50" customHeight="1" x14ac:dyDescent="0.2">
      <c r="A86" s="105"/>
      <c r="B86" s="895" t="s">
        <v>2925</v>
      </c>
      <c r="C86" s="895" t="s">
        <v>5746</v>
      </c>
      <c r="D86" s="895"/>
      <c r="E86" s="895"/>
      <c r="F86" s="895"/>
      <c r="G86" s="895"/>
      <c r="H86" s="895"/>
      <c r="I86" s="895"/>
      <c r="J86" s="895"/>
      <c r="K86" s="895"/>
      <c r="L86" s="895"/>
      <c r="M86" s="895"/>
      <c r="N86" s="895"/>
      <c r="O86" s="895"/>
      <c r="P86" s="887" t="s">
        <v>3624</v>
      </c>
      <c r="Q86" s="885" t="s">
        <v>5789</v>
      </c>
      <c r="R86" s="105"/>
    </row>
    <row r="87" spans="1:18" ht="50" customHeight="1" x14ac:dyDescent="0.2">
      <c r="A87" s="105"/>
      <c r="B87" s="895" t="s">
        <v>2926</v>
      </c>
      <c r="C87" s="895" t="s">
        <v>5747</v>
      </c>
      <c r="D87" s="895"/>
      <c r="E87" s="895"/>
      <c r="F87" s="895"/>
      <c r="G87" s="895"/>
      <c r="H87" s="895"/>
      <c r="I87" s="895"/>
      <c r="J87" s="895"/>
      <c r="K87" s="895"/>
      <c r="L87" s="895"/>
      <c r="M87" s="895"/>
      <c r="N87" s="895"/>
      <c r="O87" s="895"/>
      <c r="P87" s="887" t="s">
        <v>3623</v>
      </c>
      <c r="Q87" s="885" t="s">
        <v>5790</v>
      </c>
      <c r="R87" s="105"/>
    </row>
    <row r="88" spans="1:18" ht="50" customHeight="1" x14ac:dyDescent="0.2">
      <c r="A88" s="105"/>
      <c r="B88" s="895" t="s">
        <v>2927</v>
      </c>
      <c r="C88" s="895" t="s">
        <v>5748</v>
      </c>
      <c r="D88" s="895"/>
      <c r="E88" s="905"/>
      <c r="F88" s="905"/>
      <c r="G88" s="905"/>
      <c r="H88" s="905"/>
      <c r="I88" s="905"/>
      <c r="J88" s="905"/>
      <c r="K88" s="905"/>
      <c r="L88" s="895"/>
      <c r="M88" s="895"/>
      <c r="N88" s="895"/>
      <c r="O88" s="895"/>
      <c r="P88" s="887" t="s">
        <v>3624</v>
      </c>
      <c r="Q88" s="885" t="s">
        <v>5791</v>
      </c>
      <c r="R88" s="105"/>
    </row>
    <row r="89" spans="1:18" ht="50" customHeight="1" x14ac:dyDescent="0.2">
      <c r="A89" s="105"/>
      <c r="B89" s="895" t="s">
        <v>2928</v>
      </c>
      <c r="C89" s="895" t="s">
        <v>5749</v>
      </c>
      <c r="D89" s="895"/>
      <c r="E89" s="895"/>
      <c r="F89" s="895"/>
      <c r="G89" s="895"/>
      <c r="H89" s="895"/>
      <c r="I89" s="895"/>
      <c r="J89" s="895"/>
      <c r="K89" s="895"/>
      <c r="L89" s="895"/>
      <c r="M89" s="895"/>
      <c r="N89" s="895"/>
      <c r="O89" s="895"/>
      <c r="P89" s="887" t="s">
        <v>3623</v>
      </c>
      <c r="Q89" s="885" t="s">
        <v>5792</v>
      </c>
      <c r="R89" s="105"/>
    </row>
    <row r="90" spans="1:18" ht="50" customHeight="1" x14ac:dyDescent="0.2">
      <c r="A90" s="105"/>
      <c r="B90" s="895" t="s">
        <v>2959</v>
      </c>
      <c r="C90" s="895" t="s">
        <v>5750</v>
      </c>
      <c r="D90" s="895"/>
      <c r="E90" s="895"/>
      <c r="F90" s="895"/>
      <c r="G90" s="895"/>
      <c r="H90" s="895"/>
      <c r="I90" s="895"/>
      <c r="J90" s="895"/>
      <c r="K90" s="895"/>
      <c r="L90" s="895"/>
      <c r="M90" s="895"/>
      <c r="N90" s="895"/>
      <c r="O90" s="895"/>
      <c r="P90" s="887" t="s">
        <v>3623</v>
      </c>
      <c r="Q90" s="885" t="s">
        <v>5793</v>
      </c>
      <c r="R90" s="105"/>
    </row>
    <row r="91" spans="1:18" ht="20.25" customHeight="1" x14ac:dyDescent="0.2">
      <c r="A91" s="105"/>
      <c r="B91" s="895"/>
      <c r="C91" s="886" t="s">
        <v>5705</v>
      </c>
      <c r="D91" s="886"/>
      <c r="E91" s="886"/>
      <c r="F91" s="886"/>
      <c r="G91" s="886"/>
      <c r="H91" s="886"/>
      <c r="I91" s="886"/>
      <c r="J91" s="886"/>
      <c r="K91" s="886"/>
      <c r="L91" s="909">
        <f>IFERROR(ROUND(_Output!M449,0),0)</f>
        <v>67</v>
      </c>
      <c r="M91" s="895"/>
      <c r="N91" s="895"/>
      <c r="O91" s="895"/>
      <c r="P91" s="895"/>
      <c r="Q91" s="895"/>
      <c r="R91" s="105"/>
    </row>
    <row r="92" spans="1:18" ht="20.25" customHeight="1" x14ac:dyDescent="0.2">
      <c r="A92" s="105"/>
      <c r="B92" s="895"/>
      <c r="C92" s="886"/>
      <c r="D92" s="886"/>
      <c r="E92" s="886"/>
      <c r="F92" s="886"/>
      <c r="G92" s="886"/>
      <c r="H92" s="886"/>
      <c r="I92" s="886"/>
      <c r="J92" s="886"/>
      <c r="K92" s="886"/>
      <c r="L92" s="895"/>
      <c r="M92" s="895"/>
      <c r="N92" s="895"/>
      <c r="O92" s="895"/>
      <c r="P92" s="895"/>
      <c r="Q92" s="895"/>
      <c r="R92" s="105"/>
    </row>
    <row r="93" spans="1:18" ht="20.25" customHeight="1" x14ac:dyDescent="0.2">
      <c r="A93" s="277"/>
      <c r="B93" s="881" t="s">
        <v>3602</v>
      </c>
      <c r="C93" s="881"/>
      <c r="D93" s="881"/>
      <c r="E93" s="881"/>
      <c r="F93" s="881"/>
      <c r="G93" s="881"/>
      <c r="H93" s="881"/>
      <c r="I93" s="881"/>
      <c r="J93" s="881"/>
      <c r="K93" s="881"/>
      <c r="L93" s="895"/>
      <c r="M93" s="895"/>
      <c r="N93" s="895"/>
      <c r="O93" s="895"/>
      <c r="P93" s="895"/>
      <c r="Q93" s="895"/>
      <c r="R93" s="105"/>
    </row>
    <row r="94" spans="1:18" ht="80" customHeight="1" x14ac:dyDescent="0.2">
      <c r="A94" s="5"/>
      <c r="B94" s="830"/>
      <c r="C94" s="1248" t="s">
        <v>8064</v>
      </c>
      <c r="D94" s="830"/>
      <c r="E94" s="830"/>
      <c r="F94" s="830"/>
      <c r="G94" s="830"/>
      <c r="H94" s="830"/>
      <c r="I94" s="830"/>
      <c r="J94" s="830"/>
      <c r="K94" s="845" t="s">
        <v>686</v>
      </c>
      <c r="L94" s="903"/>
      <c r="M94" s="903"/>
      <c r="N94" s="1070" t="s">
        <v>5683</v>
      </c>
      <c r="O94" s="1048"/>
      <c r="P94" s="1048"/>
      <c r="Q94" s="1048"/>
      <c r="R94" s="105"/>
    </row>
    <row r="95" spans="1:18" ht="70" customHeight="1" x14ac:dyDescent="0.2">
      <c r="A95" s="5"/>
      <c r="B95" s="830"/>
      <c r="C95" s="1247" t="s">
        <v>8100</v>
      </c>
      <c r="D95" s="830"/>
      <c r="E95" s="830"/>
      <c r="F95" s="830"/>
      <c r="G95" s="830"/>
      <c r="H95" s="830"/>
      <c r="I95" s="830"/>
      <c r="J95" s="830"/>
      <c r="K95" s="830"/>
      <c r="L95" s="903"/>
      <c r="M95" s="903"/>
      <c r="N95" s="1070" t="s">
        <v>5684</v>
      </c>
      <c r="O95" s="1048"/>
      <c r="P95" s="1048"/>
      <c r="Q95" s="1048"/>
      <c r="R95" s="5"/>
    </row>
    <row r="96" spans="1:18" ht="70" customHeight="1" x14ac:dyDescent="0.2">
      <c r="A96" s="5"/>
      <c r="B96" s="830"/>
      <c r="C96" s="1247" t="s">
        <v>8101</v>
      </c>
      <c r="D96" s="830"/>
      <c r="E96" s="830"/>
      <c r="F96" s="830"/>
      <c r="G96" s="830"/>
      <c r="H96" s="830"/>
      <c r="I96" s="830"/>
      <c r="J96" s="830"/>
      <c r="K96" s="830"/>
      <c r="L96" s="903"/>
      <c r="M96" s="903"/>
      <c r="N96" s="1070" t="s">
        <v>5685</v>
      </c>
      <c r="O96" s="1048"/>
      <c r="P96" s="1048"/>
      <c r="Q96" s="1048"/>
      <c r="R96" s="5"/>
    </row>
    <row r="97" spans="1:18" ht="70" customHeight="1" x14ac:dyDescent="0.2">
      <c r="A97" s="5"/>
      <c r="B97" s="830"/>
      <c r="C97" s="830"/>
      <c r="D97" s="830"/>
      <c r="E97" s="830"/>
      <c r="F97" s="830"/>
      <c r="G97" s="830"/>
      <c r="H97" s="830"/>
      <c r="I97" s="830"/>
      <c r="J97" s="830"/>
      <c r="K97" s="830"/>
      <c r="L97" s="903"/>
      <c r="M97" s="903"/>
      <c r="N97" s="1070" t="s">
        <v>5686</v>
      </c>
      <c r="O97" s="1048"/>
      <c r="P97" s="1048"/>
      <c r="Q97" s="1048"/>
      <c r="R97" s="5"/>
    </row>
    <row r="98" spans="1:18" ht="70" customHeight="1" x14ac:dyDescent="0.2">
      <c r="A98" s="5"/>
      <c r="B98" s="830"/>
      <c r="C98" s="830"/>
      <c r="D98" s="830"/>
      <c r="E98" s="830"/>
      <c r="F98" s="830"/>
      <c r="G98" s="830"/>
      <c r="H98" s="830"/>
      <c r="I98" s="830"/>
      <c r="J98" s="830"/>
      <c r="K98" s="830"/>
      <c r="L98" s="903"/>
      <c r="M98" s="903"/>
      <c r="N98" s="1070" t="s">
        <v>5687</v>
      </c>
      <c r="O98" s="1048"/>
      <c r="P98" s="1048"/>
      <c r="Q98" s="1048"/>
      <c r="R98" s="5"/>
    </row>
    <row r="99" spans="1:18" ht="70" customHeight="1" x14ac:dyDescent="0.2">
      <c r="A99" s="5"/>
      <c r="B99" s="830"/>
      <c r="C99" s="830"/>
      <c r="D99" s="830"/>
      <c r="E99" s="830"/>
      <c r="F99" s="830"/>
      <c r="G99" s="830"/>
      <c r="H99" s="830"/>
      <c r="I99" s="830"/>
      <c r="J99" s="830"/>
      <c r="K99" s="830"/>
      <c r="L99" s="903"/>
      <c r="M99" s="903"/>
      <c r="N99" s="1070" t="s">
        <v>5688</v>
      </c>
      <c r="O99" s="1048"/>
      <c r="P99" s="1048"/>
      <c r="Q99" s="1048"/>
      <c r="R99" s="5"/>
    </row>
    <row r="100" spans="1:18" ht="70" customHeight="1" x14ac:dyDescent="0.2">
      <c r="A100" s="5"/>
      <c r="B100" s="830"/>
      <c r="C100" s="830"/>
      <c r="D100" s="830"/>
      <c r="E100" s="830"/>
      <c r="F100" s="830"/>
      <c r="G100" s="830"/>
      <c r="H100" s="830"/>
      <c r="I100" s="830"/>
      <c r="J100" s="830"/>
      <c r="K100" s="830"/>
      <c r="L100" s="903"/>
      <c r="M100" s="903"/>
      <c r="N100" s="1070" t="s">
        <v>5689</v>
      </c>
      <c r="O100" s="1048"/>
      <c r="P100" s="1048"/>
      <c r="Q100" s="1048"/>
      <c r="R100" s="5"/>
    </row>
    <row r="101" spans="1:18" ht="70" customHeight="1" x14ac:dyDescent="0.2">
      <c r="A101" s="5"/>
      <c r="B101" s="830"/>
      <c r="C101" s="830"/>
      <c r="D101" s="830"/>
      <c r="E101" s="830"/>
      <c r="F101" s="830"/>
      <c r="G101" s="830"/>
      <c r="H101" s="830"/>
      <c r="I101" s="830"/>
      <c r="J101" s="830"/>
      <c r="K101" s="830"/>
      <c r="L101" s="903"/>
      <c r="M101" s="903"/>
      <c r="N101" s="1070" t="s">
        <v>5690</v>
      </c>
      <c r="O101" s="1048"/>
      <c r="P101" s="1048"/>
      <c r="Q101" s="1048"/>
      <c r="R101" s="5"/>
    </row>
    <row r="102" spans="1:18" ht="70" customHeight="1" x14ac:dyDescent="0.2">
      <c r="A102" s="5"/>
      <c r="B102" s="830"/>
      <c r="C102" s="830"/>
      <c r="D102" s="830"/>
      <c r="E102" s="830"/>
      <c r="F102" s="830"/>
      <c r="G102" s="830"/>
      <c r="H102" s="830"/>
      <c r="I102" s="830"/>
      <c r="J102" s="830"/>
      <c r="K102" s="830"/>
      <c r="L102" s="903"/>
      <c r="M102" s="903"/>
      <c r="N102" s="1070" t="s">
        <v>5691</v>
      </c>
      <c r="O102" s="1048"/>
      <c r="P102" s="1048"/>
      <c r="Q102" s="1048"/>
      <c r="R102" s="5"/>
    </row>
    <row r="103" spans="1:18" ht="70" customHeight="1" x14ac:dyDescent="0.2">
      <c r="A103" s="5"/>
      <c r="B103" s="830"/>
      <c r="C103" s="830"/>
      <c r="D103" s="830"/>
      <c r="E103" s="830"/>
      <c r="F103" s="830"/>
      <c r="G103" s="830"/>
      <c r="H103" s="830"/>
      <c r="I103" s="830"/>
      <c r="J103" s="830"/>
      <c r="K103" s="830"/>
      <c r="L103" s="903"/>
      <c r="M103" s="903"/>
      <c r="N103" s="1070" t="s">
        <v>5692</v>
      </c>
      <c r="O103" s="1048"/>
      <c r="P103" s="1048"/>
      <c r="Q103" s="1048"/>
      <c r="R103" s="5"/>
    </row>
    <row r="104" spans="1:18" ht="70" customHeight="1" x14ac:dyDescent="0.2">
      <c r="A104" s="5"/>
      <c r="B104" s="830"/>
      <c r="C104" s="830"/>
      <c r="D104" s="830"/>
      <c r="E104" s="830"/>
      <c r="F104" s="830"/>
      <c r="G104" s="830"/>
      <c r="H104" s="830"/>
      <c r="I104" s="830"/>
      <c r="J104" s="830"/>
      <c r="K104" s="830"/>
      <c r="L104" s="903"/>
      <c r="M104" s="903"/>
      <c r="N104" s="1070" t="s">
        <v>5693</v>
      </c>
      <c r="O104" s="1048"/>
      <c r="P104" s="1048"/>
      <c r="Q104" s="1048"/>
      <c r="R104" s="5"/>
    </row>
    <row r="105" spans="1:18" ht="70" customHeight="1" x14ac:dyDescent="0.2">
      <c r="A105" s="5"/>
      <c r="B105" s="830"/>
      <c r="C105" s="830"/>
      <c r="D105" s="830"/>
      <c r="E105" s="830"/>
      <c r="F105" s="830"/>
      <c r="G105" s="830"/>
      <c r="H105" s="830"/>
      <c r="I105" s="830"/>
      <c r="J105" s="830"/>
      <c r="K105" s="830"/>
      <c r="L105" s="903"/>
      <c r="M105" s="903"/>
      <c r="N105" s="1070" t="s">
        <v>5694</v>
      </c>
      <c r="O105" s="1048"/>
      <c r="P105" s="1048"/>
      <c r="Q105" s="1048"/>
      <c r="R105" s="5"/>
    </row>
    <row r="106" spans="1:18" ht="70" customHeight="1" x14ac:dyDescent="0.2">
      <c r="A106" s="5"/>
      <c r="B106" s="830"/>
      <c r="C106" s="830"/>
      <c r="D106" s="830"/>
      <c r="E106" s="830"/>
      <c r="F106" s="830"/>
      <c r="G106" s="830"/>
      <c r="H106" s="830"/>
      <c r="I106" s="830"/>
      <c r="J106" s="830"/>
      <c r="K106" s="830"/>
      <c r="L106" s="903"/>
      <c r="M106" s="903"/>
      <c r="N106" s="1070" t="s">
        <v>5695</v>
      </c>
      <c r="O106" s="1048"/>
      <c r="P106" s="1048"/>
      <c r="Q106" s="1048"/>
      <c r="R106" s="5"/>
    </row>
    <row r="107" spans="1:18" ht="70" customHeight="1" x14ac:dyDescent="0.2">
      <c r="A107" s="5"/>
      <c r="B107" s="830"/>
      <c r="C107" s="830"/>
      <c r="D107" s="830"/>
      <c r="E107" s="830"/>
      <c r="F107" s="830"/>
      <c r="G107" s="830"/>
      <c r="H107" s="830"/>
      <c r="I107" s="830"/>
      <c r="J107" s="830"/>
      <c r="K107" s="830"/>
      <c r="L107" s="903"/>
      <c r="M107" s="903"/>
      <c r="N107" s="1070" t="s">
        <v>5696</v>
      </c>
      <c r="O107" s="1048"/>
      <c r="P107" s="1048"/>
      <c r="Q107" s="1048"/>
      <c r="R107" s="5"/>
    </row>
    <row r="108" spans="1:18" ht="70" customHeight="1" x14ac:dyDescent="0.2">
      <c r="A108" s="5"/>
      <c r="B108" s="830"/>
      <c r="C108" s="830"/>
      <c r="D108" s="830"/>
      <c r="E108" s="830"/>
      <c r="F108" s="830"/>
      <c r="G108" s="830"/>
      <c r="H108" s="830"/>
      <c r="I108" s="830"/>
      <c r="J108" s="830"/>
      <c r="K108" s="830"/>
      <c r="L108" s="903"/>
      <c r="M108" s="903"/>
      <c r="N108" s="1070" t="s">
        <v>5697</v>
      </c>
      <c r="O108" s="1048"/>
      <c r="P108" s="1048"/>
      <c r="Q108" s="1048"/>
      <c r="R108" s="5"/>
    </row>
    <row r="109" spans="1:18" ht="70" customHeight="1" x14ac:dyDescent="0.2">
      <c r="A109" s="5"/>
      <c r="B109" s="830"/>
      <c r="C109" s="830"/>
      <c r="D109" s="830"/>
      <c r="E109" s="830"/>
      <c r="F109" s="830"/>
      <c r="G109" s="830"/>
      <c r="H109" s="830"/>
      <c r="I109" s="830"/>
      <c r="J109" s="830"/>
      <c r="K109" s="830"/>
      <c r="L109" s="903"/>
      <c r="M109" s="903"/>
      <c r="N109" s="1070" t="s">
        <v>5698</v>
      </c>
      <c r="O109" s="1048"/>
      <c r="P109" s="1048"/>
      <c r="Q109" s="1048"/>
      <c r="R109" s="5"/>
    </row>
    <row r="110" spans="1:18" ht="70" customHeight="1" x14ac:dyDescent="0.2">
      <c r="A110" s="5"/>
      <c r="B110" s="830"/>
      <c r="C110" s="830"/>
      <c r="D110" s="830"/>
      <c r="E110" s="830"/>
      <c r="F110" s="830"/>
      <c r="G110" s="830"/>
      <c r="H110" s="830"/>
      <c r="I110" s="830"/>
      <c r="J110" s="830"/>
      <c r="K110" s="830"/>
      <c r="L110" s="903"/>
      <c r="M110" s="903"/>
      <c r="N110" s="1070" t="s">
        <v>5699</v>
      </c>
      <c r="O110" s="1048"/>
      <c r="P110" s="1048"/>
      <c r="Q110" s="1048"/>
      <c r="R110" s="5"/>
    </row>
    <row r="111" spans="1:18" ht="70" customHeight="1" x14ac:dyDescent="0.2">
      <c r="A111" s="5"/>
      <c r="B111" s="830"/>
      <c r="C111" s="830"/>
      <c r="D111" s="830"/>
      <c r="E111" s="830"/>
      <c r="F111" s="830"/>
      <c r="G111" s="830"/>
      <c r="H111" s="830"/>
      <c r="I111" s="830"/>
      <c r="J111" s="830"/>
      <c r="K111" s="830"/>
      <c r="L111" s="903"/>
      <c r="M111" s="903"/>
      <c r="N111" s="1070" t="s">
        <v>5700</v>
      </c>
      <c r="O111" s="1048"/>
      <c r="P111" s="1048"/>
      <c r="Q111" s="1048"/>
      <c r="R111" s="5"/>
    </row>
    <row r="112" spans="1:18" ht="70" customHeight="1" x14ac:dyDescent="0.2">
      <c r="A112" s="5"/>
      <c r="B112" s="830"/>
      <c r="C112" s="830"/>
      <c r="D112" s="830"/>
      <c r="E112" s="830"/>
      <c r="F112" s="830"/>
      <c r="G112" s="830"/>
      <c r="H112" s="830"/>
      <c r="I112" s="830"/>
      <c r="J112" s="830"/>
      <c r="K112" s="830"/>
      <c r="L112" s="903"/>
      <c r="M112" s="903"/>
      <c r="N112" s="1070" t="s">
        <v>5701</v>
      </c>
      <c r="O112" s="1048"/>
      <c r="P112" s="1048"/>
      <c r="Q112" s="1048"/>
      <c r="R112" s="5"/>
    </row>
    <row r="113" spans="1:18" ht="70" customHeight="1" x14ac:dyDescent="0.2">
      <c r="A113" s="5"/>
      <c r="B113" s="830"/>
      <c r="C113" s="830"/>
      <c r="D113" s="830"/>
      <c r="E113" s="830"/>
      <c r="F113" s="830"/>
      <c r="G113" s="830"/>
      <c r="H113" s="830"/>
      <c r="I113" s="830"/>
      <c r="J113" s="830"/>
      <c r="K113" s="830"/>
      <c r="L113" s="903"/>
      <c r="M113" s="903"/>
      <c r="N113" s="1070" t="s">
        <v>5702</v>
      </c>
      <c r="O113" s="1048"/>
      <c r="P113" s="1048"/>
      <c r="Q113" s="1048"/>
      <c r="R113" s="5"/>
    </row>
    <row r="114" spans="1:18" ht="70" customHeight="1" x14ac:dyDescent="0.2">
      <c r="A114" s="5"/>
      <c r="B114" s="830"/>
      <c r="C114" s="830"/>
      <c r="D114" s="830"/>
      <c r="E114" s="830"/>
      <c r="F114" s="830"/>
      <c r="G114" s="830"/>
      <c r="H114" s="830"/>
      <c r="I114" s="830"/>
      <c r="J114" s="830"/>
      <c r="K114" s="830"/>
      <c r="L114" s="903"/>
      <c r="M114" s="903"/>
      <c r="N114" s="1070" t="s">
        <v>5703</v>
      </c>
      <c r="O114" s="1048"/>
      <c r="P114" s="1048"/>
      <c r="Q114" s="1048"/>
      <c r="R114" s="5"/>
    </row>
    <row r="115" spans="1:18" ht="70" customHeight="1" x14ac:dyDescent="0.2">
      <c r="A115" s="5"/>
      <c r="B115" s="830"/>
      <c r="C115" s="830"/>
      <c r="D115" s="830"/>
      <c r="E115" s="830"/>
      <c r="F115" s="830"/>
      <c r="G115" s="830"/>
      <c r="H115" s="830"/>
      <c r="I115" s="830"/>
      <c r="J115" s="830"/>
      <c r="K115" s="830"/>
      <c r="L115" s="903"/>
      <c r="M115" s="903"/>
      <c r="N115" s="1070" t="s">
        <v>5704</v>
      </c>
      <c r="O115" s="1048"/>
      <c r="P115" s="1048"/>
      <c r="Q115" s="1048"/>
      <c r="R115" s="5"/>
    </row>
    <row r="116" spans="1:18" ht="20.25" customHeight="1" x14ac:dyDescent="0.2">
      <c r="A116" s="5"/>
      <c r="B116" s="830"/>
      <c r="C116" s="830"/>
      <c r="D116" s="830"/>
      <c r="E116" s="830"/>
      <c r="F116" s="830"/>
      <c r="G116" s="830"/>
      <c r="H116" s="830"/>
      <c r="I116" s="830"/>
      <c r="J116" s="830"/>
      <c r="K116" s="830"/>
      <c r="L116" s="830"/>
      <c r="M116" s="830"/>
      <c r="N116" s="11"/>
      <c r="O116" s="11"/>
      <c r="P116" s="11"/>
      <c r="Q116" s="11"/>
      <c r="R116" s="5"/>
    </row>
    <row r="117" spans="1:18" ht="50" customHeight="1" x14ac:dyDescent="0.2">
      <c r="A117" s="5"/>
      <c r="B117" s="830"/>
      <c r="C117" s="830"/>
      <c r="D117" s="830"/>
      <c r="E117" s="830"/>
      <c r="F117" s="830"/>
      <c r="G117" s="830"/>
      <c r="H117" s="830"/>
      <c r="I117" s="830"/>
      <c r="J117" s="830"/>
      <c r="K117" s="845" t="s">
        <v>703</v>
      </c>
      <c r="L117" s="903"/>
      <c r="M117" s="903"/>
      <c r="N117" s="1070" t="s">
        <v>5751</v>
      </c>
      <c r="O117" s="1048"/>
      <c r="P117" s="1048"/>
      <c r="Q117" s="1048"/>
      <c r="R117" s="5"/>
    </row>
    <row r="118" spans="1:18" ht="50" customHeight="1" x14ac:dyDescent="0.2">
      <c r="A118" s="5"/>
      <c r="B118" s="830"/>
      <c r="C118" s="830"/>
      <c r="D118" s="830"/>
      <c r="E118" s="830"/>
      <c r="F118" s="830"/>
      <c r="G118" s="830"/>
      <c r="H118" s="830"/>
      <c r="I118" s="830"/>
      <c r="J118" s="830"/>
      <c r="K118" s="830"/>
      <c r="L118" s="903"/>
      <c r="M118" s="903"/>
      <c r="N118" s="1070" t="s">
        <v>5751</v>
      </c>
      <c r="O118" s="1048"/>
      <c r="P118" s="1048"/>
      <c r="Q118" s="1048"/>
      <c r="R118" s="5"/>
    </row>
    <row r="119" spans="1:18" ht="50" customHeight="1" x14ac:dyDescent="0.2">
      <c r="A119" s="5"/>
      <c r="B119" s="830"/>
      <c r="C119" s="830"/>
      <c r="D119" s="830"/>
      <c r="E119" s="830"/>
      <c r="F119" s="830"/>
      <c r="G119" s="830"/>
      <c r="H119" s="830"/>
      <c r="I119" s="830"/>
      <c r="J119" s="830"/>
      <c r="K119" s="830"/>
      <c r="L119" s="903"/>
      <c r="M119" s="903"/>
      <c r="N119" s="1070" t="s">
        <v>5752</v>
      </c>
      <c r="O119" s="1048"/>
      <c r="P119" s="1048"/>
      <c r="Q119" s="1048"/>
      <c r="R119" s="5"/>
    </row>
    <row r="120" spans="1:18" ht="50" customHeight="1" x14ac:dyDescent="0.2">
      <c r="A120" s="5"/>
      <c r="B120" s="830"/>
      <c r="C120" s="830"/>
      <c r="D120" s="830"/>
      <c r="E120" s="830"/>
      <c r="F120" s="830"/>
      <c r="G120" s="830"/>
      <c r="H120" s="830"/>
      <c r="I120" s="830"/>
      <c r="J120" s="830"/>
      <c r="K120" s="830"/>
      <c r="L120" s="903"/>
      <c r="M120" s="903"/>
      <c r="N120" s="1070" t="s">
        <v>5753</v>
      </c>
      <c r="O120" s="1048"/>
      <c r="P120" s="1048"/>
      <c r="Q120" s="1048"/>
      <c r="R120" s="5"/>
    </row>
    <row r="121" spans="1:18" ht="50" customHeight="1" x14ac:dyDescent="0.2">
      <c r="A121" s="5"/>
      <c r="B121" s="830"/>
      <c r="C121" s="830"/>
      <c r="D121" s="830"/>
      <c r="E121" s="830"/>
      <c r="F121" s="830"/>
      <c r="G121" s="830"/>
      <c r="H121" s="830"/>
      <c r="I121" s="830"/>
      <c r="J121" s="830"/>
      <c r="K121" s="830"/>
      <c r="L121" s="903"/>
      <c r="M121" s="903"/>
      <c r="N121" s="1070" t="s">
        <v>5754</v>
      </c>
      <c r="O121" s="1048"/>
      <c r="P121" s="1048"/>
      <c r="Q121" s="1048"/>
      <c r="R121" s="5"/>
    </row>
    <row r="122" spans="1:18" ht="50" customHeight="1" x14ac:dyDescent="0.2">
      <c r="A122" s="5"/>
      <c r="B122" s="830"/>
      <c r="C122" s="830"/>
      <c r="D122" s="830"/>
      <c r="E122" s="830"/>
      <c r="F122" s="830"/>
      <c r="G122" s="830"/>
      <c r="H122" s="830"/>
      <c r="I122" s="830"/>
      <c r="J122" s="830"/>
      <c r="K122" s="830"/>
      <c r="L122" s="903"/>
      <c r="M122" s="903"/>
      <c r="N122" s="1070" t="s">
        <v>5755</v>
      </c>
      <c r="O122" s="1048"/>
      <c r="P122" s="1048"/>
      <c r="Q122" s="1048"/>
      <c r="R122" s="5"/>
    </row>
    <row r="123" spans="1:18" ht="50" customHeight="1" x14ac:dyDescent="0.2">
      <c r="A123" s="5"/>
      <c r="B123" s="830"/>
      <c r="C123" s="830"/>
      <c r="D123" s="830"/>
      <c r="E123" s="830"/>
      <c r="F123" s="830"/>
      <c r="G123" s="830"/>
      <c r="H123" s="830"/>
      <c r="I123" s="830"/>
      <c r="J123" s="830"/>
      <c r="K123" s="830"/>
      <c r="L123" s="903"/>
      <c r="M123" s="903"/>
      <c r="N123" s="1070" t="s">
        <v>5794</v>
      </c>
      <c r="O123" s="1048"/>
      <c r="P123" s="1048"/>
      <c r="Q123" s="1048"/>
      <c r="R123" s="5"/>
    </row>
    <row r="124" spans="1:18" ht="50" customHeight="1" x14ac:dyDescent="0.2">
      <c r="A124" s="5"/>
      <c r="B124" s="830"/>
      <c r="C124" s="830"/>
      <c r="D124" s="830"/>
      <c r="E124" s="830"/>
      <c r="F124" s="830"/>
      <c r="G124" s="830"/>
      <c r="H124" s="830"/>
      <c r="I124" s="830"/>
      <c r="J124" s="830"/>
      <c r="K124" s="830"/>
      <c r="L124" s="903"/>
      <c r="M124" s="903"/>
      <c r="N124" s="1070" t="s">
        <v>5795</v>
      </c>
      <c r="O124" s="1048"/>
      <c r="P124" s="1048"/>
      <c r="Q124" s="1048"/>
      <c r="R124" s="5"/>
    </row>
    <row r="125" spans="1:18" ht="50" customHeight="1" x14ac:dyDescent="0.2">
      <c r="A125" s="5"/>
      <c r="B125" s="830"/>
      <c r="C125" s="830"/>
      <c r="D125" s="830"/>
      <c r="E125" s="830"/>
      <c r="F125" s="830"/>
      <c r="G125" s="830"/>
      <c r="H125" s="830"/>
      <c r="I125" s="830"/>
      <c r="J125" s="830"/>
      <c r="K125" s="830"/>
      <c r="L125" s="903"/>
      <c r="M125" s="903"/>
      <c r="N125" s="1070" t="s">
        <v>5796</v>
      </c>
      <c r="O125" s="1048"/>
      <c r="P125" s="1048"/>
      <c r="Q125" s="1048"/>
      <c r="R125" s="5"/>
    </row>
    <row r="126" spans="1:18" ht="50" customHeight="1" x14ac:dyDescent="0.2">
      <c r="A126" s="5"/>
      <c r="B126" s="830"/>
      <c r="C126" s="830"/>
      <c r="D126" s="830"/>
      <c r="E126" s="830"/>
      <c r="F126" s="830"/>
      <c r="G126" s="830"/>
      <c r="H126" s="830"/>
      <c r="I126" s="830"/>
      <c r="J126" s="830"/>
      <c r="K126" s="830"/>
      <c r="L126" s="903"/>
      <c r="M126" s="903"/>
      <c r="N126" s="1070" t="s">
        <v>5797</v>
      </c>
      <c r="O126" s="1048"/>
      <c r="P126" s="1048"/>
      <c r="Q126" s="1048"/>
      <c r="R126" s="5"/>
    </row>
    <row r="127" spans="1:18" ht="50" customHeight="1" x14ac:dyDescent="0.2">
      <c r="A127" s="5"/>
      <c r="B127" s="830"/>
      <c r="C127" s="830"/>
      <c r="D127" s="830"/>
      <c r="E127" s="830"/>
      <c r="F127" s="830"/>
      <c r="G127" s="830"/>
      <c r="H127" s="830"/>
      <c r="I127" s="830"/>
      <c r="J127" s="830"/>
      <c r="K127" s="830"/>
      <c r="L127" s="903"/>
      <c r="M127" s="903"/>
      <c r="N127" s="1070" t="s">
        <v>5798</v>
      </c>
      <c r="O127" s="1048"/>
      <c r="P127" s="1048"/>
      <c r="Q127" s="1048"/>
      <c r="R127" s="5"/>
    </row>
    <row r="128" spans="1:18" ht="50" customHeight="1" x14ac:dyDescent="0.2">
      <c r="A128" s="5"/>
      <c r="B128" s="830"/>
      <c r="C128" s="830"/>
      <c r="D128" s="830"/>
      <c r="E128" s="830"/>
      <c r="F128" s="830"/>
      <c r="G128" s="830"/>
      <c r="H128" s="830"/>
      <c r="I128" s="830"/>
      <c r="J128" s="830"/>
      <c r="K128" s="830"/>
      <c r="L128" s="903"/>
      <c r="M128" s="903"/>
      <c r="N128" s="1070" t="s">
        <v>5799</v>
      </c>
      <c r="O128" s="1048"/>
      <c r="P128" s="1048"/>
      <c r="Q128" s="1048"/>
      <c r="R128" s="5"/>
    </row>
    <row r="129" spans="1:18" ht="50" customHeight="1" x14ac:dyDescent="0.2">
      <c r="A129" s="5"/>
      <c r="B129" s="830"/>
      <c r="C129" s="830"/>
      <c r="D129" s="830"/>
      <c r="E129" s="830"/>
      <c r="F129" s="830"/>
      <c r="G129" s="830"/>
      <c r="H129" s="830"/>
      <c r="I129" s="830"/>
      <c r="J129" s="830"/>
      <c r="K129" s="830"/>
      <c r="L129" s="903"/>
      <c r="M129" s="903"/>
      <c r="N129" s="1070" t="s">
        <v>5800</v>
      </c>
      <c r="O129" s="1048"/>
      <c r="P129" s="1048"/>
      <c r="Q129" s="1048"/>
      <c r="R129" s="5"/>
    </row>
    <row r="130" spans="1:18" ht="50" customHeight="1" x14ac:dyDescent="0.2">
      <c r="A130" s="5"/>
      <c r="B130" s="830"/>
      <c r="C130" s="830"/>
      <c r="D130" s="830"/>
      <c r="E130" s="830"/>
      <c r="F130" s="830"/>
      <c r="G130" s="830"/>
      <c r="H130" s="830"/>
      <c r="I130" s="830"/>
      <c r="J130" s="830"/>
      <c r="K130" s="830"/>
      <c r="L130" s="903"/>
      <c r="M130" s="903"/>
      <c r="N130" s="1070" t="s">
        <v>5801</v>
      </c>
      <c r="O130" s="1048"/>
      <c r="P130" s="1048"/>
      <c r="Q130" s="1048"/>
      <c r="R130" s="5"/>
    </row>
    <row r="131" spans="1:18" ht="50" customHeight="1" x14ac:dyDescent="0.2">
      <c r="A131" s="5"/>
      <c r="B131" s="830"/>
      <c r="C131" s="830"/>
      <c r="D131" s="830"/>
      <c r="E131" s="830"/>
      <c r="F131" s="830"/>
      <c r="G131" s="830"/>
      <c r="H131" s="830"/>
      <c r="I131" s="830"/>
      <c r="J131" s="830"/>
      <c r="K131" s="830"/>
      <c r="L131" s="903"/>
      <c r="M131" s="903"/>
      <c r="N131" s="1070" t="s">
        <v>5802</v>
      </c>
      <c r="O131" s="1048"/>
      <c r="P131" s="1048"/>
      <c r="Q131" s="1048"/>
      <c r="R131" s="5"/>
    </row>
    <row r="132" spans="1:18" ht="50" customHeight="1" x14ac:dyDescent="0.2">
      <c r="A132" s="5"/>
      <c r="B132" s="830"/>
      <c r="C132" s="830"/>
      <c r="D132" s="830"/>
      <c r="E132" s="830"/>
      <c r="F132" s="830"/>
      <c r="G132" s="830"/>
      <c r="H132" s="830"/>
      <c r="I132" s="830"/>
      <c r="J132" s="830"/>
      <c r="K132" s="830"/>
      <c r="L132" s="903"/>
      <c r="M132" s="903"/>
      <c r="N132" s="1070" t="s">
        <v>5803</v>
      </c>
      <c r="O132" s="1048"/>
      <c r="P132" s="1048"/>
      <c r="Q132" s="1048"/>
      <c r="R132" s="5"/>
    </row>
    <row r="133" spans="1:18" ht="50" customHeight="1" x14ac:dyDescent="0.2">
      <c r="A133" s="5"/>
      <c r="B133" s="830"/>
      <c r="C133" s="830"/>
      <c r="D133" s="830"/>
      <c r="E133" s="830"/>
      <c r="F133" s="830"/>
      <c r="G133" s="830"/>
      <c r="H133" s="830"/>
      <c r="I133" s="830"/>
      <c r="J133" s="830"/>
      <c r="K133" s="830"/>
      <c r="L133" s="903"/>
      <c r="M133" s="903"/>
      <c r="N133" s="1070" t="s">
        <v>5804</v>
      </c>
      <c r="O133" s="1048"/>
      <c r="P133" s="1048"/>
      <c r="Q133" s="1048"/>
      <c r="R133" s="5"/>
    </row>
    <row r="134" spans="1:18" ht="50" customHeight="1" x14ac:dyDescent="0.2">
      <c r="A134" s="5"/>
      <c r="B134" s="830"/>
      <c r="C134" s="830"/>
      <c r="D134" s="830"/>
      <c r="E134" s="830"/>
      <c r="F134" s="830"/>
      <c r="G134" s="830"/>
      <c r="H134" s="830"/>
      <c r="I134" s="830"/>
      <c r="J134" s="830"/>
      <c r="K134" s="830"/>
      <c r="L134" s="903"/>
      <c r="M134" s="903"/>
      <c r="N134" s="1070" t="s">
        <v>5805</v>
      </c>
      <c r="O134" s="1048"/>
      <c r="P134" s="1048"/>
      <c r="Q134" s="1048"/>
      <c r="R134" s="5"/>
    </row>
    <row r="135" spans="1:18" ht="50" customHeight="1" x14ac:dyDescent="0.2">
      <c r="A135" s="5"/>
      <c r="B135" s="830"/>
      <c r="C135" s="830"/>
      <c r="D135" s="830"/>
      <c r="E135" s="830"/>
      <c r="F135" s="830"/>
      <c r="G135" s="830"/>
      <c r="H135" s="830"/>
      <c r="I135" s="830"/>
      <c r="J135" s="830"/>
      <c r="K135" s="830"/>
      <c r="L135" s="903"/>
      <c r="M135" s="903"/>
      <c r="N135" s="1070" t="s">
        <v>5806</v>
      </c>
      <c r="O135" s="1048"/>
      <c r="P135" s="1048"/>
      <c r="Q135" s="1048"/>
      <c r="R135" s="5"/>
    </row>
    <row r="136" spans="1:18" ht="50" customHeight="1" x14ac:dyDescent="0.2">
      <c r="A136" s="5"/>
      <c r="B136" s="830"/>
      <c r="C136" s="830"/>
      <c r="D136" s="830"/>
      <c r="E136" s="830"/>
      <c r="F136" s="830"/>
      <c r="G136" s="830"/>
      <c r="H136" s="830"/>
      <c r="I136" s="830"/>
      <c r="J136" s="830"/>
      <c r="K136" s="830"/>
      <c r="L136" s="903"/>
      <c r="M136" s="903"/>
      <c r="N136" s="1070" t="s">
        <v>5807</v>
      </c>
      <c r="O136" s="1048"/>
      <c r="P136" s="1048"/>
      <c r="Q136" s="1048"/>
      <c r="R136" s="5"/>
    </row>
    <row r="137" spans="1:18" ht="50" customHeight="1" x14ac:dyDescent="0.2">
      <c r="A137" s="5"/>
      <c r="B137" s="830"/>
      <c r="C137" s="830"/>
      <c r="D137" s="830"/>
      <c r="E137" s="830"/>
      <c r="F137" s="830"/>
      <c r="G137" s="830"/>
      <c r="H137" s="830"/>
      <c r="I137" s="830"/>
      <c r="J137" s="830"/>
      <c r="K137" s="830"/>
      <c r="L137" s="903"/>
      <c r="M137" s="903"/>
      <c r="N137" s="1070" t="s">
        <v>5808</v>
      </c>
      <c r="O137" s="1048"/>
      <c r="P137" s="1048"/>
      <c r="Q137" s="1048"/>
      <c r="R137" s="5"/>
    </row>
    <row r="138" spans="1:18" ht="50" customHeight="1" x14ac:dyDescent="0.2">
      <c r="A138" s="5"/>
      <c r="B138" s="830"/>
      <c r="C138" s="830"/>
      <c r="D138" s="830"/>
      <c r="E138" s="830"/>
      <c r="F138" s="830"/>
      <c r="G138" s="830"/>
      <c r="H138" s="830"/>
      <c r="I138" s="830"/>
      <c r="J138" s="830"/>
      <c r="K138" s="830"/>
      <c r="L138" s="903"/>
      <c r="M138" s="903"/>
      <c r="N138" s="1070" t="s">
        <v>5809</v>
      </c>
      <c r="O138" s="1048"/>
      <c r="P138" s="1048"/>
      <c r="Q138" s="1048"/>
      <c r="R138" s="5"/>
    </row>
    <row r="139" spans="1:18" ht="50" customHeight="1" x14ac:dyDescent="0.2">
      <c r="A139" s="5"/>
      <c r="B139" s="830"/>
      <c r="C139" s="830"/>
      <c r="D139" s="830"/>
      <c r="E139" s="830"/>
      <c r="F139" s="830"/>
      <c r="G139" s="830"/>
      <c r="H139" s="830"/>
      <c r="I139" s="830"/>
      <c r="J139" s="830"/>
      <c r="K139" s="830"/>
      <c r="L139" s="903"/>
      <c r="M139" s="903"/>
      <c r="N139" s="1070" t="s">
        <v>5810</v>
      </c>
      <c r="O139" s="1048"/>
      <c r="P139" s="1048"/>
      <c r="Q139" s="1048"/>
      <c r="R139" s="5"/>
    </row>
    <row r="140" spans="1:18" ht="50" customHeight="1" x14ac:dyDescent="0.2">
      <c r="A140" s="5"/>
      <c r="B140" s="830"/>
      <c r="C140" s="830"/>
      <c r="D140" s="830"/>
      <c r="E140" s="830"/>
      <c r="F140" s="830"/>
      <c r="G140" s="830"/>
      <c r="H140" s="830"/>
      <c r="I140" s="830"/>
      <c r="J140" s="830"/>
      <c r="K140" s="830"/>
      <c r="L140" s="903"/>
      <c r="M140" s="903"/>
      <c r="N140" s="1070" t="s">
        <v>5811</v>
      </c>
      <c r="O140" s="1048"/>
      <c r="P140" s="1048"/>
      <c r="Q140" s="1048"/>
      <c r="R140" s="5"/>
    </row>
    <row r="141" spans="1:18" ht="50" customHeight="1" x14ac:dyDescent="0.2">
      <c r="A141" s="5"/>
      <c r="B141" s="830"/>
      <c r="C141" s="830"/>
      <c r="D141" s="830"/>
      <c r="E141" s="830"/>
      <c r="F141" s="830"/>
      <c r="G141" s="830"/>
      <c r="H141" s="830"/>
      <c r="I141" s="830"/>
      <c r="J141" s="830"/>
      <c r="K141" s="830"/>
      <c r="L141" s="903"/>
      <c r="M141" s="903"/>
      <c r="N141" s="1070" t="s">
        <v>5812</v>
      </c>
      <c r="O141" s="1048"/>
      <c r="P141" s="1048"/>
      <c r="Q141" s="1048"/>
      <c r="R141" s="5"/>
    </row>
    <row r="142" spans="1:18" ht="50" customHeight="1" x14ac:dyDescent="0.2">
      <c r="A142" s="5"/>
      <c r="B142" s="830"/>
      <c r="C142" s="830"/>
      <c r="D142" s="830"/>
      <c r="E142" s="830"/>
      <c r="F142" s="830"/>
      <c r="G142" s="830"/>
      <c r="H142" s="830"/>
      <c r="I142" s="830"/>
      <c r="J142" s="830"/>
      <c r="K142" s="830"/>
      <c r="L142" s="903"/>
      <c r="M142" s="903"/>
      <c r="N142" s="1070" t="s">
        <v>5813</v>
      </c>
      <c r="O142" s="1048"/>
      <c r="P142" s="1048"/>
      <c r="Q142" s="1048"/>
      <c r="R142" s="5"/>
    </row>
    <row r="143" spans="1:18" ht="50" customHeight="1" x14ac:dyDescent="0.2">
      <c r="A143" s="5"/>
      <c r="B143" s="830"/>
      <c r="C143" s="830"/>
      <c r="D143" s="830"/>
      <c r="E143" s="830"/>
      <c r="F143" s="830"/>
      <c r="G143" s="830"/>
      <c r="H143" s="830"/>
      <c r="I143" s="830"/>
      <c r="J143" s="830"/>
      <c r="K143" s="830"/>
      <c r="L143" s="903"/>
      <c r="M143" s="903"/>
      <c r="N143" s="1070" t="s">
        <v>5814</v>
      </c>
      <c r="O143" s="1048"/>
      <c r="P143" s="1048"/>
      <c r="Q143" s="1048"/>
      <c r="R143" s="5"/>
    </row>
    <row r="144" spans="1:18" ht="50" customHeight="1" x14ac:dyDescent="0.2">
      <c r="A144" s="5"/>
      <c r="B144" s="830"/>
      <c r="C144" s="830"/>
      <c r="D144" s="830"/>
      <c r="E144" s="830"/>
      <c r="F144" s="830"/>
      <c r="G144" s="830"/>
      <c r="H144" s="830"/>
      <c r="I144" s="830"/>
      <c r="J144" s="830"/>
      <c r="K144" s="830"/>
      <c r="L144" s="903"/>
      <c r="M144" s="903"/>
      <c r="N144" s="1070" t="s">
        <v>5815</v>
      </c>
      <c r="O144" s="1048"/>
      <c r="P144" s="1048"/>
      <c r="Q144" s="1048"/>
      <c r="R144" s="5"/>
    </row>
    <row r="145" spans="1:18" ht="50" customHeight="1" x14ac:dyDescent="0.2">
      <c r="A145" s="5"/>
      <c r="B145" s="830"/>
      <c r="C145" s="830"/>
      <c r="D145" s="830"/>
      <c r="E145" s="830"/>
      <c r="F145" s="830"/>
      <c r="G145" s="830"/>
      <c r="H145" s="830"/>
      <c r="I145" s="830"/>
      <c r="J145" s="830"/>
      <c r="K145" s="830"/>
      <c r="L145" s="903"/>
      <c r="M145" s="903"/>
      <c r="N145" s="1070" t="s">
        <v>5816</v>
      </c>
      <c r="O145" s="1048"/>
      <c r="P145" s="1048"/>
      <c r="Q145" s="1048"/>
      <c r="R145" s="5"/>
    </row>
    <row r="146" spans="1:18" ht="50" customHeight="1" x14ac:dyDescent="0.2">
      <c r="A146" s="5"/>
      <c r="B146" s="830"/>
      <c r="C146" s="830"/>
      <c r="D146" s="830"/>
      <c r="E146" s="830"/>
      <c r="F146" s="830"/>
      <c r="G146" s="830"/>
      <c r="H146" s="830"/>
      <c r="I146" s="830"/>
      <c r="J146" s="830"/>
      <c r="K146" s="830"/>
      <c r="L146" s="903"/>
      <c r="M146" s="903"/>
      <c r="N146" s="1070" t="s">
        <v>5817</v>
      </c>
      <c r="O146" s="1048"/>
      <c r="P146" s="1048"/>
      <c r="Q146" s="1048"/>
      <c r="R146" s="5"/>
    </row>
    <row r="147" spans="1:18" ht="20" customHeight="1" thickBot="1" x14ac:dyDescent="0.25">
      <c r="A147" s="9"/>
      <c r="B147" s="916"/>
      <c r="C147" s="916"/>
      <c r="D147" s="916"/>
      <c r="E147" s="916"/>
      <c r="F147" s="916"/>
      <c r="G147" s="916"/>
      <c r="H147" s="916"/>
      <c r="I147" s="916"/>
      <c r="J147" s="916"/>
      <c r="K147" s="916"/>
      <c r="L147" s="916"/>
      <c r="M147" s="916"/>
      <c r="N147" s="916"/>
      <c r="O147" s="916"/>
      <c r="P147" s="916"/>
      <c r="Q147" s="916"/>
      <c r="R147" s="14"/>
    </row>
    <row r="148" spans="1:18" ht="50" customHeight="1" x14ac:dyDescent="0.2">
      <c r="R148" s="13"/>
    </row>
    <row r="149" spans="1:18" ht="50" customHeight="1" x14ac:dyDescent="0.2">
      <c r="R149" s="13"/>
    </row>
    <row r="150" spans="1:18" ht="50" customHeight="1" x14ac:dyDescent="0.2">
      <c r="R150" s="13"/>
    </row>
    <row r="151" spans="1:18" ht="50" customHeight="1" x14ac:dyDescent="0.2">
      <c r="R151" s="13"/>
    </row>
    <row r="152" spans="1:18" ht="50" customHeight="1" x14ac:dyDescent="0.2">
      <c r="R152" s="13"/>
    </row>
    <row r="153" spans="1:18" ht="50" customHeight="1" x14ac:dyDescent="0.2">
      <c r="R153" s="13"/>
    </row>
    <row r="154" spans="1:18" ht="50" customHeight="1" x14ac:dyDescent="0.2">
      <c r="R154" s="13"/>
    </row>
    <row r="155" spans="1:18" ht="20.25" customHeight="1" thickBot="1" x14ac:dyDescent="0.25">
      <c r="R155" s="14"/>
    </row>
  </sheetData>
  <mergeCells count="63">
    <mergeCell ref="N144:Q144"/>
    <mergeCell ref="N145:Q145"/>
    <mergeCell ref="N146:Q146"/>
    <mergeCell ref="N139:Q139"/>
    <mergeCell ref="N140:Q140"/>
    <mergeCell ref="N141:Q141"/>
    <mergeCell ref="N142:Q142"/>
    <mergeCell ref="N143:Q143"/>
    <mergeCell ref="N134:Q134"/>
    <mergeCell ref="N135:Q135"/>
    <mergeCell ref="N136:Q136"/>
    <mergeCell ref="N137:Q137"/>
    <mergeCell ref="N138:Q138"/>
    <mergeCell ref="N129:Q129"/>
    <mergeCell ref="N130:Q130"/>
    <mergeCell ref="N131:Q131"/>
    <mergeCell ref="N132:Q132"/>
    <mergeCell ref="N133:Q133"/>
    <mergeCell ref="N124:Q124"/>
    <mergeCell ref="N125:Q125"/>
    <mergeCell ref="N126:Q126"/>
    <mergeCell ref="N127:Q127"/>
    <mergeCell ref="N128:Q128"/>
    <mergeCell ref="N119:Q119"/>
    <mergeCell ref="N120:Q120"/>
    <mergeCell ref="N121:Q121"/>
    <mergeCell ref="N122:Q122"/>
    <mergeCell ref="N123:Q123"/>
    <mergeCell ref="N113:Q113"/>
    <mergeCell ref="N114:Q114"/>
    <mergeCell ref="N115:Q115"/>
    <mergeCell ref="N117:Q117"/>
    <mergeCell ref="N118:Q118"/>
    <mergeCell ref="N108:Q108"/>
    <mergeCell ref="N109:Q109"/>
    <mergeCell ref="N110:Q110"/>
    <mergeCell ref="N111:Q111"/>
    <mergeCell ref="N112:Q112"/>
    <mergeCell ref="N103:Q103"/>
    <mergeCell ref="N104:Q104"/>
    <mergeCell ref="N105:Q105"/>
    <mergeCell ref="N106:Q106"/>
    <mergeCell ref="N107:Q107"/>
    <mergeCell ref="N98:Q98"/>
    <mergeCell ref="N99:Q99"/>
    <mergeCell ref="N100:Q100"/>
    <mergeCell ref="N101:Q101"/>
    <mergeCell ref="N102:Q102"/>
    <mergeCell ref="B5:F5"/>
    <mergeCell ref="G5:K5"/>
    <mergeCell ref="B1:K2"/>
    <mergeCell ref="L1:L2"/>
    <mergeCell ref="N1:N2"/>
    <mergeCell ref="B3:F3"/>
    <mergeCell ref="G3:K3"/>
    <mergeCell ref="B4:F4"/>
    <mergeCell ref="G4:K4"/>
    <mergeCell ref="N97:Q97"/>
    <mergeCell ref="B6:F6"/>
    <mergeCell ref="G6:K6"/>
    <mergeCell ref="N94:Q94"/>
    <mergeCell ref="N95:Q95"/>
    <mergeCell ref="N96:Q96"/>
  </mergeCells>
  <phoneticPr fontId="21" type="noConversion"/>
  <conditionalFormatting sqref="L91:L92">
    <cfRule type="dataBar" priority="51">
      <dataBar>
        <cfvo type="num" val="0"/>
        <cfvo type="num" val="100"/>
        <color rgb="FF638EC6"/>
      </dataBar>
      <extLst>
        <ext xmlns:x14="http://schemas.microsoft.com/office/spreadsheetml/2009/9/main" uri="{B025F937-C7B1-47D3-B67F-A62EFF666E3E}">
          <x14:id>{2666E9F1-7D31-42FE-936C-395106070B1A}</x14:id>
        </ext>
      </extLst>
    </cfRule>
  </conditionalFormatting>
  <hyperlinks>
    <hyperlink ref="B6:H6" location="'Technology - A&amp;O'!A1" tooltip="4. Security Automation &amp; Orchestration tooling" display="4. Security Automation &amp; Orchestration tooling" xr:uid="{00000000-0004-0000-1400-000002000000}"/>
    <hyperlink ref="B6:F6" location="'Technology - A&amp;O'!A1" tooltip="4. SOAR" display="4. SOAR" xr:uid="{D82586F3-4618-41FB-8B48-492F25410800}"/>
    <hyperlink ref="B5:F5" location="'Technology - EDR'!A1" tooltip="3. EDR" display="3. EDR" xr:uid="{AF89A1CE-4172-43B3-B23E-D9F5EC11086E}"/>
    <hyperlink ref="B4:F4" location="'Technology - NDR'!A1" tooltip="2. NDR Tooling" display="2. NDR Tooling" xr:uid="{00000000-0004-0000-1400-000000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5180" r:id="rId4" name="Drop Down 12">
              <controlPr defaultSize="0" autoLine="0" autoPict="0">
                <anchor moveWithCells="1">
                  <from>
                    <xdr:col>11</xdr:col>
                    <xdr:colOff>12700</xdr:colOff>
                    <xdr:row>11</xdr:row>
                    <xdr:rowOff>12700</xdr:rowOff>
                  </from>
                  <to>
                    <xdr:col>12</xdr:col>
                    <xdr:colOff>12700</xdr:colOff>
                    <xdr:row>11</xdr:row>
                    <xdr:rowOff>241300</xdr:rowOff>
                  </to>
                </anchor>
              </controlPr>
            </control>
          </mc:Choice>
        </mc:AlternateContent>
        <mc:AlternateContent xmlns:mc="http://schemas.openxmlformats.org/markup-compatibility/2006">
          <mc:Choice Requires="x14">
            <control shapeId="135193" r:id="rId5" name="Drop Down 25">
              <controlPr defaultSize="0" autoLine="0" autoPict="0">
                <anchor moveWithCells="1">
                  <from>
                    <xdr:col>13</xdr:col>
                    <xdr:colOff>12700</xdr:colOff>
                    <xdr:row>11</xdr:row>
                    <xdr:rowOff>12700</xdr:rowOff>
                  </from>
                  <to>
                    <xdr:col>14</xdr:col>
                    <xdr:colOff>12700</xdr:colOff>
                    <xdr:row>11</xdr:row>
                    <xdr:rowOff>241300</xdr:rowOff>
                  </to>
                </anchor>
              </controlPr>
            </control>
          </mc:Choice>
        </mc:AlternateContent>
        <mc:AlternateContent xmlns:mc="http://schemas.openxmlformats.org/markup-compatibility/2006">
          <mc:Choice Requires="x14">
            <control shapeId="135535" r:id="rId6" name="Drop Down 367">
              <controlPr defaultSize="0" autoLine="0" autoPict="0">
                <anchor moveWithCells="1">
                  <from>
                    <xdr:col>11</xdr:col>
                    <xdr:colOff>12700</xdr:colOff>
                    <xdr:row>12</xdr:row>
                    <xdr:rowOff>12700</xdr:rowOff>
                  </from>
                  <to>
                    <xdr:col>12</xdr:col>
                    <xdr:colOff>12700</xdr:colOff>
                    <xdr:row>12</xdr:row>
                    <xdr:rowOff>241300</xdr:rowOff>
                  </to>
                </anchor>
              </controlPr>
            </control>
          </mc:Choice>
        </mc:AlternateContent>
        <mc:AlternateContent xmlns:mc="http://schemas.openxmlformats.org/markup-compatibility/2006">
          <mc:Choice Requires="x14">
            <control shapeId="135537" r:id="rId7" name="Drop Down 369">
              <controlPr defaultSize="0" autoLine="0" autoPict="0">
                <anchor moveWithCells="1">
                  <from>
                    <xdr:col>13</xdr:col>
                    <xdr:colOff>12700</xdr:colOff>
                    <xdr:row>12</xdr:row>
                    <xdr:rowOff>12700</xdr:rowOff>
                  </from>
                  <to>
                    <xdr:col>14</xdr:col>
                    <xdr:colOff>12700</xdr:colOff>
                    <xdr:row>12</xdr:row>
                    <xdr:rowOff>241300</xdr:rowOff>
                  </to>
                </anchor>
              </controlPr>
            </control>
          </mc:Choice>
        </mc:AlternateContent>
        <mc:AlternateContent xmlns:mc="http://schemas.openxmlformats.org/markup-compatibility/2006">
          <mc:Choice Requires="x14">
            <control shapeId="135538" r:id="rId8" name="Drop Down 370">
              <controlPr defaultSize="0" autoLine="0" autoPict="0">
                <anchor moveWithCells="1">
                  <from>
                    <xdr:col>11</xdr:col>
                    <xdr:colOff>12700</xdr:colOff>
                    <xdr:row>14</xdr:row>
                    <xdr:rowOff>12700</xdr:rowOff>
                  </from>
                  <to>
                    <xdr:col>12</xdr:col>
                    <xdr:colOff>12700</xdr:colOff>
                    <xdr:row>14</xdr:row>
                    <xdr:rowOff>241300</xdr:rowOff>
                  </to>
                </anchor>
              </controlPr>
            </control>
          </mc:Choice>
        </mc:AlternateContent>
        <mc:AlternateContent xmlns:mc="http://schemas.openxmlformats.org/markup-compatibility/2006">
          <mc:Choice Requires="x14">
            <control shapeId="135539" r:id="rId9" name="Drop Down 371">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135540" r:id="rId10" name="Drop Down 372">
              <controlPr defaultSize="0" autoLine="0" autoPict="0">
                <anchor moveWithCells="1">
                  <from>
                    <xdr:col>13</xdr:col>
                    <xdr:colOff>12700</xdr:colOff>
                    <xdr:row>14</xdr:row>
                    <xdr:rowOff>12700</xdr:rowOff>
                  </from>
                  <to>
                    <xdr:col>14</xdr:col>
                    <xdr:colOff>12700</xdr:colOff>
                    <xdr:row>14</xdr:row>
                    <xdr:rowOff>241300</xdr:rowOff>
                  </to>
                </anchor>
              </controlPr>
            </control>
          </mc:Choice>
        </mc:AlternateContent>
        <mc:AlternateContent xmlns:mc="http://schemas.openxmlformats.org/markup-compatibility/2006">
          <mc:Choice Requires="x14">
            <control shapeId="135541" r:id="rId11" name="Drop Down 373">
              <controlPr defaultSize="0" autoLine="0" autoPict="0">
                <anchor moveWithCells="1">
                  <from>
                    <xdr:col>13</xdr:col>
                    <xdr:colOff>12700</xdr:colOff>
                    <xdr:row>15</xdr:row>
                    <xdr:rowOff>12700</xdr:rowOff>
                  </from>
                  <to>
                    <xdr:col>14</xdr:col>
                    <xdr:colOff>12700</xdr:colOff>
                    <xdr:row>15</xdr:row>
                    <xdr:rowOff>241300</xdr:rowOff>
                  </to>
                </anchor>
              </controlPr>
            </control>
          </mc:Choice>
        </mc:AlternateContent>
        <mc:AlternateContent xmlns:mc="http://schemas.openxmlformats.org/markup-compatibility/2006">
          <mc:Choice Requires="x14">
            <control shapeId="135544" r:id="rId12" name="Drop Down 376">
              <controlPr defaultSize="0" autoLine="0" autoPict="0">
                <anchor moveWithCells="1">
                  <from>
                    <xdr:col>11</xdr:col>
                    <xdr:colOff>12700</xdr:colOff>
                    <xdr:row>17</xdr:row>
                    <xdr:rowOff>12700</xdr:rowOff>
                  </from>
                  <to>
                    <xdr:col>12</xdr:col>
                    <xdr:colOff>12700</xdr:colOff>
                    <xdr:row>17</xdr:row>
                    <xdr:rowOff>241300</xdr:rowOff>
                  </to>
                </anchor>
              </controlPr>
            </control>
          </mc:Choice>
        </mc:AlternateContent>
        <mc:AlternateContent xmlns:mc="http://schemas.openxmlformats.org/markup-compatibility/2006">
          <mc:Choice Requires="x14">
            <control shapeId="135545" r:id="rId13" name="Drop Down 377">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135546" r:id="rId14" name="Drop Down 378">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135547" r:id="rId15" name="Drop Down 379">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135548" r:id="rId16" name="Drop Down 380">
              <controlPr defaultSize="0" autoLine="0" autoPict="0">
                <anchor moveWithCells="1">
                  <from>
                    <xdr:col>13</xdr:col>
                    <xdr:colOff>12700</xdr:colOff>
                    <xdr:row>17</xdr:row>
                    <xdr:rowOff>12700</xdr:rowOff>
                  </from>
                  <to>
                    <xdr:col>14</xdr:col>
                    <xdr:colOff>12700</xdr:colOff>
                    <xdr:row>17</xdr:row>
                    <xdr:rowOff>241300</xdr:rowOff>
                  </to>
                </anchor>
              </controlPr>
            </control>
          </mc:Choice>
        </mc:AlternateContent>
        <mc:AlternateContent xmlns:mc="http://schemas.openxmlformats.org/markup-compatibility/2006">
          <mc:Choice Requires="x14">
            <control shapeId="135549" r:id="rId17" name="Drop Down 381">
              <controlPr defaultSize="0" autoLine="0" autoPict="0">
                <anchor moveWithCells="1">
                  <from>
                    <xdr:col>13</xdr:col>
                    <xdr:colOff>12700</xdr:colOff>
                    <xdr:row>18</xdr:row>
                    <xdr:rowOff>12700</xdr:rowOff>
                  </from>
                  <to>
                    <xdr:col>14</xdr:col>
                    <xdr:colOff>12700</xdr:colOff>
                    <xdr:row>18</xdr:row>
                    <xdr:rowOff>241300</xdr:rowOff>
                  </to>
                </anchor>
              </controlPr>
            </control>
          </mc:Choice>
        </mc:AlternateContent>
        <mc:AlternateContent xmlns:mc="http://schemas.openxmlformats.org/markup-compatibility/2006">
          <mc:Choice Requires="x14">
            <control shapeId="135550" r:id="rId18" name="Drop Down 382">
              <controlPr defaultSize="0" autoLine="0" autoPict="0">
                <anchor moveWithCells="1">
                  <from>
                    <xdr:col>13</xdr:col>
                    <xdr:colOff>12700</xdr:colOff>
                    <xdr:row>19</xdr:row>
                    <xdr:rowOff>12700</xdr:rowOff>
                  </from>
                  <to>
                    <xdr:col>14</xdr:col>
                    <xdr:colOff>12700</xdr:colOff>
                    <xdr:row>19</xdr:row>
                    <xdr:rowOff>241300</xdr:rowOff>
                  </to>
                </anchor>
              </controlPr>
            </control>
          </mc:Choice>
        </mc:AlternateContent>
        <mc:AlternateContent xmlns:mc="http://schemas.openxmlformats.org/markup-compatibility/2006">
          <mc:Choice Requires="x14">
            <control shapeId="135551" r:id="rId19" name="Drop Down 383">
              <controlPr defaultSize="0" autoLine="0" autoPict="0">
                <anchor moveWithCells="1">
                  <from>
                    <xdr:col>13</xdr:col>
                    <xdr:colOff>12700</xdr:colOff>
                    <xdr:row>20</xdr:row>
                    <xdr:rowOff>12700</xdr:rowOff>
                  </from>
                  <to>
                    <xdr:col>14</xdr:col>
                    <xdr:colOff>12700</xdr:colOff>
                    <xdr:row>20</xdr:row>
                    <xdr:rowOff>241300</xdr:rowOff>
                  </to>
                </anchor>
              </controlPr>
            </control>
          </mc:Choice>
        </mc:AlternateContent>
        <mc:AlternateContent xmlns:mc="http://schemas.openxmlformats.org/markup-compatibility/2006">
          <mc:Choice Requires="x14">
            <control shapeId="135552" r:id="rId20" name="Drop Down 384">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135553" r:id="rId21" name="Drop Down 385">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135554" r:id="rId22" name="Drop Down 386">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135555" r:id="rId23" name="Drop Down 387">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135556" r:id="rId24" name="Drop Down 388">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135557" r:id="rId25" name="Drop Down 389">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135558" r:id="rId26" name="Drop Down 390">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135559" r:id="rId27" name="Drop Down 391">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135560" r:id="rId28" name="Drop Down 392">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135561" r:id="rId29" name="Drop Down 393">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135562" r:id="rId30" name="Drop Down 394">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135563" r:id="rId31" name="Drop Down 395">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135592" r:id="rId32" name="Drop Down 424">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135593" r:id="rId33" name="Drop Down 425">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135594" r:id="rId34" name="Drop Down 426">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135595" r:id="rId35" name="Drop Down 427">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135596" r:id="rId36" name="Drop Down 428">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135597" r:id="rId37" name="Drop Down 429">
              <controlPr defaultSize="0" autoLine="0" autoPict="0">
                <anchor moveWithCells="1">
                  <from>
                    <xdr:col>11</xdr:col>
                    <xdr:colOff>12700</xdr:colOff>
                    <xdr:row>23</xdr:row>
                    <xdr:rowOff>12700</xdr:rowOff>
                  </from>
                  <to>
                    <xdr:col>12</xdr:col>
                    <xdr:colOff>12700</xdr:colOff>
                    <xdr:row>23</xdr:row>
                    <xdr:rowOff>241300</xdr:rowOff>
                  </to>
                </anchor>
              </controlPr>
            </control>
          </mc:Choice>
        </mc:AlternateContent>
        <mc:AlternateContent xmlns:mc="http://schemas.openxmlformats.org/markup-compatibility/2006">
          <mc:Choice Requires="x14">
            <control shapeId="135598" r:id="rId38" name="Drop Down 430">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135599" r:id="rId39" name="Drop Down 431">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135600" r:id="rId40" name="Drop Down 432">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135601" r:id="rId41" name="Drop Down 433">
              <controlPr defaultSize="0" autoLine="0" autoPict="0">
                <anchor moveWithCells="1">
                  <from>
                    <xdr:col>13</xdr:col>
                    <xdr:colOff>12700</xdr:colOff>
                    <xdr:row>22</xdr:row>
                    <xdr:rowOff>12700</xdr:rowOff>
                  </from>
                  <to>
                    <xdr:col>14</xdr:col>
                    <xdr:colOff>12700</xdr:colOff>
                    <xdr:row>22</xdr:row>
                    <xdr:rowOff>241300</xdr:rowOff>
                  </to>
                </anchor>
              </controlPr>
            </control>
          </mc:Choice>
        </mc:AlternateContent>
        <mc:AlternateContent xmlns:mc="http://schemas.openxmlformats.org/markup-compatibility/2006">
          <mc:Choice Requires="x14">
            <control shapeId="135602" r:id="rId42" name="Drop Down 434">
              <controlPr defaultSize="0" autoLine="0" autoPict="0">
                <anchor moveWithCells="1">
                  <from>
                    <xdr:col>13</xdr:col>
                    <xdr:colOff>12700</xdr:colOff>
                    <xdr:row>23</xdr:row>
                    <xdr:rowOff>12700</xdr:rowOff>
                  </from>
                  <to>
                    <xdr:col>14</xdr:col>
                    <xdr:colOff>12700</xdr:colOff>
                    <xdr:row>23</xdr:row>
                    <xdr:rowOff>241300</xdr:rowOff>
                  </to>
                </anchor>
              </controlPr>
            </control>
          </mc:Choice>
        </mc:AlternateContent>
        <mc:AlternateContent xmlns:mc="http://schemas.openxmlformats.org/markup-compatibility/2006">
          <mc:Choice Requires="x14">
            <control shapeId="135603" r:id="rId43" name="Drop Down 435">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135604" r:id="rId44" name="Drop Down 436">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135605" r:id="rId45" name="Drop Down 437">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135606" r:id="rId46" name="Drop Down 438">
              <controlPr defaultSize="0" autoLine="0" autoPict="0">
                <anchor moveWithCells="1">
                  <from>
                    <xdr:col>11</xdr:col>
                    <xdr:colOff>12700</xdr:colOff>
                    <xdr:row>37</xdr:row>
                    <xdr:rowOff>12700</xdr:rowOff>
                  </from>
                  <to>
                    <xdr:col>12</xdr:col>
                    <xdr:colOff>12700</xdr:colOff>
                    <xdr:row>37</xdr:row>
                    <xdr:rowOff>241300</xdr:rowOff>
                  </to>
                </anchor>
              </controlPr>
            </control>
          </mc:Choice>
        </mc:AlternateContent>
        <mc:AlternateContent xmlns:mc="http://schemas.openxmlformats.org/markup-compatibility/2006">
          <mc:Choice Requires="x14">
            <control shapeId="135607" r:id="rId47" name="Drop Down 439">
              <controlPr defaultSize="0" autoLine="0" autoPict="0">
                <anchor moveWithCells="1">
                  <from>
                    <xdr:col>13</xdr:col>
                    <xdr:colOff>12700</xdr:colOff>
                    <xdr:row>37</xdr:row>
                    <xdr:rowOff>12700</xdr:rowOff>
                  </from>
                  <to>
                    <xdr:col>14</xdr:col>
                    <xdr:colOff>12700</xdr:colOff>
                    <xdr:row>37</xdr:row>
                    <xdr:rowOff>228600</xdr:rowOff>
                  </to>
                </anchor>
              </controlPr>
            </control>
          </mc:Choice>
        </mc:AlternateContent>
        <mc:AlternateContent xmlns:mc="http://schemas.openxmlformats.org/markup-compatibility/2006">
          <mc:Choice Requires="x14">
            <control shapeId="135608" r:id="rId48" name="Drop Down 440">
              <controlPr defaultSize="0" autoLine="0" autoPict="0">
                <anchor moveWithCells="1">
                  <from>
                    <xdr:col>11</xdr:col>
                    <xdr:colOff>12700</xdr:colOff>
                    <xdr:row>42</xdr:row>
                    <xdr:rowOff>12700</xdr:rowOff>
                  </from>
                  <to>
                    <xdr:col>12</xdr:col>
                    <xdr:colOff>12700</xdr:colOff>
                    <xdr:row>42</xdr:row>
                    <xdr:rowOff>241300</xdr:rowOff>
                  </to>
                </anchor>
              </controlPr>
            </control>
          </mc:Choice>
        </mc:AlternateContent>
        <mc:AlternateContent xmlns:mc="http://schemas.openxmlformats.org/markup-compatibility/2006">
          <mc:Choice Requires="x14">
            <control shapeId="135610" r:id="rId49" name="Drop Down 442">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135611" r:id="rId50" name="Drop Down 443">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135612" r:id="rId51" name="Drop Down 444">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135613" r:id="rId52" name="Drop Down 445">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135614" r:id="rId53" name="Drop Down 446">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135615" r:id="rId54" name="Drop Down 447">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135616" r:id="rId55" name="Drop Down 448">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135617" r:id="rId56" name="Drop Down 449">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135618" r:id="rId57" name="Drop Down 450">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135619" r:id="rId58" name="Drop Down 451">
              <controlPr defaultSize="0" autoLine="0" autoPict="0">
                <anchor moveWithCells="1">
                  <from>
                    <xdr:col>11</xdr:col>
                    <xdr:colOff>12700</xdr:colOff>
                    <xdr:row>55</xdr:row>
                    <xdr:rowOff>12700</xdr:rowOff>
                  </from>
                  <to>
                    <xdr:col>12</xdr:col>
                    <xdr:colOff>12700</xdr:colOff>
                    <xdr:row>55</xdr:row>
                    <xdr:rowOff>241300</xdr:rowOff>
                  </to>
                </anchor>
              </controlPr>
            </control>
          </mc:Choice>
        </mc:AlternateContent>
        <mc:AlternateContent xmlns:mc="http://schemas.openxmlformats.org/markup-compatibility/2006">
          <mc:Choice Requires="x14">
            <control shapeId="135620" r:id="rId59" name="Drop Down 452">
              <controlPr defaultSize="0" autoLine="0" autoPict="0">
                <anchor moveWithCells="1">
                  <from>
                    <xdr:col>11</xdr:col>
                    <xdr:colOff>12700</xdr:colOff>
                    <xdr:row>56</xdr:row>
                    <xdr:rowOff>12700</xdr:rowOff>
                  </from>
                  <to>
                    <xdr:col>12</xdr:col>
                    <xdr:colOff>12700</xdr:colOff>
                    <xdr:row>56</xdr:row>
                    <xdr:rowOff>241300</xdr:rowOff>
                  </to>
                </anchor>
              </controlPr>
            </control>
          </mc:Choice>
        </mc:AlternateContent>
        <mc:AlternateContent xmlns:mc="http://schemas.openxmlformats.org/markup-compatibility/2006">
          <mc:Choice Requires="x14">
            <control shapeId="135621" r:id="rId60" name="Drop Down 453">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135622" r:id="rId61" name="Drop Down 454">
              <controlPr defaultSize="0" autoLine="0" autoPict="0">
                <anchor moveWithCells="1">
                  <from>
                    <xdr:col>11</xdr:col>
                    <xdr:colOff>12700</xdr:colOff>
                    <xdr:row>58</xdr:row>
                    <xdr:rowOff>12700</xdr:rowOff>
                  </from>
                  <to>
                    <xdr:col>12</xdr:col>
                    <xdr:colOff>12700</xdr:colOff>
                    <xdr:row>58</xdr:row>
                    <xdr:rowOff>241300</xdr:rowOff>
                  </to>
                </anchor>
              </controlPr>
            </control>
          </mc:Choice>
        </mc:AlternateContent>
        <mc:AlternateContent xmlns:mc="http://schemas.openxmlformats.org/markup-compatibility/2006">
          <mc:Choice Requires="x14">
            <control shapeId="135624" r:id="rId62" name="Drop Down 456">
              <controlPr defaultSize="0" autoLine="0" autoPict="0">
                <anchor moveWithCells="1">
                  <from>
                    <xdr:col>11</xdr:col>
                    <xdr:colOff>12700</xdr:colOff>
                    <xdr:row>59</xdr:row>
                    <xdr:rowOff>12700</xdr:rowOff>
                  </from>
                  <to>
                    <xdr:col>12</xdr:col>
                    <xdr:colOff>12700</xdr:colOff>
                    <xdr:row>59</xdr:row>
                    <xdr:rowOff>241300</xdr:rowOff>
                  </to>
                </anchor>
              </controlPr>
            </control>
          </mc:Choice>
        </mc:AlternateContent>
        <mc:AlternateContent xmlns:mc="http://schemas.openxmlformats.org/markup-compatibility/2006">
          <mc:Choice Requires="x14">
            <control shapeId="135625" r:id="rId63" name="Drop Down 457">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135626" r:id="rId64" name="Drop Down 458">
              <controlPr defaultSize="0" autoLine="0" autoPict="0">
                <anchor moveWithCells="1">
                  <from>
                    <xdr:col>11</xdr:col>
                    <xdr:colOff>12700</xdr:colOff>
                    <xdr:row>63</xdr:row>
                    <xdr:rowOff>12700</xdr:rowOff>
                  </from>
                  <to>
                    <xdr:col>12</xdr:col>
                    <xdr:colOff>12700</xdr:colOff>
                    <xdr:row>63</xdr:row>
                    <xdr:rowOff>241300</xdr:rowOff>
                  </to>
                </anchor>
              </controlPr>
            </control>
          </mc:Choice>
        </mc:AlternateContent>
        <mc:AlternateContent xmlns:mc="http://schemas.openxmlformats.org/markup-compatibility/2006">
          <mc:Choice Requires="x14">
            <control shapeId="135627" r:id="rId65" name="Drop Down 459">
              <controlPr defaultSize="0" autoLine="0" autoPict="0">
                <anchor moveWithCells="1">
                  <from>
                    <xdr:col>11</xdr:col>
                    <xdr:colOff>12700</xdr:colOff>
                    <xdr:row>64</xdr:row>
                    <xdr:rowOff>12700</xdr:rowOff>
                  </from>
                  <to>
                    <xdr:col>12</xdr:col>
                    <xdr:colOff>12700</xdr:colOff>
                    <xdr:row>64</xdr:row>
                    <xdr:rowOff>241300</xdr:rowOff>
                  </to>
                </anchor>
              </controlPr>
            </control>
          </mc:Choice>
        </mc:AlternateContent>
        <mc:AlternateContent xmlns:mc="http://schemas.openxmlformats.org/markup-compatibility/2006">
          <mc:Choice Requires="x14">
            <control shapeId="135628" r:id="rId66" name="Drop Down 460">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135629" r:id="rId67" name="Drop Down 461">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mc:AlternateContent xmlns:mc="http://schemas.openxmlformats.org/markup-compatibility/2006">
          <mc:Choice Requires="x14">
            <control shapeId="135630" r:id="rId68" name="Drop Down 462">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135631" r:id="rId69" name="Drop Down 463">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135632" r:id="rId70" name="Drop Down 464">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135633" r:id="rId71" name="Drop Down 465">
              <controlPr defaultSize="0" autoLine="0" autoPict="0">
                <anchor moveWithCells="1">
                  <from>
                    <xdr:col>11</xdr:col>
                    <xdr:colOff>12700</xdr:colOff>
                    <xdr:row>70</xdr:row>
                    <xdr:rowOff>12700</xdr:rowOff>
                  </from>
                  <to>
                    <xdr:col>12</xdr:col>
                    <xdr:colOff>12700</xdr:colOff>
                    <xdr:row>70</xdr:row>
                    <xdr:rowOff>241300</xdr:rowOff>
                  </to>
                </anchor>
              </controlPr>
            </control>
          </mc:Choice>
        </mc:AlternateContent>
        <mc:AlternateContent xmlns:mc="http://schemas.openxmlformats.org/markup-compatibility/2006">
          <mc:Choice Requires="x14">
            <control shapeId="135634" r:id="rId72" name="Drop Down 466">
              <controlPr defaultSize="0" autoLine="0" autoPict="0">
                <anchor moveWithCells="1">
                  <from>
                    <xdr:col>11</xdr:col>
                    <xdr:colOff>12700</xdr:colOff>
                    <xdr:row>74</xdr:row>
                    <xdr:rowOff>12700</xdr:rowOff>
                  </from>
                  <to>
                    <xdr:col>12</xdr:col>
                    <xdr:colOff>12700</xdr:colOff>
                    <xdr:row>74</xdr:row>
                    <xdr:rowOff>241300</xdr:rowOff>
                  </to>
                </anchor>
              </controlPr>
            </control>
          </mc:Choice>
        </mc:AlternateContent>
        <mc:AlternateContent xmlns:mc="http://schemas.openxmlformats.org/markup-compatibility/2006">
          <mc:Choice Requires="x14">
            <control shapeId="135635" r:id="rId73" name="Drop Down 467">
              <controlPr defaultSize="0" autoLine="0" autoPict="0">
                <anchor moveWithCells="1">
                  <from>
                    <xdr:col>11</xdr:col>
                    <xdr:colOff>12700</xdr:colOff>
                    <xdr:row>75</xdr:row>
                    <xdr:rowOff>12700</xdr:rowOff>
                  </from>
                  <to>
                    <xdr:col>12</xdr:col>
                    <xdr:colOff>12700</xdr:colOff>
                    <xdr:row>75</xdr:row>
                    <xdr:rowOff>241300</xdr:rowOff>
                  </to>
                </anchor>
              </controlPr>
            </control>
          </mc:Choice>
        </mc:AlternateContent>
        <mc:AlternateContent xmlns:mc="http://schemas.openxmlformats.org/markup-compatibility/2006">
          <mc:Choice Requires="x14">
            <control shapeId="135636" r:id="rId74" name="Drop Down 468">
              <controlPr defaultSize="0" autoLine="0" autoPict="0">
                <anchor moveWithCells="1">
                  <from>
                    <xdr:col>11</xdr:col>
                    <xdr:colOff>12700</xdr:colOff>
                    <xdr:row>78</xdr:row>
                    <xdr:rowOff>12700</xdr:rowOff>
                  </from>
                  <to>
                    <xdr:col>12</xdr:col>
                    <xdr:colOff>12700</xdr:colOff>
                    <xdr:row>78</xdr:row>
                    <xdr:rowOff>241300</xdr:rowOff>
                  </to>
                </anchor>
              </controlPr>
            </control>
          </mc:Choice>
        </mc:AlternateContent>
        <mc:AlternateContent xmlns:mc="http://schemas.openxmlformats.org/markup-compatibility/2006">
          <mc:Choice Requires="x14">
            <control shapeId="135637" r:id="rId75" name="Drop Down 469">
              <controlPr defaultSize="0" autoLine="0" autoPict="0">
                <anchor moveWithCells="1">
                  <from>
                    <xdr:col>11</xdr:col>
                    <xdr:colOff>12700</xdr:colOff>
                    <xdr:row>79</xdr:row>
                    <xdr:rowOff>12700</xdr:rowOff>
                  </from>
                  <to>
                    <xdr:col>12</xdr:col>
                    <xdr:colOff>12700</xdr:colOff>
                    <xdr:row>79</xdr:row>
                    <xdr:rowOff>241300</xdr:rowOff>
                  </to>
                </anchor>
              </controlPr>
            </control>
          </mc:Choice>
        </mc:AlternateContent>
        <mc:AlternateContent xmlns:mc="http://schemas.openxmlformats.org/markup-compatibility/2006">
          <mc:Choice Requires="x14">
            <control shapeId="135638" r:id="rId76" name="Drop Down 470">
              <controlPr defaultSize="0" autoLine="0" autoPict="0">
                <anchor moveWithCells="1">
                  <from>
                    <xdr:col>11</xdr:col>
                    <xdr:colOff>12700</xdr:colOff>
                    <xdr:row>80</xdr:row>
                    <xdr:rowOff>12700</xdr:rowOff>
                  </from>
                  <to>
                    <xdr:col>12</xdr:col>
                    <xdr:colOff>12700</xdr:colOff>
                    <xdr:row>80</xdr:row>
                    <xdr:rowOff>241300</xdr:rowOff>
                  </to>
                </anchor>
              </controlPr>
            </control>
          </mc:Choice>
        </mc:AlternateContent>
        <mc:AlternateContent xmlns:mc="http://schemas.openxmlformats.org/markup-compatibility/2006">
          <mc:Choice Requires="x14">
            <control shapeId="135639" r:id="rId77" name="Drop Down 471">
              <controlPr defaultSize="0" autoLine="0" autoPict="0">
                <anchor moveWithCells="1">
                  <from>
                    <xdr:col>11</xdr:col>
                    <xdr:colOff>12700</xdr:colOff>
                    <xdr:row>81</xdr:row>
                    <xdr:rowOff>12700</xdr:rowOff>
                  </from>
                  <to>
                    <xdr:col>12</xdr:col>
                    <xdr:colOff>12700</xdr:colOff>
                    <xdr:row>81</xdr:row>
                    <xdr:rowOff>241300</xdr:rowOff>
                  </to>
                </anchor>
              </controlPr>
            </control>
          </mc:Choice>
        </mc:AlternateContent>
        <mc:AlternateContent xmlns:mc="http://schemas.openxmlformats.org/markup-compatibility/2006">
          <mc:Choice Requires="x14">
            <control shapeId="135640" r:id="rId78" name="Drop Down 472">
              <controlPr defaultSize="0" autoLine="0" autoPict="0">
                <anchor moveWithCells="1">
                  <from>
                    <xdr:col>11</xdr:col>
                    <xdr:colOff>12700</xdr:colOff>
                    <xdr:row>84</xdr:row>
                    <xdr:rowOff>12700</xdr:rowOff>
                  </from>
                  <to>
                    <xdr:col>12</xdr:col>
                    <xdr:colOff>12700</xdr:colOff>
                    <xdr:row>84</xdr:row>
                    <xdr:rowOff>241300</xdr:rowOff>
                  </to>
                </anchor>
              </controlPr>
            </control>
          </mc:Choice>
        </mc:AlternateContent>
        <mc:AlternateContent xmlns:mc="http://schemas.openxmlformats.org/markup-compatibility/2006">
          <mc:Choice Requires="x14">
            <control shapeId="135641" r:id="rId79" name="Drop Down 473">
              <controlPr defaultSize="0" autoLine="0" autoPict="0">
                <anchor moveWithCells="1">
                  <from>
                    <xdr:col>11</xdr:col>
                    <xdr:colOff>12700</xdr:colOff>
                    <xdr:row>85</xdr:row>
                    <xdr:rowOff>12700</xdr:rowOff>
                  </from>
                  <to>
                    <xdr:col>12</xdr:col>
                    <xdr:colOff>12700</xdr:colOff>
                    <xdr:row>85</xdr:row>
                    <xdr:rowOff>241300</xdr:rowOff>
                  </to>
                </anchor>
              </controlPr>
            </control>
          </mc:Choice>
        </mc:AlternateContent>
        <mc:AlternateContent xmlns:mc="http://schemas.openxmlformats.org/markup-compatibility/2006">
          <mc:Choice Requires="x14">
            <control shapeId="135642" r:id="rId80" name="Drop Down 474">
              <controlPr defaultSize="0" autoLine="0" autoPict="0">
                <anchor moveWithCells="1">
                  <from>
                    <xdr:col>11</xdr:col>
                    <xdr:colOff>12700</xdr:colOff>
                    <xdr:row>86</xdr:row>
                    <xdr:rowOff>12700</xdr:rowOff>
                  </from>
                  <to>
                    <xdr:col>12</xdr:col>
                    <xdr:colOff>12700</xdr:colOff>
                    <xdr:row>86</xdr:row>
                    <xdr:rowOff>241300</xdr:rowOff>
                  </to>
                </anchor>
              </controlPr>
            </control>
          </mc:Choice>
        </mc:AlternateContent>
        <mc:AlternateContent xmlns:mc="http://schemas.openxmlformats.org/markup-compatibility/2006">
          <mc:Choice Requires="x14">
            <control shapeId="135643" r:id="rId81" name="Drop Down 475">
              <controlPr defaultSize="0" autoLine="0" autoPict="0">
                <anchor moveWithCells="1">
                  <from>
                    <xdr:col>11</xdr:col>
                    <xdr:colOff>12700</xdr:colOff>
                    <xdr:row>87</xdr:row>
                    <xdr:rowOff>12700</xdr:rowOff>
                  </from>
                  <to>
                    <xdr:col>12</xdr:col>
                    <xdr:colOff>12700</xdr:colOff>
                    <xdr:row>87</xdr:row>
                    <xdr:rowOff>241300</xdr:rowOff>
                  </to>
                </anchor>
              </controlPr>
            </control>
          </mc:Choice>
        </mc:AlternateContent>
        <mc:AlternateContent xmlns:mc="http://schemas.openxmlformats.org/markup-compatibility/2006">
          <mc:Choice Requires="x14">
            <control shapeId="135644" r:id="rId82" name="Drop Down 476">
              <controlPr defaultSize="0" autoLine="0" autoPict="0">
                <anchor moveWithCells="1">
                  <from>
                    <xdr:col>11</xdr:col>
                    <xdr:colOff>12700</xdr:colOff>
                    <xdr:row>88</xdr:row>
                    <xdr:rowOff>12700</xdr:rowOff>
                  </from>
                  <to>
                    <xdr:col>12</xdr:col>
                    <xdr:colOff>12700</xdr:colOff>
                    <xdr:row>88</xdr:row>
                    <xdr:rowOff>241300</xdr:rowOff>
                  </to>
                </anchor>
              </controlPr>
            </control>
          </mc:Choice>
        </mc:AlternateContent>
        <mc:AlternateContent xmlns:mc="http://schemas.openxmlformats.org/markup-compatibility/2006">
          <mc:Choice Requires="x14">
            <control shapeId="135645" r:id="rId83" name="Drop Down 477">
              <controlPr defaultSize="0" autoLine="0" autoPict="0">
                <anchor moveWithCells="1">
                  <from>
                    <xdr:col>11</xdr:col>
                    <xdr:colOff>12700</xdr:colOff>
                    <xdr:row>89</xdr:row>
                    <xdr:rowOff>12700</xdr:rowOff>
                  </from>
                  <to>
                    <xdr:col>12</xdr:col>
                    <xdr:colOff>12700</xdr:colOff>
                    <xdr:row>89</xdr:row>
                    <xdr:rowOff>241300</xdr:rowOff>
                  </to>
                </anchor>
              </controlPr>
            </control>
          </mc:Choice>
        </mc:AlternateContent>
        <mc:AlternateContent xmlns:mc="http://schemas.openxmlformats.org/markup-compatibility/2006">
          <mc:Choice Requires="x14">
            <control shapeId="135646" r:id="rId84" name="Drop Down 478">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135647" r:id="rId85" name="Drop Down 479">
              <controlPr defaultSize="0" autoLine="0" autoPict="0">
                <anchor moveWithCells="1">
                  <from>
                    <xdr:col>11</xdr:col>
                    <xdr:colOff>12700</xdr:colOff>
                    <xdr:row>71</xdr:row>
                    <xdr:rowOff>12700</xdr:rowOff>
                  </from>
                  <to>
                    <xdr:col>12</xdr:col>
                    <xdr:colOff>12700</xdr:colOff>
                    <xdr:row>71</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2666E9F1-7D31-42FE-936C-395106070B1A}">
            <x14:dataBar minLength="0" maxLength="100" border="1" gradient="0">
              <x14:cfvo type="num">
                <xm:f>0</xm:f>
              </x14:cfvo>
              <x14:cfvo type="num">
                <xm:f>100</xm:f>
              </x14:cfvo>
              <x14:borderColor theme="3"/>
              <x14:negativeFillColor rgb="FFFF0000"/>
              <x14:axisColor rgb="FF000000"/>
            </x14:dataBar>
          </x14:cfRule>
          <xm:sqref>L91:L92</xm:sqref>
        </x14:conditionalFormatting>
        <x14:conditionalFormatting xmlns:xm="http://schemas.microsoft.com/office/excel/2006/main">
          <x14:cfRule type="expression" priority="50" id="{926FEA6D-FAEE-4F91-B625-78C34ADD8E82}">
            <xm:f>_Output!$D$397=1</xm:f>
            <x14:dxf>
              <font>
                <strike/>
              </font>
              <fill>
                <patternFill>
                  <bgColor rgb="FFFFC000"/>
                </patternFill>
              </fill>
            </x14:dxf>
          </x14:cfRule>
          <xm:sqref>A9:Q42 A91:Q91 A43:P90</xm:sqref>
        </x14:conditionalFormatting>
      </x14:conditionalFormatting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Blad13">
    <tabColor rgb="FF0070C0"/>
  </sheetPr>
  <dimension ref="A1:Z149"/>
  <sheetViews>
    <sheetView showRowColHeaders="0" zoomScaleNormal="100" workbookViewId="0">
      <pane ySplit="7" topLeftCell="A90" activePane="bottomLeft" state="frozen"/>
      <selection activeCell="B6" sqref="B6:F6"/>
      <selection pane="bottomLeft" activeCell="C91" sqref="C91"/>
    </sheetView>
  </sheetViews>
  <sheetFormatPr baseColWidth="10" defaultColWidth="0" defaultRowHeight="0" customHeight="1" zeroHeight="1" x14ac:dyDescent="0.2"/>
  <cols>
    <col min="1" max="1" width="5.83203125" customWidth="1"/>
    <col min="2" max="2" width="9.1640625" customWidth="1"/>
    <col min="3" max="11" width="19.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18" ht="20.25" customHeight="1" x14ac:dyDescent="0.2">
      <c r="A1" s="276"/>
      <c r="B1" s="1097" t="s">
        <v>127</v>
      </c>
      <c r="C1" s="1098"/>
      <c r="D1" s="1098"/>
      <c r="E1" s="1098"/>
      <c r="F1" s="1098"/>
      <c r="G1" s="1098"/>
      <c r="H1" s="1098"/>
      <c r="I1" s="1098"/>
      <c r="J1" s="1098"/>
      <c r="K1" s="1098"/>
      <c r="L1" s="1034"/>
      <c r="M1" s="278"/>
      <c r="N1" s="1034"/>
      <c r="O1" s="278"/>
      <c r="P1" s="278"/>
      <c r="Q1" s="278"/>
      <c r="R1" s="269"/>
    </row>
    <row r="2" spans="1:18" ht="20.25" customHeight="1" x14ac:dyDescent="0.2">
      <c r="A2" s="270"/>
      <c r="B2" s="1011"/>
      <c r="C2" s="1012"/>
      <c r="D2" s="1012"/>
      <c r="E2" s="1012"/>
      <c r="F2" s="1012"/>
      <c r="G2" s="1012"/>
      <c r="H2" s="1012"/>
      <c r="I2" s="1012"/>
      <c r="J2" s="1012"/>
      <c r="K2" s="1012"/>
      <c r="L2" s="1002"/>
      <c r="M2" s="279"/>
      <c r="N2" s="1002"/>
      <c r="O2" s="279"/>
      <c r="P2" s="279"/>
      <c r="Q2" s="279"/>
      <c r="R2" s="272"/>
    </row>
    <row r="3" spans="1:18" ht="20.25" customHeight="1" x14ac:dyDescent="0.2">
      <c r="A3" s="270"/>
      <c r="B3" s="1099" t="s">
        <v>2911</v>
      </c>
      <c r="C3" s="1100"/>
      <c r="D3" s="1100"/>
      <c r="E3" s="1100"/>
      <c r="F3" s="1102"/>
      <c r="G3" s="1099"/>
      <c r="H3" s="1100"/>
      <c r="I3" s="1100"/>
      <c r="J3" s="1100"/>
      <c r="K3" s="1100"/>
      <c r="L3" s="271"/>
      <c r="M3" s="271"/>
      <c r="N3" s="271"/>
      <c r="O3" s="271"/>
      <c r="P3" s="271"/>
      <c r="Q3" s="271"/>
      <c r="R3" s="272"/>
    </row>
    <row r="4" spans="1:18" ht="20.25" customHeight="1" x14ac:dyDescent="0.2">
      <c r="A4" s="270"/>
      <c r="B4" s="1003" t="s">
        <v>2806</v>
      </c>
      <c r="C4" s="1004"/>
      <c r="D4" s="1004"/>
      <c r="E4" s="1004"/>
      <c r="F4" s="1005"/>
      <c r="G4" s="1006"/>
      <c r="H4" s="1007"/>
      <c r="I4" s="1007"/>
      <c r="J4" s="1007"/>
      <c r="K4" s="1007"/>
      <c r="L4" s="271"/>
      <c r="M4" s="271"/>
      <c r="N4" s="271"/>
      <c r="O4" s="271"/>
      <c r="P4" s="271"/>
      <c r="Q4" s="271"/>
      <c r="R4" s="272"/>
    </row>
    <row r="5" spans="1:18" ht="20.25" customHeight="1" x14ac:dyDescent="0.2">
      <c r="A5" s="270"/>
      <c r="B5" s="1099" t="s">
        <v>2807</v>
      </c>
      <c r="C5" s="1100"/>
      <c r="D5" s="1100"/>
      <c r="E5" s="1100"/>
      <c r="F5" s="1102"/>
      <c r="G5" s="1006"/>
      <c r="H5" s="1007"/>
      <c r="I5" s="1007"/>
      <c r="J5" s="1007"/>
      <c r="K5" s="1007"/>
      <c r="L5" s="271"/>
      <c r="M5" s="271"/>
      <c r="N5" s="271"/>
      <c r="O5" s="271"/>
      <c r="P5" s="271"/>
      <c r="Q5" s="271"/>
      <c r="R5" s="272"/>
    </row>
    <row r="6" spans="1:18" ht="20.25" customHeight="1" x14ac:dyDescent="0.2">
      <c r="A6" s="270"/>
      <c r="B6" s="1006" t="s">
        <v>2808</v>
      </c>
      <c r="C6" s="1007"/>
      <c r="D6" s="1007"/>
      <c r="E6" s="1007"/>
      <c r="F6" s="1101"/>
      <c r="G6" s="1006"/>
      <c r="H6" s="1007"/>
      <c r="I6" s="1007"/>
      <c r="J6" s="1007"/>
      <c r="K6" s="1007"/>
      <c r="L6" s="271"/>
      <c r="M6" s="271"/>
      <c r="N6" s="271"/>
      <c r="O6" s="271"/>
      <c r="P6" s="271"/>
      <c r="Q6" s="271"/>
      <c r="R6" s="272"/>
    </row>
    <row r="7" spans="1:18" ht="20.25" customHeight="1" thickBot="1" x14ac:dyDescent="0.25">
      <c r="A7" s="273"/>
      <c r="B7" s="274"/>
      <c r="C7" s="274"/>
      <c r="D7" s="274"/>
      <c r="E7" s="274"/>
      <c r="F7" s="274"/>
      <c r="G7" s="274"/>
      <c r="H7" s="274"/>
      <c r="I7" s="274"/>
      <c r="J7" s="274"/>
      <c r="K7" s="274"/>
      <c r="L7" s="274"/>
      <c r="M7" s="274"/>
      <c r="N7" s="274"/>
      <c r="O7" s="274"/>
      <c r="P7" s="274"/>
      <c r="Q7" s="274"/>
      <c r="R7" s="275"/>
    </row>
    <row r="8" spans="1:18" ht="20.25" customHeight="1" x14ac:dyDescent="0.2">
      <c r="A8" s="112"/>
      <c r="B8" s="113"/>
      <c r="C8" s="113"/>
      <c r="D8" s="113"/>
      <c r="E8" s="113"/>
      <c r="F8" s="113"/>
      <c r="G8" s="113"/>
      <c r="H8" s="113"/>
      <c r="I8" s="113"/>
      <c r="J8" s="113"/>
      <c r="K8" s="113"/>
      <c r="L8" s="113"/>
      <c r="M8" s="113"/>
      <c r="N8" s="113"/>
      <c r="O8" s="113"/>
      <c r="P8" s="113"/>
      <c r="Q8" s="113"/>
      <c r="R8" s="114"/>
    </row>
    <row r="9" spans="1:18" ht="20.25" customHeight="1" x14ac:dyDescent="0.2">
      <c r="A9" s="277">
        <v>2</v>
      </c>
      <c r="B9" s="277" t="s">
        <v>445</v>
      </c>
      <c r="C9" s="277"/>
      <c r="D9" s="277"/>
      <c r="E9" s="277"/>
      <c r="F9" s="277"/>
      <c r="G9" s="277"/>
      <c r="H9" s="277"/>
      <c r="I9" s="277"/>
      <c r="J9" s="277"/>
      <c r="K9" s="277"/>
      <c r="L9" s="277" t="s">
        <v>3603</v>
      </c>
      <c r="M9" s="277"/>
      <c r="N9" s="277" t="s">
        <v>3607</v>
      </c>
      <c r="O9" s="277"/>
      <c r="P9" s="328" t="s">
        <v>3604</v>
      </c>
      <c r="Q9" s="277" t="s">
        <v>3605</v>
      </c>
      <c r="R9" s="105"/>
    </row>
    <row r="10" spans="1:18" ht="20.25" customHeight="1" x14ac:dyDescent="0.2">
      <c r="A10" s="277"/>
      <c r="B10" s="117" t="s">
        <v>686</v>
      </c>
      <c r="C10" s="105"/>
      <c r="D10" s="105"/>
      <c r="E10" s="105"/>
      <c r="F10" s="105"/>
      <c r="G10" s="105"/>
      <c r="H10" s="105"/>
      <c r="I10" s="105"/>
      <c r="J10" s="105"/>
      <c r="K10" s="105"/>
      <c r="L10" s="105"/>
      <c r="M10" s="105"/>
      <c r="N10" s="105"/>
      <c r="O10" s="105"/>
      <c r="P10" s="124"/>
      <c r="Q10" s="105"/>
      <c r="R10" s="105"/>
    </row>
    <row r="11" spans="1:18" s="897" customFormat="1" ht="20.25" customHeight="1" x14ac:dyDescent="0.2">
      <c r="A11" s="105"/>
      <c r="B11" s="895" t="s">
        <v>3</v>
      </c>
      <c r="C11" s="899" t="s">
        <v>5923</v>
      </c>
      <c r="D11" s="883"/>
      <c r="E11" s="883"/>
      <c r="F11" s="883"/>
      <c r="G11" s="883"/>
      <c r="H11" s="883"/>
      <c r="I11" s="883"/>
      <c r="J11" s="883"/>
      <c r="K11" s="883"/>
      <c r="L11" s="883"/>
      <c r="M11" s="883"/>
      <c r="N11" s="883"/>
      <c r="O11" s="883"/>
      <c r="P11" s="887"/>
      <c r="Q11" s="883"/>
      <c r="R11" s="883"/>
    </row>
    <row r="12" spans="1:18" s="897" customFormat="1" ht="50" customHeight="1" x14ac:dyDescent="0.2">
      <c r="A12" s="105"/>
      <c r="B12" s="895" t="s">
        <v>398</v>
      </c>
      <c r="C12" s="883" t="s">
        <v>6079</v>
      </c>
      <c r="D12" s="883"/>
      <c r="E12" s="883"/>
      <c r="F12" s="883"/>
      <c r="G12" s="883"/>
      <c r="H12" s="883"/>
      <c r="I12" s="883"/>
      <c r="J12" s="883"/>
      <c r="K12" s="883"/>
      <c r="L12" s="883"/>
      <c r="M12" s="883"/>
      <c r="N12" s="883"/>
      <c r="O12" s="883"/>
      <c r="P12" s="887" t="s">
        <v>3623</v>
      </c>
      <c r="Q12" s="898" t="s">
        <v>6103</v>
      </c>
      <c r="R12" s="883"/>
    </row>
    <row r="13" spans="1:18" s="897" customFormat="1" ht="50" customHeight="1" x14ac:dyDescent="0.2">
      <c r="A13" s="105"/>
      <c r="B13" s="895" t="s">
        <v>399</v>
      </c>
      <c r="C13" s="883" t="s">
        <v>6080</v>
      </c>
      <c r="D13" s="899"/>
      <c r="E13" s="899"/>
      <c r="F13" s="899"/>
      <c r="G13" s="899"/>
      <c r="H13" s="899"/>
      <c r="I13" s="899"/>
      <c r="J13" s="899"/>
      <c r="K13" s="899"/>
      <c r="L13" s="883"/>
      <c r="M13" s="883"/>
      <c r="N13" s="883"/>
      <c r="O13" s="883"/>
      <c r="P13" s="887" t="s">
        <v>3623</v>
      </c>
      <c r="Q13" s="898" t="s">
        <v>6104</v>
      </c>
      <c r="R13" s="883"/>
    </row>
    <row r="14" spans="1:18" s="897" customFormat="1" ht="20" customHeight="1" x14ac:dyDescent="0.2">
      <c r="A14" s="105"/>
      <c r="B14" s="895" t="s">
        <v>4</v>
      </c>
      <c r="C14" s="899" t="s">
        <v>5640</v>
      </c>
      <c r="D14" s="883"/>
      <c r="E14" s="883"/>
      <c r="F14" s="883"/>
      <c r="G14" s="883"/>
      <c r="H14" s="883"/>
      <c r="I14" s="883"/>
      <c r="J14" s="883"/>
      <c r="K14" s="883"/>
      <c r="L14" s="883"/>
      <c r="M14" s="883"/>
      <c r="N14" s="883"/>
      <c r="O14" s="883"/>
      <c r="P14" s="887"/>
      <c r="Q14" s="898"/>
      <c r="R14" s="883"/>
    </row>
    <row r="15" spans="1:18" s="897" customFormat="1" ht="50" customHeight="1" x14ac:dyDescent="0.2">
      <c r="A15" s="105"/>
      <c r="B15" s="895" t="s">
        <v>174</v>
      </c>
      <c r="C15" s="883" t="s">
        <v>6082</v>
      </c>
      <c r="D15" s="883"/>
      <c r="E15" s="883"/>
      <c r="F15" s="883"/>
      <c r="G15" s="883"/>
      <c r="H15" s="883"/>
      <c r="I15" s="883"/>
      <c r="J15" s="883"/>
      <c r="K15" s="883"/>
      <c r="L15" s="883"/>
      <c r="M15" s="883"/>
      <c r="N15" s="883"/>
      <c r="O15" s="883"/>
      <c r="P15" s="887" t="s">
        <v>3621</v>
      </c>
      <c r="Q15" s="898" t="s">
        <v>6105</v>
      </c>
      <c r="R15" s="883"/>
    </row>
    <row r="16" spans="1:18" s="897" customFormat="1" ht="50" customHeight="1" x14ac:dyDescent="0.2">
      <c r="A16" s="105"/>
      <c r="B16" s="895" t="s">
        <v>175</v>
      </c>
      <c r="C16" s="883" t="s">
        <v>6083</v>
      </c>
      <c r="D16" s="883"/>
      <c r="E16" s="883"/>
      <c r="F16" s="883"/>
      <c r="G16" s="883"/>
      <c r="H16" s="883"/>
      <c r="I16" s="883"/>
      <c r="J16" s="883"/>
      <c r="K16" s="883"/>
      <c r="L16" s="883"/>
      <c r="M16" s="883"/>
      <c r="N16" s="883"/>
      <c r="O16" s="883"/>
      <c r="P16" s="887" t="s">
        <v>3621</v>
      </c>
      <c r="Q16" s="898" t="s">
        <v>6106</v>
      </c>
      <c r="R16" s="883"/>
    </row>
    <row r="17" spans="1:18" s="897" customFormat="1" ht="20" customHeight="1" x14ac:dyDescent="0.2">
      <c r="A17" s="105"/>
      <c r="B17" s="895" t="s">
        <v>5</v>
      </c>
      <c r="C17" s="899" t="s">
        <v>6081</v>
      </c>
      <c r="D17" s="883"/>
      <c r="E17" s="883"/>
      <c r="F17" s="883"/>
      <c r="G17" s="883"/>
      <c r="H17" s="883"/>
      <c r="I17" s="883"/>
      <c r="J17" s="883"/>
      <c r="K17" s="883"/>
      <c r="L17" s="883"/>
      <c r="M17" s="883"/>
      <c r="N17" s="883"/>
      <c r="O17" s="883"/>
      <c r="P17" s="887"/>
      <c r="Q17" s="898"/>
      <c r="R17" s="883"/>
    </row>
    <row r="18" spans="1:18" s="897" customFormat="1" ht="60" customHeight="1" x14ac:dyDescent="0.2">
      <c r="A18" s="105"/>
      <c r="B18" s="895" t="s">
        <v>186</v>
      </c>
      <c r="C18" s="883" t="s">
        <v>6084</v>
      </c>
      <c r="D18" s="883"/>
      <c r="E18" s="883"/>
      <c r="F18" s="883"/>
      <c r="G18" s="883"/>
      <c r="H18" s="883"/>
      <c r="I18" s="883"/>
      <c r="J18" s="883"/>
      <c r="K18" s="883"/>
      <c r="L18" s="883"/>
      <c r="M18" s="883"/>
      <c r="N18" s="883"/>
      <c r="O18" s="883"/>
      <c r="P18" s="887" t="s">
        <v>3623</v>
      </c>
      <c r="Q18" s="898" t="s">
        <v>6107</v>
      </c>
      <c r="R18" s="883"/>
    </row>
    <row r="19" spans="1:18" s="897" customFormat="1" ht="40" customHeight="1" x14ac:dyDescent="0.2">
      <c r="A19" s="105"/>
      <c r="B19" s="895" t="s">
        <v>404</v>
      </c>
      <c r="C19" s="883" t="s">
        <v>6085</v>
      </c>
      <c r="D19" s="883"/>
      <c r="E19" s="883"/>
      <c r="F19" s="883"/>
      <c r="G19" s="883"/>
      <c r="H19" s="883"/>
      <c r="I19" s="883"/>
      <c r="J19" s="883"/>
      <c r="K19" s="883"/>
      <c r="L19" s="883"/>
      <c r="M19" s="883"/>
      <c r="N19" s="883"/>
      <c r="O19" s="883"/>
      <c r="P19" s="887" t="s">
        <v>3623</v>
      </c>
      <c r="Q19" s="898" t="s">
        <v>6108</v>
      </c>
      <c r="R19" s="883"/>
    </row>
    <row r="20" spans="1:18" s="897" customFormat="1" ht="50" customHeight="1" x14ac:dyDescent="0.2">
      <c r="A20" s="105"/>
      <c r="B20" s="895" t="s">
        <v>405</v>
      </c>
      <c r="C20" s="883" t="s">
        <v>6086</v>
      </c>
      <c r="D20" s="883"/>
      <c r="E20" s="883"/>
      <c r="F20" s="883"/>
      <c r="G20" s="883"/>
      <c r="H20" s="883"/>
      <c r="I20" s="883"/>
      <c r="J20" s="883"/>
      <c r="K20" s="883"/>
      <c r="L20" s="883"/>
      <c r="M20" s="883"/>
      <c r="N20" s="883"/>
      <c r="O20" s="883"/>
      <c r="P20" s="887" t="s">
        <v>3624</v>
      </c>
      <c r="Q20" s="898" t="s">
        <v>6109</v>
      </c>
      <c r="R20" s="883"/>
    </row>
    <row r="21" spans="1:18" s="897" customFormat="1" ht="55" customHeight="1" x14ac:dyDescent="0.2">
      <c r="A21" s="105"/>
      <c r="B21" s="895" t="s">
        <v>406</v>
      </c>
      <c r="C21" s="883" t="s">
        <v>6087</v>
      </c>
      <c r="D21" s="883"/>
      <c r="E21" s="883"/>
      <c r="F21" s="883"/>
      <c r="G21" s="883"/>
      <c r="H21" s="883"/>
      <c r="I21" s="883"/>
      <c r="J21" s="883"/>
      <c r="K21" s="883"/>
      <c r="L21" s="883"/>
      <c r="M21" s="883"/>
      <c r="N21" s="883"/>
      <c r="O21" s="883"/>
      <c r="P21" s="887" t="s">
        <v>3623</v>
      </c>
      <c r="Q21" s="898" t="s">
        <v>6110</v>
      </c>
      <c r="R21" s="883"/>
    </row>
    <row r="22" spans="1:18" s="897" customFormat="1" ht="20" customHeight="1" x14ac:dyDescent="0.2">
      <c r="A22" s="105"/>
      <c r="B22" s="895" t="s">
        <v>15</v>
      </c>
      <c r="C22" s="899" t="s">
        <v>5646</v>
      </c>
      <c r="D22" s="883"/>
      <c r="E22" s="883"/>
      <c r="F22" s="883"/>
      <c r="G22" s="883"/>
      <c r="H22" s="883"/>
      <c r="I22" s="883"/>
      <c r="J22" s="883"/>
      <c r="K22" s="883"/>
      <c r="L22" s="883"/>
      <c r="M22" s="883"/>
      <c r="N22" s="883"/>
      <c r="O22" s="883"/>
      <c r="P22" s="887"/>
      <c r="Q22" s="898"/>
      <c r="R22" s="883"/>
    </row>
    <row r="23" spans="1:18" s="897" customFormat="1" ht="40" customHeight="1" x14ac:dyDescent="0.2">
      <c r="A23" s="105"/>
      <c r="B23" s="895" t="s">
        <v>403</v>
      </c>
      <c r="C23" s="883" t="s">
        <v>6088</v>
      </c>
      <c r="D23" s="883"/>
      <c r="E23" s="883"/>
      <c r="F23" s="883"/>
      <c r="G23" s="883"/>
      <c r="H23" s="883"/>
      <c r="I23" s="883"/>
      <c r="J23" s="883"/>
      <c r="K23" s="883"/>
      <c r="L23" s="883"/>
      <c r="M23" s="883"/>
      <c r="N23" s="883"/>
      <c r="O23" s="883"/>
      <c r="P23" s="887" t="s">
        <v>3623</v>
      </c>
      <c r="Q23" s="898" t="s">
        <v>6124</v>
      </c>
      <c r="R23" s="883"/>
    </row>
    <row r="24" spans="1:18" s="897" customFormat="1" ht="55" customHeight="1" x14ac:dyDescent="0.2">
      <c r="A24" s="105"/>
      <c r="B24" s="895" t="s">
        <v>407</v>
      </c>
      <c r="C24" s="883" t="s">
        <v>6089</v>
      </c>
      <c r="D24" s="883"/>
      <c r="E24" s="883"/>
      <c r="F24" s="883"/>
      <c r="G24" s="883"/>
      <c r="H24" s="883"/>
      <c r="I24" s="883"/>
      <c r="J24" s="883"/>
      <c r="K24" s="883"/>
      <c r="L24" s="883"/>
      <c r="M24" s="883"/>
      <c r="N24" s="883"/>
      <c r="O24" s="883"/>
      <c r="P24" s="887" t="s">
        <v>3623</v>
      </c>
      <c r="Q24" s="898" t="s">
        <v>6111</v>
      </c>
      <c r="R24" s="883"/>
    </row>
    <row r="25" spans="1:18" s="897" customFormat="1" ht="55" customHeight="1" x14ac:dyDescent="0.2">
      <c r="A25" s="105"/>
      <c r="B25" s="895" t="s">
        <v>408</v>
      </c>
      <c r="C25" s="883" t="s">
        <v>6090</v>
      </c>
      <c r="D25" s="883"/>
      <c r="E25" s="883"/>
      <c r="F25" s="883"/>
      <c r="G25" s="883"/>
      <c r="H25" s="883"/>
      <c r="I25" s="883"/>
      <c r="J25" s="883"/>
      <c r="K25" s="883"/>
      <c r="L25" s="883"/>
      <c r="M25" s="883"/>
      <c r="N25" s="883"/>
      <c r="O25" s="883"/>
      <c r="P25" s="887" t="s">
        <v>3623</v>
      </c>
      <c r="Q25" s="898" t="s">
        <v>6112</v>
      </c>
      <c r="R25" s="883"/>
    </row>
    <row r="26" spans="1:18" s="897" customFormat="1" ht="55" customHeight="1" x14ac:dyDescent="0.2">
      <c r="A26" s="105"/>
      <c r="B26" s="895" t="s">
        <v>409</v>
      </c>
      <c r="C26" s="883" t="s">
        <v>6091</v>
      </c>
      <c r="D26" s="883"/>
      <c r="E26" s="883"/>
      <c r="F26" s="883"/>
      <c r="G26" s="883"/>
      <c r="H26" s="883"/>
      <c r="I26" s="883"/>
      <c r="J26" s="883"/>
      <c r="K26" s="883"/>
      <c r="L26" s="883"/>
      <c r="M26" s="883"/>
      <c r="N26" s="883"/>
      <c r="O26" s="883"/>
      <c r="P26" s="887" t="s">
        <v>3621</v>
      </c>
      <c r="Q26" s="898" t="s">
        <v>6113</v>
      </c>
      <c r="R26" s="883"/>
    </row>
    <row r="27" spans="1:18" s="897" customFormat="1" ht="55" customHeight="1" x14ac:dyDescent="0.2">
      <c r="A27" s="105"/>
      <c r="B27" s="895" t="s">
        <v>707</v>
      </c>
      <c r="C27" s="883" t="s">
        <v>6092</v>
      </c>
      <c r="D27" s="883"/>
      <c r="E27" s="883"/>
      <c r="F27" s="883"/>
      <c r="G27" s="883"/>
      <c r="H27" s="883"/>
      <c r="I27" s="883"/>
      <c r="J27" s="883"/>
      <c r="K27" s="883"/>
      <c r="L27" s="883"/>
      <c r="M27" s="883"/>
      <c r="N27" s="883"/>
      <c r="O27" s="883"/>
      <c r="P27" s="887" t="s">
        <v>3623</v>
      </c>
      <c r="Q27" s="898" t="s">
        <v>6114</v>
      </c>
      <c r="R27" s="883"/>
    </row>
    <row r="28" spans="1:18" s="897" customFormat="1" ht="20" customHeight="1" x14ac:dyDescent="0.2">
      <c r="A28" s="105"/>
      <c r="B28" s="895" t="s">
        <v>16</v>
      </c>
      <c r="C28" s="899" t="s">
        <v>5650</v>
      </c>
      <c r="D28" s="883"/>
      <c r="E28" s="883"/>
      <c r="F28" s="883"/>
      <c r="G28" s="883"/>
      <c r="H28" s="883"/>
      <c r="I28" s="883"/>
      <c r="J28" s="883"/>
      <c r="K28" s="883"/>
      <c r="L28" s="883"/>
      <c r="M28" s="883"/>
      <c r="N28" s="883"/>
      <c r="O28" s="883"/>
      <c r="P28" s="887"/>
      <c r="Q28" s="898"/>
      <c r="R28" s="883"/>
    </row>
    <row r="29" spans="1:18" s="897" customFormat="1" ht="50" customHeight="1" x14ac:dyDescent="0.2">
      <c r="A29" s="105"/>
      <c r="B29" s="895" t="s">
        <v>260</v>
      </c>
      <c r="C29" s="883" t="s">
        <v>6093</v>
      </c>
      <c r="D29" s="883"/>
      <c r="E29" s="883"/>
      <c r="F29" s="883"/>
      <c r="G29" s="883"/>
      <c r="H29" s="883"/>
      <c r="I29" s="883"/>
      <c r="J29" s="883"/>
      <c r="K29" s="883"/>
      <c r="L29" s="883"/>
      <c r="M29" s="883"/>
      <c r="N29" s="883"/>
      <c r="O29" s="883"/>
      <c r="P29" s="887" t="s">
        <v>3813</v>
      </c>
      <c r="Q29" s="898" t="s">
        <v>6115</v>
      </c>
      <c r="R29" s="883"/>
    </row>
    <row r="30" spans="1:18" s="897" customFormat="1" ht="50" customHeight="1" x14ac:dyDescent="0.2">
      <c r="A30" s="105"/>
      <c r="B30" s="895" t="s">
        <v>261</v>
      </c>
      <c r="C30" s="883" t="s">
        <v>6094</v>
      </c>
      <c r="D30" s="883"/>
      <c r="E30" s="883"/>
      <c r="F30" s="883"/>
      <c r="G30" s="883"/>
      <c r="H30" s="883"/>
      <c r="I30" s="883"/>
      <c r="J30" s="883"/>
      <c r="K30" s="883"/>
      <c r="L30" s="883"/>
      <c r="M30" s="883"/>
      <c r="N30" s="883"/>
      <c r="O30" s="883"/>
      <c r="P30" s="887" t="s">
        <v>3621</v>
      </c>
      <c r="Q30" s="898" t="s">
        <v>6116</v>
      </c>
      <c r="R30" s="883"/>
    </row>
    <row r="31" spans="1:18" s="897" customFormat="1" ht="50" customHeight="1" x14ac:dyDescent="0.2">
      <c r="A31" s="105"/>
      <c r="B31" s="895" t="s">
        <v>2325</v>
      </c>
      <c r="C31" s="883" t="s">
        <v>6095</v>
      </c>
      <c r="D31" s="882"/>
      <c r="E31" s="882"/>
      <c r="F31" s="882"/>
      <c r="G31" s="882"/>
      <c r="H31" s="882"/>
      <c r="I31" s="882"/>
      <c r="J31" s="882"/>
      <c r="K31" s="882"/>
      <c r="L31" s="883"/>
      <c r="M31" s="896"/>
      <c r="N31" s="896"/>
      <c r="O31" s="896"/>
      <c r="P31" s="887" t="s">
        <v>3623</v>
      </c>
      <c r="Q31" s="898" t="s">
        <v>6117</v>
      </c>
      <c r="R31" s="883"/>
    </row>
    <row r="32" spans="1:18" s="897" customFormat="1" ht="50" customHeight="1" x14ac:dyDescent="0.2">
      <c r="A32" s="105"/>
      <c r="B32" s="895" t="s">
        <v>2326</v>
      </c>
      <c r="C32" s="883" t="s">
        <v>6096</v>
      </c>
      <c r="D32" s="883"/>
      <c r="E32" s="883"/>
      <c r="F32" s="883"/>
      <c r="G32" s="883"/>
      <c r="H32" s="883"/>
      <c r="I32" s="883"/>
      <c r="J32" s="883"/>
      <c r="K32" s="883"/>
      <c r="L32" s="883"/>
      <c r="M32" s="883"/>
      <c r="N32" s="883"/>
      <c r="O32" s="883"/>
      <c r="P32" s="887" t="s">
        <v>3623</v>
      </c>
      <c r="Q32" s="898" t="s">
        <v>6118</v>
      </c>
      <c r="R32" s="883"/>
    </row>
    <row r="33" spans="1:18" s="897" customFormat="1" ht="50" customHeight="1" x14ac:dyDescent="0.2">
      <c r="A33" s="105"/>
      <c r="B33" s="895" t="s">
        <v>2327</v>
      </c>
      <c r="C33" s="883" t="s">
        <v>6097</v>
      </c>
      <c r="D33" s="883"/>
      <c r="E33" s="883"/>
      <c r="F33" s="883"/>
      <c r="G33" s="883"/>
      <c r="H33" s="883"/>
      <c r="I33" s="883"/>
      <c r="J33" s="883"/>
      <c r="K33" s="883"/>
      <c r="L33" s="883"/>
      <c r="M33" s="883"/>
      <c r="N33" s="883"/>
      <c r="O33" s="883"/>
      <c r="P33" s="887" t="s">
        <v>3623</v>
      </c>
      <c r="Q33" s="898" t="s">
        <v>6119</v>
      </c>
      <c r="R33" s="883"/>
    </row>
    <row r="34" spans="1:18" s="897" customFormat="1" ht="50" customHeight="1" x14ac:dyDescent="0.2">
      <c r="A34" s="105"/>
      <c r="B34" s="895" t="s">
        <v>2328</v>
      </c>
      <c r="C34" s="883" t="s">
        <v>6099</v>
      </c>
      <c r="D34" s="883"/>
      <c r="E34" s="883"/>
      <c r="F34" s="883"/>
      <c r="G34" s="883"/>
      <c r="H34" s="883"/>
      <c r="I34" s="883"/>
      <c r="J34" s="883"/>
      <c r="K34" s="883"/>
      <c r="L34" s="883"/>
      <c r="M34" s="883"/>
      <c r="N34" s="883"/>
      <c r="O34" s="883"/>
      <c r="P34" s="887" t="s">
        <v>3621</v>
      </c>
      <c r="Q34" s="898" t="s">
        <v>6120</v>
      </c>
      <c r="R34" s="883"/>
    </row>
    <row r="35" spans="1:18" s="897" customFormat="1" ht="20" customHeight="1" x14ac:dyDescent="0.2">
      <c r="A35" s="105"/>
      <c r="B35" s="895" t="s">
        <v>158</v>
      </c>
      <c r="C35" s="899" t="s">
        <v>6098</v>
      </c>
      <c r="D35" s="883"/>
      <c r="E35" s="883"/>
      <c r="F35" s="883"/>
      <c r="G35" s="883"/>
      <c r="H35" s="883"/>
      <c r="I35" s="883"/>
      <c r="J35" s="883"/>
      <c r="K35" s="883"/>
      <c r="L35" s="883"/>
      <c r="M35" s="883"/>
      <c r="N35" s="883"/>
      <c r="O35" s="883"/>
      <c r="P35" s="887"/>
      <c r="Q35" s="898"/>
      <c r="R35" s="883"/>
    </row>
    <row r="36" spans="1:18" s="897" customFormat="1" ht="40" customHeight="1" x14ac:dyDescent="0.2">
      <c r="A36" s="105"/>
      <c r="B36" s="895" t="s">
        <v>1616</v>
      </c>
      <c r="C36" s="883" t="s">
        <v>6100</v>
      </c>
      <c r="D36" s="883"/>
      <c r="E36" s="883"/>
      <c r="F36" s="883"/>
      <c r="G36" s="883"/>
      <c r="H36" s="883"/>
      <c r="I36" s="883"/>
      <c r="J36" s="883"/>
      <c r="K36" s="883"/>
      <c r="L36" s="883"/>
      <c r="M36" s="883"/>
      <c r="N36" s="883"/>
      <c r="O36" s="883"/>
      <c r="P36" s="887" t="s">
        <v>3623</v>
      </c>
      <c r="Q36" s="898" t="s">
        <v>6121</v>
      </c>
      <c r="R36" s="883"/>
    </row>
    <row r="37" spans="1:18" s="897" customFormat="1" ht="50" customHeight="1" x14ac:dyDescent="0.2">
      <c r="A37" s="105"/>
      <c r="B37" s="895" t="s">
        <v>1617</v>
      </c>
      <c r="C37" s="883" t="s">
        <v>6101</v>
      </c>
      <c r="D37" s="883"/>
      <c r="E37" s="883"/>
      <c r="F37" s="883"/>
      <c r="G37" s="883"/>
      <c r="H37" s="883"/>
      <c r="I37" s="883"/>
      <c r="J37" s="883"/>
      <c r="K37" s="883"/>
      <c r="L37" s="883"/>
      <c r="M37" s="883"/>
      <c r="N37" s="883"/>
      <c r="O37" s="883"/>
      <c r="P37" s="887" t="s">
        <v>3623</v>
      </c>
      <c r="Q37" s="898" t="s">
        <v>6122</v>
      </c>
      <c r="R37" s="883"/>
    </row>
    <row r="38" spans="1:18" s="897" customFormat="1" ht="50" customHeight="1" x14ac:dyDescent="0.2">
      <c r="A38" s="105"/>
      <c r="B38" s="895" t="s">
        <v>2866</v>
      </c>
      <c r="C38" s="883" t="s">
        <v>6102</v>
      </c>
      <c r="D38" s="883"/>
      <c r="E38" s="883"/>
      <c r="F38" s="883"/>
      <c r="G38" s="883"/>
      <c r="H38" s="883"/>
      <c r="I38" s="883"/>
      <c r="J38" s="883"/>
      <c r="K38" s="883"/>
      <c r="L38" s="883"/>
      <c r="M38" s="883"/>
      <c r="N38" s="883"/>
      <c r="O38" s="883"/>
      <c r="P38" s="887" t="s">
        <v>3621</v>
      </c>
      <c r="Q38" s="898" t="s">
        <v>6123</v>
      </c>
      <c r="R38" s="883"/>
    </row>
    <row r="39" spans="1:18" s="897" customFormat="1" ht="20.25" customHeight="1" x14ac:dyDescent="0.2">
      <c r="A39" s="105"/>
      <c r="B39" s="895"/>
      <c r="C39" s="899"/>
      <c r="D39" s="883"/>
      <c r="E39" s="883"/>
      <c r="F39" s="883"/>
      <c r="G39" s="883"/>
      <c r="H39" s="883"/>
      <c r="I39" s="883"/>
      <c r="J39" s="883"/>
      <c r="K39" s="883"/>
      <c r="L39" s="883"/>
      <c r="M39" s="883"/>
      <c r="N39" s="883"/>
      <c r="O39" s="883"/>
      <c r="P39" s="895"/>
      <c r="Q39" s="883"/>
      <c r="R39" s="883"/>
    </row>
    <row r="40" spans="1:18" s="897" customFormat="1" ht="20.25" customHeight="1" x14ac:dyDescent="0.2">
      <c r="A40" s="105"/>
      <c r="B40" s="886" t="s">
        <v>703</v>
      </c>
      <c r="C40" s="883"/>
      <c r="D40" s="883"/>
      <c r="E40" s="883"/>
      <c r="F40" s="883"/>
      <c r="G40" s="883"/>
      <c r="H40" s="883"/>
      <c r="I40" s="883"/>
      <c r="J40" s="883"/>
      <c r="K40" s="883"/>
      <c r="L40" s="883"/>
      <c r="M40" s="883"/>
      <c r="N40" s="883"/>
      <c r="O40" s="883"/>
      <c r="P40" s="900"/>
      <c r="Q40" s="883"/>
      <c r="R40" s="883"/>
    </row>
    <row r="41" spans="1:18" s="897" customFormat="1" ht="20.25" customHeight="1" x14ac:dyDescent="0.2">
      <c r="A41" s="105"/>
      <c r="B41" s="895" t="s">
        <v>185</v>
      </c>
      <c r="C41" s="899" t="s">
        <v>6125</v>
      </c>
      <c r="D41" s="883"/>
      <c r="E41" s="883"/>
      <c r="F41" s="883"/>
      <c r="G41" s="883"/>
      <c r="H41" s="883"/>
      <c r="I41" s="883"/>
      <c r="J41" s="883"/>
      <c r="K41" s="883"/>
      <c r="L41" s="883"/>
      <c r="M41" s="883"/>
      <c r="N41" s="883"/>
      <c r="O41" s="883"/>
      <c r="P41" s="920"/>
      <c r="Q41" s="883"/>
      <c r="R41" s="883"/>
    </row>
    <row r="42" spans="1:18" s="897" customFormat="1" ht="20.25" customHeight="1" x14ac:dyDescent="0.2">
      <c r="A42" s="105"/>
      <c r="B42" s="905" t="s">
        <v>5707</v>
      </c>
      <c r="C42" s="899"/>
      <c r="D42" s="883"/>
      <c r="E42" s="883"/>
      <c r="F42" s="883"/>
      <c r="G42" s="883"/>
      <c r="H42" s="883"/>
      <c r="I42" s="883"/>
      <c r="J42" s="883"/>
      <c r="K42" s="883"/>
      <c r="L42" s="883"/>
      <c r="M42" s="883"/>
      <c r="N42" s="883"/>
      <c r="O42" s="883"/>
      <c r="P42" s="920"/>
      <c r="Q42" s="883"/>
      <c r="R42" s="883"/>
    </row>
    <row r="43" spans="1:18" s="897" customFormat="1" ht="60" customHeight="1" x14ac:dyDescent="0.2">
      <c r="A43" s="105"/>
      <c r="B43" s="895" t="s">
        <v>1773</v>
      </c>
      <c r="C43" s="883" t="s">
        <v>6126</v>
      </c>
      <c r="D43" s="883"/>
      <c r="E43" s="883"/>
      <c r="F43" s="883"/>
      <c r="G43" s="883"/>
      <c r="H43" s="883"/>
      <c r="I43" s="883"/>
      <c r="J43" s="883"/>
      <c r="K43" s="883"/>
      <c r="L43" s="883"/>
      <c r="M43" s="883"/>
      <c r="N43" s="883"/>
      <c r="O43" s="883"/>
      <c r="P43" s="887" t="s">
        <v>3624</v>
      </c>
      <c r="Q43" s="898" t="s">
        <v>6161</v>
      </c>
      <c r="R43" s="883"/>
    </row>
    <row r="44" spans="1:18" s="897" customFormat="1" ht="50" customHeight="1" x14ac:dyDescent="0.2">
      <c r="A44" s="105"/>
      <c r="B44" s="895" t="s">
        <v>1774</v>
      </c>
      <c r="C44" s="883" t="s">
        <v>6127</v>
      </c>
      <c r="D44" s="883"/>
      <c r="E44" s="883"/>
      <c r="F44" s="883"/>
      <c r="G44" s="883"/>
      <c r="H44" s="883"/>
      <c r="I44" s="883"/>
      <c r="J44" s="883"/>
      <c r="K44" s="883"/>
      <c r="L44" s="883"/>
      <c r="M44" s="883"/>
      <c r="N44" s="883"/>
      <c r="O44" s="883"/>
      <c r="P44" s="887" t="s">
        <v>3621</v>
      </c>
      <c r="Q44" s="898" t="s">
        <v>6162</v>
      </c>
      <c r="R44" s="883"/>
    </row>
    <row r="45" spans="1:18" s="897" customFormat="1" ht="50" customHeight="1" x14ac:dyDescent="0.2">
      <c r="A45" s="105"/>
      <c r="B45" s="895" t="s">
        <v>1775</v>
      </c>
      <c r="C45" s="883" t="s">
        <v>6128</v>
      </c>
      <c r="D45" s="883"/>
      <c r="E45" s="883"/>
      <c r="F45" s="883"/>
      <c r="G45" s="883"/>
      <c r="H45" s="883"/>
      <c r="I45" s="883"/>
      <c r="J45" s="883"/>
      <c r="K45" s="883"/>
      <c r="L45" s="883"/>
      <c r="M45" s="883"/>
      <c r="N45" s="883"/>
      <c r="O45" s="883"/>
      <c r="P45" s="887" t="s">
        <v>3623</v>
      </c>
      <c r="Q45" s="898" t="s">
        <v>6163</v>
      </c>
      <c r="R45" s="883"/>
    </row>
    <row r="46" spans="1:18" s="897" customFormat="1" ht="50" customHeight="1" x14ac:dyDescent="0.2">
      <c r="A46" s="105"/>
      <c r="B46" s="895" t="s">
        <v>1776</v>
      </c>
      <c r="C46" s="883" t="s">
        <v>6129</v>
      </c>
      <c r="D46" s="883"/>
      <c r="E46" s="883"/>
      <c r="F46" s="883"/>
      <c r="G46" s="883"/>
      <c r="H46" s="883"/>
      <c r="I46" s="883"/>
      <c r="J46" s="883"/>
      <c r="K46" s="883"/>
      <c r="L46" s="883"/>
      <c r="M46" s="883"/>
      <c r="N46" s="883"/>
      <c r="O46" s="883"/>
      <c r="P46" s="887" t="s">
        <v>3814</v>
      </c>
      <c r="Q46" s="898" t="s">
        <v>6164</v>
      </c>
      <c r="R46" s="883"/>
    </row>
    <row r="47" spans="1:18" s="897" customFormat="1" ht="50" customHeight="1" x14ac:dyDescent="0.2">
      <c r="A47" s="105"/>
      <c r="B47" s="895" t="s">
        <v>1777</v>
      </c>
      <c r="C47" s="883" t="s">
        <v>6130</v>
      </c>
      <c r="D47" s="883"/>
      <c r="E47" s="883"/>
      <c r="F47" s="883"/>
      <c r="G47" s="883"/>
      <c r="H47" s="883"/>
      <c r="I47" s="883"/>
      <c r="J47" s="883"/>
      <c r="K47" s="883"/>
      <c r="L47" s="883"/>
      <c r="M47" s="883"/>
      <c r="N47" s="883"/>
      <c r="O47" s="883"/>
      <c r="P47" s="887" t="s">
        <v>3623</v>
      </c>
      <c r="Q47" s="898" t="s">
        <v>6165</v>
      </c>
      <c r="R47" s="883"/>
    </row>
    <row r="48" spans="1:18" s="897" customFormat="1" ht="50" customHeight="1" x14ac:dyDescent="0.2">
      <c r="A48" s="105"/>
      <c r="B48" s="895" t="s">
        <v>1778</v>
      </c>
      <c r="C48" s="883" t="s">
        <v>6131</v>
      </c>
      <c r="D48" s="883"/>
      <c r="E48" s="899"/>
      <c r="F48" s="899"/>
      <c r="G48" s="899"/>
      <c r="H48" s="899"/>
      <c r="I48" s="899"/>
      <c r="J48" s="899"/>
      <c r="K48" s="899"/>
      <c r="L48" s="883"/>
      <c r="M48" s="883"/>
      <c r="N48" s="883"/>
      <c r="O48" s="883"/>
      <c r="P48" s="887" t="s">
        <v>3624</v>
      </c>
      <c r="Q48" s="898" t="s">
        <v>6166</v>
      </c>
      <c r="R48" s="883"/>
    </row>
    <row r="49" spans="1:18" s="897" customFormat="1" ht="50" customHeight="1" x14ac:dyDescent="0.2">
      <c r="A49" s="105"/>
      <c r="B49" s="895" t="s">
        <v>1779</v>
      </c>
      <c r="C49" s="883" t="s">
        <v>6132</v>
      </c>
      <c r="D49" s="883"/>
      <c r="E49" s="899"/>
      <c r="F49" s="899"/>
      <c r="G49" s="899"/>
      <c r="H49" s="899"/>
      <c r="I49" s="899"/>
      <c r="J49" s="899"/>
      <c r="K49" s="899"/>
      <c r="L49" s="883"/>
      <c r="M49" s="883"/>
      <c r="N49" s="883"/>
      <c r="O49" s="883"/>
      <c r="P49" s="887" t="s">
        <v>3624</v>
      </c>
      <c r="Q49" s="898" t="s">
        <v>6167</v>
      </c>
      <c r="R49" s="883"/>
    </row>
    <row r="50" spans="1:18" s="897" customFormat="1" ht="50" customHeight="1" x14ac:dyDescent="0.2">
      <c r="A50" s="105"/>
      <c r="B50" s="895" t="s">
        <v>1780</v>
      </c>
      <c r="C50" s="883" t="s">
        <v>6133</v>
      </c>
      <c r="D50" s="883"/>
      <c r="E50" s="899"/>
      <c r="F50" s="899"/>
      <c r="G50" s="899"/>
      <c r="H50" s="899"/>
      <c r="I50" s="899"/>
      <c r="J50" s="899"/>
      <c r="K50" s="899"/>
      <c r="L50" s="883"/>
      <c r="M50" s="883"/>
      <c r="N50" s="883"/>
      <c r="O50" s="883"/>
      <c r="P50" s="887" t="s">
        <v>6195</v>
      </c>
      <c r="Q50" s="898" t="s">
        <v>6168</v>
      </c>
      <c r="R50" s="883"/>
    </row>
    <row r="51" spans="1:18" s="897" customFormat="1" ht="50" customHeight="1" x14ac:dyDescent="0.2">
      <c r="A51" s="105"/>
      <c r="B51" s="895" t="s">
        <v>2329</v>
      </c>
      <c r="C51" s="883" t="s">
        <v>6134</v>
      </c>
      <c r="D51" s="883"/>
      <c r="E51" s="899"/>
      <c r="F51" s="899"/>
      <c r="G51" s="899"/>
      <c r="H51" s="899"/>
      <c r="I51" s="899"/>
      <c r="J51" s="899"/>
      <c r="K51" s="899"/>
      <c r="L51" s="883"/>
      <c r="M51" s="883"/>
      <c r="N51" s="883"/>
      <c r="O51" s="883"/>
      <c r="P51" s="887" t="s">
        <v>3814</v>
      </c>
      <c r="Q51" s="898" t="s">
        <v>6169</v>
      </c>
      <c r="R51" s="883"/>
    </row>
    <row r="52" spans="1:18" s="897" customFormat="1" ht="20" customHeight="1" x14ac:dyDescent="0.2">
      <c r="A52" s="105"/>
      <c r="B52" s="895"/>
      <c r="C52" s="883"/>
      <c r="D52" s="883"/>
      <c r="E52" s="899"/>
      <c r="F52" s="899"/>
      <c r="G52" s="899"/>
      <c r="H52" s="899"/>
      <c r="I52" s="899"/>
      <c r="J52" s="899"/>
      <c r="K52" s="899"/>
      <c r="L52" s="883"/>
      <c r="M52" s="883"/>
      <c r="N52" s="883"/>
      <c r="O52" s="883"/>
      <c r="P52" s="887"/>
      <c r="Q52" s="898"/>
      <c r="R52" s="883"/>
    </row>
    <row r="53" spans="1:18" s="897" customFormat="1" ht="20" customHeight="1" x14ac:dyDescent="0.2">
      <c r="A53" s="105"/>
      <c r="B53" s="905" t="s">
        <v>5717</v>
      </c>
      <c r="C53" s="883"/>
      <c r="D53" s="883"/>
      <c r="E53" s="899"/>
      <c r="F53" s="899"/>
      <c r="G53" s="899"/>
      <c r="H53" s="899"/>
      <c r="I53" s="899"/>
      <c r="J53" s="899"/>
      <c r="K53" s="899"/>
      <c r="L53" s="883"/>
      <c r="M53" s="883"/>
      <c r="N53" s="883"/>
      <c r="O53" s="883"/>
      <c r="P53" s="887"/>
      <c r="Q53" s="898"/>
      <c r="R53" s="883"/>
    </row>
    <row r="54" spans="1:18" s="897" customFormat="1" ht="50" customHeight="1" x14ac:dyDescent="0.2">
      <c r="A54" s="105"/>
      <c r="B54" s="895" t="s">
        <v>2330</v>
      </c>
      <c r="C54" s="883" t="s">
        <v>6136</v>
      </c>
      <c r="D54" s="883"/>
      <c r="E54" s="883"/>
      <c r="F54" s="883"/>
      <c r="G54" s="883"/>
      <c r="H54" s="883"/>
      <c r="I54" s="883"/>
      <c r="J54" s="883"/>
      <c r="K54" s="883"/>
      <c r="L54" s="883"/>
      <c r="M54" s="883"/>
      <c r="N54" s="883"/>
      <c r="O54" s="883"/>
      <c r="P54" s="887" t="s">
        <v>3623</v>
      </c>
      <c r="Q54" s="898" t="s">
        <v>6170</v>
      </c>
      <c r="R54" s="883"/>
    </row>
    <row r="55" spans="1:18" s="897" customFormat="1" ht="50" customHeight="1" x14ac:dyDescent="0.2">
      <c r="A55" s="105"/>
      <c r="B55" s="895" t="s">
        <v>2331</v>
      </c>
      <c r="C55" s="883" t="s">
        <v>6137</v>
      </c>
      <c r="D55" s="883"/>
      <c r="E55" s="883"/>
      <c r="F55" s="883"/>
      <c r="G55" s="883"/>
      <c r="H55" s="883"/>
      <c r="I55" s="883"/>
      <c r="J55" s="883"/>
      <c r="K55" s="883"/>
      <c r="L55" s="883"/>
      <c r="M55" s="883"/>
      <c r="N55" s="883"/>
      <c r="O55" s="883"/>
      <c r="P55" s="887" t="s">
        <v>3624</v>
      </c>
      <c r="Q55" s="898" t="s">
        <v>6171</v>
      </c>
      <c r="R55" s="883"/>
    </row>
    <row r="56" spans="1:18" s="897" customFormat="1" ht="20" customHeight="1" x14ac:dyDescent="0.2">
      <c r="A56" s="105"/>
      <c r="B56" s="895"/>
      <c r="C56" s="883"/>
      <c r="D56" s="883"/>
      <c r="E56" s="899"/>
      <c r="F56" s="899"/>
      <c r="G56" s="899"/>
      <c r="H56" s="899"/>
      <c r="I56" s="899"/>
      <c r="J56" s="899"/>
      <c r="K56" s="899"/>
      <c r="L56" s="883"/>
      <c r="M56" s="883"/>
      <c r="N56" s="883"/>
      <c r="O56" s="883"/>
      <c r="P56" s="887"/>
      <c r="Q56" s="898"/>
      <c r="R56" s="883"/>
    </row>
    <row r="57" spans="1:18" s="897" customFormat="1" ht="20" customHeight="1" x14ac:dyDescent="0.2">
      <c r="A57" s="105"/>
      <c r="B57" s="905" t="s">
        <v>6135</v>
      </c>
      <c r="C57" s="899"/>
      <c r="D57" s="883"/>
      <c r="E57" s="883"/>
      <c r="F57" s="883"/>
      <c r="G57" s="883"/>
      <c r="H57" s="883"/>
      <c r="I57" s="883"/>
      <c r="J57" s="883"/>
      <c r="K57" s="883"/>
      <c r="L57" s="883"/>
      <c r="M57" s="883"/>
      <c r="N57" s="883"/>
      <c r="O57" s="883"/>
      <c r="P57" s="887"/>
      <c r="Q57" s="898"/>
      <c r="R57" s="883"/>
    </row>
    <row r="58" spans="1:18" s="897" customFormat="1" ht="50" customHeight="1" x14ac:dyDescent="0.2">
      <c r="A58" s="105"/>
      <c r="B58" s="895" t="s">
        <v>2332</v>
      </c>
      <c r="C58" s="883" t="s">
        <v>6138</v>
      </c>
      <c r="D58" s="883"/>
      <c r="E58" s="883"/>
      <c r="F58" s="883"/>
      <c r="G58" s="883"/>
      <c r="H58" s="883"/>
      <c r="I58" s="883"/>
      <c r="J58" s="883"/>
      <c r="K58" s="883"/>
      <c r="L58" s="883"/>
      <c r="M58" s="883"/>
      <c r="N58" s="883"/>
      <c r="O58" s="883"/>
      <c r="P58" s="887" t="s">
        <v>3624</v>
      </c>
      <c r="Q58" s="898" t="s">
        <v>6172</v>
      </c>
      <c r="R58" s="883"/>
    </row>
    <row r="59" spans="1:18" s="897" customFormat="1" ht="50" customHeight="1" x14ac:dyDescent="0.2">
      <c r="A59" s="105"/>
      <c r="B59" s="895" t="s">
        <v>2333</v>
      </c>
      <c r="C59" s="883" t="s">
        <v>6139</v>
      </c>
      <c r="D59" s="883"/>
      <c r="E59" s="883"/>
      <c r="F59" s="883"/>
      <c r="G59" s="883"/>
      <c r="H59" s="883"/>
      <c r="I59" s="883"/>
      <c r="J59" s="883"/>
      <c r="K59" s="883"/>
      <c r="L59" s="883"/>
      <c r="M59" s="883"/>
      <c r="N59" s="883"/>
      <c r="O59" s="883"/>
      <c r="P59" s="887" t="s">
        <v>3624</v>
      </c>
      <c r="Q59" s="898" t="s">
        <v>6173</v>
      </c>
      <c r="R59" s="883"/>
    </row>
    <row r="60" spans="1:18" s="897" customFormat="1" ht="50" customHeight="1" x14ac:dyDescent="0.2">
      <c r="A60" s="105"/>
      <c r="B60" s="895" t="s">
        <v>2334</v>
      </c>
      <c r="C60" s="883" t="s">
        <v>6140</v>
      </c>
      <c r="D60" s="883"/>
      <c r="E60" s="883"/>
      <c r="F60" s="883"/>
      <c r="G60" s="883"/>
      <c r="H60" s="883"/>
      <c r="I60" s="883"/>
      <c r="J60" s="883"/>
      <c r="K60" s="883"/>
      <c r="L60" s="883"/>
      <c r="M60" s="883"/>
      <c r="N60" s="883"/>
      <c r="O60" s="883"/>
      <c r="P60" s="887" t="s">
        <v>3814</v>
      </c>
      <c r="Q60" s="898" t="s">
        <v>6174</v>
      </c>
      <c r="R60" s="883"/>
    </row>
    <row r="61" spans="1:18" s="897" customFormat="1" ht="50" customHeight="1" x14ac:dyDescent="0.2">
      <c r="A61" s="105"/>
      <c r="B61" s="895" t="s">
        <v>2335</v>
      </c>
      <c r="C61" s="883" t="s">
        <v>6141</v>
      </c>
      <c r="D61" s="883"/>
      <c r="E61" s="883"/>
      <c r="F61" s="883"/>
      <c r="G61" s="883"/>
      <c r="H61" s="883"/>
      <c r="I61" s="883"/>
      <c r="J61" s="883"/>
      <c r="K61" s="883"/>
      <c r="L61" s="883"/>
      <c r="M61" s="883"/>
      <c r="N61" s="883"/>
      <c r="O61" s="883"/>
      <c r="P61" s="887" t="s">
        <v>6195</v>
      </c>
      <c r="Q61" s="898" t="s">
        <v>6175</v>
      </c>
      <c r="R61" s="883"/>
    </row>
    <row r="62" spans="1:18" s="897" customFormat="1" ht="50" customHeight="1" x14ac:dyDescent="0.2">
      <c r="A62" s="105"/>
      <c r="B62" s="895" t="s">
        <v>2336</v>
      </c>
      <c r="C62" s="883" t="s">
        <v>6142</v>
      </c>
      <c r="D62" s="883"/>
      <c r="E62" s="883"/>
      <c r="F62" s="883"/>
      <c r="G62" s="883"/>
      <c r="H62" s="883"/>
      <c r="I62" s="883"/>
      <c r="J62" s="883"/>
      <c r="K62" s="883"/>
      <c r="L62" s="883"/>
      <c r="M62" s="883"/>
      <c r="N62" s="883"/>
      <c r="O62" s="883"/>
      <c r="P62" s="887" t="s">
        <v>3814</v>
      </c>
      <c r="Q62" s="898" t="s">
        <v>6176</v>
      </c>
      <c r="R62" s="883"/>
    </row>
    <row r="63" spans="1:18" s="897" customFormat="1" ht="50" customHeight="1" x14ac:dyDescent="0.2">
      <c r="A63" s="105"/>
      <c r="B63" s="895" t="s">
        <v>2940</v>
      </c>
      <c r="C63" s="883" t="s">
        <v>6143</v>
      </c>
      <c r="D63" s="883"/>
      <c r="E63" s="883"/>
      <c r="F63" s="883"/>
      <c r="G63" s="883"/>
      <c r="H63" s="883"/>
      <c r="I63" s="883"/>
      <c r="J63" s="883"/>
      <c r="K63" s="883"/>
      <c r="L63" s="883"/>
      <c r="M63" s="883"/>
      <c r="N63" s="883"/>
      <c r="O63" s="883"/>
      <c r="P63" s="887" t="s">
        <v>3623</v>
      </c>
      <c r="Q63" s="898" t="s">
        <v>6177</v>
      </c>
      <c r="R63" s="883"/>
    </row>
    <row r="64" spans="1:18" s="897" customFormat="1" ht="20" customHeight="1" x14ac:dyDescent="0.2">
      <c r="A64" s="105"/>
      <c r="B64" s="895"/>
      <c r="C64" s="883"/>
      <c r="D64" s="883"/>
      <c r="E64" s="883"/>
      <c r="F64" s="883"/>
      <c r="G64" s="883"/>
      <c r="H64" s="883"/>
      <c r="I64" s="883"/>
      <c r="J64" s="883"/>
      <c r="K64" s="883"/>
      <c r="L64" s="883"/>
      <c r="M64" s="883"/>
      <c r="N64" s="883"/>
      <c r="O64" s="883"/>
      <c r="P64" s="887"/>
      <c r="Q64" s="898"/>
      <c r="R64" s="883"/>
    </row>
    <row r="65" spans="1:18" s="897" customFormat="1" ht="20" customHeight="1" x14ac:dyDescent="0.2">
      <c r="A65" s="105"/>
      <c r="B65" s="905" t="s">
        <v>5726</v>
      </c>
      <c r="C65" s="899"/>
      <c r="D65" s="883"/>
      <c r="E65" s="883"/>
      <c r="F65" s="883"/>
      <c r="G65" s="883"/>
      <c r="H65" s="883"/>
      <c r="I65" s="883"/>
      <c r="J65" s="883"/>
      <c r="K65" s="883"/>
      <c r="L65" s="883"/>
      <c r="M65" s="883"/>
      <c r="N65" s="883"/>
      <c r="O65" s="883"/>
      <c r="P65" s="887"/>
      <c r="Q65" s="898"/>
      <c r="R65" s="883"/>
    </row>
    <row r="66" spans="1:18" s="897" customFormat="1" ht="50" customHeight="1" x14ac:dyDescent="0.2">
      <c r="A66" s="105"/>
      <c r="B66" s="895" t="s">
        <v>2941</v>
      </c>
      <c r="C66" s="883" t="s">
        <v>6144</v>
      </c>
      <c r="D66" s="883"/>
      <c r="E66" s="883"/>
      <c r="F66" s="883"/>
      <c r="G66" s="883"/>
      <c r="H66" s="883"/>
      <c r="I66" s="883"/>
      <c r="J66" s="883"/>
      <c r="K66" s="883"/>
      <c r="L66" s="883"/>
      <c r="M66" s="883"/>
      <c r="N66" s="883"/>
      <c r="O66" s="883"/>
      <c r="P66" s="887" t="s">
        <v>3624</v>
      </c>
      <c r="Q66" s="898" t="s">
        <v>6178</v>
      </c>
      <c r="R66" s="883"/>
    </row>
    <row r="67" spans="1:18" s="897" customFormat="1" ht="50" customHeight="1" x14ac:dyDescent="0.2">
      <c r="A67" s="105"/>
      <c r="B67" s="895" t="s">
        <v>2942</v>
      </c>
      <c r="C67" s="883" t="s">
        <v>6145</v>
      </c>
      <c r="D67" s="883"/>
      <c r="E67" s="883"/>
      <c r="F67" s="883"/>
      <c r="G67" s="883"/>
      <c r="H67" s="883"/>
      <c r="I67" s="883"/>
      <c r="J67" s="883"/>
      <c r="K67" s="883"/>
      <c r="L67" s="883"/>
      <c r="M67" s="883"/>
      <c r="N67" s="883"/>
      <c r="O67" s="883"/>
      <c r="P67" s="887" t="s">
        <v>3624</v>
      </c>
      <c r="Q67" s="898" t="s">
        <v>6179</v>
      </c>
      <c r="R67" s="883"/>
    </row>
    <row r="68" spans="1:18" s="897" customFormat="1" ht="50" customHeight="1" x14ac:dyDescent="0.2">
      <c r="A68" s="105"/>
      <c r="B68" s="895" t="s">
        <v>2943</v>
      </c>
      <c r="C68" s="883" t="s">
        <v>6146</v>
      </c>
      <c r="D68" s="883"/>
      <c r="E68" s="883"/>
      <c r="F68" s="883"/>
      <c r="G68" s="883"/>
      <c r="H68" s="883"/>
      <c r="I68" s="883"/>
      <c r="J68" s="883"/>
      <c r="K68" s="883"/>
      <c r="L68" s="883"/>
      <c r="M68" s="883"/>
      <c r="N68" s="883"/>
      <c r="O68" s="883"/>
      <c r="P68" s="887" t="s">
        <v>3623</v>
      </c>
      <c r="Q68" s="898" t="s">
        <v>6180</v>
      </c>
      <c r="R68" s="883"/>
    </row>
    <row r="69" spans="1:18" s="897" customFormat="1" ht="50" customHeight="1" x14ac:dyDescent="0.2">
      <c r="A69" s="105"/>
      <c r="B69" s="895" t="s">
        <v>2944</v>
      </c>
      <c r="C69" s="883" t="s">
        <v>6147</v>
      </c>
      <c r="D69" s="883"/>
      <c r="E69" s="883"/>
      <c r="F69" s="883"/>
      <c r="G69" s="883"/>
      <c r="H69" s="883"/>
      <c r="I69" s="883"/>
      <c r="J69" s="883"/>
      <c r="K69" s="883"/>
      <c r="L69" s="883"/>
      <c r="M69" s="883"/>
      <c r="N69" s="883"/>
      <c r="O69" s="883"/>
      <c r="P69" s="887" t="s">
        <v>3814</v>
      </c>
      <c r="Q69" s="898" t="s">
        <v>6181</v>
      </c>
      <c r="R69" s="883"/>
    </row>
    <row r="70" spans="1:18" s="897" customFormat="1" ht="50" customHeight="1" x14ac:dyDescent="0.2">
      <c r="A70" s="105"/>
      <c r="B70" s="895" t="s">
        <v>2945</v>
      </c>
      <c r="C70" s="883" t="s">
        <v>6148</v>
      </c>
      <c r="D70" s="883"/>
      <c r="E70" s="883"/>
      <c r="F70" s="883"/>
      <c r="G70" s="883"/>
      <c r="H70" s="883"/>
      <c r="I70" s="883"/>
      <c r="J70" s="883"/>
      <c r="K70" s="883"/>
      <c r="L70" s="883"/>
      <c r="M70" s="883"/>
      <c r="N70" s="883"/>
      <c r="O70" s="883"/>
      <c r="P70" s="887" t="s">
        <v>3814</v>
      </c>
      <c r="Q70" s="898" t="s">
        <v>6182</v>
      </c>
      <c r="R70" s="883"/>
    </row>
    <row r="71" spans="1:18" s="897" customFormat="1" ht="50" customHeight="1" x14ac:dyDescent="0.2">
      <c r="A71" s="105"/>
      <c r="B71" s="895" t="s">
        <v>2946</v>
      </c>
      <c r="C71" s="883" t="s">
        <v>6149</v>
      </c>
      <c r="D71" s="883"/>
      <c r="E71" s="883"/>
      <c r="F71" s="883"/>
      <c r="G71" s="883"/>
      <c r="H71" s="883"/>
      <c r="I71" s="883"/>
      <c r="J71" s="883"/>
      <c r="K71" s="883"/>
      <c r="L71" s="883"/>
      <c r="M71" s="883"/>
      <c r="N71" s="883"/>
      <c r="O71" s="883"/>
      <c r="P71" s="887" t="s">
        <v>3814</v>
      </c>
      <c r="Q71" s="898" t="s">
        <v>6183</v>
      </c>
      <c r="R71" s="883"/>
    </row>
    <row r="72" spans="1:18" s="897" customFormat="1" ht="50" customHeight="1" x14ac:dyDescent="0.2">
      <c r="A72" s="105"/>
      <c r="B72" s="895" t="s">
        <v>2947</v>
      </c>
      <c r="C72" s="883" t="s">
        <v>6150</v>
      </c>
      <c r="D72" s="883"/>
      <c r="E72" s="899"/>
      <c r="F72" s="899"/>
      <c r="G72" s="899"/>
      <c r="H72" s="899"/>
      <c r="I72" s="899"/>
      <c r="J72" s="899"/>
      <c r="K72" s="899"/>
      <c r="L72" s="883"/>
      <c r="M72" s="883"/>
      <c r="N72" s="883"/>
      <c r="O72" s="883"/>
      <c r="P72" s="887" t="s">
        <v>3623</v>
      </c>
      <c r="Q72" s="898" t="s">
        <v>6184</v>
      </c>
      <c r="R72" s="883"/>
    </row>
    <row r="73" spans="1:18" s="897" customFormat="1" ht="20" customHeight="1" x14ac:dyDescent="0.2">
      <c r="A73" s="105"/>
      <c r="B73" s="895"/>
      <c r="C73" s="883"/>
      <c r="D73" s="883"/>
      <c r="E73" s="883"/>
      <c r="F73" s="883"/>
      <c r="G73" s="883"/>
      <c r="H73" s="883"/>
      <c r="I73" s="883"/>
      <c r="J73" s="883"/>
      <c r="K73" s="883"/>
      <c r="L73" s="883"/>
      <c r="M73" s="883"/>
      <c r="N73" s="883"/>
      <c r="O73" s="883"/>
      <c r="P73" s="887"/>
      <c r="Q73" s="898"/>
      <c r="R73" s="883"/>
    </row>
    <row r="74" spans="1:18" s="897" customFormat="1" ht="20" customHeight="1" x14ac:dyDescent="0.2">
      <c r="A74" s="105"/>
      <c r="B74" s="905" t="s">
        <v>5736</v>
      </c>
      <c r="C74" s="899"/>
      <c r="D74" s="883"/>
      <c r="E74" s="883"/>
      <c r="F74" s="883"/>
      <c r="G74" s="883"/>
      <c r="H74" s="883"/>
      <c r="I74" s="883"/>
      <c r="J74" s="883"/>
      <c r="K74" s="883"/>
      <c r="L74" s="883"/>
      <c r="M74" s="883"/>
      <c r="N74" s="883"/>
      <c r="O74" s="883"/>
      <c r="P74" s="887"/>
      <c r="Q74" s="898"/>
      <c r="R74" s="883"/>
    </row>
    <row r="75" spans="1:18" s="897" customFormat="1" ht="50" customHeight="1" x14ac:dyDescent="0.2">
      <c r="A75" s="105"/>
      <c r="B75" s="895" t="s">
        <v>2948</v>
      </c>
      <c r="C75" s="883" t="s">
        <v>6151</v>
      </c>
      <c r="D75" s="883"/>
      <c r="E75" s="883"/>
      <c r="F75" s="883"/>
      <c r="G75" s="883"/>
      <c r="H75" s="883"/>
      <c r="I75" s="883"/>
      <c r="J75" s="883"/>
      <c r="K75" s="883"/>
      <c r="L75" s="883"/>
      <c r="M75" s="883"/>
      <c r="N75" s="883"/>
      <c r="O75" s="883"/>
      <c r="P75" s="887" t="s">
        <v>3624</v>
      </c>
      <c r="Q75" s="898" t="s">
        <v>6185</v>
      </c>
      <c r="R75" s="883"/>
    </row>
    <row r="76" spans="1:18" s="897" customFormat="1" ht="50" customHeight="1" x14ac:dyDescent="0.2">
      <c r="A76" s="105"/>
      <c r="B76" s="895" t="s">
        <v>2949</v>
      </c>
      <c r="C76" s="883" t="s">
        <v>6152</v>
      </c>
      <c r="D76" s="883"/>
      <c r="E76" s="883"/>
      <c r="F76" s="883"/>
      <c r="G76" s="883"/>
      <c r="H76" s="883"/>
      <c r="I76" s="883"/>
      <c r="J76" s="883"/>
      <c r="K76" s="883"/>
      <c r="L76" s="883"/>
      <c r="M76" s="883"/>
      <c r="N76" s="883"/>
      <c r="O76" s="883"/>
      <c r="P76" s="887" t="s">
        <v>3623</v>
      </c>
      <c r="Q76" s="898" t="s">
        <v>6186</v>
      </c>
      <c r="R76" s="883"/>
    </row>
    <row r="77" spans="1:18" s="897" customFormat="1" ht="20" customHeight="1" x14ac:dyDescent="0.2">
      <c r="A77" s="105"/>
      <c r="B77" s="895"/>
      <c r="C77" s="883"/>
      <c r="D77" s="883"/>
      <c r="E77" s="883"/>
      <c r="F77" s="883"/>
      <c r="G77" s="883"/>
      <c r="H77" s="883"/>
      <c r="I77" s="883"/>
      <c r="J77" s="883"/>
      <c r="K77" s="883"/>
      <c r="L77" s="883"/>
      <c r="M77" s="883"/>
      <c r="N77" s="883"/>
      <c r="O77" s="883"/>
      <c r="P77" s="887"/>
      <c r="Q77" s="898"/>
      <c r="R77" s="883"/>
    </row>
    <row r="78" spans="1:18" s="897" customFormat="1" ht="20" customHeight="1" x14ac:dyDescent="0.2">
      <c r="A78" s="105"/>
      <c r="B78" s="905" t="s">
        <v>5744</v>
      </c>
      <c r="C78" s="899"/>
      <c r="D78" s="883"/>
      <c r="E78" s="883"/>
      <c r="F78" s="883"/>
      <c r="G78" s="883"/>
      <c r="H78" s="883"/>
      <c r="I78" s="883"/>
      <c r="J78" s="883"/>
      <c r="K78" s="883"/>
      <c r="L78" s="883"/>
      <c r="M78" s="883"/>
      <c r="N78" s="883"/>
      <c r="O78" s="883"/>
      <c r="P78" s="887"/>
      <c r="Q78" s="898"/>
      <c r="R78" s="883"/>
    </row>
    <row r="79" spans="1:18" s="897" customFormat="1" ht="50" customHeight="1" x14ac:dyDescent="0.2">
      <c r="A79" s="105"/>
      <c r="B79" s="895" t="s">
        <v>2950</v>
      </c>
      <c r="C79" s="883" t="s">
        <v>6155</v>
      </c>
      <c r="D79" s="883"/>
      <c r="E79" s="883"/>
      <c r="F79" s="883"/>
      <c r="G79" s="883"/>
      <c r="H79" s="883"/>
      <c r="I79" s="883"/>
      <c r="J79" s="883"/>
      <c r="K79" s="883"/>
      <c r="L79" s="883"/>
      <c r="M79" s="883"/>
      <c r="N79" s="883"/>
      <c r="O79" s="883"/>
      <c r="P79" s="887" t="s">
        <v>3624</v>
      </c>
      <c r="Q79" s="898" t="s">
        <v>6187</v>
      </c>
      <c r="R79" s="883"/>
    </row>
    <row r="80" spans="1:18" s="897" customFormat="1" ht="50" customHeight="1" x14ac:dyDescent="0.2">
      <c r="A80" s="105"/>
      <c r="B80" s="895" t="s">
        <v>2951</v>
      </c>
      <c r="C80" s="883" t="s">
        <v>6154</v>
      </c>
      <c r="D80" s="883"/>
      <c r="E80" s="883"/>
      <c r="F80" s="883"/>
      <c r="G80" s="883"/>
      <c r="H80" s="883"/>
      <c r="I80" s="883"/>
      <c r="J80" s="883"/>
      <c r="K80" s="883"/>
      <c r="L80" s="883"/>
      <c r="M80" s="883"/>
      <c r="N80" s="883"/>
      <c r="O80" s="883"/>
      <c r="P80" s="887" t="s">
        <v>3623</v>
      </c>
      <c r="Q80" s="898" t="s">
        <v>6188</v>
      </c>
      <c r="R80" s="883"/>
    </row>
    <row r="81" spans="1:18" s="897" customFormat="1" ht="20" customHeight="1" x14ac:dyDescent="0.2">
      <c r="A81" s="105"/>
      <c r="B81" s="895"/>
      <c r="C81" s="899"/>
      <c r="D81" s="883"/>
      <c r="E81" s="883"/>
      <c r="F81" s="883"/>
      <c r="G81" s="883"/>
      <c r="H81" s="883"/>
      <c r="I81" s="883"/>
      <c r="J81" s="883"/>
      <c r="K81" s="883"/>
      <c r="L81" s="883"/>
      <c r="M81" s="883"/>
      <c r="N81" s="883"/>
      <c r="O81" s="883"/>
      <c r="P81" s="887"/>
      <c r="Q81" s="898"/>
      <c r="R81" s="883"/>
    </row>
    <row r="82" spans="1:18" s="897" customFormat="1" ht="20" customHeight="1" x14ac:dyDescent="0.2">
      <c r="A82" s="105"/>
      <c r="B82" s="905" t="s">
        <v>2912</v>
      </c>
      <c r="C82" s="899"/>
      <c r="D82" s="883"/>
      <c r="E82" s="883"/>
      <c r="F82" s="883"/>
      <c r="G82" s="883"/>
      <c r="H82" s="883"/>
      <c r="I82" s="883"/>
      <c r="J82" s="883"/>
      <c r="K82" s="883"/>
      <c r="L82" s="883"/>
      <c r="M82" s="883"/>
      <c r="N82" s="883"/>
      <c r="O82" s="883"/>
      <c r="P82" s="887"/>
      <c r="Q82" s="898"/>
      <c r="R82" s="883"/>
    </row>
    <row r="83" spans="1:18" s="897" customFormat="1" ht="50" customHeight="1" x14ac:dyDescent="0.2">
      <c r="A83" s="105"/>
      <c r="B83" s="895" t="s">
        <v>2952</v>
      </c>
      <c r="C83" s="883" t="s">
        <v>6153</v>
      </c>
      <c r="D83" s="883"/>
      <c r="E83" s="883"/>
      <c r="F83" s="883"/>
      <c r="G83" s="883"/>
      <c r="H83" s="883"/>
      <c r="I83" s="883"/>
      <c r="J83" s="883"/>
      <c r="K83" s="883"/>
      <c r="L83" s="883"/>
      <c r="M83" s="883"/>
      <c r="N83" s="883"/>
      <c r="O83" s="883"/>
      <c r="P83" s="887" t="s">
        <v>3624</v>
      </c>
      <c r="Q83" s="898" t="s">
        <v>6189</v>
      </c>
      <c r="R83" s="883"/>
    </row>
    <row r="84" spans="1:18" s="897" customFormat="1" ht="50" customHeight="1" x14ac:dyDescent="0.2">
      <c r="A84" s="105"/>
      <c r="B84" s="895" t="s">
        <v>2953</v>
      </c>
      <c r="C84" s="883" t="s">
        <v>6156</v>
      </c>
      <c r="D84" s="883"/>
      <c r="E84" s="883"/>
      <c r="F84" s="883"/>
      <c r="G84" s="883"/>
      <c r="H84" s="883"/>
      <c r="I84" s="883"/>
      <c r="J84" s="883"/>
      <c r="K84" s="883"/>
      <c r="L84" s="883"/>
      <c r="M84" s="883"/>
      <c r="N84" s="883"/>
      <c r="O84" s="883"/>
      <c r="P84" s="887" t="s">
        <v>3624</v>
      </c>
      <c r="Q84" s="898" t="s">
        <v>6190</v>
      </c>
      <c r="R84" s="883"/>
    </row>
    <row r="85" spans="1:18" s="897" customFormat="1" ht="50" customHeight="1" x14ac:dyDescent="0.2">
      <c r="A85" s="105"/>
      <c r="B85" s="895" t="s">
        <v>2954</v>
      </c>
      <c r="C85" s="883" t="s">
        <v>6157</v>
      </c>
      <c r="D85" s="883"/>
      <c r="E85" s="883"/>
      <c r="F85" s="883"/>
      <c r="G85" s="883"/>
      <c r="H85" s="883"/>
      <c r="I85" s="883"/>
      <c r="J85" s="883"/>
      <c r="K85" s="883"/>
      <c r="L85" s="883"/>
      <c r="M85" s="883"/>
      <c r="N85" s="883"/>
      <c r="O85" s="883"/>
      <c r="P85" s="887" t="s">
        <v>3624</v>
      </c>
      <c r="Q85" s="898" t="s">
        <v>6191</v>
      </c>
      <c r="R85" s="883"/>
    </row>
    <row r="86" spans="1:18" s="897" customFormat="1" ht="50" customHeight="1" x14ac:dyDescent="0.2">
      <c r="A86" s="105"/>
      <c r="B86" s="895" t="s">
        <v>2955</v>
      </c>
      <c r="C86" s="883" t="s">
        <v>6158</v>
      </c>
      <c r="D86" s="883"/>
      <c r="E86" s="899"/>
      <c r="F86" s="899"/>
      <c r="G86" s="899"/>
      <c r="H86" s="899"/>
      <c r="I86" s="899"/>
      <c r="J86" s="899"/>
      <c r="K86" s="899"/>
      <c r="L86" s="883"/>
      <c r="M86" s="883"/>
      <c r="N86" s="883"/>
      <c r="O86" s="883"/>
      <c r="P86" s="887" t="s">
        <v>3623</v>
      </c>
      <c r="Q86" s="898" t="s">
        <v>6192</v>
      </c>
      <c r="R86" s="883"/>
    </row>
    <row r="87" spans="1:18" s="897" customFormat="1" ht="50" customHeight="1" x14ac:dyDescent="0.2">
      <c r="A87" s="105"/>
      <c r="B87" s="895" t="s">
        <v>2956</v>
      </c>
      <c r="C87" s="883" t="s">
        <v>6159</v>
      </c>
      <c r="D87" s="883"/>
      <c r="E87" s="883"/>
      <c r="F87" s="883"/>
      <c r="G87" s="883"/>
      <c r="H87" s="883"/>
      <c r="I87" s="883"/>
      <c r="J87" s="883"/>
      <c r="K87" s="883"/>
      <c r="L87" s="883"/>
      <c r="M87" s="883"/>
      <c r="N87" s="883"/>
      <c r="O87" s="883"/>
      <c r="P87" s="887" t="s">
        <v>5285</v>
      </c>
      <c r="Q87" s="898" t="s">
        <v>6193</v>
      </c>
      <c r="R87" s="883"/>
    </row>
    <row r="88" spans="1:18" s="897" customFormat="1" ht="50" customHeight="1" x14ac:dyDescent="0.2">
      <c r="A88" s="105"/>
      <c r="B88" s="895" t="s">
        <v>2957</v>
      </c>
      <c r="C88" s="883" t="s">
        <v>6160</v>
      </c>
      <c r="D88" s="883"/>
      <c r="E88" s="883"/>
      <c r="F88" s="883"/>
      <c r="G88" s="883"/>
      <c r="H88" s="883"/>
      <c r="I88" s="883"/>
      <c r="J88" s="883"/>
      <c r="K88" s="883"/>
      <c r="L88" s="883"/>
      <c r="M88" s="883"/>
      <c r="N88" s="883"/>
      <c r="O88" s="883"/>
      <c r="P88" s="887" t="s">
        <v>3623</v>
      </c>
      <c r="Q88" s="898" t="s">
        <v>6194</v>
      </c>
      <c r="R88" s="883"/>
    </row>
    <row r="89" spans="1:18" s="897" customFormat="1" ht="20.25" customHeight="1" x14ac:dyDescent="0.2">
      <c r="A89" s="105"/>
      <c r="B89" s="883"/>
      <c r="C89" s="882" t="s">
        <v>5705</v>
      </c>
      <c r="D89" s="882"/>
      <c r="E89" s="882"/>
      <c r="F89" s="882"/>
      <c r="G89" s="882"/>
      <c r="H89" s="882"/>
      <c r="I89" s="882"/>
      <c r="J89" s="882"/>
      <c r="K89" s="882"/>
      <c r="L89" s="907">
        <f>IFERROR(ROUND(_Output!M496,0),0)</f>
        <v>64</v>
      </c>
      <c r="M89" s="883"/>
      <c r="N89" s="883"/>
      <c r="O89" s="883"/>
      <c r="P89" s="895"/>
      <c r="Q89" s="883"/>
      <c r="R89" s="883"/>
    </row>
    <row r="90" spans="1:18" s="897" customFormat="1" ht="20.25" customHeight="1" x14ac:dyDescent="0.2">
      <c r="A90" s="105"/>
      <c r="B90" s="883"/>
      <c r="C90" s="882"/>
      <c r="D90" s="882"/>
      <c r="E90" s="882"/>
      <c r="F90" s="882"/>
      <c r="G90" s="882"/>
      <c r="H90" s="882"/>
      <c r="I90" s="882"/>
      <c r="J90" s="882"/>
      <c r="K90" s="882"/>
      <c r="L90" s="883"/>
      <c r="M90" s="883"/>
      <c r="N90" s="883"/>
      <c r="O90" s="883"/>
      <c r="P90" s="895"/>
      <c r="Q90" s="883"/>
      <c r="R90" s="883"/>
    </row>
    <row r="91" spans="1:18" s="897" customFormat="1" ht="20.25" customHeight="1" x14ac:dyDescent="0.2">
      <c r="A91" s="277"/>
      <c r="B91" s="896"/>
      <c r="C91" s="1253" t="s">
        <v>8064</v>
      </c>
      <c r="D91" s="896"/>
      <c r="E91" s="896"/>
      <c r="F91" s="896"/>
      <c r="G91" s="896"/>
      <c r="H91" s="896"/>
      <c r="I91" s="896"/>
      <c r="J91" s="896"/>
      <c r="K91" s="896"/>
      <c r="L91" s="883"/>
      <c r="M91" s="883"/>
      <c r="N91" s="883"/>
      <c r="O91" s="883"/>
      <c r="P91" s="883"/>
      <c r="Q91" s="883"/>
      <c r="R91" s="883"/>
    </row>
    <row r="92" spans="1:18" s="897" customFormat="1" ht="60" customHeight="1" x14ac:dyDescent="0.2">
      <c r="A92" s="5"/>
      <c r="B92" s="20"/>
      <c r="C92" s="992" t="s">
        <v>8102</v>
      </c>
      <c r="D92" s="20"/>
      <c r="E92" s="20"/>
      <c r="F92" s="20"/>
      <c r="G92" s="20"/>
      <c r="H92" s="20"/>
      <c r="I92" s="20"/>
      <c r="J92" s="20"/>
      <c r="K92" s="843" t="s">
        <v>686</v>
      </c>
      <c r="L92" s="902"/>
      <c r="M92" s="903"/>
      <c r="N92" s="1070" t="s">
        <v>8115</v>
      </c>
      <c r="O92" s="1048"/>
      <c r="P92" s="1048"/>
      <c r="Q92" s="1048"/>
      <c r="R92" s="20"/>
    </row>
    <row r="93" spans="1:18" s="897" customFormat="1" ht="60" customHeight="1" x14ac:dyDescent="0.2">
      <c r="A93" s="5"/>
      <c r="B93" s="20"/>
      <c r="C93" s="992" t="s">
        <v>8103</v>
      </c>
      <c r="D93" s="20"/>
      <c r="E93" s="20"/>
      <c r="F93" s="20"/>
      <c r="G93" s="20"/>
      <c r="H93" s="20"/>
      <c r="I93" s="20"/>
      <c r="J93" s="20"/>
      <c r="K93" s="20"/>
      <c r="L93" s="902"/>
      <c r="M93" s="903"/>
      <c r="N93" s="1070" t="s">
        <v>8114</v>
      </c>
      <c r="O93" s="1048"/>
      <c r="P93" s="1048"/>
      <c r="Q93" s="1048"/>
      <c r="R93" s="20"/>
    </row>
    <row r="94" spans="1:18" s="897" customFormat="1" ht="60" customHeight="1" x14ac:dyDescent="0.2">
      <c r="A94" s="5"/>
      <c r="B94" s="20"/>
      <c r="C94" s="991" t="s">
        <v>8116</v>
      </c>
      <c r="D94" s="20"/>
      <c r="E94" s="20"/>
      <c r="F94" s="20"/>
      <c r="G94" s="20"/>
      <c r="H94" s="20"/>
      <c r="I94" s="20"/>
      <c r="J94" s="20"/>
      <c r="K94" s="20"/>
      <c r="L94" s="902"/>
      <c r="M94" s="903"/>
      <c r="N94" s="1070" t="s">
        <v>8113</v>
      </c>
      <c r="O94" s="1048"/>
      <c r="P94" s="1048"/>
      <c r="Q94" s="1048"/>
      <c r="R94" s="20"/>
    </row>
    <row r="95" spans="1:18" s="897" customFormat="1" ht="60" customHeight="1" x14ac:dyDescent="0.2">
      <c r="A95" s="5"/>
      <c r="B95" s="20"/>
      <c r="C95" s="991" t="s">
        <v>8117</v>
      </c>
      <c r="D95" s="20"/>
      <c r="E95" s="20"/>
      <c r="F95" s="20"/>
      <c r="G95" s="20"/>
      <c r="H95" s="20"/>
      <c r="I95" s="20"/>
      <c r="J95" s="20"/>
      <c r="K95" s="20"/>
      <c r="L95" s="902"/>
      <c r="M95" s="903"/>
      <c r="N95" s="1070" t="s">
        <v>8112</v>
      </c>
      <c r="O95" s="1048"/>
      <c r="P95" s="1048"/>
      <c r="Q95" s="1048"/>
      <c r="R95" s="20"/>
    </row>
    <row r="96" spans="1:18" s="897" customFormat="1" ht="60" customHeight="1" x14ac:dyDescent="0.2">
      <c r="A96" s="5"/>
      <c r="B96" s="20"/>
      <c r="C96" s="991" t="s">
        <v>8118</v>
      </c>
      <c r="D96" s="20"/>
      <c r="E96" s="20"/>
      <c r="F96" s="20"/>
      <c r="G96" s="20"/>
      <c r="H96" s="20"/>
      <c r="I96" s="20"/>
      <c r="J96" s="20"/>
      <c r="K96" s="20"/>
      <c r="L96" s="902"/>
      <c r="M96" s="903"/>
      <c r="N96" s="1070" t="s">
        <v>8111</v>
      </c>
      <c r="O96" s="1048"/>
      <c r="P96" s="1048"/>
      <c r="Q96" s="1048"/>
      <c r="R96" s="20"/>
    </row>
    <row r="97" spans="1:18" s="897" customFormat="1" ht="60" customHeight="1" x14ac:dyDescent="0.2">
      <c r="A97" s="5"/>
      <c r="B97" s="20"/>
      <c r="C97" s="20"/>
      <c r="D97" s="20"/>
      <c r="E97" s="20"/>
      <c r="F97" s="20"/>
      <c r="G97" s="20"/>
      <c r="H97" s="20"/>
      <c r="I97" s="20"/>
      <c r="J97" s="20"/>
      <c r="K97" s="20"/>
      <c r="L97" s="902"/>
      <c r="M97" s="903"/>
      <c r="N97" s="1070" t="s">
        <v>8110</v>
      </c>
      <c r="O97" s="1048"/>
      <c r="P97" s="1048"/>
      <c r="Q97" s="1048"/>
      <c r="R97" s="20"/>
    </row>
    <row r="98" spans="1:18" s="897" customFormat="1" ht="20" customHeight="1" x14ac:dyDescent="0.2">
      <c r="A98" s="5"/>
      <c r="B98" s="20"/>
      <c r="C98" s="20"/>
      <c r="D98" s="20"/>
      <c r="E98" s="20"/>
      <c r="F98" s="20"/>
      <c r="G98" s="20"/>
      <c r="H98" s="20"/>
      <c r="I98" s="20"/>
      <c r="J98" s="20"/>
      <c r="K98" s="20"/>
      <c r="L98" s="20"/>
      <c r="M98" s="20"/>
      <c r="N98" s="3"/>
      <c r="O98" s="3"/>
      <c r="P98" s="3"/>
      <c r="Q98" s="3"/>
      <c r="R98" s="20"/>
    </row>
    <row r="99" spans="1:18" s="897" customFormat="1" ht="65" customHeight="1" x14ac:dyDescent="0.2">
      <c r="A99" s="5"/>
      <c r="B99" s="20"/>
      <c r="C99" s="20"/>
      <c r="D99" s="20"/>
      <c r="E99" s="20"/>
      <c r="F99" s="20"/>
      <c r="G99" s="20"/>
      <c r="H99" s="20"/>
      <c r="I99" s="20"/>
      <c r="J99" s="20"/>
      <c r="K99" s="843" t="s">
        <v>703</v>
      </c>
      <c r="L99" s="902"/>
      <c r="M99" s="903"/>
      <c r="N99" s="1254" t="s">
        <v>8104</v>
      </c>
      <c r="O99" s="1255"/>
      <c r="P99" s="1255"/>
      <c r="Q99" s="1255"/>
      <c r="R99" s="20"/>
    </row>
    <row r="100" spans="1:18" s="897" customFormat="1" ht="90" customHeight="1" x14ac:dyDescent="0.2">
      <c r="A100" s="5"/>
      <c r="B100" s="20"/>
      <c r="C100" s="20"/>
      <c r="D100" s="20"/>
      <c r="E100" s="20"/>
      <c r="F100" s="20"/>
      <c r="G100" s="20"/>
      <c r="H100" s="20"/>
      <c r="I100" s="20"/>
      <c r="J100" s="20"/>
      <c r="K100" s="20"/>
      <c r="L100" s="902"/>
      <c r="M100" s="903"/>
      <c r="N100" s="1070" t="s">
        <v>8105</v>
      </c>
      <c r="O100" s="1048"/>
      <c r="P100" s="1048"/>
      <c r="Q100" s="1048"/>
      <c r="R100" s="20"/>
    </row>
    <row r="101" spans="1:18" s="897" customFormat="1" ht="60" customHeight="1" x14ac:dyDescent="0.2">
      <c r="A101" s="5"/>
      <c r="B101" s="20"/>
      <c r="C101" s="20"/>
      <c r="D101" s="20"/>
      <c r="E101" s="20"/>
      <c r="F101" s="20"/>
      <c r="G101" s="20"/>
      <c r="H101" s="20"/>
      <c r="I101" s="20"/>
      <c r="J101" s="20"/>
      <c r="K101" s="20"/>
      <c r="L101" s="902"/>
      <c r="M101" s="903"/>
      <c r="N101" s="1070" t="s">
        <v>8109</v>
      </c>
      <c r="O101" s="1048"/>
      <c r="P101" s="1048"/>
      <c r="Q101" s="1048"/>
      <c r="R101" s="20"/>
    </row>
    <row r="102" spans="1:18" s="897" customFormat="1" ht="60" customHeight="1" x14ac:dyDescent="0.2">
      <c r="A102" s="5"/>
      <c r="B102" s="20"/>
      <c r="C102" s="20"/>
      <c r="D102" s="20"/>
      <c r="E102" s="20"/>
      <c r="F102" s="20"/>
      <c r="G102" s="20"/>
      <c r="H102" s="20"/>
      <c r="I102" s="20"/>
      <c r="J102" s="20"/>
      <c r="K102" s="20"/>
      <c r="L102" s="902"/>
      <c r="M102" s="903"/>
      <c r="N102" s="1070" t="s">
        <v>8106</v>
      </c>
      <c r="O102" s="1048"/>
      <c r="P102" s="1048"/>
      <c r="Q102" s="1048"/>
      <c r="R102" s="20"/>
    </row>
    <row r="103" spans="1:18" s="897" customFormat="1" ht="60" customHeight="1" x14ac:dyDescent="0.2">
      <c r="A103" s="5"/>
      <c r="B103" s="20"/>
      <c r="C103" s="20"/>
      <c r="D103" s="20"/>
      <c r="E103" s="20"/>
      <c r="F103" s="20"/>
      <c r="G103" s="20"/>
      <c r="H103" s="20"/>
      <c r="I103" s="20"/>
      <c r="J103" s="20"/>
      <c r="K103" s="20"/>
      <c r="L103" s="902"/>
      <c r="M103" s="903"/>
      <c r="N103" s="1070" t="s">
        <v>8107</v>
      </c>
      <c r="O103" s="1048"/>
      <c r="P103" s="1048"/>
      <c r="Q103" s="1048"/>
      <c r="R103" s="20"/>
    </row>
    <row r="104" spans="1:18" s="897" customFormat="1" ht="60" customHeight="1" x14ac:dyDescent="0.2">
      <c r="A104" s="5"/>
      <c r="B104" s="20"/>
      <c r="C104" s="20"/>
      <c r="D104" s="20"/>
      <c r="E104" s="20"/>
      <c r="F104" s="20"/>
      <c r="G104" s="20"/>
      <c r="H104" s="20"/>
      <c r="I104" s="20"/>
      <c r="J104" s="20"/>
      <c r="K104" s="20"/>
      <c r="L104" s="902"/>
      <c r="M104" s="903"/>
      <c r="N104" s="1070" t="s">
        <v>8108</v>
      </c>
      <c r="O104" s="1048"/>
      <c r="P104" s="1048"/>
      <c r="Q104" s="1048"/>
      <c r="R104" s="20"/>
    </row>
    <row r="105" spans="1:18" s="897" customFormat="1" ht="20" customHeight="1" thickBot="1" x14ac:dyDescent="0.25">
      <c r="A105" s="9"/>
      <c r="B105" s="853"/>
      <c r="C105" s="853"/>
      <c r="D105" s="853"/>
      <c r="E105" s="853"/>
      <c r="F105" s="853"/>
      <c r="G105" s="853"/>
      <c r="H105" s="853"/>
      <c r="I105" s="853"/>
      <c r="J105" s="853"/>
      <c r="K105" s="853"/>
      <c r="L105" s="853"/>
      <c r="M105" s="853"/>
      <c r="N105" s="853"/>
      <c r="O105" s="853"/>
      <c r="P105" s="853"/>
      <c r="Q105" s="853"/>
      <c r="R105" s="915"/>
    </row>
    <row r="106" spans="1:18" ht="60" customHeight="1" x14ac:dyDescent="0.2">
      <c r="R106" s="13"/>
    </row>
    <row r="107" spans="1:18" ht="60" customHeight="1" x14ac:dyDescent="0.2">
      <c r="R107" s="13"/>
    </row>
    <row r="108" spans="1:18" ht="60" customHeight="1" x14ac:dyDescent="0.2">
      <c r="R108" s="13"/>
    </row>
    <row r="109" spans="1:18" ht="60" customHeight="1" x14ac:dyDescent="0.2">
      <c r="R109" s="13"/>
    </row>
    <row r="110" spans="1:18" ht="60" customHeight="1" x14ac:dyDescent="0.2">
      <c r="R110" s="13"/>
    </row>
    <row r="111" spans="1:18" ht="60" customHeight="1" x14ac:dyDescent="0.2">
      <c r="R111" s="13"/>
    </row>
    <row r="112" spans="1:18" ht="60" customHeight="1" x14ac:dyDescent="0.2">
      <c r="R112" s="13"/>
    </row>
    <row r="113" spans="18:18" ht="60" customHeight="1" x14ac:dyDescent="0.2">
      <c r="R113" s="13"/>
    </row>
    <row r="114" spans="18:18" ht="20.25" customHeight="1" x14ac:dyDescent="0.2">
      <c r="R114" s="13"/>
    </row>
    <row r="115" spans="18:18" ht="20.25" customHeight="1" x14ac:dyDescent="0.2">
      <c r="R115" s="13"/>
    </row>
    <row r="116" spans="18:18" ht="20.25" customHeight="1" x14ac:dyDescent="0.2">
      <c r="R116" s="13"/>
    </row>
    <row r="117" spans="18:18" ht="20.25" customHeight="1" x14ac:dyDescent="0.2">
      <c r="R117" s="13"/>
    </row>
    <row r="118" spans="18:18" ht="20.25" customHeight="1" x14ac:dyDescent="0.2">
      <c r="R118" s="13"/>
    </row>
    <row r="119" spans="18:18" ht="20.25" customHeight="1" x14ac:dyDescent="0.2">
      <c r="R119" s="13"/>
    </row>
    <row r="120" spans="18:18" ht="20.25" customHeight="1" x14ac:dyDescent="0.2">
      <c r="R120" s="13"/>
    </row>
    <row r="121" spans="18:18" ht="20.25" customHeight="1" x14ac:dyDescent="0.2">
      <c r="R121" s="13"/>
    </row>
    <row r="122" spans="18:18" ht="20.25" customHeight="1" x14ac:dyDescent="0.2">
      <c r="R122" s="13"/>
    </row>
    <row r="123" spans="18:18" ht="20.25" customHeight="1" x14ac:dyDescent="0.2">
      <c r="R123" s="13"/>
    </row>
    <row r="124" spans="18:18" ht="20.25" customHeight="1" x14ac:dyDescent="0.2">
      <c r="R124" s="13"/>
    </row>
    <row r="125" spans="18:18" ht="20.25" customHeight="1" x14ac:dyDescent="0.2">
      <c r="R125" s="13"/>
    </row>
    <row r="126" spans="18:18" ht="20.25" customHeight="1" x14ac:dyDescent="0.2">
      <c r="R126" s="13"/>
    </row>
    <row r="127" spans="18:18" ht="20.25" customHeight="1" x14ac:dyDescent="0.2">
      <c r="R127" s="13"/>
    </row>
    <row r="128" spans="18:18" ht="20.25" customHeight="1" x14ac:dyDescent="0.2">
      <c r="R128" s="13"/>
    </row>
    <row r="129" spans="18:18" ht="20.25" customHeight="1" x14ac:dyDescent="0.2">
      <c r="R129" s="13"/>
    </row>
    <row r="130" spans="18:18" ht="20.25" customHeight="1" x14ac:dyDescent="0.2">
      <c r="R130" s="13"/>
    </row>
    <row r="131" spans="18:18" ht="20.25" customHeight="1" x14ac:dyDescent="0.2">
      <c r="R131" s="13"/>
    </row>
    <row r="132" spans="18:18" ht="20.25" customHeight="1" x14ac:dyDescent="0.2">
      <c r="R132" s="13"/>
    </row>
    <row r="133" spans="18:18" ht="20.25" customHeight="1" x14ac:dyDescent="0.2">
      <c r="R133" s="13"/>
    </row>
    <row r="134" spans="18:18" ht="20.25" customHeight="1" x14ac:dyDescent="0.2">
      <c r="R134" s="13"/>
    </row>
    <row r="135" spans="18:18" ht="20.25" customHeight="1" x14ac:dyDescent="0.2">
      <c r="R135" s="13"/>
    </row>
    <row r="136" spans="18:18" ht="20.25" customHeight="1" x14ac:dyDescent="0.2">
      <c r="R136" s="13"/>
    </row>
    <row r="137" spans="18:18" ht="20.25" customHeight="1" x14ac:dyDescent="0.2">
      <c r="R137" s="13"/>
    </row>
    <row r="138" spans="18:18" ht="20.25" customHeight="1" x14ac:dyDescent="0.2">
      <c r="R138" s="13"/>
    </row>
    <row r="139" spans="18:18" ht="20.25" customHeight="1" x14ac:dyDescent="0.2">
      <c r="R139" s="13"/>
    </row>
    <row r="140" spans="18:18" ht="20.25" customHeight="1" x14ac:dyDescent="0.2">
      <c r="R140" s="13"/>
    </row>
    <row r="141" spans="18:18" ht="20.25" customHeight="1" x14ac:dyDescent="0.2">
      <c r="R141" s="13"/>
    </row>
    <row r="142" spans="18:18" ht="20.25" customHeight="1" x14ac:dyDescent="0.2">
      <c r="R142" s="13"/>
    </row>
    <row r="143" spans="18:18" ht="20.25" customHeight="1" x14ac:dyDescent="0.2">
      <c r="R143" s="13"/>
    </row>
    <row r="144" spans="18:18" ht="20.25" customHeight="1" x14ac:dyDescent="0.2">
      <c r="R144" s="13"/>
    </row>
    <row r="145" spans="18:18" ht="20.25" customHeight="1" x14ac:dyDescent="0.2">
      <c r="R145" s="13"/>
    </row>
    <row r="146" spans="18:18" ht="20.25" customHeight="1" x14ac:dyDescent="0.2">
      <c r="R146" s="13"/>
    </row>
    <row r="147" spans="18:18" ht="20.25" customHeight="1" x14ac:dyDescent="0.2">
      <c r="R147" s="13"/>
    </row>
    <row r="148" spans="18:18" ht="20.25" customHeight="1" x14ac:dyDescent="0.2">
      <c r="R148" s="13"/>
    </row>
    <row r="149" spans="18:18" ht="20.25" customHeight="1" thickBot="1" x14ac:dyDescent="0.25">
      <c r="R149" s="14"/>
    </row>
  </sheetData>
  <mergeCells count="23">
    <mergeCell ref="N102:Q102"/>
    <mergeCell ref="N103:Q103"/>
    <mergeCell ref="N104:Q104"/>
    <mergeCell ref="N96:Q96"/>
    <mergeCell ref="N97:Q97"/>
    <mergeCell ref="N99:Q99"/>
    <mergeCell ref="N100:Q100"/>
    <mergeCell ref="N101:Q101"/>
    <mergeCell ref="B5:F5"/>
    <mergeCell ref="G5:K5"/>
    <mergeCell ref="B1:K2"/>
    <mergeCell ref="L1:L2"/>
    <mergeCell ref="N1:N2"/>
    <mergeCell ref="B3:F3"/>
    <mergeCell ref="G3:K3"/>
    <mergeCell ref="B4:F4"/>
    <mergeCell ref="G4:K4"/>
    <mergeCell ref="N95:Q95"/>
    <mergeCell ref="B6:F6"/>
    <mergeCell ref="G6:K6"/>
    <mergeCell ref="N92:Q92"/>
    <mergeCell ref="N93:Q93"/>
    <mergeCell ref="N94:Q94"/>
  </mergeCells>
  <phoneticPr fontId="21" type="noConversion"/>
  <conditionalFormatting sqref="L89:L90">
    <cfRule type="dataBar" priority="82">
      <dataBar>
        <cfvo type="num" val="0"/>
        <cfvo type="num" val="100"/>
        <color rgb="FF638EC6"/>
      </dataBar>
      <extLst>
        <ext xmlns:x14="http://schemas.microsoft.com/office/spreadsheetml/2009/9/main" uri="{B025F937-C7B1-47D3-B67F-A62EFF666E3E}">
          <x14:id>{062D2707-FF12-4536-83A9-882B5DB068BB}</x14:id>
        </ext>
      </extLst>
    </cfRule>
  </conditionalFormatting>
  <hyperlinks>
    <hyperlink ref="B3:F3" location="'Technology - SIM'!A1" tooltip="1. SIEM / UEBA" display="1. SIEM / UEBA" xr:uid="{00000000-0004-0000-1500-000000000000}"/>
    <hyperlink ref="B6:F6" location="'Technology - A&amp;O'!A1" tooltip="4. Security Automation &amp; Orchestration tooling" display="4. Security Automation &amp; Orchestration tooling" xr:uid="{D710DD74-D727-4611-B8DE-E72E3B62EA2C}"/>
    <hyperlink ref="B5:F5" location="'Technology - EDR'!A1" tooltip="3. EDR" display="3. EDR" xr:uid="{C1357590-7215-4957-B421-A9EE1230EB74}"/>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9265" r:id="rId4" name="Drop Down 1">
              <controlPr defaultSize="0" autoLine="0" autoPict="0">
                <anchor moveWithCells="1">
                  <from>
                    <xdr:col>11</xdr:col>
                    <xdr:colOff>12700</xdr:colOff>
                    <xdr:row>11</xdr:row>
                    <xdr:rowOff>12700</xdr:rowOff>
                  </from>
                  <to>
                    <xdr:col>12</xdr:col>
                    <xdr:colOff>12700</xdr:colOff>
                    <xdr:row>11</xdr:row>
                    <xdr:rowOff>241300</xdr:rowOff>
                  </to>
                </anchor>
              </controlPr>
            </control>
          </mc:Choice>
        </mc:AlternateContent>
        <mc:AlternateContent xmlns:mc="http://schemas.openxmlformats.org/markup-compatibility/2006">
          <mc:Choice Requires="x14">
            <control shapeId="139266" r:id="rId5" name="Drop Down 2">
              <controlPr defaultSize="0" autoLine="0" autoPict="0">
                <anchor moveWithCells="1">
                  <from>
                    <xdr:col>13</xdr:col>
                    <xdr:colOff>12700</xdr:colOff>
                    <xdr:row>11</xdr:row>
                    <xdr:rowOff>12700</xdr:rowOff>
                  </from>
                  <to>
                    <xdr:col>14</xdr:col>
                    <xdr:colOff>12700</xdr:colOff>
                    <xdr:row>11</xdr:row>
                    <xdr:rowOff>241300</xdr:rowOff>
                  </to>
                </anchor>
              </controlPr>
            </control>
          </mc:Choice>
        </mc:AlternateContent>
        <mc:AlternateContent xmlns:mc="http://schemas.openxmlformats.org/markup-compatibility/2006">
          <mc:Choice Requires="x14">
            <control shapeId="139267" r:id="rId6" name="Drop Down 3">
              <controlPr defaultSize="0" autoLine="0" autoPict="0">
                <anchor moveWithCells="1">
                  <from>
                    <xdr:col>11</xdr:col>
                    <xdr:colOff>12700</xdr:colOff>
                    <xdr:row>12</xdr:row>
                    <xdr:rowOff>12700</xdr:rowOff>
                  </from>
                  <to>
                    <xdr:col>12</xdr:col>
                    <xdr:colOff>12700</xdr:colOff>
                    <xdr:row>12</xdr:row>
                    <xdr:rowOff>241300</xdr:rowOff>
                  </to>
                </anchor>
              </controlPr>
            </control>
          </mc:Choice>
        </mc:AlternateContent>
        <mc:AlternateContent xmlns:mc="http://schemas.openxmlformats.org/markup-compatibility/2006">
          <mc:Choice Requires="x14">
            <control shapeId="139268" r:id="rId7" name="Drop Down 4">
              <controlPr defaultSize="0" autoLine="0" autoPict="0">
                <anchor moveWithCells="1">
                  <from>
                    <xdr:col>13</xdr:col>
                    <xdr:colOff>12700</xdr:colOff>
                    <xdr:row>12</xdr:row>
                    <xdr:rowOff>12700</xdr:rowOff>
                  </from>
                  <to>
                    <xdr:col>14</xdr:col>
                    <xdr:colOff>12700</xdr:colOff>
                    <xdr:row>12</xdr:row>
                    <xdr:rowOff>241300</xdr:rowOff>
                  </to>
                </anchor>
              </controlPr>
            </control>
          </mc:Choice>
        </mc:AlternateContent>
        <mc:AlternateContent xmlns:mc="http://schemas.openxmlformats.org/markup-compatibility/2006">
          <mc:Choice Requires="x14">
            <control shapeId="139269" r:id="rId8" name="Drop Down 5">
              <controlPr defaultSize="0" autoLine="0" autoPict="0">
                <anchor moveWithCells="1">
                  <from>
                    <xdr:col>11</xdr:col>
                    <xdr:colOff>12700</xdr:colOff>
                    <xdr:row>14</xdr:row>
                    <xdr:rowOff>12700</xdr:rowOff>
                  </from>
                  <to>
                    <xdr:col>12</xdr:col>
                    <xdr:colOff>12700</xdr:colOff>
                    <xdr:row>14</xdr:row>
                    <xdr:rowOff>241300</xdr:rowOff>
                  </to>
                </anchor>
              </controlPr>
            </control>
          </mc:Choice>
        </mc:AlternateContent>
        <mc:AlternateContent xmlns:mc="http://schemas.openxmlformats.org/markup-compatibility/2006">
          <mc:Choice Requires="x14">
            <control shapeId="139270" r:id="rId9" name="Drop Down 6">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139271" r:id="rId10" name="Drop Down 7">
              <controlPr defaultSize="0" autoLine="0" autoPict="0">
                <anchor moveWithCells="1">
                  <from>
                    <xdr:col>13</xdr:col>
                    <xdr:colOff>12700</xdr:colOff>
                    <xdr:row>14</xdr:row>
                    <xdr:rowOff>12700</xdr:rowOff>
                  </from>
                  <to>
                    <xdr:col>14</xdr:col>
                    <xdr:colOff>12700</xdr:colOff>
                    <xdr:row>14</xdr:row>
                    <xdr:rowOff>241300</xdr:rowOff>
                  </to>
                </anchor>
              </controlPr>
            </control>
          </mc:Choice>
        </mc:AlternateContent>
        <mc:AlternateContent xmlns:mc="http://schemas.openxmlformats.org/markup-compatibility/2006">
          <mc:Choice Requires="x14">
            <control shapeId="139272" r:id="rId11" name="Drop Down 8">
              <controlPr defaultSize="0" autoLine="0" autoPict="0">
                <anchor moveWithCells="1">
                  <from>
                    <xdr:col>13</xdr:col>
                    <xdr:colOff>12700</xdr:colOff>
                    <xdr:row>15</xdr:row>
                    <xdr:rowOff>12700</xdr:rowOff>
                  </from>
                  <to>
                    <xdr:col>14</xdr:col>
                    <xdr:colOff>12700</xdr:colOff>
                    <xdr:row>15</xdr:row>
                    <xdr:rowOff>241300</xdr:rowOff>
                  </to>
                </anchor>
              </controlPr>
            </control>
          </mc:Choice>
        </mc:AlternateContent>
        <mc:AlternateContent xmlns:mc="http://schemas.openxmlformats.org/markup-compatibility/2006">
          <mc:Choice Requires="x14">
            <control shapeId="139273" r:id="rId12" name="Drop Down 9">
              <controlPr defaultSize="0" autoLine="0" autoPict="0">
                <anchor moveWithCells="1">
                  <from>
                    <xdr:col>11</xdr:col>
                    <xdr:colOff>12700</xdr:colOff>
                    <xdr:row>17</xdr:row>
                    <xdr:rowOff>12700</xdr:rowOff>
                  </from>
                  <to>
                    <xdr:col>12</xdr:col>
                    <xdr:colOff>12700</xdr:colOff>
                    <xdr:row>17</xdr:row>
                    <xdr:rowOff>241300</xdr:rowOff>
                  </to>
                </anchor>
              </controlPr>
            </control>
          </mc:Choice>
        </mc:AlternateContent>
        <mc:AlternateContent xmlns:mc="http://schemas.openxmlformats.org/markup-compatibility/2006">
          <mc:Choice Requires="x14">
            <control shapeId="139274" r:id="rId13" name="Drop Down 10">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139275" r:id="rId14" name="Drop Down 11">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139276" r:id="rId15" name="Drop Down 12">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139277" r:id="rId16" name="Drop Down 13">
              <controlPr defaultSize="0" autoLine="0" autoPict="0">
                <anchor moveWithCells="1">
                  <from>
                    <xdr:col>13</xdr:col>
                    <xdr:colOff>12700</xdr:colOff>
                    <xdr:row>17</xdr:row>
                    <xdr:rowOff>12700</xdr:rowOff>
                  </from>
                  <to>
                    <xdr:col>14</xdr:col>
                    <xdr:colOff>12700</xdr:colOff>
                    <xdr:row>17</xdr:row>
                    <xdr:rowOff>241300</xdr:rowOff>
                  </to>
                </anchor>
              </controlPr>
            </control>
          </mc:Choice>
        </mc:AlternateContent>
        <mc:AlternateContent xmlns:mc="http://schemas.openxmlformats.org/markup-compatibility/2006">
          <mc:Choice Requires="x14">
            <control shapeId="139278" r:id="rId17" name="Drop Down 14">
              <controlPr defaultSize="0" autoLine="0" autoPict="0">
                <anchor moveWithCells="1">
                  <from>
                    <xdr:col>13</xdr:col>
                    <xdr:colOff>12700</xdr:colOff>
                    <xdr:row>18</xdr:row>
                    <xdr:rowOff>12700</xdr:rowOff>
                  </from>
                  <to>
                    <xdr:col>14</xdr:col>
                    <xdr:colOff>12700</xdr:colOff>
                    <xdr:row>18</xdr:row>
                    <xdr:rowOff>241300</xdr:rowOff>
                  </to>
                </anchor>
              </controlPr>
            </control>
          </mc:Choice>
        </mc:AlternateContent>
        <mc:AlternateContent xmlns:mc="http://schemas.openxmlformats.org/markup-compatibility/2006">
          <mc:Choice Requires="x14">
            <control shapeId="139279" r:id="rId18" name="Drop Down 15">
              <controlPr defaultSize="0" autoLine="0" autoPict="0">
                <anchor moveWithCells="1">
                  <from>
                    <xdr:col>13</xdr:col>
                    <xdr:colOff>12700</xdr:colOff>
                    <xdr:row>19</xdr:row>
                    <xdr:rowOff>12700</xdr:rowOff>
                  </from>
                  <to>
                    <xdr:col>14</xdr:col>
                    <xdr:colOff>12700</xdr:colOff>
                    <xdr:row>19</xdr:row>
                    <xdr:rowOff>241300</xdr:rowOff>
                  </to>
                </anchor>
              </controlPr>
            </control>
          </mc:Choice>
        </mc:AlternateContent>
        <mc:AlternateContent xmlns:mc="http://schemas.openxmlformats.org/markup-compatibility/2006">
          <mc:Choice Requires="x14">
            <control shapeId="139280" r:id="rId19" name="Drop Down 16">
              <controlPr defaultSize="0" autoLine="0" autoPict="0">
                <anchor moveWithCells="1">
                  <from>
                    <xdr:col>13</xdr:col>
                    <xdr:colOff>12700</xdr:colOff>
                    <xdr:row>20</xdr:row>
                    <xdr:rowOff>12700</xdr:rowOff>
                  </from>
                  <to>
                    <xdr:col>14</xdr:col>
                    <xdr:colOff>12700</xdr:colOff>
                    <xdr:row>20</xdr:row>
                    <xdr:rowOff>241300</xdr:rowOff>
                  </to>
                </anchor>
              </controlPr>
            </control>
          </mc:Choice>
        </mc:AlternateContent>
        <mc:AlternateContent xmlns:mc="http://schemas.openxmlformats.org/markup-compatibility/2006">
          <mc:Choice Requires="x14">
            <control shapeId="139281" r:id="rId20" name="Drop Down 17">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139282" r:id="rId21" name="Drop Down 18">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139283" r:id="rId22" name="Drop Down 19">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139284" r:id="rId23" name="Drop Down 20">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139285" r:id="rId24" name="Drop Down 21">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139286" r:id="rId25" name="Drop Down 22">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139287" r:id="rId26" name="Drop Down 23">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139288" r:id="rId27" name="Drop Down 24">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139289" r:id="rId28" name="Drop Down 25">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139290" r:id="rId29" name="Drop Down 26">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139291" r:id="rId30" name="Drop Down 27">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139292" r:id="rId31" name="Drop Down 28">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139332" r:id="rId32" name="Drop Down 68">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139333" r:id="rId33" name="Drop Down 69">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139334" r:id="rId34" name="Drop Down 70">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139335" r:id="rId35" name="Drop Down 71">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139338" r:id="rId36" name="Drop Down 74">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139339" r:id="rId37" name="Drop Down 75">
              <controlPr defaultSize="0" autoLine="0" autoPict="0">
                <anchor moveWithCells="1">
                  <from>
                    <xdr:col>11</xdr:col>
                    <xdr:colOff>12700</xdr:colOff>
                    <xdr:row>23</xdr:row>
                    <xdr:rowOff>12700</xdr:rowOff>
                  </from>
                  <to>
                    <xdr:col>12</xdr:col>
                    <xdr:colOff>12700</xdr:colOff>
                    <xdr:row>23</xdr:row>
                    <xdr:rowOff>241300</xdr:rowOff>
                  </to>
                </anchor>
              </controlPr>
            </control>
          </mc:Choice>
        </mc:AlternateContent>
        <mc:AlternateContent xmlns:mc="http://schemas.openxmlformats.org/markup-compatibility/2006">
          <mc:Choice Requires="x14">
            <control shapeId="139340" r:id="rId38" name="Drop Down 76">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139341" r:id="rId39" name="Drop Down 77">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139342" r:id="rId40" name="Drop Down 78">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139343" r:id="rId41" name="Drop Down 79">
              <controlPr defaultSize="0" autoLine="0" autoPict="0">
                <anchor moveWithCells="1">
                  <from>
                    <xdr:col>13</xdr:col>
                    <xdr:colOff>12700</xdr:colOff>
                    <xdr:row>22</xdr:row>
                    <xdr:rowOff>12700</xdr:rowOff>
                  </from>
                  <to>
                    <xdr:col>14</xdr:col>
                    <xdr:colOff>12700</xdr:colOff>
                    <xdr:row>22</xdr:row>
                    <xdr:rowOff>241300</xdr:rowOff>
                  </to>
                </anchor>
              </controlPr>
            </control>
          </mc:Choice>
        </mc:AlternateContent>
        <mc:AlternateContent xmlns:mc="http://schemas.openxmlformats.org/markup-compatibility/2006">
          <mc:Choice Requires="x14">
            <control shapeId="139344" r:id="rId42" name="Drop Down 80">
              <controlPr defaultSize="0" autoLine="0" autoPict="0">
                <anchor moveWithCells="1">
                  <from>
                    <xdr:col>13</xdr:col>
                    <xdr:colOff>12700</xdr:colOff>
                    <xdr:row>23</xdr:row>
                    <xdr:rowOff>12700</xdr:rowOff>
                  </from>
                  <to>
                    <xdr:col>14</xdr:col>
                    <xdr:colOff>12700</xdr:colOff>
                    <xdr:row>23</xdr:row>
                    <xdr:rowOff>241300</xdr:rowOff>
                  </to>
                </anchor>
              </controlPr>
            </control>
          </mc:Choice>
        </mc:AlternateContent>
        <mc:AlternateContent xmlns:mc="http://schemas.openxmlformats.org/markup-compatibility/2006">
          <mc:Choice Requires="x14">
            <control shapeId="139345" r:id="rId43" name="Drop Down 81">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139346" r:id="rId44" name="Drop Down 82">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139347" r:id="rId45" name="Drop Down 83">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139348" r:id="rId46" name="Drop Down 84">
              <controlPr defaultSize="0" autoLine="0" autoPict="0">
                <anchor moveWithCells="1">
                  <from>
                    <xdr:col>11</xdr:col>
                    <xdr:colOff>12700</xdr:colOff>
                    <xdr:row>37</xdr:row>
                    <xdr:rowOff>12700</xdr:rowOff>
                  </from>
                  <to>
                    <xdr:col>12</xdr:col>
                    <xdr:colOff>12700</xdr:colOff>
                    <xdr:row>37</xdr:row>
                    <xdr:rowOff>241300</xdr:rowOff>
                  </to>
                </anchor>
              </controlPr>
            </control>
          </mc:Choice>
        </mc:AlternateContent>
        <mc:AlternateContent xmlns:mc="http://schemas.openxmlformats.org/markup-compatibility/2006">
          <mc:Choice Requires="x14">
            <control shapeId="139349" r:id="rId47" name="Drop Down 85">
              <controlPr defaultSize="0" autoLine="0" autoPict="0">
                <anchor moveWithCells="1">
                  <from>
                    <xdr:col>13</xdr:col>
                    <xdr:colOff>12700</xdr:colOff>
                    <xdr:row>37</xdr:row>
                    <xdr:rowOff>12700</xdr:rowOff>
                  </from>
                  <to>
                    <xdr:col>14</xdr:col>
                    <xdr:colOff>12700</xdr:colOff>
                    <xdr:row>37</xdr:row>
                    <xdr:rowOff>228600</xdr:rowOff>
                  </to>
                </anchor>
              </controlPr>
            </control>
          </mc:Choice>
        </mc:AlternateContent>
        <mc:AlternateContent xmlns:mc="http://schemas.openxmlformats.org/markup-compatibility/2006">
          <mc:Choice Requires="x14">
            <control shapeId="139350" r:id="rId48" name="Drop Down 86">
              <controlPr defaultSize="0" autoLine="0" autoPict="0">
                <anchor moveWithCells="1">
                  <from>
                    <xdr:col>11</xdr:col>
                    <xdr:colOff>12700</xdr:colOff>
                    <xdr:row>42</xdr:row>
                    <xdr:rowOff>12700</xdr:rowOff>
                  </from>
                  <to>
                    <xdr:col>12</xdr:col>
                    <xdr:colOff>12700</xdr:colOff>
                    <xdr:row>42</xdr:row>
                    <xdr:rowOff>241300</xdr:rowOff>
                  </to>
                </anchor>
              </controlPr>
            </control>
          </mc:Choice>
        </mc:AlternateContent>
        <mc:AlternateContent xmlns:mc="http://schemas.openxmlformats.org/markup-compatibility/2006">
          <mc:Choice Requires="x14">
            <control shapeId="139351" r:id="rId49" name="Drop Down 87">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139352" r:id="rId50" name="Drop Down 88">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139353" r:id="rId51" name="Drop Down 89">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139354" r:id="rId52" name="Drop Down 90">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139355" r:id="rId53" name="Drop Down 91">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139356" r:id="rId54" name="Drop Down 92">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139357" r:id="rId55" name="Drop Down 93">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139358" r:id="rId56" name="Drop Down 94">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139359" r:id="rId57" name="Drop Down 95">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139360" r:id="rId58" name="Drop Down 96">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139361" r:id="rId59" name="Drop Down 97">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139362" r:id="rId60" name="Drop Down 98">
              <controlPr defaultSize="0" autoLine="0" autoPict="0">
                <anchor moveWithCells="1">
                  <from>
                    <xdr:col>11</xdr:col>
                    <xdr:colOff>12700</xdr:colOff>
                    <xdr:row>58</xdr:row>
                    <xdr:rowOff>12700</xdr:rowOff>
                  </from>
                  <to>
                    <xdr:col>12</xdr:col>
                    <xdr:colOff>12700</xdr:colOff>
                    <xdr:row>58</xdr:row>
                    <xdr:rowOff>241300</xdr:rowOff>
                  </to>
                </anchor>
              </controlPr>
            </control>
          </mc:Choice>
        </mc:AlternateContent>
        <mc:AlternateContent xmlns:mc="http://schemas.openxmlformats.org/markup-compatibility/2006">
          <mc:Choice Requires="x14">
            <control shapeId="139363" r:id="rId61" name="Drop Down 99">
              <controlPr defaultSize="0" autoLine="0" autoPict="0">
                <anchor moveWithCells="1">
                  <from>
                    <xdr:col>11</xdr:col>
                    <xdr:colOff>12700</xdr:colOff>
                    <xdr:row>59</xdr:row>
                    <xdr:rowOff>12700</xdr:rowOff>
                  </from>
                  <to>
                    <xdr:col>12</xdr:col>
                    <xdr:colOff>12700</xdr:colOff>
                    <xdr:row>59</xdr:row>
                    <xdr:rowOff>241300</xdr:rowOff>
                  </to>
                </anchor>
              </controlPr>
            </control>
          </mc:Choice>
        </mc:AlternateContent>
        <mc:AlternateContent xmlns:mc="http://schemas.openxmlformats.org/markup-compatibility/2006">
          <mc:Choice Requires="x14">
            <control shapeId="139364" r:id="rId62" name="Drop Down 100">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139365" r:id="rId63" name="Drop Down 101">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139366" r:id="rId64" name="Drop Down 102">
              <controlPr defaultSize="0" autoLine="0" autoPict="0">
                <anchor moveWithCells="1">
                  <from>
                    <xdr:col>11</xdr:col>
                    <xdr:colOff>12700</xdr:colOff>
                    <xdr:row>62</xdr:row>
                    <xdr:rowOff>12700</xdr:rowOff>
                  </from>
                  <to>
                    <xdr:col>12</xdr:col>
                    <xdr:colOff>12700</xdr:colOff>
                    <xdr:row>62</xdr:row>
                    <xdr:rowOff>241300</xdr:rowOff>
                  </to>
                </anchor>
              </controlPr>
            </control>
          </mc:Choice>
        </mc:AlternateContent>
        <mc:AlternateContent xmlns:mc="http://schemas.openxmlformats.org/markup-compatibility/2006">
          <mc:Choice Requires="x14">
            <control shapeId="139367" r:id="rId65" name="Drop Down 103">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139368" r:id="rId66" name="Drop Down 104">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mc:AlternateContent xmlns:mc="http://schemas.openxmlformats.org/markup-compatibility/2006">
          <mc:Choice Requires="x14">
            <control shapeId="139369" r:id="rId67" name="Drop Down 105">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139370" r:id="rId68" name="Drop Down 106">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139371" r:id="rId69" name="Drop Down 107">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139373" r:id="rId70" name="Drop Down 109">
              <controlPr defaultSize="0" autoLine="0" autoPict="0">
                <anchor moveWithCells="1">
                  <from>
                    <xdr:col>11</xdr:col>
                    <xdr:colOff>12700</xdr:colOff>
                    <xdr:row>70</xdr:row>
                    <xdr:rowOff>12700</xdr:rowOff>
                  </from>
                  <to>
                    <xdr:col>12</xdr:col>
                    <xdr:colOff>12700</xdr:colOff>
                    <xdr:row>70</xdr:row>
                    <xdr:rowOff>241300</xdr:rowOff>
                  </to>
                </anchor>
              </controlPr>
            </control>
          </mc:Choice>
        </mc:AlternateContent>
        <mc:AlternateContent xmlns:mc="http://schemas.openxmlformats.org/markup-compatibility/2006">
          <mc:Choice Requires="x14">
            <control shapeId="139374" r:id="rId71" name="Drop Down 110">
              <controlPr defaultSize="0" autoLine="0" autoPict="0">
                <anchor moveWithCells="1">
                  <from>
                    <xdr:col>11</xdr:col>
                    <xdr:colOff>12700</xdr:colOff>
                    <xdr:row>71</xdr:row>
                    <xdr:rowOff>12700</xdr:rowOff>
                  </from>
                  <to>
                    <xdr:col>12</xdr:col>
                    <xdr:colOff>12700</xdr:colOff>
                    <xdr:row>71</xdr:row>
                    <xdr:rowOff>241300</xdr:rowOff>
                  </to>
                </anchor>
              </controlPr>
            </control>
          </mc:Choice>
        </mc:AlternateContent>
        <mc:AlternateContent xmlns:mc="http://schemas.openxmlformats.org/markup-compatibility/2006">
          <mc:Choice Requires="x14">
            <control shapeId="139375" r:id="rId72" name="Drop Down 111">
              <controlPr defaultSize="0" autoLine="0" autoPict="0">
                <anchor moveWithCells="1">
                  <from>
                    <xdr:col>11</xdr:col>
                    <xdr:colOff>12700</xdr:colOff>
                    <xdr:row>74</xdr:row>
                    <xdr:rowOff>12700</xdr:rowOff>
                  </from>
                  <to>
                    <xdr:col>12</xdr:col>
                    <xdr:colOff>12700</xdr:colOff>
                    <xdr:row>74</xdr:row>
                    <xdr:rowOff>241300</xdr:rowOff>
                  </to>
                </anchor>
              </controlPr>
            </control>
          </mc:Choice>
        </mc:AlternateContent>
        <mc:AlternateContent xmlns:mc="http://schemas.openxmlformats.org/markup-compatibility/2006">
          <mc:Choice Requires="x14">
            <control shapeId="139376" r:id="rId73" name="Drop Down 112">
              <controlPr defaultSize="0" autoLine="0" autoPict="0">
                <anchor moveWithCells="1">
                  <from>
                    <xdr:col>11</xdr:col>
                    <xdr:colOff>12700</xdr:colOff>
                    <xdr:row>75</xdr:row>
                    <xdr:rowOff>12700</xdr:rowOff>
                  </from>
                  <to>
                    <xdr:col>12</xdr:col>
                    <xdr:colOff>12700</xdr:colOff>
                    <xdr:row>75</xdr:row>
                    <xdr:rowOff>241300</xdr:rowOff>
                  </to>
                </anchor>
              </controlPr>
            </control>
          </mc:Choice>
        </mc:AlternateContent>
        <mc:AlternateContent xmlns:mc="http://schemas.openxmlformats.org/markup-compatibility/2006">
          <mc:Choice Requires="x14">
            <control shapeId="139377" r:id="rId74" name="Drop Down 113">
              <controlPr defaultSize="0" autoLine="0" autoPict="0">
                <anchor moveWithCells="1">
                  <from>
                    <xdr:col>11</xdr:col>
                    <xdr:colOff>12700</xdr:colOff>
                    <xdr:row>78</xdr:row>
                    <xdr:rowOff>12700</xdr:rowOff>
                  </from>
                  <to>
                    <xdr:col>12</xdr:col>
                    <xdr:colOff>12700</xdr:colOff>
                    <xdr:row>78</xdr:row>
                    <xdr:rowOff>241300</xdr:rowOff>
                  </to>
                </anchor>
              </controlPr>
            </control>
          </mc:Choice>
        </mc:AlternateContent>
        <mc:AlternateContent xmlns:mc="http://schemas.openxmlformats.org/markup-compatibility/2006">
          <mc:Choice Requires="x14">
            <control shapeId="139378" r:id="rId75" name="Drop Down 114">
              <controlPr defaultSize="0" autoLine="0" autoPict="0">
                <anchor moveWithCells="1">
                  <from>
                    <xdr:col>11</xdr:col>
                    <xdr:colOff>12700</xdr:colOff>
                    <xdr:row>79</xdr:row>
                    <xdr:rowOff>12700</xdr:rowOff>
                  </from>
                  <to>
                    <xdr:col>12</xdr:col>
                    <xdr:colOff>12700</xdr:colOff>
                    <xdr:row>79</xdr:row>
                    <xdr:rowOff>241300</xdr:rowOff>
                  </to>
                </anchor>
              </controlPr>
            </control>
          </mc:Choice>
        </mc:AlternateContent>
        <mc:AlternateContent xmlns:mc="http://schemas.openxmlformats.org/markup-compatibility/2006">
          <mc:Choice Requires="x14">
            <control shapeId="139379" r:id="rId76" name="Drop Down 115">
              <controlPr defaultSize="0" autoLine="0" autoPict="0">
                <anchor moveWithCells="1">
                  <from>
                    <xdr:col>11</xdr:col>
                    <xdr:colOff>12700</xdr:colOff>
                    <xdr:row>82</xdr:row>
                    <xdr:rowOff>12700</xdr:rowOff>
                  </from>
                  <to>
                    <xdr:col>12</xdr:col>
                    <xdr:colOff>12700</xdr:colOff>
                    <xdr:row>82</xdr:row>
                    <xdr:rowOff>241300</xdr:rowOff>
                  </to>
                </anchor>
              </controlPr>
            </control>
          </mc:Choice>
        </mc:AlternateContent>
        <mc:AlternateContent xmlns:mc="http://schemas.openxmlformats.org/markup-compatibility/2006">
          <mc:Choice Requires="x14">
            <control shapeId="139380" r:id="rId77" name="Drop Down 116">
              <controlPr defaultSize="0" autoLine="0" autoPict="0">
                <anchor moveWithCells="1">
                  <from>
                    <xdr:col>11</xdr:col>
                    <xdr:colOff>12700</xdr:colOff>
                    <xdr:row>83</xdr:row>
                    <xdr:rowOff>12700</xdr:rowOff>
                  </from>
                  <to>
                    <xdr:col>12</xdr:col>
                    <xdr:colOff>12700</xdr:colOff>
                    <xdr:row>83</xdr:row>
                    <xdr:rowOff>241300</xdr:rowOff>
                  </to>
                </anchor>
              </controlPr>
            </control>
          </mc:Choice>
        </mc:AlternateContent>
        <mc:AlternateContent xmlns:mc="http://schemas.openxmlformats.org/markup-compatibility/2006">
          <mc:Choice Requires="x14">
            <control shapeId="139381" r:id="rId78" name="Drop Down 117">
              <controlPr defaultSize="0" autoLine="0" autoPict="0">
                <anchor moveWithCells="1">
                  <from>
                    <xdr:col>11</xdr:col>
                    <xdr:colOff>12700</xdr:colOff>
                    <xdr:row>84</xdr:row>
                    <xdr:rowOff>12700</xdr:rowOff>
                  </from>
                  <to>
                    <xdr:col>12</xdr:col>
                    <xdr:colOff>12700</xdr:colOff>
                    <xdr:row>84</xdr:row>
                    <xdr:rowOff>241300</xdr:rowOff>
                  </to>
                </anchor>
              </controlPr>
            </control>
          </mc:Choice>
        </mc:AlternateContent>
        <mc:AlternateContent xmlns:mc="http://schemas.openxmlformats.org/markup-compatibility/2006">
          <mc:Choice Requires="x14">
            <control shapeId="139382" r:id="rId79" name="Drop Down 118">
              <controlPr defaultSize="0" autoLine="0" autoPict="0">
                <anchor moveWithCells="1">
                  <from>
                    <xdr:col>11</xdr:col>
                    <xdr:colOff>12700</xdr:colOff>
                    <xdr:row>85</xdr:row>
                    <xdr:rowOff>12700</xdr:rowOff>
                  </from>
                  <to>
                    <xdr:col>12</xdr:col>
                    <xdr:colOff>12700</xdr:colOff>
                    <xdr:row>85</xdr:row>
                    <xdr:rowOff>241300</xdr:rowOff>
                  </to>
                </anchor>
              </controlPr>
            </control>
          </mc:Choice>
        </mc:AlternateContent>
        <mc:AlternateContent xmlns:mc="http://schemas.openxmlformats.org/markup-compatibility/2006">
          <mc:Choice Requires="x14">
            <control shapeId="139383" r:id="rId80" name="Drop Down 119">
              <controlPr defaultSize="0" autoLine="0" autoPict="0">
                <anchor moveWithCells="1">
                  <from>
                    <xdr:col>11</xdr:col>
                    <xdr:colOff>12700</xdr:colOff>
                    <xdr:row>86</xdr:row>
                    <xdr:rowOff>12700</xdr:rowOff>
                  </from>
                  <to>
                    <xdr:col>12</xdr:col>
                    <xdr:colOff>12700</xdr:colOff>
                    <xdr:row>86</xdr:row>
                    <xdr:rowOff>241300</xdr:rowOff>
                  </to>
                </anchor>
              </controlPr>
            </control>
          </mc:Choice>
        </mc:AlternateContent>
        <mc:AlternateContent xmlns:mc="http://schemas.openxmlformats.org/markup-compatibility/2006">
          <mc:Choice Requires="x14">
            <control shapeId="139384" r:id="rId81" name="Drop Down 120">
              <controlPr defaultSize="0" autoLine="0" autoPict="0">
                <anchor moveWithCells="1">
                  <from>
                    <xdr:col>11</xdr:col>
                    <xdr:colOff>12700</xdr:colOff>
                    <xdr:row>87</xdr:row>
                    <xdr:rowOff>12700</xdr:rowOff>
                  </from>
                  <to>
                    <xdr:col>12</xdr:col>
                    <xdr:colOff>12700</xdr:colOff>
                    <xdr:row>87</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062D2707-FF12-4536-83A9-882B5DB068BB}">
            <x14:dataBar minLength="0" maxLength="100" border="1" gradient="0">
              <x14:cfvo type="num">
                <xm:f>0</xm:f>
              </x14:cfvo>
              <x14:cfvo type="num">
                <xm:f>100</xm:f>
              </x14:cfvo>
              <x14:borderColor theme="3"/>
              <x14:negativeFillColor rgb="FFFF0000"/>
              <x14:axisColor rgb="FF000000"/>
            </x14:dataBar>
          </x14:cfRule>
          <xm:sqref>L89:L90</xm:sqref>
        </x14:conditionalFormatting>
        <x14:conditionalFormatting xmlns:xm="http://schemas.microsoft.com/office/excel/2006/main">
          <x14:cfRule type="expression" priority="81" id="{B4E5EF34-13FA-4403-8E1A-04FD42224FB0}">
            <xm:f>_Output!$D$453=1</xm:f>
            <x14:dxf>
              <font>
                <strike/>
              </font>
              <fill>
                <patternFill>
                  <bgColor rgb="FFFFC000"/>
                </patternFill>
              </fill>
            </x14:dxf>
          </x14:cfRule>
          <xm:sqref>A9:K9 A10:Q89</xm:sqref>
        </x14:conditionalFormatting>
        <x14:conditionalFormatting xmlns:xm="http://schemas.microsoft.com/office/excel/2006/main">
          <x14:cfRule type="expression" priority="1" id="{25FFF71F-E8C0-8545-AFC8-7E74AD2C912C}">
            <xm:f>_Output!$D$397=1</xm:f>
            <x14:dxf>
              <font>
                <strike/>
              </font>
              <fill>
                <patternFill>
                  <bgColor rgb="FFFFC000"/>
                </patternFill>
              </fill>
            </x14:dxf>
          </x14:cfRule>
          <xm:sqref>L9:Q9</xm:sqref>
        </x14:conditionalFormatting>
      </x14:conditionalFormatting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Blad31">
    <tabColor rgb="FF0070C0"/>
  </sheetPr>
  <dimension ref="A1:Z183"/>
  <sheetViews>
    <sheetView showRowColHeaders="0" zoomScaleNormal="100" workbookViewId="0">
      <pane ySplit="7" topLeftCell="A106" activePane="bottomLeft" state="frozen"/>
      <selection activeCell="B6" sqref="B6:F6"/>
      <selection pane="bottomLeft" activeCell="C109" sqref="C109"/>
    </sheetView>
  </sheetViews>
  <sheetFormatPr baseColWidth="10" defaultColWidth="0" defaultRowHeight="0" customHeight="1" zeroHeight="1" x14ac:dyDescent="0.2"/>
  <cols>
    <col min="1" max="1" width="5.83203125" customWidth="1"/>
    <col min="2" max="2" width="9.1640625" customWidth="1"/>
    <col min="3" max="11" width="19.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18" ht="20.25" customHeight="1" x14ac:dyDescent="0.2">
      <c r="A1" s="276"/>
      <c r="B1" s="1097" t="s">
        <v>127</v>
      </c>
      <c r="C1" s="1098"/>
      <c r="D1" s="1098"/>
      <c r="E1" s="1098"/>
      <c r="F1" s="1098"/>
      <c r="G1" s="1098"/>
      <c r="H1" s="1098"/>
      <c r="I1" s="1098"/>
      <c r="J1" s="1098"/>
      <c r="K1" s="1098"/>
      <c r="L1" s="1034"/>
      <c r="M1" s="278"/>
      <c r="N1" s="1034"/>
      <c r="O1" s="278"/>
      <c r="P1" s="278"/>
      <c r="Q1" s="278"/>
      <c r="R1" s="269"/>
    </row>
    <row r="2" spans="1:18" ht="20.25" customHeight="1" x14ac:dyDescent="0.2">
      <c r="A2" s="270"/>
      <c r="B2" s="1011"/>
      <c r="C2" s="1012"/>
      <c r="D2" s="1012"/>
      <c r="E2" s="1012"/>
      <c r="F2" s="1012"/>
      <c r="G2" s="1012"/>
      <c r="H2" s="1012"/>
      <c r="I2" s="1012"/>
      <c r="J2" s="1012"/>
      <c r="K2" s="1012"/>
      <c r="L2" s="1002"/>
      <c r="M2" s="279"/>
      <c r="N2" s="1002"/>
      <c r="O2" s="279"/>
      <c r="P2" s="279"/>
      <c r="Q2" s="279"/>
      <c r="R2" s="272"/>
    </row>
    <row r="3" spans="1:18" ht="20.25" customHeight="1" x14ac:dyDescent="0.2">
      <c r="A3" s="270"/>
      <c r="B3" s="1099" t="s">
        <v>2911</v>
      </c>
      <c r="C3" s="1100"/>
      <c r="D3" s="1100"/>
      <c r="E3" s="1100"/>
      <c r="F3" s="1102"/>
      <c r="G3" s="1099"/>
      <c r="H3" s="1100"/>
      <c r="I3" s="1100"/>
      <c r="J3" s="1100"/>
      <c r="K3" s="1100"/>
      <c r="L3" s="271"/>
      <c r="M3" s="271"/>
      <c r="N3" s="271"/>
      <c r="O3" s="271"/>
      <c r="P3" s="271"/>
      <c r="Q3" s="271"/>
      <c r="R3" s="272"/>
    </row>
    <row r="4" spans="1:18" ht="20.25" customHeight="1" x14ac:dyDescent="0.2">
      <c r="A4" s="270"/>
      <c r="B4" s="1103" t="s">
        <v>2806</v>
      </c>
      <c r="C4" s="1104"/>
      <c r="D4" s="1104"/>
      <c r="E4" s="1104"/>
      <c r="F4" s="1105"/>
      <c r="G4" s="1006"/>
      <c r="H4" s="1007"/>
      <c r="I4" s="1007"/>
      <c r="J4" s="1007"/>
      <c r="K4" s="1007"/>
      <c r="L4" s="271"/>
      <c r="M4" s="271"/>
      <c r="N4" s="271"/>
      <c r="O4" s="271"/>
      <c r="P4" s="271"/>
      <c r="Q4" s="271"/>
      <c r="R4" s="272"/>
    </row>
    <row r="5" spans="1:18" ht="20.25" customHeight="1" x14ac:dyDescent="0.2">
      <c r="A5" s="270"/>
      <c r="B5" s="1003" t="s">
        <v>2807</v>
      </c>
      <c r="C5" s="1004"/>
      <c r="D5" s="1004"/>
      <c r="E5" s="1004"/>
      <c r="F5" s="1005"/>
      <c r="G5" s="1006"/>
      <c r="H5" s="1007"/>
      <c r="I5" s="1007"/>
      <c r="J5" s="1007"/>
      <c r="K5" s="1007"/>
      <c r="L5" s="271"/>
      <c r="M5" s="271"/>
      <c r="N5" s="271"/>
      <c r="O5" s="271"/>
      <c r="P5" s="271"/>
      <c r="Q5" s="271"/>
      <c r="R5" s="272"/>
    </row>
    <row r="6" spans="1:18" ht="20.25" customHeight="1" x14ac:dyDescent="0.2">
      <c r="A6" s="270"/>
      <c r="B6" s="1099" t="s">
        <v>2808</v>
      </c>
      <c r="C6" s="1100"/>
      <c r="D6" s="1100"/>
      <c r="E6" s="1100"/>
      <c r="F6" s="1102"/>
      <c r="G6" s="1006"/>
      <c r="H6" s="1007"/>
      <c r="I6" s="1007"/>
      <c r="J6" s="1007"/>
      <c r="K6" s="1007"/>
      <c r="L6" s="271"/>
      <c r="M6" s="271"/>
      <c r="N6" s="271"/>
      <c r="O6" s="271"/>
      <c r="P6" s="271"/>
      <c r="Q6" s="271"/>
      <c r="R6" s="272"/>
    </row>
    <row r="7" spans="1:18" ht="20.25" customHeight="1" thickBot="1" x14ac:dyDescent="0.25">
      <c r="A7" s="273"/>
      <c r="B7" s="274"/>
      <c r="C7" s="274"/>
      <c r="D7" s="274"/>
      <c r="E7" s="274"/>
      <c r="F7" s="274"/>
      <c r="G7" s="274"/>
      <c r="H7" s="274"/>
      <c r="I7" s="274"/>
      <c r="J7" s="274"/>
      <c r="K7" s="274"/>
      <c r="L7" s="274"/>
      <c r="M7" s="274"/>
      <c r="N7" s="274"/>
      <c r="O7" s="274"/>
      <c r="P7" s="274"/>
      <c r="Q7" s="274"/>
      <c r="R7" s="275"/>
    </row>
    <row r="8" spans="1:18" ht="20.25" customHeight="1" x14ac:dyDescent="0.2">
      <c r="A8" s="112"/>
      <c r="B8" s="113"/>
      <c r="C8" s="113"/>
      <c r="D8" s="113"/>
      <c r="E8" s="113"/>
      <c r="F8" s="113"/>
      <c r="G8" s="113"/>
      <c r="H8" s="113"/>
      <c r="I8" s="113"/>
      <c r="J8" s="113"/>
      <c r="K8" s="113"/>
      <c r="L8" s="113"/>
      <c r="M8" s="113"/>
      <c r="N8" s="113"/>
      <c r="O8" s="113"/>
      <c r="P8" s="113"/>
      <c r="Q8" s="113"/>
      <c r="R8" s="114"/>
    </row>
    <row r="9" spans="1:18" ht="20.25" customHeight="1" x14ac:dyDescent="0.2">
      <c r="A9" s="277">
        <v>3</v>
      </c>
      <c r="B9" s="277" t="s">
        <v>444</v>
      </c>
      <c r="C9" s="277"/>
      <c r="D9" s="277"/>
      <c r="E9" s="277"/>
      <c r="F9" s="277"/>
      <c r="G9" s="277"/>
      <c r="H9" s="277"/>
      <c r="I9" s="277"/>
      <c r="J9" s="277"/>
      <c r="K9" s="277"/>
      <c r="L9" s="277" t="s">
        <v>3603</v>
      </c>
      <c r="M9" s="277"/>
      <c r="N9" s="277" t="s">
        <v>3607</v>
      </c>
      <c r="O9" s="277"/>
      <c r="P9" s="328" t="s">
        <v>3604</v>
      </c>
      <c r="Q9" s="277" t="s">
        <v>3605</v>
      </c>
      <c r="R9" s="105"/>
    </row>
    <row r="10" spans="1:18" ht="20.25" customHeight="1" x14ac:dyDescent="0.2">
      <c r="A10" s="277"/>
      <c r="B10" s="882" t="s">
        <v>686</v>
      </c>
      <c r="C10" s="883"/>
      <c r="D10" s="883"/>
      <c r="E10" s="883"/>
      <c r="F10" s="883"/>
      <c r="G10" s="883"/>
      <c r="H10" s="883"/>
      <c r="I10" s="883"/>
      <c r="J10" s="883"/>
      <c r="K10" s="883"/>
      <c r="L10" s="883"/>
      <c r="M10" s="883"/>
      <c r="N10" s="883"/>
      <c r="O10" s="883"/>
      <c r="P10" s="895"/>
      <c r="Q10" s="883"/>
      <c r="R10" s="105"/>
    </row>
    <row r="11" spans="1:18" ht="20" customHeight="1" x14ac:dyDescent="0.2">
      <c r="A11" s="105"/>
      <c r="B11" s="895" t="s">
        <v>6</v>
      </c>
      <c r="C11" s="899" t="s">
        <v>5923</v>
      </c>
      <c r="D11" s="883"/>
      <c r="E11" s="883"/>
      <c r="F11" s="883"/>
      <c r="G11" s="883"/>
      <c r="H11" s="883"/>
      <c r="I11" s="883"/>
      <c r="J11" s="883"/>
      <c r="K11" s="883"/>
      <c r="L11" s="883"/>
      <c r="M11" s="883"/>
      <c r="N11" s="883"/>
      <c r="O11" s="883"/>
      <c r="P11" s="900"/>
      <c r="Q11" s="898"/>
      <c r="R11" s="105"/>
    </row>
    <row r="12" spans="1:18" ht="50" customHeight="1" x14ac:dyDescent="0.2">
      <c r="A12" s="105"/>
      <c r="B12" s="895" t="s">
        <v>1618</v>
      </c>
      <c r="C12" s="883" t="s">
        <v>5924</v>
      </c>
      <c r="D12" s="883"/>
      <c r="E12" s="883"/>
      <c r="F12" s="883"/>
      <c r="G12" s="883"/>
      <c r="H12" s="883"/>
      <c r="I12" s="883"/>
      <c r="J12" s="883"/>
      <c r="K12" s="883"/>
      <c r="L12" s="883"/>
      <c r="M12" s="883"/>
      <c r="N12" s="883"/>
      <c r="O12" s="883"/>
      <c r="P12" s="887" t="s">
        <v>3623</v>
      </c>
      <c r="Q12" s="898" t="s">
        <v>5946</v>
      </c>
      <c r="R12" s="105"/>
    </row>
    <row r="13" spans="1:18" ht="60" customHeight="1" x14ac:dyDescent="0.2">
      <c r="A13" s="105"/>
      <c r="B13" s="895" t="s">
        <v>1619</v>
      </c>
      <c r="C13" s="883" t="s">
        <v>5925</v>
      </c>
      <c r="D13" s="899"/>
      <c r="E13" s="899"/>
      <c r="F13" s="899"/>
      <c r="G13" s="899"/>
      <c r="H13" s="899"/>
      <c r="I13" s="899"/>
      <c r="J13" s="899"/>
      <c r="K13" s="899"/>
      <c r="L13" s="883"/>
      <c r="M13" s="883"/>
      <c r="N13" s="883"/>
      <c r="O13" s="883"/>
      <c r="P13" s="887" t="s">
        <v>3623</v>
      </c>
      <c r="Q13" s="898" t="s">
        <v>5947</v>
      </c>
      <c r="R13" s="105"/>
    </row>
    <row r="14" spans="1:18" ht="20" customHeight="1" x14ac:dyDescent="0.2">
      <c r="A14" s="105"/>
      <c r="B14" s="895" t="s">
        <v>18</v>
      </c>
      <c r="C14" s="899" t="s">
        <v>5640</v>
      </c>
      <c r="D14" s="883"/>
      <c r="E14" s="883"/>
      <c r="F14" s="883"/>
      <c r="G14" s="883"/>
      <c r="H14" s="883"/>
      <c r="I14" s="883"/>
      <c r="J14" s="883"/>
      <c r="K14" s="883"/>
      <c r="L14" s="883"/>
      <c r="M14" s="883"/>
      <c r="N14" s="883"/>
      <c r="O14" s="883"/>
      <c r="P14" s="887"/>
      <c r="Q14" s="898"/>
      <c r="R14" s="105"/>
    </row>
    <row r="15" spans="1:18" ht="35" customHeight="1" x14ac:dyDescent="0.2">
      <c r="A15" s="105"/>
      <c r="B15" s="895" t="s">
        <v>19</v>
      </c>
      <c r="C15" s="883" t="s">
        <v>5926</v>
      </c>
      <c r="D15" s="883"/>
      <c r="E15" s="883"/>
      <c r="F15" s="883"/>
      <c r="G15" s="883"/>
      <c r="H15" s="883"/>
      <c r="I15" s="883"/>
      <c r="J15" s="883"/>
      <c r="K15" s="883"/>
      <c r="L15" s="883"/>
      <c r="M15" s="883"/>
      <c r="N15" s="883"/>
      <c r="O15" s="883"/>
      <c r="P15" s="887" t="s">
        <v>3624</v>
      </c>
      <c r="Q15" s="898" t="s">
        <v>5948</v>
      </c>
      <c r="R15" s="105"/>
    </row>
    <row r="16" spans="1:18" ht="35" customHeight="1" x14ac:dyDescent="0.2">
      <c r="A16" s="105"/>
      <c r="B16" s="895" t="s">
        <v>21</v>
      </c>
      <c r="C16" s="883" t="s">
        <v>5927</v>
      </c>
      <c r="D16" s="883"/>
      <c r="E16" s="883"/>
      <c r="F16" s="883"/>
      <c r="G16" s="883"/>
      <c r="H16" s="883"/>
      <c r="I16" s="883"/>
      <c r="J16" s="883"/>
      <c r="K16" s="883"/>
      <c r="L16" s="883"/>
      <c r="M16" s="883"/>
      <c r="N16" s="883"/>
      <c r="O16" s="883"/>
      <c r="P16" s="887" t="s">
        <v>3623</v>
      </c>
      <c r="Q16" s="898" t="s">
        <v>5949</v>
      </c>
      <c r="R16" s="105"/>
    </row>
    <row r="17" spans="1:18" ht="20" customHeight="1" x14ac:dyDescent="0.2">
      <c r="A17" s="105"/>
      <c r="B17" s="895" t="s">
        <v>53</v>
      </c>
      <c r="C17" s="899" t="s">
        <v>5641</v>
      </c>
      <c r="D17" s="883"/>
      <c r="E17" s="883"/>
      <c r="F17" s="883"/>
      <c r="G17" s="883"/>
      <c r="H17" s="883"/>
      <c r="I17" s="883"/>
      <c r="J17" s="883"/>
      <c r="K17" s="883"/>
      <c r="L17" s="883"/>
      <c r="M17" s="883"/>
      <c r="N17" s="883"/>
      <c r="O17" s="883"/>
      <c r="P17" s="887"/>
      <c r="Q17" s="898"/>
      <c r="R17" s="105"/>
    </row>
    <row r="18" spans="1:18" ht="35" customHeight="1" x14ac:dyDescent="0.2">
      <c r="A18" s="105"/>
      <c r="B18" s="895" t="s">
        <v>1620</v>
      </c>
      <c r="C18" s="883" t="s">
        <v>5928</v>
      </c>
      <c r="D18" s="883"/>
      <c r="E18" s="883"/>
      <c r="F18" s="883"/>
      <c r="G18" s="883"/>
      <c r="H18" s="883"/>
      <c r="I18" s="883"/>
      <c r="J18" s="883"/>
      <c r="K18" s="883"/>
      <c r="L18" s="883"/>
      <c r="M18" s="883"/>
      <c r="N18" s="883"/>
      <c r="O18" s="883"/>
      <c r="P18" s="887" t="s">
        <v>3814</v>
      </c>
      <c r="Q18" s="898" t="s">
        <v>5950</v>
      </c>
      <c r="R18" s="105"/>
    </row>
    <row r="19" spans="1:18" ht="35" customHeight="1" x14ac:dyDescent="0.2">
      <c r="A19" s="105"/>
      <c r="B19" s="895" t="s">
        <v>1621</v>
      </c>
      <c r="C19" s="883" t="s">
        <v>5929</v>
      </c>
      <c r="D19" s="883"/>
      <c r="E19" s="883"/>
      <c r="F19" s="883"/>
      <c r="G19" s="883"/>
      <c r="H19" s="883"/>
      <c r="I19" s="883"/>
      <c r="J19" s="883"/>
      <c r="K19" s="883"/>
      <c r="L19" s="883"/>
      <c r="M19" s="883"/>
      <c r="N19" s="883"/>
      <c r="O19" s="883"/>
      <c r="P19" s="887" t="s">
        <v>3814</v>
      </c>
      <c r="Q19" s="898" t="s">
        <v>5951</v>
      </c>
      <c r="R19" s="105"/>
    </row>
    <row r="20" spans="1:18" ht="35" customHeight="1" x14ac:dyDescent="0.2">
      <c r="A20" s="105"/>
      <c r="B20" s="895" t="s">
        <v>1622</v>
      </c>
      <c r="C20" s="883" t="s">
        <v>5930</v>
      </c>
      <c r="D20" s="883"/>
      <c r="E20" s="883"/>
      <c r="F20" s="883"/>
      <c r="G20" s="883"/>
      <c r="H20" s="883"/>
      <c r="I20" s="883"/>
      <c r="J20" s="883"/>
      <c r="K20" s="883"/>
      <c r="L20" s="883"/>
      <c r="M20" s="883"/>
      <c r="N20" s="883"/>
      <c r="O20" s="883"/>
      <c r="P20" s="887" t="s">
        <v>3623</v>
      </c>
      <c r="Q20" s="898" t="s">
        <v>5952</v>
      </c>
      <c r="R20" s="105"/>
    </row>
    <row r="21" spans="1:18" ht="35" customHeight="1" x14ac:dyDescent="0.2">
      <c r="A21" s="105"/>
      <c r="B21" s="895" t="s">
        <v>1623</v>
      </c>
      <c r="C21" s="883" t="s">
        <v>5931</v>
      </c>
      <c r="D21" s="883"/>
      <c r="E21" s="883"/>
      <c r="F21" s="883"/>
      <c r="G21" s="883"/>
      <c r="H21" s="883"/>
      <c r="I21" s="883"/>
      <c r="J21" s="883"/>
      <c r="K21" s="883"/>
      <c r="L21" s="883"/>
      <c r="M21" s="883"/>
      <c r="N21" s="883"/>
      <c r="O21" s="883"/>
      <c r="P21" s="887" t="s">
        <v>3624</v>
      </c>
      <c r="Q21" s="898" t="s">
        <v>5953</v>
      </c>
      <c r="R21" s="105"/>
    </row>
    <row r="22" spans="1:18" ht="20" customHeight="1" x14ac:dyDescent="0.2">
      <c r="A22" s="105"/>
      <c r="B22" s="895" t="s">
        <v>54</v>
      </c>
      <c r="C22" s="899" t="s">
        <v>5646</v>
      </c>
      <c r="D22" s="883"/>
      <c r="E22" s="883"/>
      <c r="F22" s="883"/>
      <c r="G22" s="883"/>
      <c r="H22" s="883"/>
      <c r="I22" s="883"/>
      <c r="J22" s="883"/>
      <c r="K22" s="883"/>
      <c r="L22" s="883"/>
      <c r="M22" s="883"/>
      <c r="N22" s="883"/>
      <c r="O22" s="883"/>
      <c r="P22" s="887"/>
      <c r="Q22" s="898"/>
      <c r="R22" s="105"/>
    </row>
    <row r="23" spans="1:18" ht="35" customHeight="1" x14ac:dyDescent="0.2">
      <c r="A23" s="105"/>
      <c r="B23" s="895" t="s">
        <v>1624</v>
      </c>
      <c r="C23" s="883" t="s">
        <v>5932</v>
      </c>
      <c r="D23" s="883"/>
      <c r="E23" s="883"/>
      <c r="F23" s="883"/>
      <c r="G23" s="883"/>
      <c r="H23" s="883"/>
      <c r="I23" s="883"/>
      <c r="J23" s="883"/>
      <c r="K23" s="883"/>
      <c r="L23" s="883"/>
      <c r="M23" s="883"/>
      <c r="N23" s="883"/>
      <c r="O23" s="883"/>
      <c r="P23" s="887" t="s">
        <v>3623</v>
      </c>
      <c r="Q23" s="898" t="s">
        <v>5954</v>
      </c>
      <c r="R23" s="105"/>
    </row>
    <row r="24" spans="1:18" ht="35" customHeight="1" x14ac:dyDescent="0.2">
      <c r="A24" s="105"/>
      <c r="B24" s="895" t="s">
        <v>1625</v>
      </c>
      <c r="C24" s="883" t="s">
        <v>5933</v>
      </c>
      <c r="D24" s="883"/>
      <c r="E24" s="883"/>
      <c r="F24" s="883"/>
      <c r="G24" s="883"/>
      <c r="H24" s="883"/>
      <c r="I24" s="883"/>
      <c r="J24" s="883"/>
      <c r="K24" s="883"/>
      <c r="L24" s="883"/>
      <c r="M24" s="883"/>
      <c r="N24" s="883"/>
      <c r="O24" s="883"/>
      <c r="P24" s="887" t="s">
        <v>3623</v>
      </c>
      <c r="Q24" s="898" t="s">
        <v>5955</v>
      </c>
      <c r="R24" s="105"/>
    </row>
    <row r="25" spans="1:18" ht="35" customHeight="1" x14ac:dyDescent="0.2">
      <c r="A25" s="105"/>
      <c r="B25" s="895" t="s">
        <v>1626</v>
      </c>
      <c r="C25" s="883" t="s">
        <v>5934</v>
      </c>
      <c r="D25" s="883"/>
      <c r="E25" s="883"/>
      <c r="F25" s="883"/>
      <c r="G25" s="883"/>
      <c r="H25" s="883"/>
      <c r="I25" s="883"/>
      <c r="J25" s="883"/>
      <c r="K25" s="883"/>
      <c r="L25" s="883"/>
      <c r="M25" s="883"/>
      <c r="N25" s="883"/>
      <c r="O25" s="883"/>
      <c r="P25" s="887" t="s">
        <v>3623</v>
      </c>
      <c r="Q25" s="898" t="s">
        <v>5956</v>
      </c>
      <c r="R25" s="105"/>
    </row>
    <row r="26" spans="1:18" ht="35" customHeight="1" x14ac:dyDescent="0.2">
      <c r="A26" s="105"/>
      <c r="B26" s="895" t="s">
        <v>1627</v>
      </c>
      <c r="C26" s="883" t="s">
        <v>5935</v>
      </c>
      <c r="D26" s="883"/>
      <c r="E26" s="883"/>
      <c r="F26" s="883"/>
      <c r="G26" s="883"/>
      <c r="H26" s="883"/>
      <c r="I26" s="883"/>
      <c r="J26" s="883"/>
      <c r="K26" s="883"/>
      <c r="L26" s="883"/>
      <c r="M26" s="883"/>
      <c r="N26" s="883"/>
      <c r="O26" s="883"/>
      <c r="P26" s="887" t="s">
        <v>3694</v>
      </c>
      <c r="Q26" s="898" t="s">
        <v>5957</v>
      </c>
      <c r="R26" s="105"/>
    </row>
    <row r="27" spans="1:18" ht="35" customHeight="1" x14ac:dyDescent="0.2">
      <c r="A27" s="105"/>
      <c r="B27" s="895" t="s">
        <v>1808</v>
      </c>
      <c r="C27" s="883" t="s">
        <v>5936</v>
      </c>
      <c r="D27" s="883"/>
      <c r="E27" s="883"/>
      <c r="F27" s="883"/>
      <c r="G27" s="883"/>
      <c r="H27" s="883"/>
      <c r="I27" s="883"/>
      <c r="J27" s="883"/>
      <c r="K27" s="883"/>
      <c r="L27" s="883"/>
      <c r="M27" s="883"/>
      <c r="N27" s="883"/>
      <c r="O27" s="883"/>
      <c r="P27" s="887" t="s">
        <v>3623</v>
      </c>
      <c r="Q27" s="898" t="s">
        <v>5958</v>
      </c>
      <c r="R27" s="105"/>
    </row>
    <row r="28" spans="1:18" ht="20" customHeight="1" x14ac:dyDescent="0.2">
      <c r="A28" s="105"/>
      <c r="B28" s="895" t="s">
        <v>148</v>
      </c>
      <c r="C28" s="899" t="s">
        <v>5650</v>
      </c>
      <c r="D28" s="883"/>
      <c r="E28" s="883"/>
      <c r="F28" s="883"/>
      <c r="G28" s="883"/>
      <c r="H28" s="883"/>
      <c r="I28" s="883"/>
      <c r="J28" s="883"/>
      <c r="K28" s="883"/>
      <c r="L28" s="883"/>
      <c r="M28" s="883"/>
      <c r="N28" s="883"/>
      <c r="O28" s="883"/>
      <c r="P28" s="887"/>
      <c r="Q28" s="898"/>
      <c r="R28" s="105"/>
    </row>
    <row r="29" spans="1:18" ht="35" customHeight="1" x14ac:dyDescent="0.2">
      <c r="A29" s="105"/>
      <c r="B29" s="895" t="s">
        <v>1628</v>
      </c>
      <c r="C29" s="883" t="s">
        <v>5937</v>
      </c>
      <c r="D29" s="883"/>
      <c r="E29" s="883"/>
      <c r="F29" s="883"/>
      <c r="G29" s="883"/>
      <c r="H29" s="883"/>
      <c r="I29" s="883"/>
      <c r="J29" s="883"/>
      <c r="K29" s="883"/>
      <c r="L29" s="883"/>
      <c r="M29" s="883"/>
      <c r="N29" s="883"/>
      <c r="O29" s="883"/>
      <c r="P29" s="887" t="s">
        <v>5534</v>
      </c>
      <c r="Q29" s="898" t="s">
        <v>5959</v>
      </c>
      <c r="R29" s="105"/>
    </row>
    <row r="30" spans="1:18" ht="25" customHeight="1" x14ac:dyDescent="0.2">
      <c r="A30" s="105"/>
      <c r="B30" s="895" t="s">
        <v>1629</v>
      </c>
      <c r="C30" s="883" t="s">
        <v>5938</v>
      </c>
      <c r="D30" s="883"/>
      <c r="E30" s="883"/>
      <c r="F30" s="883"/>
      <c r="G30" s="883"/>
      <c r="H30" s="883"/>
      <c r="I30" s="883"/>
      <c r="J30" s="883"/>
      <c r="K30" s="883"/>
      <c r="L30" s="883"/>
      <c r="M30" s="883"/>
      <c r="N30" s="883"/>
      <c r="O30" s="883"/>
      <c r="P30" s="887" t="s">
        <v>5968</v>
      </c>
      <c r="Q30" s="898" t="s">
        <v>5960</v>
      </c>
      <c r="R30" s="105"/>
    </row>
    <row r="31" spans="1:18" ht="25" customHeight="1" x14ac:dyDescent="0.2">
      <c r="A31" s="105"/>
      <c r="B31" s="895" t="s">
        <v>2307</v>
      </c>
      <c r="C31" s="883" t="s">
        <v>5939</v>
      </c>
      <c r="D31" s="882"/>
      <c r="E31" s="882"/>
      <c r="F31" s="882"/>
      <c r="G31" s="882"/>
      <c r="H31" s="882"/>
      <c r="I31" s="882"/>
      <c r="J31" s="882"/>
      <c r="K31" s="882"/>
      <c r="L31" s="883"/>
      <c r="M31" s="896"/>
      <c r="N31" s="896"/>
      <c r="O31" s="896"/>
      <c r="P31" s="887" t="s">
        <v>3623</v>
      </c>
      <c r="Q31" s="898" t="s">
        <v>5961</v>
      </c>
      <c r="R31" s="105"/>
    </row>
    <row r="32" spans="1:18" ht="35" customHeight="1" x14ac:dyDescent="0.2">
      <c r="A32" s="105"/>
      <c r="B32" s="895" t="s">
        <v>2308</v>
      </c>
      <c r="C32" s="883" t="s">
        <v>5940</v>
      </c>
      <c r="D32" s="883"/>
      <c r="E32" s="883"/>
      <c r="F32" s="883"/>
      <c r="G32" s="883"/>
      <c r="H32" s="883"/>
      <c r="I32" s="883"/>
      <c r="J32" s="883"/>
      <c r="K32" s="883"/>
      <c r="L32" s="883"/>
      <c r="M32" s="883"/>
      <c r="N32" s="883"/>
      <c r="O32" s="883"/>
      <c r="P32" s="887" t="s">
        <v>5534</v>
      </c>
      <c r="Q32" s="898" t="s">
        <v>5962</v>
      </c>
      <c r="R32" s="105"/>
    </row>
    <row r="33" spans="1:18" ht="35" customHeight="1" x14ac:dyDescent="0.2">
      <c r="A33" s="105"/>
      <c r="B33" s="895" t="s">
        <v>2309</v>
      </c>
      <c r="C33" s="883" t="s">
        <v>5941</v>
      </c>
      <c r="D33" s="883"/>
      <c r="E33" s="883"/>
      <c r="F33" s="883"/>
      <c r="G33" s="883"/>
      <c r="H33" s="883"/>
      <c r="I33" s="883"/>
      <c r="J33" s="883"/>
      <c r="K33" s="883"/>
      <c r="L33" s="883"/>
      <c r="M33" s="883"/>
      <c r="N33" s="883"/>
      <c r="O33" s="883"/>
      <c r="P33" s="887" t="s">
        <v>3622</v>
      </c>
      <c r="Q33" s="898" t="s">
        <v>5963</v>
      </c>
      <c r="R33" s="105"/>
    </row>
    <row r="34" spans="1:18" ht="35" customHeight="1" x14ac:dyDescent="0.2">
      <c r="A34" s="105"/>
      <c r="B34" s="895" t="s">
        <v>2310</v>
      </c>
      <c r="C34" s="883" t="s">
        <v>5942</v>
      </c>
      <c r="D34" s="883"/>
      <c r="E34" s="883"/>
      <c r="F34" s="883"/>
      <c r="G34" s="883"/>
      <c r="H34" s="883"/>
      <c r="I34" s="883"/>
      <c r="J34" s="883"/>
      <c r="K34" s="883"/>
      <c r="L34" s="883"/>
      <c r="M34" s="883"/>
      <c r="N34" s="883"/>
      <c r="O34" s="883"/>
      <c r="P34" s="887" t="s">
        <v>3623</v>
      </c>
      <c r="Q34" s="898" t="s">
        <v>5964</v>
      </c>
      <c r="R34" s="105"/>
    </row>
    <row r="35" spans="1:18" ht="20" customHeight="1" x14ac:dyDescent="0.2">
      <c r="A35" s="105"/>
      <c r="B35" s="895" t="s">
        <v>211</v>
      </c>
      <c r="C35" s="899" t="s">
        <v>5839</v>
      </c>
      <c r="D35" s="883"/>
      <c r="E35" s="883"/>
      <c r="F35" s="883"/>
      <c r="G35" s="883"/>
      <c r="H35" s="883"/>
      <c r="I35" s="883"/>
      <c r="J35" s="883"/>
      <c r="K35" s="883"/>
      <c r="L35" s="883"/>
      <c r="M35" s="883"/>
      <c r="N35" s="883"/>
      <c r="O35" s="883"/>
      <c r="P35" s="887"/>
      <c r="Q35" s="898"/>
      <c r="R35" s="105"/>
    </row>
    <row r="36" spans="1:18" ht="35" customHeight="1" x14ac:dyDescent="0.2">
      <c r="A36" s="105"/>
      <c r="B36" s="895" t="s">
        <v>1630</v>
      </c>
      <c r="C36" s="883" t="s">
        <v>5943</v>
      </c>
      <c r="D36" s="883"/>
      <c r="E36" s="883"/>
      <c r="F36" s="883"/>
      <c r="G36" s="883"/>
      <c r="H36" s="883"/>
      <c r="I36" s="883"/>
      <c r="J36" s="883"/>
      <c r="K36" s="883"/>
      <c r="L36" s="883"/>
      <c r="M36" s="883"/>
      <c r="N36" s="883"/>
      <c r="O36" s="883"/>
      <c r="P36" s="887" t="s">
        <v>3622</v>
      </c>
      <c r="Q36" s="898" t="s">
        <v>5965</v>
      </c>
      <c r="R36" s="105"/>
    </row>
    <row r="37" spans="1:18" ht="35" customHeight="1" x14ac:dyDescent="0.2">
      <c r="A37" s="105"/>
      <c r="B37" s="895" t="s">
        <v>1631</v>
      </c>
      <c r="C37" s="883" t="s">
        <v>5944</v>
      </c>
      <c r="D37" s="883"/>
      <c r="E37" s="883"/>
      <c r="F37" s="883"/>
      <c r="G37" s="883"/>
      <c r="H37" s="883"/>
      <c r="I37" s="883"/>
      <c r="J37" s="883"/>
      <c r="K37" s="883"/>
      <c r="L37" s="883"/>
      <c r="M37" s="883"/>
      <c r="N37" s="883"/>
      <c r="O37" s="883"/>
      <c r="P37" s="887" t="s">
        <v>3623</v>
      </c>
      <c r="Q37" s="898" t="s">
        <v>5966</v>
      </c>
      <c r="R37" s="105"/>
    </row>
    <row r="38" spans="1:18" ht="35" customHeight="1" x14ac:dyDescent="0.2">
      <c r="A38" s="105"/>
      <c r="B38" s="895" t="s">
        <v>2867</v>
      </c>
      <c r="C38" s="883" t="s">
        <v>5945</v>
      </c>
      <c r="D38" s="883"/>
      <c r="E38" s="883"/>
      <c r="F38" s="883"/>
      <c r="G38" s="883"/>
      <c r="H38" s="883"/>
      <c r="I38" s="883"/>
      <c r="J38" s="883"/>
      <c r="K38" s="883"/>
      <c r="L38" s="883"/>
      <c r="M38" s="883"/>
      <c r="N38" s="883"/>
      <c r="O38" s="883"/>
      <c r="P38" s="887" t="s">
        <v>3622</v>
      </c>
      <c r="Q38" s="898" t="s">
        <v>5967</v>
      </c>
      <c r="R38" s="105"/>
    </row>
    <row r="39" spans="1:18" ht="20.25" customHeight="1" x14ac:dyDescent="0.2">
      <c r="A39" s="105"/>
      <c r="B39" s="895"/>
      <c r="C39" s="899"/>
      <c r="D39" s="883"/>
      <c r="E39" s="883"/>
      <c r="F39" s="883"/>
      <c r="G39" s="883"/>
      <c r="H39" s="883"/>
      <c r="I39" s="883"/>
      <c r="J39" s="883"/>
      <c r="K39" s="883"/>
      <c r="L39" s="883"/>
      <c r="M39" s="883"/>
      <c r="N39" s="883"/>
      <c r="O39" s="883"/>
      <c r="P39" s="894"/>
      <c r="Q39" s="883"/>
      <c r="R39" s="105"/>
    </row>
    <row r="40" spans="1:18" ht="20.25" customHeight="1" x14ac:dyDescent="0.2">
      <c r="A40" s="277"/>
      <c r="B40" s="886" t="s">
        <v>703</v>
      </c>
      <c r="C40" s="883"/>
      <c r="D40" s="883"/>
      <c r="E40" s="883"/>
      <c r="F40" s="883"/>
      <c r="G40" s="883"/>
      <c r="H40" s="883"/>
      <c r="I40" s="883"/>
      <c r="J40" s="883"/>
      <c r="K40" s="883"/>
      <c r="L40" s="883"/>
      <c r="M40" s="883"/>
      <c r="N40" s="883"/>
      <c r="O40" s="883"/>
      <c r="P40" s="894"/>
      <c r="Q40" s="883"/>
      <c r="R40" s="105"/>
    </row>
    <row r="41" spans="1:18" ht="20" customHeight="1" x14ac:dyDescent="0.2">
      <c r="A41" s="277"/>
      <c r="B41" s="895" t="s">
        <v>410</v>
      </c>
      <c r="C41" s="899" t="s">
        <v>5975</v>
      </c>
      <c r="D41" s="883"/>
      <c r="E41" s="883"/>
      <c r="F41" s="883"/>
      <c r="G41" s="883"/>
      <c r="H41" s="883"/>
      <c r="I41" s="883"/>
      <c r="J41" s="883"/>
      <c r="K41" s="883"/>
      <c r="L41" s="883"/>
      <c r="M41" s="883"/>
      <c r="N41" s="883"/>
      <c r="O41" s="883"/>
      <c r="P41" s="894"/>
      <c r="Q41" s="898"/>
      <c r="R41" s="105"/>
    </row>
    <row r="42" spans="1:18" ht="20" customHeight="1" x14ac:dyDescent="0.2">
      <c r="A42" s="105"/>
      <c r="B42" s="905" t="s">
        <v>5707</v>
      </c>
      <c r="C42" s="883"/>
      <c r="D42" s="883"/>
      <c r="E42" s="883"/>
      <c r="F42" s="883"/>
      <c r="G42" s="883"/>
      <c r="H42" s="883"/>
      <c r="I42" s="883"/>
      <c r="J42" s="883"/>
      <c r="K42" s="883"/>
      <c r="L42" s="883"/>
      <c r="M42" s="883"/>
      <c r="N42" s="883"/>
      <c r="O42" s="883"/>
      <c r="P42" s="887" t="str">
        <f>VLOOKUP(_Output!D525,_Guidance!$B$2192:$C$2198,2,FALSE)</f>
        <v xml:space="preserve"> </v>
      </c>
      <c r="Q42" s="898"/>
      <c r="R42" s="105"/>
    </row>
    <row r="43" spans="1:18" ht="60" customHeight="1" x14ac:dyDescent="0.2">
      <c r="A43" s="105"/>
      <c r="B43" s="895" t="s">
        <v>415</v>
      </c>
      <c r="C43" s="883" t="s">
        <v>5976</v>
      </c>
      <c r="D43" s="883"/>
      <c r="E43" s="883"/>
      <c r="F43" s="883"/>
      <c r="G43" s="883"/>
      <c r="H43" s="883"/>
      <c r="I43" s="883"/>
      <c r="J43" s="883"/>
      <c r="K43" s="883"/>
      <c r="L43" s="883"/>
      <c r="M43" s="883"/>
      <c r="N43" s="883"/>
      <c r="O43" s="883"/>
      <c r="P43" s="887" t="s">
        <v>3624</v>
      </c>
      <c r="Q43" s="898" t="s">
        <v>6030</v>
      </c>
      <c r="R43" s="105"/>
    </row>
    <row r="44" spans="1:18" ht="40" customHeight="1" x14ac:dyDescent="0.2">
      <c r="A44" s="105"/>
      <c r="B44" s="895" t="s">
        <v>416</v>
      </c>
      <c r="C44" s="883" t="s">
        <v>5977</v>
      </c>
      <c r="D44" s="883"/>
      <c r="E44" s="883"/>
      <c r="F44" s="883"/>
      <c r="G44" s="883"/>
      <c r="H44" s="883"/>
      <c r="I44" s="883"/>
      <c r="J44" s="883"/>
      <c r="K44" s="883"/>
      <c r="L44" s="883"/>
      <c r="M44" s="883"/>
      <c r="N44" s="883"/>
      <c r="O44" s="883"/>
      <c r="P44" s="887" t="s">
        <v>3814</v>
      </c>
      <c r="Q44" s="898" t="s">
        <v>6031</v>
      </c>
      <c r="R44" s="105"/>
    </row>
    <row r="45" spans="1:18" ht="40" customHeight="1" x14ac:dyDescent="0.2">
      <c r="A45" s="105"/>
      <c r="B45" s="895" t="s">
        <v>417</v>
      </c>
      <c r="C45" s="883" t="s">
        <v>5978</v>
      </c>
      <c r="D45" s="883"/>
      <c r="E45" s="883"/>
      <c r="F45" s="883"/>
      <c r="G45" s="883"/>
      <c r="H45" s="883"/>
      <c r="I45" s="883"/>
      <c r="J45" s="883"/>
      <c r="K45" s="883"/>
      <c r="L45" s="883"/>
      <c r="M45" s="883"/>
      <c r="N45" s="883"/>
      <c r="O45" s="883"/>
      <c r="P45" s="887" t="s">
        <v>3624</v>
      </c>
      <c r="Q45" s="898" t="s">
        <v>6032</v>
      </c>
      <c r="R45" s="105"/>
    </row>
    <row r="46" spans="1:18" ht="40" customHeight="1" x14ac:dyDescent="0.2">
      <c r="A46" s="105"/>
      <c r="B46" s="895" t="s">
        <v>418</v>
      </c>
      <c r="C46" s="883" t="s">
        <v>5979</v>
      </c>
      <c r="D46" s="883"/>
      <c r="E46" s="883"/>
      <c r="F46" s="883"/>
      <c r="G46" s="883"/>
      <c r="H46" s="883"/>
      <c r="I46" s="883"/>
      <c r="J46" s="883"/>
      <c r="K46" s="883"/>
      <c r="L46" s="883"/>
      <c r="M46" s="883"/>
      <c r="N46" s="883"/>
      <c r="O46" s="883"/>
      <c r="P46" s="887" t="s">
        <v>3814</v>
      </c>
      <c r="Q46" s="898" t="s">
        <v>6033</v>
      </c>
      <c r="R46" s="105"/>
    </row>
    <row r="47" spans="1:18" ht="40" customHeight="1" x14ac:dyDescent="0.2">
      <c r="A47" s="105"/>
      <c r="B47" s="895" t="s">
        <v>419</v>
      </c>
      <c r="C47" s="883" t="s">
        <v>5980</v>
      </c>
      <c r="D47" s="883"/>
      <c r="E47" s="883"/>
      <c r="F47" s="883"/>
      <c r="G47" s="883"/>
      <c r="H47" s="883"/>
      <c r="I47" s="883"/>
      <c r="J47" s="883"/>
      <c r="K47" s="883"/>
      <c r="L47" s="883"/>
      <c r="M47" s="883"/>
      <c r="N47" s="883"/>
      <c r="O47" s="883"/>
      <c r="P47" s="887" t="s">
        <v>3623</v>
      </c>
      <c r="Q47" s="898" t="s">
        <v>6034</v>
      </c>
      <c r="R47" s="105"/>
    </row>
    <row r="48" spans="1:18" ht="40" customHeight="1" x14ac:dyDescent="0.2">
      <c r="A48" s="105"/>
      <c r="B48" s="895" t="s">
        <v>1273</v>
      </c>
      <c r="C48" s="883" t="s">
        <v>5981</v>
      </c>
      <c r="D48" s="883"/>
      <c r="E48" s="883"/>
      <c r="F48" s="883"/>
      <c r="G48" s="883"/>
      <c r="H48" s="883"/>
      <c r="I48" s="883"/>
      <c r="J48" s="883"/>
      <c r="K48" s="883"/>
      <c r="L48" s="883"/>
      <c r="M48" s="883"/>
      <c r="N48" s="883"/>
      <c r="O48" s="883"/>
      <c r="P48" s="887" t="s">
        <v>3624</v>
      </c>
      <c r="Q48" s="898" t="s">
        <v>6035</v>
      </c>
      <c r="R48" s="105"/>
    </row>
    <row r="49" spans="1:18" ht="40" customHeight="1" x14ac:dyDescent="0.2">
      <c r="A49" s="105"/>
      <c r="B49" s="895" t="s">
        <v>1274</v>
      </c>
      <c r="C49" s="883" t="s">
        <v>5982</v>
      </c>
      <c r="D49" s="883"/>
      <c r="E49" s="883"/>
      <c r="F49" s="883"/>
      <c r="G49" s="883"/>
      <c r="H49" s="883"/>
      <c r="I49" s="883"/>
      <c r="J49" s="883"/>
      <c r="K49" s="883"/>
      <c r="L49" s="883"/>
      <c r="M49" s="883"/>
      <c r="N49" s="883"/>
      <c r="O49" s="883"/>
      <c r="P49" s="887" t="s">
        <v>3624</v>
      </c>
      <c r="Q49" s="898" t="s">
        <v>6036</v>
      </c>
      <c r="R49" s="105"/>
    </row>
    <row r="50" spans="1:18" ht="40" customHeight="1" x14ac:dyDescent="0.2">
      <c r="A50" s="105"/>
      <c r="B50" s="895" t="s">
        <v>3050</v>
      </c>
      <c r="C50" s="883" t="s">
        <v>5983</v>
      </c>
      <c r="D50" s="883"/>
      <c r="E50" s="883"/>
      <c r="F50" s="883"/>
      <c r="G50" s="883"/>
      <c r="H50" s="883"/>
      <c r="I50" s="883"/>
      <c r="J50" s="883"/>
      <c r="K50" s="883"/>
      <c r="L50" s="883"/>
      <c r="M50" s="883"/>
      <c r="N50" s="883"/>
      <c r="O50" s="883"/>
      <c r="P50" s="887" t="s">
        <v>3624</v>
      </c>
      <c r="Q50" s="898" t="s">
        <v>6037</v>
      </c>
      <c r="R50" s="105"/>
    </row>
    <row r="51" spans="1:18" ht="35" customHeight="1" x14ac:dyDescent="0.2">
      <c r="A51" s="105"/>
      <c r="B51" s="895" t="s">
        <v>3051</v>
      </c>
      <c r="C51" s="883" t="s">
        <v>5984</v>
      </c>
      <c r="D51" s="883"/>
      <c r="E51" s="883"/>
      <c r="F51" s="883"/>
      <c r="G51" s="883"/>
      <c r="H51" s="883"/>
      <c r="I51" s="883"/>
      <c r="J51" s="883"/>
      <c r="K51" s="883"/>
      <c r="L51" s="883"/>
      <c r="M51" s="883"/>
      <c r="N51" s="883"/>
      <c r="O51" s="883"/>
      <c r="P51" s="887" t="s">
        <v>3814</v>
      </c>
      <c r="Q51" s="898" t="s">
        <v>6038</v>
      </c>
      <c r="R51" s="105"/>
    </row>
    <row r="52" spans="1:18" ht="20" customHeight="1" x14ac:dyDescent="0.2">
      <c r="A52" s="105"/>
      <c r="B52" s="895"/>
      <c r="C52" s="883"/>
      <c r="D52" s="883"/>
      <c r="E52" s="883"/>
      <c r="F52" s="883"/>
      <c r="G52" s="883"/>
      <c r="H52" s="883"/>
      <c r="I52" s="883"/>
      <c r="J52" s="883"/>
      <c r="K52" s="883"/>
      <c r="L52" s="883"/>
      <c r="M52" s="883"/>
      <c r="N52" s="883"/>
      <c r="O52" s="883"/>
      <c r="P52" s="887" t="str">
        <f>VLOOKUP(_Output!D529,_Guidance!$B$2192:$C$2198,2,FALSE)</f>
        <v xml:space="preserve"> </v>
      </c>
      <c r="Q52" s="898"/>
      <c r="R52" s="105"/>
    </row>
    <row r="53" spans="1:18" ht="20" customHeight="1" x14ac:dyDescent="0.2">
      <c r="A53" s="105"/>
      <c r="B53" s="905" t="s">
        <v>5986</v>
      </c>
      <c r="C53" s="883"/>
      <c r="D53" s="883"/>
      <c r="E53" s="883"/>
      <c r="F53" s="883"/>
      <c r="G53" s="883"/>
      <c r="H53" s="883"/>
      <c r="I53" s="883"/>
      <c r="J53" s="883"/>
      <c r="K53" s="883"/>
      <c r="L53" s="883"/>
      <c r="M53" s="883"/>
      <c r="N53" s="883"/>
      <c r="O53" s="883"/>
      <c r="P53" s="887"/>
      <c r="Q53" s="898"/>
      <c r="R53" s="105"/>
    </row>
    <row r="54" spans="1:18" ht="35" customHeight="1" x14ac:dyDescent="0.2">
      <c r="A54" s="105"/>
      <c r="B54" s="895" t="s">
        <v>2311</v>
      </c>
      <c r="C54" s="883" t="s">
        <v>5985</v>
      </c>
      <c r="D54" s="883"/>
      <c r="E54" s="883"/>
      <c r="F54" s="883"/>
      <c r="G54" s="883"/>
      <c r="H54" s="883"/>
      <c r="I54" s="883"/>
      <c r="J54" s="883"/>
      <c r="K54" s="883"/>
      <c r="L54" s="883"/>
      <c r="M54" s="883"/>
      <c r="N54" s="883"/>
      <c r="O54" s="883"/>
      <c r="P54" s="887" t="s">
        <v>3623</v>
      </c>
      <c r="Q54" s="898" t="s">
        <v>6039</v>
      </c>
      <c r="R54" s="105"/>
    </row>
    <row r="55" spans="1:18" ht="35" customHeight="1" x14ac:dyDescent="0.2">
      <c r="A55" s="105"/>
      <c r="B55" s="895" t="s">
        <v>2312</v>
      </c>
      <c r="C55" s="883" t="s">
        <v>5987</v>
      </c>
      <c r="D55" s="883"/>
      <c r="E55" s="883"/>
      <c r="F55" s="883"/>
      <c r="G55" s="883"/>
      <c r="H55" s="883"/>
      <c r="I55" s="883"/>
      <c r="J55" s="883"/>
      <c r="K55" s="883"/>
      <c r="L55" s="883"/>
      <c r="M55" s="883"/>
      <c r="N55" s="883"/>
      <c r="O55" s="883"/>
      <c r="P55" s="887" t="s">
        <v>3814</v>
      </c>
      <c r="Q55" s="898" t="s">
        <v>6040</v>
      </c>
      <c r="R55" s="105"/>
    </row>
    <row r="56" spans="1:18" ht="35" customHeight="1" x14ac:dyDescent="0.2">
      <c r="A56" s="105"/>
      <c r="B56" s="895" t="s">
        <v>2313</v>
      </c>
      <c r="C56" s="883" t="s">
        <v>5988</v>
      </c>
      <c r="D56" s="883"/>
      <c r="E56" s="883"/>
      <c r="F56" s="883"/>
      <c r="G56" s="883"/>
      <c r="H56" s="883"/>
      <c r="I56" s="883"/>
      <c r="J56" s="883"/>
      <c r="K56" s="883"/>
      <c r="L56" s="883"/>
      <c r="M56" s="883"/>
      <c r="N56" s="883"/>
      <c r="O56" s="883"/>
      <c r="P56" s="887" t="s">
        <v>3624</v>
      </c>
      <c r="Q56" s="898" t="s">
        <v>6041</v>
      </c>
      <c r="R56" s="105"/>
    </row>
    <row r="57" spans="1:18" ht="35" customHeight="1" x14ac:dyDescent="0.2">
      <c r="A57" s="105"/>
      <c r="B57" s="895" t="s">
        <v>2314</v>
      </c>
      <c r="C57" s="883" t="s">
        <v>5989</v>
      </c>
      <c r="D57" s="883"/>
      <c r="E57" s="883"/>
      <c r="F57" s="883"/>
      <c r="G57" s="883"/>
      <c r="H57" s="883"/>
      <c r="I57" s="883"/>
      <c r="J57" s="883"/>
      <c r="K57" s="883"/>
      <c r="L57" s="883"/>
      <c r="M57" s="883"/>
      <c r="N57" s="883"/>
      <c r="O57" s="883"/>
      <c r="P57" s="887" t="s">
        <v>3623</v>
      </c>
      <c r="Q57" s="898" t="s">
        <v>6042</v>
      </c>
      <c r="R57" s="105"/>
    </row>
    <row r="58" spans="1:18" ht="35" customHeight="1" x14ac:dyDescent="0.2">
      <c r="A58" s="105"/>
      <c r="B58" s="895" t="s">
        <v>2315</v>
      </c>
      <c r="C58" s="883" t="s">
        <v>5990</v>
      </c>
      <c r="D58" s="883"/>
      <c r="E58" s="883"/>
      <c r="F58" s="883"/>
      <c r="G58" s="883"/>
      <c r="H58" s="883"/>
      <c r="I58" s="883"/>
      <c r="J58" s="883"/>
      <c r="K58" s="883"/>
      <c r="L58" s="883"/>
      <c r="M58" s="883"/>
      <c r="N58" s="883"/>
      <c r="O58" s="883"/>
      <c r="P58" s="887" t="s">
        <v>3623</v>
      </c>
      <c r="Q58" s="898" t="s">
        <v>6043</v>
      </c>
      <c r="R58" s="105"/>
    </row>
    <row r="59" spans="1:18" ht="20" customHeight="1" x14ac:dyDescent="0.2">
      <c r="A59" s="105"/>
      <c r="B59" s="895"/>
      <c r="C59" s="883"/>
      <c r="D59" s="883"/>
      <c r="E59" s="883"/>
      <c r="F59" s="883"/>
      <c r="G59" s="883"/>
      <c r="H59" s="883"/>
      <c r="I59" s="883"/>
      <c r="J59" s="883"/>
      <c r="K59" s="883"/>
      <c r="L59" s="883"/>
      <c r="M59" s="883"/>
      <c r="N59" s="883"/>
      <c r="O59" s="883"/>
      <c r="P59" s="887"/>
      <c r="Q59" s="898"/>
      <c r="R59" s="105"/>
    </row>
    <row r="60" spans="1:18" ht="20" customHeight="1" x14ac:dyDescent="0.2">
      <c r="A60" s="105"/>
      <c r="B60" s="905" t="s">
        <v>5991</v>
      </c>
      <c r="C60" s="883"/>
      <c r="D60" s="883"/>
      <c r="E60" s="883"/>
      <c r="F60" s="883"/>
      <c r="G60" s="883"/>
      <c r="H60" s="883"/>
      <c r="I60" s="883"/>
      <c r="J60" s="883"/>
      <c r="K60" s="883"/>
      <c r="L60" s="883"/>
      <c r="M60" s="883"/>
      <c r="N60" s="883"/>
      <c r="O60" s="883"/>
      <c r="P60" s="887" t="str">
        <f>VLOOKUP(_Output!D530,_Guidance!$B$2192:$C$2198,2,FALSE)</f>
        <v xml:space="preserve"> </v>
      </c>
      <c r="Q60" s="898"/>
      <c r="R60" s="105"/>
    </row>
    <row r="61" spans="1:18" ht="35" customHeight="1" x14ac:dyDescent="0.2">
      <c r="A61" s="105"/>
      <c r="B61" s="895" t="s">
        <v>2316</v>
      </c>
      <c r="C61" s="883" t="s">
        <v>5992</v>
      </c>
      <c r="D61" s="883"/>
      <c r="E61" s="883"/>
      <c r="F61" s="883"/>
      <c r="G61" s="883"/>
      <c r="H61" s="883"/>
      <c r="I61" s="883"/>
      <c r="J61" s="883"/>
      <c r="K61" s="883"/>
      <c r="L61" s="883"/>
      <c r="M61" s="883"/>
      <c r="N61" s="883"/>
      <c r="O61" s="883"/>
      <c r="P61" s="887" t="s">
        <v>3624</v>
      </c>
      <c r="Q61" s="898" t="s">
        <v>6044</v>
      </c>
      <c r="R61" s="105"/>
    </row>
    <row r="62" spans="1:18" ht="35" customHeight="1" x14ac:dyDescent="0.2">
      <c r="A62" s="105"/>
      <c r="B62" s="895" t="s">
        <v>2317</v>
      </c>
      <c r="C62" s="883" t="s">
        <v>5993</v>
      </c>
      <c r="D62" s="883"/>
      <c r="E62" s="883"/>
      <c r="F62" s="883"/>
      <c r="G62" s="883"/>
      <c r="H62" s="883"/>
      <c r="I62" s="883"/>
      <c r="J62" s="883"/>
      <c r="K62" s="883"/>
      <c r="L62" s="883"/>
      <c r="M62" s="883"/>
      <c r="N62" s="883"/>
      <c r="O62" s="883"/>
      <c r="P62" s="887" t="s">
        <v>3624</v>
      </c>
      <c r="Q62" s="898" t="s">
        <v>6045</v>
      </c>
      <c r="R62" s="105"/>
    </row>
    <row r="63" spans="1:18" ht="35" customHeight="1" x14ac:dyDescent="0.2">
      <c r="A63" s="105"/>
      <c r="B63" s="895" t="s">
        <v>2318</v>
      </c>
      <c r="C63" s="883" t="s">
        <v>5994</v>
      </c>
      <c r="D63" s="883"/>
      <c r="E63" s="883"/>
      <c r="F63" s="883"/>
      <c r="G63" s="883"/>
      <c r="H63" s="883"/>
      <c r="I63" s="883"/>
      <c r="J63" s="883"/>
      <c r="K63" s="883"/>
      <c r="L63" s="883"/>
      <c r="M63" s="883"/>
      <c r="N63" s="883"/>
      <c r="O63" s="883"/>
      <c r="P63" s="887" t="s">
        <v>3624</v>
      </c>
      <c r="Q63" s="898" t="s">
        <v>6046</v>
      </c>
      <c r="R63" s="105"/>
    </row>
    <row r="64" spans="1:18" ht="35" customHeight="1" x14ac:dyDescent="0.2">
      <c r="A64" s="105"/>
      <c r="B64" s="895" t="s">
        <v>2319</v>
      </c>
      <c r="C64" s="883" t="s">
        <v>5995</v>
      </c>
      <c r="D64" s="883"/>
      <c r="E64" s="883"/>
      <c r="F64" s="883"/>
      <c r="G64" s="883"/>
      <c r="H64" s="883"/>
      <c r="I64" s="883"/>
      <c r="J64" s="883"/>
      <c r="K64" s="883"/>
      <c r="L64" s="883"/>
      <c r="M64" s="883"/>
      <c r="N64" s="883"/>
      <c r="O64" s="883"/>
      <c r="P64" s="887" t="s">
        <v>3624</v>
      </c>
      <c r="Q64" s="898" t="s">
        <v>6047</v>
      </c>
      <c r="R64" s="105"/>
    </row>
    <row r="65" spans="1:18" ht="35" customHeight="1" x14ac:dyDescent="0.2">
      <c r="A65" s="105"/>
      <c r="B65" s="895" t="s">
        <v>2320</v>
      </c>
      <c r="C65" s="883" t="s">
        <v>5996</v>
      </c>
      <c r="D65" s="883"/>
      <c r="E65" s="883"/>
      <c r="F65" s="883"/>
      <c r="G65" s="883"/>
      <c r="H65" s="883"/>
      <c r="I65" s="883"/>
      <c r="J65" s="883"/>
      <c r="K65" s="883"/>
      <c r="L65" s="883"/>
      <c r="M65" s="883"/>
      <c r="N65" s="883"/>
      <c r="O65" s="883"/>
      <c r="P65" s="887" t="s">
        <v>3814</v>
      </c>
      <c r="Q65" s="898" t="s">
        <v>6048</v>
      </c>
      <c r="R65" s="105"/>
    </row>
    <row r="66" spans="1:18" ht="35" customHeight="1" x14ac:dyDescent="0.2">
      <c r="A66" s="105"/>
      <c r="B66" s="895" t="s">
        <v>2321</v>
      </c>
      <c r="C66" s="883" t="s">
        <v>5997</v>
      </c>
      <c r="D66" s="883"/>
      <c r="E66" s="883"/>
      <c r="F66" s="883"/>
      <c r="G66" s="883"/>
      <c r="H66" s="883"/>
      <c r="I66" s="883"/>
      <c r="J66" s="883"/>
      <c r="K66" s="883"/>
      <c r="L66" s="883"/>
      <c r="M66" s="883"/>
      <c r="N66" s="883"/>
      <c r="O66" s="883"/>
      <c r="P66" s="887" t="s">
        <v>3624</v>
      </c>
      <c r="Q66" s="898" t="s">
        <v>6049</v>
      </c>
      <c r="R66" s="105"/>
    </row>
    <row r="67" spans="1:18" ht="35" customHeight="1" x14ac:dyDescent="0.2">
      <c r="A67" s="105"/>
      <c r="B67" s="895" t="s">
        <v>2322</v>
      </c>
      <c r="C67" s="883" t="s">
        <v>5998</v>
      </c>
      <c r="D67" s="883"/>
      <c r="E67" s="883"/>
      <c r="F67" s="883"/>
      <c r="G67" s="883"/>
      <c r="H67" s="883"/>
      <c r="I67" s="883"/>
      <c r="J67" s="883"/>
      <c r="K67" s="883"/>
      <c r="L67" s="883"/>
      <c r="M67" s="883"/>
      <c r="N67" s="883"/>
      <c r="O67" s="883"/>
      <c r="P67" s="887" t="s">
        <v>3814</v>
      </c>
      <c r="Q67" s="898" t="s">
        <v>6050</v>
      </c>
      <c r="R67" s="105"/>
    </row>
    <row r="68" spans="1:18" ht="35" customHeight="1" x14ac:dyDescent="0.2">
      <c r="A68" s="105"/>
      <c r="B68" s="895" t="s">
        <v>2323</v>
      </c>
      <c r="C68" s="883" t="s">
        <v>5999</v>
      </c>
      <c r="D68" s="883"/>
      <c r="E68" s="883"/>
      <c r="F68" s="883"/>
      <c r="G68" s="883"/>
      <c r="H68" s="883"/>
      <c r="I68" s="883"/>
      <c r="J68" s="883"/>
      <c r="K68" s="883"/>
      <c r="L68" s="883"/>
      <c r="M68" s="883"/>
      <c r="N68" s="883"/>
      <c r="O68" s="883"/>
      <c r="P68" s="887" t="s">
        <v>3624</v>
      </c>
      <c r="Q68" s="898" t="s">
        <v>6051</v>
      </c>
      <c r="R68" s="105"/>
    </row>
    <row r="69" spans="1:18" ht="35" customHeight="1" x14ac:dyDescent="0.2">
      <c r="A69" s="105"/>
      <c r="B69" s="895" t="s">
        <v>2324</v>
      </c>
      <c r="C69" s="883" t="s">
        <v>6000</v>
      </c>
      <c r="D69" s="883"/>
      <c r="E69" s="883"/>
      <c r="F69" s="883"/>
      <c r="G69" s="883"/>
      <c r="H69" s="883"/>
      <c r="I69" s="883"/>
      <c r="J69" s="883"/>
      <c r="K69" s="883"/>
      <c r="L69" s="883"/>
      <c r="M69" s="883"/>
      <c r="N69" s="883"/>
      <c r="O69" s="883"/>
      <c r="P69" s="887" t="s">
        <v>3693</v>
      </c>
      <c r="Q69" s="898" t="s">
        <v>6052</v>
      </c>
      <c r="R69" s="105"/>
    </row>
    <row r="70" spans="1:18" ht="35" customHeight="1" x14ac:dyDescent="0.2">
      <c r="A70" s="105"/>
      <c r="B70" s="895" t="s">
        <v>3052</v>
      </c>
      <c r="C70" s="883" t="s">
        <v>6001</v>
      </c>
      <c r="D70" s="883"/>
      <c r="E70" s="883"/>
      <c r="F70" s="883"/>
      <c r="G70" s="883"/>
      <c r="H70" s="883"/>
      <c r="I70" s="883"/>
      <c r="J70" s="883"/>
      <c r="K70" s="883"/>
      <c r="L70" s="883"/>
      <c r="M70" s="883"/>
      <c r="N70" s="883"/>
      <c r="O70" s="883"/>
      <c r="P70" s="887" t="s">
        <v>3624</v>
      </c>
      <c r="Q70" s="898" t="s">
        <v>6053</v>
      </c>
      <c r="R70" s="105"/>
    </row>
    <row r="71" spans="1:18" ht="35" customHeight="1" x14ac:dyDescent="0.2">
      <c r="A71" s="105"/>
      <c r="B71" s="895" t="s">
        <v>3053</v>
      </c>
      <c r="C71" s="883" t="s">
        <v>6002</v>
      </c>
      <c r="D71" s="883"/>
      <c r="E71" s="883"/>
      <c r="F71" s="883"/>
      <c r="G71" s="883"/>
      <c r="H71" s="883"/>
      <c r="I71" s="883"/>
      <c r="J71" s="883"/>
      <c r="K71" s="883"/>
      <c r="L71" s="883"/>
      <c r="M71" s="883"/>
      <c r="N71" s="883"/>
      <c r="O71" s="883"/>
      <c r="P71" s="887" t="s">
        <v>3623</v>
      </c>
      <c r="Q71" s="898" t="s">
        <v>6054</v>
      </c>
      <c r="R71" s="105"/>
    </row>
    <row r="72" spans="1:18" ht="20" customHeight="1" x14ac:dyDescent="0.2">
      <c r="A72" s="105"/>
      <c r="B72" s="895"/>
      <c r="C72" s="883"/>
      <c r="D72" s="883"/>
      <c r="E72" s="883"/>
      <c r="F72" s="883"/>
      <c r="G72" s="883"/>
      <c r="H72" s="883"/>
      <c r="I72" s="883"/>
      <c r="J72" s="883"/>
      <c r="K72" s="883"/>
      <c r="L72" s="883"/>
      <c r="M72" s="883"/>
      <c r="N72" s="883"/>
      <c r="O72" s="883"/>
      <c r="P72" s="887"/>
      <c r="Q72" s="898"/>
      <c r="R72" s="105"/>
    </row>
    <row r="73" spans="1:18" ht="20" customHeight="1" x14ac:dyDescent="0.2">
      <c r="A73" s="105"/>
      <c r="B73" s="905" t="s">
        <v>6003</v>
      </c>
      <c r="C73" s="883"/>
      <c r="D73" s="883"/>
      <c r="E73" s="883"/>
      <c r="F73" s="883"/>
      <c r="G73" s="883"/>
      <c r="H73" s="883"/>
      <c r="I73" s="883"/>
      <c r="J73" s="883"/>
      <c r="K73" s="883"/>
      <c r="L73" s="883"/>
      <c r="M73" s="883"/>
      <c r="N73" s="883"/>
      <c r="O73" s="883"/>
      <c r="P73" s="887"/>
      <c r="Q73" s="898"/>
      <c r="R73" s="105"/>
    </row>
    <row r="74" spans="1:18" ht="35" customHeight="1" x14ac:dyDescent="0.2">
      <c r="A74" s="105"/>
      <c r="B74" s="895" t="s">
        <v>3054</v>
      </c>
      <c r="C74" s="883" t="s">
        <v>6004</v>
      </c>
      <c r="D74" s="883"/>
      <c r="E74" s="883"/>
      <c r="F74" s="883"/>
      <c r="G74" s="883"/>
      <c r="H74" s="883"/>
      <c r="I74" s="883"/>
      <c r="J74" s="883"/>
      <c r="K74" s="883"/>
      <c r="L74" s="883"/>
      <c r="M74" s="883"/>
      <c r="N74" s="883"/>
      <c r="O74" s="883"/>
      <c r="P74" s="887" t="s">
        <v>3623</v>
      </c>
      <c r="Q74" s="898" t="s">
        <v>6055</v>
      </c>
      <c r="R74" s="105"/>
    </row>
    <row r="75" spans="1:18" ht="35" customHeight="1" x14ac:dyDescent="0.2">
      <c r="A75" s="105"/>
      <c r="B75" s="895" t="s">
        <v>3055</v>
      </c>
      <c r="C75" s="883" t="s">
        <v>6005</v>
      </c>
      <c r="D75" s="883"/>
      <c r="E75" s="883"/>
      <c r="F75" s="883"/>
      <c r="G75" s="883"/>
      <c r="H75" s="883"/>
      <c r="I75" s="883"/>
      <c r="J75" s="883"/>
      <c r="K75" s="883"/>
      <c r="L75" s="883"/>
      <c r="M75" s="883"/>
      <c r="N75" s="883"/>
      <c r="O75" s="883"/>
      <c r="P75" s="887" t="s">
        <v>3624</v>
      </c>
      <c r="Q75" s="898" t="s">
        <v>6056</v>
      </c>
      <c r="R75" s="105"/>
    </row>
    <row r="76" spans="1:18" ht="35" customHeight="1" x14ac:dyDescent="0.2">
      <c r="A76" s="105"/>
      <c r="B76" s="895" t="s">
        <v>3056</v>
      </c>
      <c r="C76" s="883" t="s">
        <v>6006</v>
      </c>
      <c r="D76" s="883"/>
      <c r="E76" s="883"/>
      <c r="F76" s="883"/>
      <c r="G76" s="883"/>
      <c r="H76" s="883"/>
      <c r="I76" s="883"/>
      <c r="J76" s="883"/>
      <c r="K76" s="883"/>
      <c r="L76" s="883"/>
      <c r="M76" s="883"/>
      <c r="N76" s="883"/>
      <c r="O76" s="883"/>
      <c r="P76" s="913" t="s">
        <v>3623</v>
      </c>
      <c r="Q76" s="898" t="s">
        <v>6057</v>
      </c>
      <c r="R76" s="105"/>
    </row>
    <row r="77" spans="1:18" ht="35" customHeight="1" x14ac:dyDescent="0.2">
      <c r="A77" s="105"/>
      <c r="B77" s="895" t="s">
        <v>3057</v>
      </c>
      <c r="C77" s="883" t="s">
        <v>6007</v>
      </c>
      <c r="D77" s="883"/>
      <c r="E77" s="883"/>
      <c r="F77" s="883"/>
      <c r="G77" s="883"/>
      <c r="H77" s="883"/>
      <c r="I77" s="883"/>
      <c r="J77" s="883"/>
      <c r="K77" s="883"/>
      <c r="L77" s="883"/>
      <c r="M77" s="883"/>
      <c r="N77" s="883"/>
      <c r="O77" s="883"/>
      <c r="P77" s="913" t="s">
        <v>3623</v>
      </c>
      <c r="Q77" s="898" t="s">
        <v>6058</v>
      </c>
      <c r="R77" s="105"/>
    </row>
    <row r="78" spans="1:18" ht="35" customHeight="1" x14ac:dyDescent="0.2">
      <c r="A78" s="105"/>
      <c r="B78" s="895" t="s">
        <v>3058</v>
      </c>
      <c r="C78" s="883" t="s">
        <v>6008</v>
      </c>
      <c r="D78" s="883"/>
      <c r="E78" s="883"/>
      <c r="F78" s="883"/>
      <c r="G78" s="883"/>
      <c r="H78" s="883"/>
      <c r="I78" s="883"/>
      <c r="J78" s="883"/>
      <c r="K78" s="883"/>
      <c r="L78" s="883"/>
      <c r="M78" s="883"/>
      <c r="N78" s="883"/>
      <c r="O78" s="883"/>
      <c r="P78" s="887" t="s">
        <v>3624</v>
      </c>
      <c r="Q78" s="898" t="s">
        <v>6059</v>
      </c>
      <c r="R78" s="105"/>
    </row>
    <row r="79" spans="1:18" ht="35" customHeight="1" x14ac:dyDescent="0.2">
      <c r="A79" s="105"/>
      <c r="B79" s="895" t="s">
        <v>3059</v>
      </c>
      <c r="C79" s="883" t="s">
        <v>6009</v>
      </c>
      <c r="D79" s="883"/>
      <c r="E79" s="883"/>
      <c r="F79" s="883"/>
      <c r="G79" s="883"/>
      <c r="H79" s="883"/>
      <c r="I79" s="883"/>
      <c r="J79" s="883"/>
      <c r="K79" s="883"/>
      <c r="L79" s="883"/>
      <c r="M79" s="883"/>
      <c r="N79" s="883"/>
      <c r="O79" s="883"/>
      <c r="P79" s="887" t="s">
        <v>3624</v>
      </c>
      <c r="Q79" s="898" t="s">
        <v>6060</v>
      </c>
      <c r="R79" s="105"/>
    </row>
    <row r="80" spans="1:18" ht="20" customHeight="1" x14ac:dyDescent="0.2">
      <c r="A80" s="105"/>
      <c r="B80" s="895"/>
      <c r="C80" s="883"/>
      <c r="D80" s="883"/>
      <c r="E80" s="899"/>
      <c r="F80" s="899"/>
      <c r="G80" s="899"/>
      <c r="H80" s="899"/>
      <c r="I80" s="899"/>
      <c r="J80" s="899"/>
      <c r="K80" s="899"/>
      <c r="L80" s="883"/>
      <c r="M80" s="883"/>
      <c r="N80" s="883"/>
      <c r="O80" s="883"/>
      <c r="P80" s="887"/>
      <c r="Q80" s="898"/>
      <c r="R80" s="105"/>
    </row>
    <row r="81" spans="1:18" ht="20" customHeight="1" x14ac:dyDescent="0.2">
      <c r="A81" s="105"/>
      <c r="B81" s="905" t="s">
        <v>6010</v>
      </c>
      <c r="C81" s="883"/>
      <c r="D81" s="883"/>
      <c r="E81" s="883"/>
      <c r="F81" s="883"/>
      <c r="G81" s="883"/>
      <c r="H81" s="883"/>
      <c r="I81" s="883"/>
      <c r="J81" s="883"/>
      <c r="K81" s="883"/>
      <c r="L81" s="883"/>
      <c r="M81" s="883"/>
      <c r="N81" s="883"/>
      <c r="O81" s="883"/>
      <c r="P81" s="887"/>
      <c r="Q81" s="898"/>
      <c r="R81" s="105"/>
    </row>
    <row r="82" spans="1:18" ht="35" customHeight="1" x14ac:dyDescent="0.2">
      <c r="A82" s="105"/>
      <c r="B82" s="895" t="s">
        <v>3060</v>
      </c>
      <c r="C82" s="883" t="s">
        <v>6011</v>
      </c>
      <c r="D82" s="883"/>
      <c r="E82" s="883"/>
      <c r="F82" s="883"/>
      <c r="G82" s="883"/>
      <c r="H82" s="883"/>
      <c r="I82" s="883"/>
      <c r="J82" s="883"/>
      <c r="K82" s="883"/>
      <c r="L82" s="883"/>
      <c r="M82" s="883"/>
      <c r="N82" s="883"/>
      <c r="O82" s="883"/>
      <c r="P82" s="887" t="s">
        <v>3623</v>
      </c>
      <c r="Q82" s="898" t="s">
        <v>6061</v>
      </c>
      <c r="R82" s="105"/>
    </row>
    <row r="83" spans="1:18" ht="35" customHeight="1" x14ac:dyDescent="0.2">
      <c r="A83" s="105"/>
      <c r="B83" s="895" t="s">
        <v>3061</v>
      </c>
      <c r="C83" s="883" t="s">
        <v>6012</v>
      </c>
      <c r="D83" s="883"/>
      <c r="E83" s="883"/>
      <c r="F83" s="883"/>
      <c r="G83" s="883"/>
      <c r="H83" s="883"/>
      <c r="I83" s="883"/>
      <c r="J83" s="883"/>
      <c r="K83" s="883"/>
      <c r="L83" s="883"/>
      <c r="M83" s="883"/>
      <c r="N83" s="883"/>
      <c r="O83" s="883"/>
      <c r="P83" s="913" t="s">
        <v>3624</v>
      </c>
      <c r="Q83" s="898" t="s">
        <v>6062</v>
      </c>
      <c r="R83" s="105"/>
    </row>
    <row r="84" spans="1:18" ht="35" customHeight="1" x14ac:dyDescent="0.2">
      <c r="A84" s="105"/>
      <c r="B84" s="895" t="s">
        <v>3062</v>
      </c>
      <c r="C84" s="883" t="s">
        <v>6013</v>
      </c>
      <c r="D84" s="883"/>
      <c r="E84" s="883"/>
      <c r="F84" s="883"/>
      <c r="G84" s="883"/>
      <c r="H84" s="883"/>
      <c r="I84" s="883"/>
      <c r="J84" s="883"/>
      <c r="K84" s="883"/>
      <c r="L84" s="883"/>
      <c r="M84" s="883"/>
      <c r="N84" s="883"/>
      <c r="O84" s="883"/>
      <c r="P84" s="887" t="s">
        <v>3623</v>
      </c>
      <c r="Q84" s="898" t="s">
        <v>6063</v>
      </c>
      <c r="R84" s="105"/>
    </row>
    <row r="85" spans="1:18" ht="35" customHeight="1" x14ac:dyDescent="0.2">
      <c r="A85" s="105"/>
      <c r="B85" s="895" t="s">
        <v>3063</v>
      </c>
      <c r="C85" s="883" t="s">
        <v>6014</v>
      </c>
      <c r="D85" s="883"/>
      <c r="E85" s="883"/>
      <c r="F85" s="883"/>
      <c r="G85" s="883"/>
      <c r="H85" s="883"/>
      <c r="I85" s="883"/>
      <c r="J85" s="883"/>
      <c r="K85" s="883"/>
      <c r="L85" s="883"/>
      <c r="M85" s="883"/>
      <c r="N85" s="883"/>
      <c r="O85" s="883"/>
      <c r="P85" s="913" t="s">
        <v>3624</v>
      </c>
      <c r="Q85" s="898" t="s">
        <v>6064</v>
      </c>
      <c r="R85" s="105"/>
    </row>
    <row r="86" spans="1:18" ht="35" customHeight="1" x14ac:dyDescent="0.2">
      <c r="A86" s="105"/>
      <c r="B86" s="895" t="s">
        <v>3064</v>
      </c>
      <c r="C86" s="883" t="s">
        <v>6015</v>
      </c>
      <c r="D86" s="883"/>
      <c r="E86" s="883"/>
      <c r="F86" s="883"/>
      <c r="G86" s="883"/>
      <c r="H86" s="883"/>
      <c r="I86" s="883"/>
      <c r="J86" s="883"/>
      <c r="K86" s="883"/>
      <c r="L86" s="883"/>
      <c r="M86" s="883"/>
      <c r="N86" s="883"/>
      <c r="O86" s="883"/>
      <c r="P86" s="913" t="s">
        <v>3624</v>
      </c>
      <c r="Q86" s="898" t="s">
        <v>6065</v>
      </c>
      <c r="R86" s="105"/>
    </row>
    <row r="87" spans="1:18" ht="35" customHeight="1" x14ac:dyDescent="0.2">
      <c r="A87" s="105"/>
      <c r="B87" s="895" t="s">
        <v>3065</v>
      </c>
      <c r="C87" s="883" t="s">
        <v>6016</v>
      </c>
      <c r="D87" s="883"/>
      <c r="E87" s="883"/>
      <c r="F87" s="883"/>
      <c r="G87" s="883"/>
      <c r="H87" s="883"/>
      <c r="I87" s="883"/>
      <c r="J87" s="883"/>
      <c r="K87" s="883"/>
      <c r="L87" s="883"/>
      <c r="M87" s="883"/>
      <c r="N87" s="883"/>
      <c r="O87" s="883"/>
      <c r="P87" s="887" t="s">
        <v>3623</v>
      </c>
      <c r="Q87" s="898" t="s">
        <v>6066</v>
      </c>
      <c r="R87" s="105"/>
    </row>
    <row r="88" spans="1:18" ht="35" customHeight="1" x14ac:dyDescent="0.2">
      <c r="A88" s="105"/>
      <c r="B88" s="895" t="s">
        <v>3066</v>
      </c>
      <c r="C88" s="883" t="s">
        <v>6017</v>
      </c>
      <c r="D88" s="883"/>
      <c r="E88" s="883"/>
      <c r="F88" s="883"/>
      <c r="G88" s="883"/>
      <c r="H88" s="883"/>
      <c r="I88" s="883"/>
      <c r="J88" s="883"/>
      <c r="K88" s="883"/>
      <c r="L88" s="883"/>
      <c r="M88" s="883"/>
      <c r="N88" s="883"/>
      <c r="O88" s="883"/>
      <c r="P88" s="887" t="s">
        <v>3623</v>
      </c>
      <c r="Q88" s="898" t="s">
        <v>6067</v>
      </c>
      <c r="R88" s="105"/>
    </row>
    <row r="89" spans="1:18" ht="35" customHeight="1" x14ac:dyDescent="0.2">
      <c r="A89" s="105"/>
      <c r="B89" s="895" t="s">
        <v>3067</v>
      </c>
      <c r="C89" s="883" t="s">
        <v>6018</v>
      </c>
      <c r="D89" s="883"/>
      <c r="E89" s="883"/>
      <c r="F89" s="883"/>
      <c r="G89" s="883"/>
      <c r="H89" s="883"/>
      <c r="I89" s="883"/>
      <c r="J89" s="883"/>
      <c r="K89" s="883"/>
      <c r="L89" s="883"/>
      <c r="M89" s="883"/>
      <c r="N89" s="883"/>
      <c r="O89" s="883"/>
      <c r="P89" s="887" t="s">
        <v>3623</v>
      </c>
      <c r="Q89" s="898" t="s">
        <v>6068</v>
      </c>
      <c r="R89" s="105"/>
    </row>
    <row r="90" spans="1:18" ht="20" customHeight="1" x14ac:dyDescent="0.2">
      <c r="A90" s="105"/>
      <c r="B90" s="895"/>
      <c r="C90" s="883"/>
      <c r="D90" s="883"/>
      <c r="E90" s="883"/>
      <c r="F90" s="883"/>
      <c r="G90" s="883"/>
      <c r="H90" s="883"/>
      <c r="I90" s="883"/>
      <c r="J90" s="883"/>
      <c r="K90" s="883"/>
      <c r="L90" s="883"/>
      <c r="M90" s="883"/>
      <c r="N90" s="883"/>
      <c r="O90" s="883"/>
      <c r="P90" s="887"/>
      <c r="Q90" s="898"/>
      <c r="R90" s="105"/>
    </row>
    <row r="91" spans="1:18" ht="20" customHeight="1" x14ac:dyDescent="0.2">
      <c r="A91" s="105"/>
      <c r="B91" s="905" t="s">
        <v>5736</v>
      </c>
      <c r="C91" s="883"/>
      <c r="D91" s="883"/>
      <c r="E91" s="883"/>
      <c r="F91" s="883"/>
      <c r="G91" s="883"/>
      <c r="H91" s="883"/>
      <c r="I91" s="883"/>
      <c r="J91" s="883"/>
      <c r="K91" s="883"/>
      <c r="L91" s="883"/>
      <c r="M91" s="883"/>
      <c r="N91" s="883"/>
      <c r="O91" s="883"/>
      <c r="P91" s="887"/>
      <c r="Q91" s="898"/>
      <c r="R91" s="105"/>
    </row>
    <row r="92" spans="1:18" ht="35" customHeight="1" x14ac:dyDescent="0.2">
      <c r="A92" s="105"/>
      <c r="B92" s="895" t="s">
        <v>3068</v>
      </c>
      <c r="C92" s="883" t="s">
        <v>6020</v>
      </c>
      <c r="D92" s="883"/>
      <c r="E92" s="883"/>
      <c r="F92" s="883"/>
      <c r="G92" s="883"/>
      <c r="H92" s="883"/>
      <c r="I92" s="883"/>
      <c r="J92" s="883"/>
      <c r="K92" s="883"/>
      <c r="L92" s="883"/>
      <c r="M92" s="883"/>
      <c r="N92" s="883"/>
      <c r="O92" s="883"/>
      <c r="P92" s="913" t="s">
        <v>3624</v>
      </c>
      <c r="Q92" s="898" t="s">
        <v>6069</v>
      </c>
      <c r="R92" s="105"/>
    </row>
    <row r="93" spans="1:18" ht="35" customHeight="1" x14ac:dyDescent="0.2">
      <c r="A93" s="105"/>
      <c r="B93" s="895" t="s">
        <v>3069</v>
      </c>
      <c r="C93" s="883" t="s">
        <v>6021</v>
      </c>
      <c r="D93" s="883"/>
      <c r="E93" s="883"/>
      <c r="F93" s="883"/>
      <c r="G93" s="883"/>
      <c r="H93" s="883"/>
      <c r="I93" s="883"/>
      <c r="J93" s="883"/>
      <c r="K93" s="883"/>
      <c r="L93" s="883"/>
      <c r="M93" s="883"/>
      <c r="N93" s="883"/>
      <c r="O93" s="883"/>
      <c r="P93" s="913" t="s">
        <v>3624</v>
      </c>
      <c r="Q93" s="898" t="s">
        <v>6070</v>
      </c>
      <c r="R93" s="105"/>
    </row>
    <row r="94" spans="1:18" ht="35" customHeight="1" x14ac:dyDescent="0.2">
      <c r="A94" s="105"/>
      <c r="B94" s="895" t="s">
        <v>3070</v>
      </c>
      <c r="C94" s="883" t="s">
        <v>6022</v>
      </c>
      <c r="D94" s="883"/>
      <c r="E94" s="883"/>
      <c r="F94" s="883"/>
      <c r="G94" s="883"/>
      <c r="H94" s="883"/>
      <c r="I94" s="883"/>
      <c r="J94" s="883"/>
      <c r="K94" s="883"/>
      <c r="L94" s="883"/>
      <c r="M94" s="883"/>
      <c r="N94" s="883"/>
      <c r="O94" s="883"/>
      <c r="P94" s="913" t="s">
        <v>3624</v>
      </c>
      <c r="Q94" s="898" t="s">
        <v>6071</v>
      </c>
      <c r="R94" s="105"/>
    </row>
    <row r="95" spans="1:18" ht="20" customHeight="1" x14ac:dyDescent="0.2">
      <c r="A95" s="105"/>
      <c r="B95" s="895"/>
      <c r="C95" s="883"/>
      <c r="D95" s="883"/>
      <c r="E95" s="883"/>
      <c r="F95" s="883"/>
      <c r="G95" s="883"/>
      <c r="H95" s="883"/>
      <c r="I95" s="883"/>
      <c r="J95" s="883"/>
      <c r="K95" s="883"/>
      <c r="L95" s="883"/>
      <c r="M95" s="883"/>
      <c r="N95" s="883"/>
      <c r="O95" s="883"/>
      <c r="P95" s="887"/>
      <c r="Q95" s="898"/>
      <c r="R95" s="105"/>
    </row>
    <row r="96" spans="1:18" ht="20" customHeight="1" x14ac:dyDescent="0.2">
      <c r="A96" s="105"/>
      <c r="B96" s="905" t="s">
        <v>5739</v>
      </c>
      <c r="C96" s="883"/>
      <c r="D96" s="883"/>
      <c r="E96" s="883"/>
      <c r="F96" s="883"/>
      <c r="G96" s="883"/>
      <c r="H96" s="883"/>
      <c r="I96" s="883"/>
      <c r="J96" s="883"/>
      <c r="K96" s="883"/>
      <c r="L96" s="883"/>
      <c r="M96" s="883"/>
      <c r="N96" s="883"/>
      <c r="O96" s="883"/>
      <c r="P96" s="887"/>
      <c r="Q96" s="898"/>
      <c r="R96" s="105"/>
    </row>
    <row r="97" spans="1:18" ht="35" customHeight="1" x14ac:dyDescent="0.2">
      <c r="A97" s="105"/>
      <c r="B97" s="895" t="s">
        <v>3071</v>
      </c>
      <c r="C97" s="883" t="s">
        <v>6023</v>
      </c>
      <c r="D97" s="883"/>
      <c r="E97" s="883"/>
      <c r="F97" s="883"/>
      <c r="G97" s="883"/>
      <c r="H97" s="883"/>
      <c r="I97" s="883"/>
      <c r="J97" s="883"/>
      <c r="K97" s="883"/>
      <c r="L97" s="883"/>
      <c r="M97" s="883"/>
      <c r="N97" s="883"/>
      <c r="O97" s="883"/>
      <c r="P97" s="887" t="s">
        <v>3623</v>
      </c>
      <c r="Q97" s="898" t="s">
        <v>6072</v>
      </c>
      <c r="R97" s="105"/>
    </row>
    <row r="98" spans="1:18" ht="20" customHeight="1" x14ac:dyDescent="0.2">
      <c r="A98" s="105"/>
      <c r="B98" s="895"/>
      <c r="C98" s="883"/>
      <c r="D98" s="883"/>
      <c r="E98" s="883"/>
      <c r="F98" s="883"/>
      <c r="G98" s="883"/>
      <c r="H98" s="883"/>
      <c r="I98" s="883"/>
      <c r="J98" s="883"/>
      <c r="K98" s="883"/>
      <c r="L98" s="883"/>
      <c r="M98" s="883"/>
      <c r="N98" s="883"/>
      <c r="O98" s="883"/>
      <c r="P98" s="887"/>
      <c r="Q98" s="898"/>
      <c r="R98" s="105"/>
    </row>
    <row r="99" spans="1:18" ht="20" customHeight="1" x14ac:dyDescent="0.2">
      <c r="A99" s="105"/>
      <c r="B99" s="905" t="s">
        <v>6019</v>
      </c>
      <c r="C99" s="883"/>
      <c r="D99" s="883"/>
      <c r="E99" s="883"/>
      <c r="F99" s="883"/>
      <c r="G99" s="883"/>
      <c r="H99" s="883"/>
      <c r="I99" s="883"/>
      <c r="J99" s="883"/>
      <c r="K99" s="883"/>
      <c r="L99" s="883"/>
      <c r="M99" s="883"/>
      <c r="N99" s="883"/>
      <c r="O99" s="883"/>
      <c r="P99" s="887"/>
      <c r="Q99" s="898"/>
      <c r="R99" s="105"/>
    </row>
    <row r="100" spans="1:18" ht="35" customHeight="1" x14ac:dyDescent="0.2">
      <c r="A100" s="105"/>
      <c r="B100" s="895" t="s">
        <v>3072</v>
      </c>
      <c r="C100" s="883" t="s">
        <v>6024</v>
      </c>
      <c r="D100" s="883"/>
      <c r="E100" s="883"/>
      <c r="F100" s="883"/>
      <c r="G100" s="883"/>
      <c r="H100" s="883"/>
      <c r="I100" s="883"/>
      <c r="J100" s="883"/>
      <c r="K100" s="883"/>
      <c r="L100" s="883"/>
      <c r="M100" s="883"/>
      <c r="N100" s="883"/>
      <c r="O100" s="883"/>
      <c r="P100" s="913" t="s">
        <v>3624</v>
      </c>
      <c r="Q100" s="898" t="s">
        <v>6073</v>
      </c>
      <c r="R100" s="105"/>
    </row>
    <row r="101" spans="1:18" ht="35" customHeight="1" x14ac:dyDescent="0.2">
      <c r="A101" s="105"/>
      <c r="B101" s="895" t="s">
        <v>3073</v>
      </c>
      <c r="C101" s="883" t="s">
        <v>6025</v>
      </c>
      <c r="D101" s="883"/>
      <c r="E101" s="883"/>
      <c r="F101" s="883"/>
      <c r="G101" s="883"/>
      <c r="H101" s="883"/>
      <c r="I101" s="883"/>
      <c r="J101" s="883"/>
      <c r="K101" s="883"/>
      <c r="L101" s="883"/>
      <c r="M101" s="883"/>
      <c r="N101" s="883"/>
      <c r="O101" s="883"/>
      <c r="P101" s="913" t="s">
        <v>3624</v>
      </c>
      <c r="Q101" s="898" t="s">
        <v>6074</v>
      </c>
      <c r="R101" s="105"/>
    </row>
    <row r="102" spans="1:18" ht="35" customHeight="1" x14ac:dyDescent="0.2">
      <c r="A102" s="105"/>
      <c r="B102" s="895" t="s">
        <v>3074</v>
      </c>
      <c r="C102" s="883" t="s">
        <v>6026</v>
      </c>
      <c r="D102" s="883"/>
      <c r="E102" s="883"/>
      <c r="F102" s="883"/>
      <c r="G102" s="883"/>
      <c r="H102" s="883"/>
      <c r="I102" s="883"/>
      <c r="J102" s="883"/>
      <c r="K102" s="883"/>
      <c r="L102" s="883"/>
      <c r="M102" s="883"/>
      <c r="N102" s="883"/>
      <c r="O102" s="883"/>
      <c r="P102" s="913" t="s">
        <v>3624</v>
      </c>
      <c r="Q102" s="898" t="s">
        <v>6075</v>
      </c>
      <c r="R102" s="105"/>
    </row>
    <row r="103" spans="1:18" ht="35" customHeight="1" x14ac:dyDescent="0.2">
      <c r="A103" s="105"/>
      <c r="B103" s="895" t="s">
        <v>3238</v>
      </c>
      <c r="C103" s="883" t="s">
        <v>6027</v>
      </c>
      <c r="D103" s="883"/>
      <c r="E103" s="899"/>
      <c r="F103" s="883"/>
      <c r="G103" s="883"/>
      <c r="H103" s="883"/>
      <c r="I103" s="883"/>
      <c r="J103" s="883"/>
      <c r="K103" s="883"/>
      <c r="L103" s="883"/>
      <c r="M103" s="883"/>
      <c r="N103" s="883"/>
      <c r="O103" s="883"/>
      <c r="P103" s="913" t="s">
        <v>3624</v>
      </c>
      <c r="Q103" s="898" t="s">
        <v>6076</v>
      </c>
      <c r="R103" s="105"/>
    </row>
    <row r="104" spans="1:18" ht="35" customHeight="1" x14ac:dyDescent="0.2">
      <c r="A104" s="105"/>
      <c r="B104" s="895" t="s">
        <v>3239</v>
      </c>
      <c r="C104" s="883" t="s">
        <v>6028</v>
      </c>
      <c r="D104" s="883"/>
      <c r="E104" s="883"/>
      <c r="F104" s="883"/>
      <c r="G104" s="883"/>
      <c r="H104" s="883"/>
      <c r="I104" s="883"/>
      <c r="J104" s="883"/>
      <c r="K104" s="883"/>
      <c r="L104" s="883"/>
      <c r="M104" s="883"/>
      <c r="N104" s="883"/>
      <c r="O104" s="883"/>
      <c r="P104" s="913" t="s">
        <v>3624</v>
      </c>
      <c r="Q104" s="898" t="s">
        <v>6077</v>
      </c>
      <c r="R104" s="105"/>
    </row>
    <row r="105" spans="1:18" ht="35" customHeight="1" x14ac:dyDescent="0.2">
      <c r="A105" s="105"/>
      <c r="B105" s="895" t="s">
        <v>3240</v>
      </c>
      <c r="C105" s="883" t="s">
        <v>6029</v>
      </c>
      <c r="D105" s="883"/>
      <c r="E105" s="883"/>
      <c r="F105" s="883"/>
      <c r="G105" s="883"/>
      <c r="H105" s="883"/>
      <c r="I105" s="883"/>
      <c r="J105" s="883"/>
      <c r="K105" s="883"/>
      <c r="L105" s="883"/>
      <c r="M105" s="883"/>
      <c r="N105" s="883"/>
      <c r="O105" s="883"/>
      <c r="P105" s="913" t="s">
        <v>3624</v>
      </c>
      <c r="Q105" s="898" t="s">
        <v>6078</v>
      </c>
      <c r="R105" s="105"/>
    </row>
    <row r="106" spans="1:18" ht="20.25" customHeight="1" x14ac:dyDescent="0.2">
      <c r="A106" s="105"/>
      <c r="B106" s="883"/>
      <c r="C106" s="882" t="s">
        <v>5705</v>
      </c>
      <c r="D106" s="882"/>
      <c r="E106" s="882"/>
      <c r="F106" s="882"/>
      <c r="G106" s="882"/>
      <c r="H106" s="882"/>
      <c r="I106" s="882"/>
      <c r="J106" s="882"/>
      <c r="K106" s="882"/>
      <c r="L106" s="907">
        <f>IFERROR(ROUND(_Output!M550,0),0)</f>
        <v>60</v>
      </c>
      <c r="M106" s="883"/>
      <c r="N106" s="883"/>
      <c r="O106" s="883"/>
      <c r="P106" s="895"/>
      <c r="Q106" s="883"/>
      <c r="R106" s="105"/>
    </row>
    <row r="107" spans="1:18" ht="20.25" customHeight="1" x14ac:dyDescent="0.2">
      <c r="A107" s="105"/>
      <c r="B107" s="883"/>
      <c r="C107" s="882"/>
      <c r="D107" s="882"/>
      <c r="E107" s="882"/>
      <c r="F107" s="882"/>
      <c r="G107" s="882"/>
      <c r="H107" s="882"/>
      <c r="I107" s="882"/>
      <c r="J107" s="882"/>
      <c r="K107" s="882"/>
      <c r="L107" s="883"/>
      <c r="M107" s="883"/>
      <c r="N107" s="883"/>
      <c r="O107" s="883"/>
      <c r="P107" s="895"/>
      <c r="Q107" s="883"/>
      <c r="R107" s="105"/>
    </row>
    <row r="108" spans="1:18" ht="20.25" customHeight="1" x14ac:dyDescent="0.2">
      <c r="A108" s="277"/>
      <c r="B108" s="896" t="s">
        <v>3602</v>
      </c>
      <c r="C108" s="896"/>
      <c r="D108" s="896"/>
      <c r="E108" s="896"/>
      <c r="F108" s="896"/>
      <c r="G108" s="896"/>
      <c r="H108" s="896"/>
      <c r="I108" s="896"/>
      <c r="J108" s="896"/>
      <c r="K108" s="896"/>
      <c r="L108" s="883"/>
      <c r="M108" s="883"/>
      <c r="N108" s="883"/>
      <c r="O108" s="883"/>
      <c r="P108" s="883"/>
      <c r="Q108" s="883"/>
      <c r="R108" s="105"/>
    </row>
    <row r="109" spans="1:18" ht="100" customHeight="1" x14ac:dyDescent="0.2">
      <c r="A109" s="5"/>
      <c r="B109" s="20"/>
      <c r="C109" s="1253" t="s">
        <v>8064</v>
      </c>
      <c r="D109" s="20"/>
      <c r="E109" s="20"/>
      <c r="F109" s="20"/>
      <c r="G109" s="20"/>
      <c r="H109" s="20"/>
      <c r="I109" s="20"/>
      <c r="J109" s="20"/>
      <c r="K109" s="843" t="s">
        <v>686</v>
      </c>
      <c r="L109" s="902"/>
      <c r="M109" s="903"/>
      <c r="N109" s="1076" t="s">
        <v>5969</v>
      </c>
      <c r="O109" s="1096"/>
      <c r="P109" s="1096"/>
      <c r="Q109" s="1096"/>
      <c r="R109" s="5"/>
    </row>
    <row r="110" spans="1:18" ht="100" customHeight="1" x14ac:dyDescent="0.2">
      <c r="A110" s="5"/>
      <c r="B110" s="20"/>
      <c r="C110" s="991" t="s">
        <v>8119</v>
      </c>
      <c r="D110" s="20"/>
      <c r="E110" s="20"/>
      <c r="F110" s="20"/>
      <c r="G110" s="20"/>
      <c r="H110" s="20"/>
      <c r="I110" s="20"/>
      <c r="J110" s="20"/>
      <c r="K110" s="20"/>
      <c r="L110" s="902"/>
      <c r="M110" s="903"/>
      <c r="N110" s="1076" t="s">
        <v>5970</v>
      </c>
      <c r="O110" s="1096"/>
      <c r="P110" s="1096"/>
      <c r="Q110" s="1096"/>
      <c r="R110" s="5"/>
    </row>
    <row r="111" spans="1:18" ht="120" customHeight="1" x14ac:dyDescent="0.2">
      <c r="A111" s="5"/>
      <c r="B111" s="830"/>
      <c r="C111" s="830" t="s">
        <v>7366</v>
      </c>
      <c r="D111" s="20"/>
      <c r="E111" s="20"/>
      <c r="F111" s="20"/>
      <c r="G111" s="20"/>
      <c r="H111" s="20"/>
      <c r="I111" s="20"/>
      <c r="J111" s="20"/>
      <c r="K111" s="20"/>
      <c r="L111" s="902"/>
      <c r="M111" s="903"/>
      <c r="N111" s="1076" t="s">
        <v>5971</v>
      </c>
      <c r="O111" s="1096"/>
      <c r="P111" s="1096"/>
      <c r="Q111" s="1096"/>
      <c r="R111" s="5"/>
    </row>
    <row r="112" spans="1:18" ht="180" customHeight="1" x14ac:dyDescent="0.2">
      <c r="A112" s="5"/>
      <c r="B112" s="922"/>
      <c r="C112" s="991" t="s">
        <v>8120</v>
      </c>
      <c r="D112" s="20"/>
      <c r="E112" s="20"/>
      <c r="F112" s="20"/>
      <c r="G112" s="20"/>
      <c r="H112" s="20"/>
      <c r="I112" s="20"/>
      <c r="J112" s="20"/>
      <c r="K112" s="20"/>
      <c r="L112" s="902"/>
      <c r="M112" s="903"/>
      <c r="N112" s="1076" t="s">
        <v>5972</v>
      </c>
      <c r="O112" s="1096"/>
      <c r="P112" s="1096"/>
      <c r="Q112" s="1096"/>
      <c r="R112" s="5"/>
    </row>
    <row r="113" spans="1:18" ht="200" customHeight="1" x14ac:dyDescent="0.2">
      <c r="A113" s="5"/>
      <c r="B113" s="20"/>
      <c r="C113" s="991" t="s">
        <v>8121</v>
      </c>
      <c r="D113" s="20"/>
      <c r="E113" s="20"/>
      <c r="F113" s="20"/>
      <c r="G113" s="20"/>
      <c r="H113" s="20"/>
      <c r="I113" s="20"/>
      <c r="J113" s="20"/>
      <c r="K113" s="20"/>
      <c r="L113" s="902"/>
      <c r="M113" s="903"/>
      <c r="N113" s="1076" t="s">
        <v>5973</v>
      </c>
      <c r="O113" s="1096"/>
      <c r="P113" s="1096"/>
      <c r="Q113" s="1096"/>
      <c r="R113" s="5"/>
    </row>
    <row r="114" spans="1:18" ht="130" customHeight="1" x14ac:dyDescent="0.2">
      <c r="A114" s="5"/>
      <c r="B114" s="20"/>
      <c r="C114" s="991" t="s">
        <v>8122</v>
      </c>
      <c r="D114" s="20"/>
      <c r="E114" s="20"/>
      <c r="F114" s="20"/>
      <c r="G114" s="20"/>
      <c r="H114" s="20"/>
      <c r="I114" s="20"/>
      <c r="J114" s="20"/>
      <c r="K114" s="20"/>
      <c r="L114" s="902"/>
      <c r="M114" s="903"/>
      <c r="N114" s="1076" t="s">
        <v>5974</v>
      </c>
      <c r="O114" s="1096"/>
      <c r="P114" s="1096"/>
      <c r="Q114" s="1096"/>
      <c r="R114" s="5"/>
    </row>
    <row r="115" spans="1:18" ht="20" customHeight="1" x14ac:dyDescent="0.2">
      <c r="A115" s="5"/>
      <c r="B115" s="778"/>
      <c r="C115" s="20"/>
      <c r="D115" s="20"/>
      <c r="E115" s="20"/>
      <c r="F115" s="20"/>
      <c r="G115" s="20"/>
      <c r="H115" s="20"/>
      <c r="I115" s="20"/>
      <c r="J115" s="20"/>
      <c r="K115" s="20"/>
      <c r="L115" s="20"/>
      <c r="M115" s="20"/>
      <c r="N115" s="20"/>
      <c r="O115" s="20"/>
      <c r="P115" s="20"/>
      <c r="Q115" s="20"/>
      <c r="R115" s="5"/>
    </row>
    <row r="116" spans="1:18" ht="60" customHeight="1" x14ac:dyDescent="0.2">
      <c r="A116" s="5"/>
      <c r="B116" s="778"/>
      <c r="C116" s="20"/>
      <c r="D116" s="20"/>
      <c r="E116" s="20"/>
      <c r="F116" s="20"/>
      <c r="G116" s="20"/>
      <c r="H116" s="20"/>
      <c r="I116" s="20"/>
      <c r="J116" s="20"/>
      <c r="K116" s="843" t="s">
        <v>703</v>
      </c>
      <c r="L116" s="902"/>
      <c r="M116" s="903"/>
      <c r="N116" s="1076" t="s">
        <v>7369</v>
      </c>
      <c r="O116" s="1096"/>
      <c r="P116" s="1096"/>
      <c r="Q116" s="1096"/>
      <c r="R116" s="5"/>
    </row>
    <row r="117" spans="1:18" ht="60" customHeight="1" x14ac:dyDescent="0.2">
      <c r="A117" s="5"/>
      <c r="B117" s="778"/>
      <c r="C117" s="20"/>
      <c r="D117" s="20"/>
      <c r="E117" s="20"/>
      <c r="F117" s="20"/>
      <c r="G117" s="20"/>
      <c r="H117" s="20"/>
      <c r="I117" s="20"/>
      <c r="J117" s="20"/>
      <c r="K117" s="20"/>
      <c r="L117" s="902"/>
      <c r="M117" s="903"/>
      <c r="N117" s="1076" t="s">
        <v>7371</v>
      </c>
      <c r="O117" s="1096"/>
      <c r="P117" s="1096"/>
      <c r="Q117" s="1096"/>
      <c r="R117" s="5"/>
    </row>
    <row r="118" spans="1:18" ht="60" customHeight="1" x14ac:dyDescent="0.2">
      <c r="A118" s="5"/>
      <c r="B118" s="778"/>
      <c r="C118" s="20"/>
      <c r="D118" s="20"/>
      <c r="E118" s="20"/>
      <c r="F118" s="20"/>
      <c r="G118" s="20"/>
      <c r="H118" s="20"/>
      <c r="I118" s="20"/>
      <c r="J118" s="20"/>
      <c r="K118" s="20"/>
      <c r="L118" s="902"/>
      <c r="M118" s="903"/>
      <c r="N118" s="1076" t="s">
        <v>7370</v>
      </c>
      <c r="O118" s="1096"/>
      <c r="P118" s="1096"/>
      <c r="Q118" s="1096"/>
      <c r="R118" s="5"/>
    </row>
    <row r="119" spans="1:18" ht="60" customHeight="1" x14ac:dyDescent="0.2">
      <c r="A119" s="5"/>
      <c r="B119" s="778"/>
      <c r="C119" s="20"/>
      <c r="D119" s="20"/>
      <c r="E119" s="20"/>
      <c r="F119" s="20"/>
      <c r="G119" s="20"/>
      <c r="H119" s="20"/>
      <c r="I119" s="20"/>
      <c r="J119" s="20"/>
      <c r="K119" s="20"/>
      <c r="L119" s="902"/>
      <c r="M119" s="903"/>
      <c r="N119" s="1076" t="s">
        <v>7372</v>
      </c>
      <c r="O119" s="1096"/>
      <c r="P119" s="1096"/>
      <c r="Q119" s="1096"/>
      <c r="R119" s="5"/>
    </row>
    <row r="120" spans="1:18" ht="60" customHeight="1" x14ac:dyDescent="0.2">
      <c r="A120" s="5"/>
      <c r="B120" s="778"/>
      <c r="C120" s="20"/>
      <c r="D120" s="20"/>
      <c r="E120" s="20"/>
      <c r="F120" s="20"/>
      <c r="G120" s="20"/>
      <c r="H120" s="20"/>
      <c r="I120" s="20"/>
      <c r="J120" s="20"/>
      <c r="K120" s="20"/>
      <c r="L120" s="902"/>
      <c r="M120" s="903"/>
      <c r="N120" s="1076" t="s">
        <v>7373</v>
      </c>
      <c r="O120" s="1096"/>
      <c r="P120" s="1096"/>
      <c r="Q120" s="1096"/>
      <c r="R120" s="5"/>
    </row>
    <row r="121" spans="1:18" ht="60" customHeight="1" x14ac:dyDescent="0.2">
      <c r="A121" s="5"/>
      <c r="B121" s="778"/>
      <c r="C121" s="20"/>
      <c r="D121" s="20"/>
      <c r="E121" s="20"/>
      <c r="F121" s="20"/>
      <c r="G121" s="20"/>
      <c r="H121" s="20"/>
      <c r="I121" s="20"/>
      <c r="J121" s="20"/>
      <c r="K121" s="20"/>
      <c r="L121" s="902"/>
      <c r="M121" s="903"/>
      <c r="N121" s="1076" t="s">
        <v>7374</v>
      </c>
      <c r="O121" s="1096"/>
      <c r="P121" s="1096"/>
      <c r="Q121" s="1096"/>
      <c r="R121" s="5"/>
    </row>
    <row r="122" spans="1:18" ht="60" customHeight="1" x14ac:dyDescent="0.2">
      <c r="A122" s="5"/>
      <c r="B122" s="778"/>
      <c r="C122" s="20"/>
      <c r="D122" s="20"/>
      <c r="E122" s="20"/>
      <c r="F122" s="20"/>
      <c r="G122" s="20"/>
      <c r="H122" s="20"/>
      <c r="I122" s="20"/>
      <c r="J122" s="20"/>
      <c r="K122" s="20"/>
      <c r="L122" s="902"/>
      <c r="M122" s="903"/>
      <c r="N122" s="1076" t="s">
        <v>7375</v>
      </c>
      <c r="O122" s="1096"/>
      <c r="P122" s="1096"/>
      <c r="Q122" s="1096"/>
      <c r="R122" s="5"/>
    </row>
    <row r="123" spans="1:18" ht="60" customHeight="1" x14ac:dyDescent="0.2">
      <c r="A123" s="5"/>
      <c r="B123" s="778"/>
      <c r="C123" s="20"/>
      <c r="D123" s="20"/>
      <c r="E123" s="20"/>
      <c r="F123" s="20"/>
      <c r="G123" s="20"/>
      <c r="H123" s="20"/>
      <c r="I123" s="20"/>
      <c r="J123" s="20"/>
      <c r="K123" s="20"/>
      <c r="L123" s="902"/>
      <c r="M123" s="903"/>
      <c r="N123" s="1076" t="s">
        <v>7376</v>
      </c>
      <c r="O123" s="1096"/>
      <c r="P123" s="1096"/>
      <c r="Q123" s="1096"/>
      <c r="R123" s="5"/>
    </row>
    <row r="124" spans="1:18" ht="60" customHeight="1" x14ac:dyDescent="0.2">
      <c r="A124" s="5"/>
      <c r="B124" s="778"/>
      <c r="C124" s="20"/>
      <c r="D124" s="20"/>
      <c r="E124" s="20"/>
      <c r="F124" s="20"/>
      <c r="G124" s="20"/>
      <c r="H124" s="20"/>
      <c r="I124" s="20"/>
      <c r="J124" s="20"/>
      <c r="K124" s="20"/>
      <c r="L124" s="902"/>
      <c r="M124" s="903"/>
      <c r="N124" s="1076" t="s">
        <v>7377</v>
      </c>
      <c r="O124" s="1096"/>
      <c r="P124" s="1096"/>
      <c r="Q124" s="1096"/>
      <c r="R124" s="5"/>
    </row>
    <row r="125" spans="1:18" ht="60" customHeight="1" x14ac:dyDescent="0.2">
      <c r="A125" s="5"/>
      <c r="B125" s="778"/>
      <c r="C125" s="20"/>
      <c r="D125" s="20"/>
      <c r="E125" s="20"/>
      <c r="F125" s="20"/>
      <c r="G125" s="20"/>
      <c r="H125" s="20"/>
      <c r="I125" s="20"/>
      <c r="J125" s="20"/>
      <c r="K125" s="20"/>
      <c r="L125" s="902"/>
      <c r="M125" s="903"/>
      <c r="N125" s="1076" t="s">
        <v>7378</v>
      </c>
      <c r="O125" s="1096"/>
      <c r="P125" s="1096"/>
      <c r="Q125" s="1096"/>
      <c r="R125" s="5"/>
    </row>
    <row r="126" spans="1:18" ht="60" customHeight="1" x14ac:dyDescent="0.2">
      <c r="A126" s="5"/>
      <c r="B126" s="778"/>
      <c r="C126" s="20"/>
      <c r="D126" s="20"/>
      <c r="E126" s="20"/>
      <c r="F126" s="20"/>
      <c r="G126" s="20"/>
      <c r="H126" s="20"/>
      <c r="I126" s="20"/>
      <c r="J126" s="20"/>
      <c r="K126" s="20"/>
      <c r="L126" s="902"/>
      <c r="M126" s="903"/>
      <c r="N126" s="1076" t="s">
        <v>7379</v>
      </c>
      <c r="O126" s="1096"/>
      <c r="P126" s="1096"/>
      <c r="Q126" s="1096"/>
      <c r="R126" s="5"/>
    </row>
    <row r="127" spans="1:18" ht="60" customHeight="1" x14ac:dyDescent="0.2">
      <c r="A127" s="5"/>
      <c r="B127" s="778"/>
      <c r="C127" s="20"/>
      <c r="D127" s="20"/>
      <c r="E127" s="20"/>
      <c r="F127" s="20"/>
      <c r="G127" s="20"/>
      <c r="H127" s="20"/>
      <c r="I127" s="20"/>
      <c r="J127" s="20"/>
      <c r="K127" s="20"/>
      <c r="L127" s="902"/>
      <c r="M127" s="903"/>
      <c r="N127" s="1076" t="s">
        <v>7380</v>
      </c>
      <c r="O127" s="1096"/>
      <c r="P127" s="1096"/>
      <c r="Q127" s="1096"/>
      <c r="R127" s="5"/>
    </row>
    <row r="128" spans="1:18" ht="60" customHeight="1" x14ac:dyDescent="0.2">
      <c r="A128" s="5"/>
      <c r="B128" s="778"/>
      <c r="C128" s="20"/>
      <c r="D128" s="20"/>
      <c r="E128" s="20"/>
      <c r="F128" s="20"/>
      <c r="G128" s="20"/>
      <c r="H128" s="20"/>
      <c r="I128" s="20"/>
      <c r="J128" s="20"/>
      <c r="K128" s="20"/>
      <c r="L128" s="902"/>
      <c r="M128" s="903"/>
      <c r="N128" s="1076" t="s">
        <v>7381</v>
      </c>
      <c r="O128" s="1096"/>
      <c r="P128" s="1096"/>
      <c r="Q128" s="1096"/>
      <c r="R128" s="5"/>
    </row>
    <row r="129" spans="1:18" ht="60" customHeight="1" x14ac:dyDescent="0.2">
      <c r="A129" s="5"/>
      <c r="B129" s="778"/>
      <c r="C129" s="20"/>
      <c r="D129" s="20"/>
      <c r="E129" s="20"/>
      <c r="F129" s="20"/>
      <c r="G129" s="20"/>
      <c r="H129" s="20"/>
      <c r="I129" s="20"/>
      <c r="J129" s="20"/>
      <c r="K129" s="20"/>
      <c r="L129" s="902"/>
      <c r="M129" s="903"/>
      <c r="N129" s="1076" t="s">
        <v>7382</v>
      </c>
      <c r="O129" s="1096"/>
      <c r="P129" s="1096"/>
      <c r="Q129" s="1096"/>
      <c r="R129" s="5"/>
    </row>
    <row r="130" spans="1:18" ht="60" customHeight="1" x14ac:dyDescent="0.2">
      <c r="A130" s="5"/>
      <c r="B130" s="778"/>
      <c r="C130" s="20"/>
      <c r="D130" s="20"/>
      <c r="E130" s="20"/>
      <c r="F130" s="20"/>
      <c r="G130" s="20"/>
      <c r="H130" s="20"/>
      <c r="I130" s="20"/>
      <c r="J130" s="20"/>
      <c r="K130" s="20"/>
      <c r="L130" s="902"/>
      <c r="M130" s="903"/>
      <c r="N130" s="1076" t="s">
        <v>7383</v>
      </c>
      <c r="O130" s="1096"/>
      <c r="P130" s="1096"/>
      <c r="Q130" s="1096"/>
      <c r="R130" s="5"/>
    </row>
    <row r="131" spans="1:18" ht="60" customHeight="1" x14ac:dyDescent="0.2">
      <c r="A131" s="5"/>
      <c r="B131" s="778"/>
      <c r="C131" s="20"/>
      <c r="D131" s="20"/>
      <c r="E131" s="20"/>
      <c r="F131" s="20"/>
      <c r="G131" s="20"/>
      <c r="H131" s="20"/>
      <c r="I131" s="20"/>
      <c r="J131" s="20"/>
      <c r="K131" s="20"/>
      <c r="L131" s="902"/>
      <c r="M131" s="903"/>
      <c r="N131" s="1076" t="s">
        <v>7384</v>
      </c>
      <c r="O131" s="1096"/>
      <c r="P131" s="1096"/>
      <c r="Q131" s="1096"/>
      <c r="R131" s="5"/>
    </row>
    <row r="132" spans="1:18" ht="60" customHeight="1" x14ac:dyDescent="0.2">
      <c r="A132" s="5"/>
      <c r="B132" s="778"/>
      <c r="C132" s="20"/>
      <c r="D132" s="20"/>
      <c r="E132" s="20"/>
      <c r="F132" s="20"/>
      <c r="G132" s="20"/>
      <c r="H132" s="20"/>
      <c r="I132" s="20"/>
      <c r="J132" s="20"/>
      <c r="K132" s="20"/>
      <c r="L132" s="902"/>
      <c r="M132" s="903"/>
      <c r="N132" s="1076" t="s">
        <v>7385</v>
      </c>
      <c r="O132" s="1096"/>
      <c r="P132" s="1096"/>
      <c r="Q132" s="1096"/>
      <c r="R132" s="5"/>
    </row>
    <row r="133" spans="1:18" ht="60" customHeight="1" x14ac:dyDescent="0.2">
      <c r="A133" s="5"/>
      <c r="B133" s="778"/>
      <c r="C133" s="20"/>
      <c r="D133" s="20"/>
      <c r="E133" s="20"/>
      <c r="F133" s="20"/>
      <c r="G133" s="20"/>
      <c r="H133" s="20"/>
      <c r="I133" s="20"/>
      <c r="J133" s="20"/>
      <c r="K133" s="20"/>
      <c r="L133" s="902"/>
      <c r="M133" s="903"/>
      <c r="N133" s="1076" t="s">
        <v>7386</v>
      </c>
      <c r="O133" s="1096"/>
      <c r="P133" s="1096"/>
      <c r="Q133" s="1096"/>
      <c r="R133" s="5"/>
    </row>
    <row r="134" spans="1:18" ht="60" customHeight="1" x14ac:dyDescent="0.2">
      <c r="A134" s="5"/>
      <c r="B134" s="778"/>
      <c r="C134" s="20"/>
      <c r="D134" s="20"/>
      <c r="E134" s="20"/>
      <c r="F134" s="20"/>
      <c r="G134" s="20"/>
      <c r="H134" s="20"/>
      <c r="I134" s="20"/>
      <c r="J134" s="20"/>
      <c r="K134" s="20"/>
      <c r="L134" s="902"/>
      <c r="M134" s="903"/>
      <c r="N134" s="1076" t="s">
        <v>7387</v>
      </c>
      <c r="O134" s="1096"/>
      <c r="P134" s="1096"/>
      <c r="Q134" s="1096"/>
      <c r="R134" s="5"/>
    </row>
    <row r="135" spans="1:18" ht="60" customHeight="1" x14ac:dyDescent="0.2">
      <c r="A135" s="5"/>
      <c r="B135" s="778"/>
      <c r="C135" s="20"/>
      <c r="D135" s="20"/>
      <c r="E135" s="20"/>
      <c r="F135" s="20"/>
      <c r="G135" s="20"/>
      <c r="H135" s="20"/>
      <c r="I135" s="20"/>
      <c r="J135" s="20"/>
      <c r="K135" s="20"/>
      <c r="L135" s="902"/>
      <c r="M135" s="903"/>
      <c r="N135" s="1076" t="s">
        <v>7388</v>
      </c>
      <c r="O135" s="1096"/>
      <c r="P135" s="1096"/>
      <c r="Q135" s="1096"/>
      <c r="R135" s="5"/>
    </row>
    <row r="136" spans="1:18" ht="60" customHeight="1" x14ac:dyDescent="0.2">
      <c r="A136" s="5"/>
      <c r="B136" s="778"/>
      <c r="C136" s="20"/>
      <c r="D136" s="20"/>
      <c r="E136" s="20"/>
      <c r="F136" s="20"/>
      <c r="G136" s="20"/>
      <c r="H136" s="20"/>
      <c r="I136" s="20"/>
      <c r="J136" s="20"/>
      <c r="K136" s="20"/>
      <c r="L136" s="902"/>
      <c r="M136" s="903"/>
      <c r="N136" s="1076" t="s">
        <v>7389</v>
      </c>
      <c r="O136" s="1096"/>
      <c r="P136" s="1096"/>
      <c r="Q136" s="1096"/>
      <c r="R136" s="5"/>
    </row>
    <row r="137" spans="1:18" ht="60" customHeight="1" x14ac:dyDescent="0.2">
      <c r="A137" s="5"/>
      <c r="B137" s="778"/>
      <c r="C137" s="20"/>
      <c r="D137" s="20"/>
      <c r="E137" s="20"/>
      <c r="F137" s="20"/>
      <c r="G137" s="20"/>
      <c r="H137" s="20"/>
      <c r="I137" s="20"/>
      <c r="J137" s="20"/>
      <c r="K137" s="20"/>
      <c r="L137" s="902"/>
      <c r="M137" s="903"/>
      <c r="N137" s="1076" t="s">
        <v>7390</v>
      </c>
      <c r="O137" s="1096"/>
      <c r="P137" s="1096"/>
      <c r="Q137" s="1096"/>
      <c r="R137" s="5"/>
    </row>
    <row r="138" spans="1:18" ht="60" customHeight="1" x14ac:dyDescent="0.2">
      <c r="A138" s="5"/>
      <c r="B138" s="778"/>
      <c r="C138" s="20"/>
      <c r="D138" s="20"/>
      <c r="E138" s="20"/>
      <c r="F138" s="20"/>
      <c r="G138" s="20"/>
      <c r="H138" s="20"/>
      <c r="I138" s="20"/>
      <c r="J138" s="20"/>
      <c r="K138" s="20"/>
      <c r="L138" s="902"/>
      <c r="M138" s="903"/>
      <c r="N138" s="1076" t="s">
        <v>7391</v>
      </c>
      <c r="O138" s="1096"/>
      <c r="P138" s="1096"/>
      <c r="Q138" s="1096"/>
      <c r="R138" s="5"/>
    </row>
    <row r="139" spans="1:18" ht="60" customHeight="1" x14ac:dyDescent="0.2">
      <c r="A139" s="5"/>
      <c r="B139" s="778"/>
      <c r="C139" s="20"/>
      <c r="D139" s="20"/>
      <c r="E139" s="20"/>
      <c r="F139" s="20"/>
      <c r="G139" s="20"/>
      <c r="H139" s="20"/>
      <c r="I139" s="20"/>
      <c r="J139" s="20"/>
      <c r="K139" s="20"/>
      <c r="L139" s="902"/>
      <c r="M139" s="903"/>
      <c r="N139" s="1076" t="s">
        <v>7392</v>
      </c>
      <c r="O139" s="1096"/>
      <c r="P139" s="1096"/>
      <c r="Q139" s="1096"/>
      <c r="R139" s="5"/>
    </row>
    <row r="140" spans="1:18" ht="60" customHeight="1" x14ac:dyDescent="0.2">
      <c r="A140" s="5"/>
      <c r="B140" s="778"/>
      <c r="C140" s="20"/>
      <c r="D140" s="20"/>
      <c r="E140" s="20"/>
      <c r="F140" s="20"/>
      <c r="G140" s="20"/>
      <c r="H140" s="20"/>
      <c r="I140" s="20"/>
      <c r="J140" s="20"/>
      <c r="K140" s="20"/>
      <c r="L140" s="902"/>
      <c r="M140" s="903"/>
      <c r="N140" s="1076" t="s">
        <v>7393</v>
      </c>
      <c r="O140" s="1096"/>
      <c r="P140" s="1096"/>
      <c r="Q140" s="1096"/>
      <c r="R140" s="5"/>
    </row>
    <row r="141" spans="1:18" ht="60" customHeight="1" x14ac:dyDescent="0.2">
      <c r="A141" s="5"/>
      <c r="B141" s="778"/>
      <c r="C141" s="20"/>
      <c r="D141" s="20"/>
      <c r="E141" s="20"/>
      <c r="F141" s="20"/>
      <c r="G141" s="20"/>
      <c r="H141" s="20"/>
      <c r="I141" s="20"/>
      <c r="J141" s="20"/>
      <c r="K141" s="20"/>
      <c r="L141" s="902"/>
      <c r="M141" s="903"/>
      <c r="N141" s="1076" t="s">
        <v>7394</v>
      </c>
      <c r="O141" s="1096"/>
      <c r="P141" s="1096"/>
      <c r="Q141" s="1096"/>
      <c r="R141" s="5"/>
    </row>
    <row r="142" spans="1:18" ht="60" customHeight="1" x14ac:dyDescent="0.2">
      <c r="A142" s="5"/>
      <c r="B142" s="778"/>
      <c r="C142" s="20"/>
      <c r="D142" s="20"/>
      <c r="E142" s="20"/>
      <c r="F142" s="20"/>
      <c r="G142" s="20"/>
      <c r="H142" s="20"/>
      <c r="I142" s="20"/>
      <c r="J142" s="20"/>
      <c r="K142" s="20"/>
      <c r="L142" s="902"/>
      <c r="M142" s="903"/>
      <c r="N142" s="1076" t="s">
        <v>7395</v>
      </c>
      <c r="O142" s="1096"/>
      <c r="P142" s="1096"/>
      <c r="Q142" s="1096"/>
      <c r="R142" s="5"/>
    </row>
    <row r="143" spans="1:18" ht="60" customHeight="1" x14ac:dyDescent="0.2">
      <c r="A143" s="5"/>
      <c r="B143" s="778"/>
      <c r="C143" s="20"/>
      <c r="D143" s="20"/>
      <c r="E143" s="20"/>
      <c r="F143" s="20"/>
      <c r="G143" s="20"/>
      <c r="H143" s="20"/>
      <c r="I143" s="20"/>
      <c r="J143" s="20"/>
      <c r="K143" s="20"/>
      <c r="L143" s="902"/>
      <c r="M143" s="903"/>
      <c r="N143" s="1076" t="s">
        <v>7396</v>
      </c>
      <c r="O143" s="1096"/>
      <c r="P143" s="1096"/>
      <c r="Q143" s="1096"/>
      <c r="R143" s="5"/>
    </row>
    <row r="144" spans="1:18" ht="60" customHeight="1" x14ac:dyDescent="0.2">
      <c r="A144" s="5"/>
      <c r="B144" s="778"/>
      <c r="C144" s="20"/>
      <c r="D144" s="20"/>
      <c r="E144" s="20"/>
      <c r="F144" s="20"/>
      <c r="G144" s="20"/>
      <c r="H144" s="20"/>
      <c r="I144" s="20"/>
      <c r="J144" s="20"/>
      <c r="K144" s="20"/>
      <c r="L144" s="902"/>
      <c r="M144" s="903"/>
      <c r="N144" s="1076" t="s">
        <v>7397</v>
      </c>
      <c r="O144" s="1096"/>
      <c r="P144" s="1096"/>
      <c r="Q144" s="1096"/>
      <c r="R144" s="5"/>
    </row>
    <row r="145" spans="1:18" ht="60" customHeight="1" x14ac:dyDescent="0.2">
      <c r="A145" s="5"/>
      <c r="B145" s="778"/>
      <c r="C145" s="20"/>
      <c r="D145" s="20"/>
      <c r="E145" s="20"/>
      <c r="F145" s="20"/>
      <c r="G145" s="20"/>
      <c r="H145" s="20"/>
      <c r="I145" s="20"/>
      <c r="J145" s="20"/>
      <c r="K145" s="20"/>
      <c r="L145" s="902"/>
      <c r="M145" s="903"/>
      <c r="N145" s="1076" t="s">
        <v>7398</v>
      </c>
      <c r="O145" s="1096"/>
      <c r="P145" s="1096"/>
      <c r="Q145" s="1096"/>
      <c r="R145" s="5"/>
    </row>
    <row r="146" spans="1:18" ht="60" customHeight="1" x14ac:dyDescent="0.2">
      <c r="A146" s="5"/>
      <c r="B146" s="778"/>
      <c r="C146" s="20"/>
      <c r="D146" s="20"/>
      <c r="E146" s="20"/>
      <c r="F146" s="20"/>
      <c r="G146" s="20"/>
      <c r="H146" s="20"/>
      <c r="I146" s="20"/>
      <c r="J146" s="20"/>
      <c r="K146" s="20"/>
      <c r="L146" s="902"/>
      <c r="M146" s="903"/>
      <c r="N146" s="1076" t="s">
        <v>7399</v>
      </c>
      <c r="O146" s="1096"/>
      <c r="P146" s="1096"/>
      <c r="Q146" s="1096"/>
      <c r="R146" s="5"/>
    </row>
    <row r="147" spans="1:18" ht="60" customHeight="1" x14ac:dyDescent="0.2">
      <c r="A147" s="5"/>
      <c r="B147" s="778"/>
      <c r="C147" s="20"/>
      <c r="D147" s="20"/>
      <c r="E147" s="20"/>
      <c r="F147" s="20"/>
      <c r="G147" s="20"/>
      <c r="H147" s="20"/>
      <c r="I147" s="20"/>
      <c r="J147" s="20"/>
      <c r="K147" s="20"/>
      <c r="L147" s="902"/>
      <c r="M147" s="903"/>
      <c r="N147" s="1076" t="s">
        <v>7410</v>
      </c>
      <c r="O147" s="1096"/>
      <c r="P147" s="1096"/>
      <c r="Q147" s="1096"/>
      <c r="R147" s="5"/>
    </row>
    <row r="148" spans="1:18" ht="60" customHeight="1" x14ac:dyDescent="0.2">
      <c r="A148" s="5"/>
      <c r="B148" s="778"/>
      <c r="C148" s="20"/>
      <c r="D148" s="20"/>
      <c r="E148" s="20"/>
      <c r="F148" s="20"/>
      <c r="G148" s="20"/>
      <c r="H148" s="20"/>
      <c r="I148" s="20"/>
      <c r="J148" s="20"/>
      <c r="K148" s="20"/>
      <c r="L148" s="902"/>
      <c r="M148" s="903"/>
      <c r="N148" s="1076" t="s">
        <v>7400</v>
      </c>
      <c r="O148" s="1096"/>
      <c r="P148" s="1096"/>
      <c r="Q148" s="1096"/>
      <c r="R148" s="5"/>
    </row>
    <row r="149" spans="1:18" ht="60" customHeight="1" x14ac:dyDescent="0.2">
      <c r="A149" s="5"/>
      <c r="B149" s="778"/>
      <c r="C149" s="20"/>
      <c r="D149" s="20"/>
      <c r="E149" s="20"/>
      <c r="F149" s="20"/>
      <c r="G149" s="20"/>
      <c r="H149" s="20"/>
      <c r="I149" s="20"/>
      <c r="J149" s="20"/>
      <c r="K149" s="20"/>
      <c r="L149" s="902"/>
      <c r="M149" s="903"/>
      <c r="N149" s="1076" t="s">
        <v>7401</v>
      </c>
      <c r="O149" s="1096"/>
      <c r="P149" s="1096"/>
      <c r="Q149" s="1096"/>
      <c r="R149" s="5"/>
    </row>
    <row r="150" spans="1:18" ht="60" customHeight="1" x14ac:dyDescent="0.2">
      <c r="A150" s="5"/>
      <c r="B150" s="778"/>
      <c r="C150" s="20"/>
      <c r="D150" s="20"/>
      <c r="E150" s="20"/>
      <c r="F150" s="20"/>
      <c r="G150" s="20"/>
      <c r="H150" s="20"/>
      <c r="I150" s="20"/>
      <c r="J150" s="20"/>
      <c r="K150" s="20"/>
      <c r="L150" s="902"/>
      <c r="M150" s="903"/>
      <c r="N150" s="1076" t="s">
        <v>7402</v>
      </c>
      <c r="O150" s="1096"/>
      <c r="P150" s="1096"/>
      <c r="Q150" s="1096"/>
      <c r="R150" s="5"/>
    </row>
    <row r="151" spans="1:18" ht="60" customHeight="1" x14ac:dyDescent="0.2">
      <c r="A151" s="5"/>
      <c r="B151" s="778"/>
      <c r="C151" s="20"/>
      <c r="D151" s="20"/>
      <c r="E151" s="20"/>
      <c r="F151" s="20"/>
      <c r="G151" s="20"/>
      <c r="H151" s="20"/>
      <c r="I151" s="20"/>
      <c r="J151" s="20"/>
      <c r="K151" s="20"/>
      <c r="L151" s="902"/>
      <c r="M151" s="903"/>
      <c r="N151" s="1076" t="s">
        <v>7403</v>
      </c>
      <c r="O151" s="1096"/>
      <c r="P151" s="1096"/>
      <c r="Q151" s="1096"/>
      <c r="R151" s="5"/>
    </row>
    <row r="152" spans="1:18" ht="60" customHeight="1" x14ac:dyDescent="0.2">
      <c r="A152" s="5"/>
      <c r="B152" s="778"/>
      <c r="C152" s="20"/>
      <c r="D152" s="20"/>
      <c r="E152" s="20"/>
      <c r="F152" s="20"/>
      <c r="G152" s="20"/>
      <c r="H152" s="20"/>
      <c r="I152" s="20"/>
      <c r="J152" s="20"/>
      <c r="K152" s="20"/>
      <c r="L152" s="902"/>
      <c r="M152" s="903"/>
      <c r="N152" s="1076" t="s">
        <v>7404</v>
      </c>
      <c r="O152" s="1096"/>
      <c r="P152" s="1096"/>
      <c r="Q152" s="1096"/>
      <c r="R152" s="5"/>
    </row>
    <row r="153" spans="1:18" ht="60" customHeight="1" x14ac:dyDescent="0.2">
      <c r="A153" s="5"/>
      <c r="B153" s="778"/>
      <c r="C153" s="20"/>
      <c r="D153" s="20"/>
      <c r="E153" s="20"/>
      <c r="F153" s="20"/>
      <c r="G153" s="20"/>
      <c r="H153" s="20"/>
      <c r="I153" s="20"/>
      <c r="J153" s="20"/>
      <c r="K153" s="20"/>
      <c r="L153" s="902"/>
      <c r="M153" s="903"/>
      <c r="N153" s="1076" t="s">
        <v>7404</v>
      </c>
      <c r="O153" s="1096"/>
      <c r="P153" s="1096"/>
      <c r="Q153" s="1096"/>
      <c r="R153" s="5"/>
    </row>
    <row r="154" spans="1:18" ht="60" customHeight="1" x14ac:dyDescent="0.2">
      <c r="A154" s="5"/>
      <c r="B154" s="778"/>
      <c r="C154" s="20"/>
      <c r="D154" s="20"/>
      <c r="E154" s="20"/>
      <c r="F154" s="20"/>
      <c r="G154" s="20"/>
      <c r="H154" s="20"/>
      <c r="I154" s="20"/>
      <c r="J154" s="20"/>
      <c r="K154" s="20"/>
      <c r="L154" s="902"/>
      <c r="M154" s="903"/>
      <c r="N154" s="1076" t="s">
        <v>7405</v>
      </c>
      <c r="O154" s="1096"/>
      <c r="P154" s="1096"/>
      <c r="Q154" s="1096"/>
      <c r="R154" s="5"/>
    </row>
    <row r="155" spans="1:18" ht="60" customHeight="1" x14ac:dyDescent="0.2">
      <c r="A155" s="5"/>
      <c r="B155" s="778"/>
      <c r="C155" s="20"/>
      <c r="D155" s="20"/>
      <c r="E155" s="20"/>
      <c r="F155" s="20"/>
      <c r="G155" s="20"/>
      <c r="H155" s="20"/>
      <c r="I155" s="20"/>
      <c r="J155" s="20"/>
      <c r="K155" s="20"/>
      <c r="L155" s="902"/>
      <c r="M155" s="903"/>
      <c r="N155" s="1076" t="s">
        <v>7406</v>
      </c>
      <c r="O155" s="1096"/>
      <c r="P155" s="1096"/>
      <c r="Q155" s="1096"/>
      <c r="R155" s="5"/>
    </row>
    <row r="156" spans="1:18" ht="60" customHeight="1" x14ac:dyDescent="0.2">
      <c r="A156" s="5"/>
      <c r="B156" s="778"/>
      <c r="C156" s="20"/>
      <c r="D156" s="20"/>
      <c r="E156" s="20"/>
      <c r="F156" s="20"/>
      <c r="G156" s="20"/>
      <c r="H156" s="20"/>
      <c r="I156" s="20"/>
      <c r="J156" s="20"/>
      <c r="K156" s="20"/>
      <c r="L156" s="902"/>
      <c r="M156" s="903"/>
      <c r="N156" s="1076" t="s">
        <v>7407</v>
      </c>
      <c r="O156" s="1096"/>
      <c r="P156" s="1096"/>
      <c r="Q156" s="1096"/>
      <c r="R156" s="5"/>
    </row>
    <row r="157" spans="1:18" ht="60" customHeight="1" x14ac:dyDescent="0.2">
      <c r="A157" s="5"/>
      <c r="B157" s="778"/>
      <c r="C157" s="20"/>
      <c r="D157" s="20"/>
      <c r="E157" s="20"/>
      <c r="F157" s="20"/>
      <c r="G157" s="20"/>
      <c r="H157" s="20"/>
      <c r="I157" s="20"/>
      <c r="J157" s="20"/>
      <c r="K157" s="20"/>
      <c r="L157" s="902"/>
      <c r="M157" s="903"/>
      <c r="N157" s="1076" t="s">
        <v>7407</v>
      </c>
      <c r="O157" s="1096"/>
      <c r="P157" s="1096"/>
      <c r="Q157" s="1096"/>
      <c r="R157" s="5"/>
    </row>
    <row r="158" spans="1:18" ht="60" customHeight="1" x14ac:dyDescent="0.2">
      <c r="A158" s="5"/>
      <c r="B158" s="778"/>
      <c r="C158" s="20"/>
      <c r="D158" s="20"/>
      <c r="E158" s="20"/>
      <c r="F158" s="20"/>
      <c r="G158" s="20"/>
      <c r="H158" s="20"/>
      <c r="I158" s="20"/>
      <c r="J158" s="20"/>
      <c r="K158" s="20"/>
      <c r="L158" s="902"/>
      <c r="M158" s="903"/>
      <c r="N158" s="1076" t="s">
        <v>7408</v>
      </c>
      <c r="O158" s="1096"/>
      <c r="P158" s="1096"/>
      <c r="Q158" s="1096"/>
      <c r="R158" s="5"/>
    </row>
    <row r="159" spans="1:18" ht="60" customHeight="1" x14ac:dyDescent="0.2">
      <c r="A159" s="5"/>
      <c r="B159" s="778"/>
      <c r="C159" s="20"/>
      <c r="D159" s="20"/>
      <c r="E159" s="20"/>
      <c r="F159" s="20"/>
      <c r="G159" s="20"/>
      <c r="H159" s="20"/>
      <c r="I159" s="20"/>
      <c r="J159" s="20"/>
      <c r="K159" s="20"/>
      <c r="L159" s="902"/>
      <c r="M159" s="903"/>
      <c r="N159" s="1076" t="s">
        <v>7409</v>
      </c>
      <c r="O159" s="1096"/>
      <c r="P159" s="1096"/>
      <c r="Q159" s="1096"/>
      <c r="R159" s="5"/>
    </row>
    <row r="160" spans="1:18" ht="60" customHeight="1" x14ac:dyDescent="0.2">
      <c r="A160" s="5"/>
      <c r="B160" s="778"/>
      <c r="C160" s="20"/>
      <c r="D160" s="20"/>
      <c r="E160" s="20"/>
      <c r="F160" s="20"/>
      <c r="G160" s="20"/>
      <c r="H160" s="20"/>
      <c r="I160" s="20"/>
      <c r="J160" s="20"/>
      <c r="K160" s="20"/>
      <c r="L160" s="902"/>
      <c r="M160" s="903"/>
      <c r="N160" s="1076" t="s">
        <v>7409</v>
      </c>
      <c r="O160" s="1096"/>
      <c r="P160" s="1096"/>
      <c r="Q160" s="1096"/>
      <c r="R160" s="5"/>
    </row>
    <row r="161" spans="1:18" ht="20" customHeight="1" thickBot="1" x14ac:dyDescent="0.25">
      <c r="A161" s="9"/>
      <c r="B161" s="10"/>
      <c r="C161" s="10"/>
      <c r="D161" s="10"/>
      <c r="E161" s="10"/>
      <c r="F161" s="10"/>
      <c r="G161" s="10"/>
      <c r="H161" s="10"/>
      <c r="I161" s="10"/>
      <c r="J161" s="10"/>
      <c r="K161" s="10"/>
      <c r="L161" s="10"/>
      <c r="M161" s="10"/>
      <c r="N161" s="10"/>
      <c r="O161" s="10"/>
      <c r="P161" s="10"/>
      <c r="Q161" s="10"/>
      <c r="R161" s="13"/>
    </row>
    <row r="162" spans="1:18" ht="60" customHeight="1" x14ac:dyDescent="0.2">
      <c r="R162" s="13"/>
    </row>
    <row r="163" spans="1:18" ht="20.25" customHeight="1" x14ac:dyDescent="0.2">
      <c r="R163" s="13"/>
    </row>
    <row r="164" spans="1:18" ht="20.25" customHeight="1" x14ac:dyDescent="0.2">
      <c r="R164" s="13"/>
    </row>
    <row r="165" spans="1:18" ht="20.25" customHeight="1" x14ac:dyDescent="0.2">
      <c r="R165" s="13"/>
    </row>
    <row r="166" spans="1:18" ht="20.25" customHeight="1" x14ac:dyDescent="0.2">
      <c r="R166" s="13"/>
    </row>
    <row r="167" spans="1:18" ht="20.25" customHeight="1" x14ac:dyDescent="0.2">
      <c r="R167" s="13"/>
    </row>
    <row r="168" spans="1:18" ht="20.25" customHeight="1" x14ac:dyDescent="0.2">
      <c r="R168" s="13"/>
    </row>
    <row r="169" spans="1:18" ht="20.25" customHeight="1" x14ac:dyDescent="0.2">
      <c r="R169" s="13"/>
    </row>
    <row r="170" spans="1:18" ht="20.25" customHeight="1" x14ac:dyDescent="0.2">
      <c r="R170" s="13"/>
    </row>
    <row r="171" spans="1:18" ht="20.25" customHeight="1" x14ac:dyDescent="0.2">
      <c r="R171" s="13"/>
    </row>
    <row r="172" spans="1:18" ht="20.25" customHeight="1" x14ac:dyDescent="0.2">
      <c r="R172" s="13"/>
    </row>
    <row r="173" spans="1:18" ht="20.25" customHeight="1" x14ac:dyDescent="0.2">
      <c r="R173" s="13"/>
    </row>
    <row r="174" spans="1:18" ht="20.25" customHeight="1" x14ac:dyDescent="0.2">
      <c r="R174" s="13"/>
    </row>
    <row r="175" spans="1:18" ht="20.25" customHeight="1" x14ac:dyDescent="0.2">
      <c r="R175" s="13"/>
    </row>
    <row r="176" spans="1:18" ht="20.25" customHeight="1" x14ac:dyDescent="0.2">
      <c r="R176" s="13"/>
    </row>
    <row r="177" spans="18:18" ht="20.25" customHeight="1" x14ac:dyDescent="0.2">
      <c r="R177" s="13"/>
    </row>
    <row r="178" spans="18:18" ht="20.25" customHeight="1" x14ac:dyDescent="0.2">
      <c r="R178" s="13"/>
    </row>
    <row r="179" spans="18:18" ht="20.25" customHeight="1" x14ac:dyDescent="0.2">
      <c r="R179" s="13"/>
    </row>
    <row r="180" spans="18:18" ht="20.25" customHeight="1" x14ac:dyDescent="0.2">
      <c r="R180" s="13"/>
    </row>
    <row r="181" spans="18:18" ht="20.25" customHeight="1" x14ac:dyDescent="0.2">
      <c r="R181" s="13"/>
    </row>
    <row r="182" spans="18:18" ht="20.25" customHeight="1" thickBot="1" x14ac:dyDescent="0.25">
      <c r="R182" s="14"/>
    </row>
    <row r="183" spans="18:18" ht="20.25" customHeight="1" x14ac:dyDescent="0.2"/>
  </sheetData>
  <mergeCells count="62">
    <mergeCell ref="N159:Q159"/>
    <mergeCell ref="N160:Q160"/>
    <mergeCell ref="N155:Q155"/>
    <mergeCell ref="N156:Q156"/>
    <mergeCell ref="N157:Q157"/>
    <mergeCell ref="N158:Q158"/>
    <mergeCell ref="N150:Q150"/>
    <mergeCell ref="N151:Q151"/>
    <mergeCell ref="N152:Q152"/>
    <mergeCell ref="N153:Q153"/>
    <mergeCell ref="N154:Q154"/>
    <mergeCell ref="N145:Q145"/>
    <mergeCell ref="N146:Q146"/>
    <mergeCell ref="N147:Q147"/>
    <mergeCell ref="N148:Q148"/>
    <mergeCell ref="N149:Q149"/>
    <mergeCell ref="N140:Q140"/>
    <mergeCell ref="N141:Q141"/>
    <mergeCell ref="N142:Q142"/>
    <mergeCell ref="N143:Q143"/>
    <mergeCell ref="N144:Q144"/>
    <mergeCell ref="N135:Q135"/>
    <mergeCell ref="N136:Q136"/>
    <mergeCell ref="N137:Q137"/>
    <mergeCell ref="N138:Q138"/>
    <mergeCell ref="N139:Q139"/>
    <mergeCell ref="N130:Q130"/>
    <mergeCell ref="N131:Q131"/>
    <mergeCell ref="N132:Q132"/>
    <mergeCell ref="N133:Q133"/>
    <mergeCell ref="N134:Q134"/>
    <mergeCell ref="N125:Q125"/>
    <mergeCell ref="N126:Q126"/>
    <mergeCell ref="N127:Q127"/>
    <mergeCell ref="N128:Q128"/>
    <mergeCell ref="N129:Q129"/>
    <mergeCell ref="N120:Q120"/>
    <mergeCell ref="N121:Q121"/>
    <mergeCell ref="N122:Q122"/>
    <mergeCell ref="N123:Q123"/>
    <mergeCell ref="N124:Q124"/>
    <mergeCell ref="N114:Q114"/>
    <mergeCell ref="N116:Q116"/>
    <mergeCell ref="N117:Q117"/>
    <mergeCell ref="N118:Q118"/>
    <mergeCell ref="N119:Q119"/>
    <mergeCell ref="N109:Q109"/>
    <mergeCell ref="N110:Q110"/>
    <mergeCell ref="N111:Q111"/>
    <mergeCell ref="N112:Q112"/>
    <mergeCell ref="N113:Q113"/>
    <mergeCell ref="L1:L2"/>
    <mergeCell ref="N1:N2"/>
    <mergeCell ref="B3:F3"/>
    <mergeCell ref="G3:K3"/>
    <mergeCell ref="B4:F4"/>
    <mergeCell ref="G4:K4"/>
    <mergeCell ref="B6:F6"/>
    <mergeCell ref="G6:K6"/>
    <mergeCell ref="B5:F5"/>
    <mergeCell ref="G5:K5"/>
    <mergeCell ref="B1:K2"/>
  </mergeCells>
  <phoneticPr fontId="21" type="noConversion"/>
  <conditionalFormatting sqref="L106:L107">
    <cfRule type="dataBar" priority="67">
      <dataBar>
        <cfvo type="num" val="0"/>
        <cfvo type="num" val="100"/>
        <color rgb="FF638EC6"/>
      </dataBar>
      <extLst>
        <ext xmlns:x14="http://schemas.microsoft.com/office/spreadsheetml/2009/9/main" uri="{B025F937-C7B1-47D3-B67F-A62EFF666E3E}">
          <x14:id>{4DD4FA7C-E1E5-4F73-B295-CB42E0CD6B9C}</x14:id>
        </ext>
      </extLst>
    </cfRule>
  </conditionalFormatting>
  <hyperlinks>
    <hyperlink ref="B4:F4" location="'Technology - NDR'!A1" tooltip="2. NDR Tooling" display="2. NDR Tooling" xr:uid="{93E15172-CE4D-408F-8B64-27212B57DA18}"/>
    <hyperlink ref="B6:F6" location="'Technology - A&amp;O'!A1" tooltip="4. Security Automation &amp; Orchestration tooling" display="4. Security Automation &amp; Orchestration tooling" xr:uid="{CFFF3C99-8E9B-4B27-A1B6-7AA68767C7E3}"/>
    <hyperlink ref="B3:F3" location="'Technology - SIM'!A1" tooltip="1. SIEM / UEBA" display="1. SIEM / UEBA" xr:uid="{DCAC730D-1C5B-40AE-A4D5-A47BE62385C2}"/>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41313" r:id="rId4" name="Drop Down 1">
              <controlPr defaultSize="0" autoLine="0" autoPict="0">
                <anchor moveWithCells="1">
                  <from>
                    <xdr:col>11</xdr:col>
                    <xdr:colOff>12700</xdr:colOff>
                    <xdr:row>11</xdr:row>
                    <xdr:rowOff>12700</xdr:rowOff>
                  </from>
                  <to>
                    <xdr:col>12</xdr:col>
                    <xdr:colOff>12700</xdr:colOff>
                    <xdr:row>11</xdr:row>
                    <xdr:rowOff>241300</xdr:rowOff>
                  </to>
                </anchor>
              </controlPr>
            </control>
          </mc:Choice>
        </mc:AlternateContent>
        <mc:AlternateContent xmlns:mc="http://schemas.openxmlformats.org/markup-compatibility/2006">
          <mc:Choice Requires="x14">
            <control shapeId="141314" r:id="rId5" name="Drop Down 2">
              <controlPr defaultSize="0" autoLine="0" autoPict="0">
                <anchor moveWithCells="1">
                  <from>
                    <xdr:col>13</xdr:col>
                    <xdr:colOff>12700</xdr:colOff>
                    <xdr:row>11</xdr:row>
                    <xdr:rowOff>12700</xdr:rowOff>
                  </from>
                  <to>
                    <xdr:col>14</xdr:col>
                    <xdr:colOff>12700</xdr:colOff>
                    <xdr:row>11</xdr:row>
                    <xdr:rowOff>241300</xdr:rowOff>
                  </to>
                </anchor>
              </controlPr>
            </control>
          </mc:Choice>
        </mc:AlternateContent>
        <mc:AlternateContent xmlns:mc="http://schemas.openxmlformats.org/markup-compatibility/2006">
          <mc:Choice Requires="x14">
            <control shapeId="141315" r:id="rId6" name="Drop Down 3">
              <controlPr defaultSize="0" autoLine="0" autoPict="0">
                <anchor moveWithCells="1">
                  <from>
                    <xdr:col>11</xdr:col>
                    <xdr:colOff>12700</xdr:colOff>
                    <xdr:row>12</xdr:row>
                    <xdr:rowOff>12700</xdr:rowOff>
                  </from>
                  <to>
                    <xdr:col>12</xdr:col>
                    <xdr:colOff>12700</xdr:colOff>
                    <xdr:row>12</xdr:row>
                    <xdr:rowOff>241300</xdr:rowOff>
                  </to>
                </anchor>
              </controlPr>
            </control>
          </mc:Choice>
        </mc:AlternateContent>
        <mc:AlternateContent xmlns:mc="http://schemas.openxmlformats.org/markup-compatibility/2006">
          <mc:Choice Requires="x14">
            <control shapeId="141316" r:id="rId7" name="Drop Down 4">
              <controlPr defaultSize="0" autoLine="0" autoPict="0">
                <anchor moveWithCells="1">
                  <from>
                    <xdr:col>13</xdr:col>
                    <xdr:colOff>12700</xdr:colOff>
                    <xdr:row>12</xdr:row>
                    <xdr:rowOff>12700</xdr:rowOff>
                  </from>
                  <to>
                    <xdr:col>14</xdr:col>
                    <xdr:colOff>12700</xdr:colOff>
                    <xdr:row>12</xdr:row>
                    <xdr:rowOff>241300</xdr:rowOff>
                  </to>
                </anchor>
              </controlPr>
            </control>
          </mc:Choice>
        </mc:AlternateContent>
        <mc:AlternateContent xmlns:mc="http://schemas.openxmlformats.org/markup-compatibility/2006">
          <mc:Choice Requires="x14">
            <control shapeId="141317" r:id="rId8" name="Drop Down 5">
              <controlPr defaultSize="0" autoLine="0" autoPict="0">
                <anchor moveWithCells="1">
                  <from>
                    <xdr:col>11</xdr:col>
                    <xdr:colOff>12700</xdr:colOff>
                    <xdr:row>14</xdr:row>
                    <xdr:rowOff>12700</xdr:rowOff>
                  </from>
                  <to>
                    <xdr:col>12</xdr:col>
                    <xdr:colOff>12700</xdr:colOff>
                    <xdr:row>14</xdr:row>
                    <xdr:rowOff>241300</xdr:rowOff>
                  </to>
                </anchor>
              </controlPr>
            </control>
          </mc:Choice>
        </mc:AlternateContent>
        <mc:AlternateContent xmlns:mc="http://schemas.openxmlformats.org/markup-compatibility/2006">
          <mc:Choice Requires="x14">
            <control shapeId="141318" r:id="rId9" name="Drop Down 6">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141319" r:id="rId10" name="Drop Down 7">
              <controlPr defaultSize="0" autoLine="0" autoPict="0">
                <anchor moveWithCells="1">
                  <from>
                    <xdr:col>13</xdr:col>
                    <xdr:colOff>12700</xdr:colOff>
                    <xdr:row>14</xdr:row>
                    <xdr:rowOff>12700</xdr:rowOff>
                  </from>
                  <to>
                    <xdr:col>14</xdr:col>
                    <xdr:colOff>12700</xdr:colOff>
                    <xdr:row>14</xdr:row>
                    <xdr:rowOff>241300</xdr:rowOff>
                  </to>
                </anchor>
              </controlPr>
            </control>
          </mc:Choice>
        </mc:AlternateContent>
        <mc:AlternateContent xmlns:mc="http://schemas.openxmlformats.org/markup-compatibility/2006">
          <mc:Choice Requires="x14">
            <control shapeId="141320" r:id="rId11" name="Drop Down 8">
              <controlPr defaultSize="0" autoLine="0" autoPict="0">
                <anchor moveWithCells="1">
                  <from>
                    <xdr:col>13</xdr:col>
                    <xdr:colOff>12700</xdr:colOff>
                    <xdr:row>15</xdr:row>
                    <xdr:rowOff>12700</xdr:rowOff>
                  </from>
                  <to>
                    <xdr:col>14</xdr:col>
                    <xdr:colOff>12700</xdr:colOff>
                    <xdr:row>15</xdr:row>
                    <xdr:rowOff>241300</xdr:rowOff>
                  </to>
                </anchor>
              </controlPr>
            </control>
          </mc:Choice>
        </mc:AlternateContent>
        <mc:AlternateContent xmlns:mc="http://schemas.openxmlformats.org/markup-compatibility/2006">
          <mc:Choice Requires="x14">
            <control shapeId="141321" r:id="rId12" name="Drop Down 9">
              <controlPr defaultSize="0" autoLine="0" autoPict="0">
                <anchor moveWithCells="1">
                  <from>
                    <xdr:col>11</xdr:col>
                    <xdr:colOff>12700</xdr:colOff>
                    <xdr:row>17</xdr:row>
                    <xdr:rowOff>12700</xdr:rowOff>
                  </from>
                  <to>
                    <xdr:col>12</xdr:col>
                    <xdr:colOff>12700</xdr:colOff>
                    <xdr:row>17</xdr:row>
                    <xdr:rowOff>241300</xdr:rowOff>
                  </to>
                </anchor>
              </controlPr>
            </control>
          </mc:Choice>
        </mc:AlternateContent>
        <mc:AlternateContent xmlns:mc="http://schemas.openxmlformats.org/markup-compatibility/2006">
          <mc:Choice Requires="x14">
            <control shapeId="141322" r:id="rId13" name="Drop Down 10">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141323" r:id="rId14" name="Drop Down 11">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141324" r:id="rId15" name="Drop Down 12">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141325" r:id="rId16" name="Drop Down 13">
              <controlPr defaultSize="0" autoLine="0" autoPict="0">
                <anchor moveWithCells="1">
                  <from>
                    <xdr:col>13</xdr:col>
                    <xdr:colOff>12700</xdr:colOff>
                    <xdr:row>17</xdr:row>
                    <xdr:rowOff>12700</xdr:rowOff>
                  </from>
                  <to>
                    <xdr:col>14</xdr:col>
                    <xdr:colOff>12700</xdr:colOff>
                    <xdr:row>17</xdr:row>
                    <xdr:rowOff>241300</xdr:rowOff>
                  </to>
                </anchor>
              </controlPr>
            </control>
          </mc:Choice>
        </mc:AlternateContent>
        <mc:AlternateContent xmlns:mc="http://schemas.openxmlformats.org/markup-compatibility/2006">
          <mc:Choice Requires="x14">
            <control shapeId="141326" r:id="rId17" name="Drop Down 14">
              <controlPr defaultSize="0" autoLine="0" autoPict="0">
                <anchor moveWithCells="1">
                  <from>
                    <xdr:col>13</xdr:col>
                    <xdr:colOff>12700</xdr:colOff>
                    <xdr:row>18</xdr:row>
                    <xdr:rowOff>12700</xdr:rowOff>
                  </from>
                  <to>
                    <xdr:col>14</xdr:col>
                    <xdr:colOff>12700</xdr:colOff>
                    <xdr:row>18</xdr:row>
                    <xdr:rowOff>241300</xdr:rowOff>
                  </to>
                </anchor>
              </controlPr>
            </control>
          </mc:Choice>
        </mc:AlternateContent>
        <mc:AlternateContent xmlns:mc="http://schemas.openxmlformats.org/markup-compatibility/2006">
          <mc:Choice Requires="x14">
            <control shapeId="141327" r:id="rId18" name="Drop Down 15">
              <controlPr defaultSize="0" autoLine="0" autoPict="0">
                <anchor moveWithCells="1">
                  <from>
                    <xdr:col>13</xdr:col>
                    <xdr:colOff>12700</xdr:colOff>
                    <xdr:row>19</xdr:row>
                    <xdr:rowOff>12700</xdr:rowOff>
                  </from>
                  <to>
                    <xdr:col>14</xdr:col>
                    <xdr:colOff>12700</xdr:colOff>
                    <xdr:row>19</xdr:row>
                    <xdr:rowOff>241300</xdr:rowOff>
                  </to>
                </anchor>
              </controlPr>
            </control>
          </mc:Choice>
        </mc:AlternateContent>
        <mc:AlternateContent xmlns:mc="http://schemas.openxmlformats.org/markup-compatibility/2006">
          <mc:Choice Requires="x14">
            <control shapeId="141328" r:id="rId19" name="Drop Down 16">
              <controlPr defaultSize="0" autoLine="0" autoPict="0">
                <anchor moveWithCells="1">
                  <from>
                    <xdr:col>13</xdr:col>
                    <xdr:colOff>12700</xdr:colOff>
                    <xdr:row>20</xdr:row>
                    <xdr:rowOff>12700</xdr:rowOff>
                  </from>
                  <to>
                    <xdr:col>14</xdr:col>
                    <xdr:colOff>12700</xdr:colOff>
                    <xdr:row>20</xdr:row>
                    <xdr:rowOff>241300</xdr:rowOff>
                  </to>
                </anchor>
              </controlPr>
            </control>
          </mc:Choice>
        </mc:AlternateContent>
        <mc:AlternateContent xmlns:mc="http://schemas.openxmlformats.org/markup-compatibility/2006">
          <mc:Choice Requires="x14">
            <control shapeId="141329" r:id="rId20" name="Drop Down 17">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141330" r:id="rId21" name="Drop Down 18">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141331" r:id="rId22" name="Drop Down 19">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141332" r:id="rId23" name="Drop Down 20">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141333" r:id="rId24" name="Drop Down 21">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141334" r:id="rId25" name="Drop Down 22">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141335" r:id="rId26" name="Drop Down 23">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141336" r:id="rId27" name="Drop Down 24">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141337" r:id="rId28" name="Drop Down 25">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141338" r:id="rId29" name="Drop Down 26">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141339" r:id="rId30" name="Drop Down 27">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141340" r:id="rId31" name="Drop Down 28">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141367" r:id="rId32" name="Drop Down 55">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141368" r:id="rId33" name="Drop Down 56">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141369" r:id="rId34" name="Drop Down 57">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141370" r:id="rId35" name="Drop Down 58">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141371" r:id="rId36" name="Drop Down 59">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141372" r:id="rId37" name="Drop Down 60">
              <controlPr defaultSize="0" autoLine="0" autoPict="0">
                <anchor moveWithCells="1">
                  <from>
                    <xdr:col>11</xdr:col>
                    <xdr:colOff>12700</xdr:colOff>
                    <xdr:row>23</xdr:row>
                    <xdr:rowOff>12700</xdr:rowOff>
                  </from>
                  <to>
                    <xdr:col>12</xdr:col>
                    <xdr:colOff>12700</xdr:colOff>
                    <xdr:row>23</xdr:row>
                    <xdr:rowOff>241300</xdr:rowOff>
                  </to>
                </anchor>
              </controlPr>
            </control>
          </mc:Choice>
        </mc:AlternateContent>
        <mc:AlternateContent xmlns:mc="http://schemas.openxmlformats.org/markup-compatibility/2006">
          <mc:Choice Requires="x14">
            <control shapeId="141373" r:id="rId38" name="Drop Down 61">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141374" r:id="rId39" name="Drop Down 62">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141375" r:id="rId40" name="Drop Down 63">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141376" r:id="rId41" name="Drop Down 64">
              <controlPr defaultSize="0" autoLine="0" autoPict="0">
                <anchor moveWithCells="1">
                  <from>
                    <xdr:col>13</xdr:col>
                    <xdr:colOff>12700</xdr:colOff>
                    <xdr:row>22</xdr:row>
                    <xdr:rowOff>12700</xdr:rowOff>
                  </from>
                  <to>
                    <xdr:col>14</xdr:col>
                    <xdr:colOff>12700</xdr:colOff>
                    <xdr:row>22</xdr:row>
                    <xdr:rowOff>241300</xdr:rowOff>
                  </to>
                </anchor>
              </controlPr>
            </control>
          </mc:Choice>
        </mc:AlternateContent>
        <mc:AlternateContent xmlns:mc="http://schemas.openxmlformats.org/markup-compatibility/2006">
          <mc:Choice Requires="x14">
            <control shapeId="141377" r:id="rId42" name="Drop Down 65">
              <controlPr defaultSize="0" autoLine="0" autoPict="0">
                <anchor moveWithCells="1">
                  <from>
                    <xdr:col>13</xdr:col>
                    <xdr:colOff>12700</xdr:colOff>
                    <xdr:row>23</xdr:row>
                    <xdr:rowOff>12700</xdr:rowOff>
                  </from>
                  <to>
                    <xdr:col>14</xdr:col>
                    <xdr:colOff>12700</xdr:colOff>
                    <xdr:row>23</xdr:row>
                    <xdr:rowOff>241300</xdr:rowOff>
                  </to>
                </anchor>
              </controlPr>
            </control>
          </mc:Choice>
        </mc:AlternateContent>
        <mc:AlternateContent xmlns:mc="http://schemas.openxmlformats.org/markup-compatibility/2006">
          <mc:Choice Requires="x14">
            <control shapeId="141378" r:id="rId43" name="Drop Down 66">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141379" r:id="rId44" name="Drop Down 67">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141380" r:id="rId45" name="Drop Down 68">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141381" r:id="rId46" name="Drop Down 69">
              <controlPr defaultSize="0" autoLine="0" autoPict="0">
                <anchor moveWithCells="1">
                  <from>
                    <xdr:col>11</xdr:col>
                    <xdr:colOff>12700</xdr:colOff>
                    <xdr:row>37</xdr:row>
                    <xdr:rowOff>12700</xdr:rowOff>
                  </from>
                  <to>
                    <xdr:col>12</xdr:col>
                    <xdr:colOff>12700</xdr:colOff>
                    <xdr:row>37</xdr:row>
                    <xdr:rowOff>241300</xdr:rowOff>
                  </to>
                </anchor>
              </controlPr>
            </control>
          </mc:Choice>
        </mc:AlternateContent>
        <mc:AlternateContent xmlns:mc="http://schemas.openxmlformats.org/markup-compatibility/2006">
          <mc:Choice Requires="x14">
            <control shapeId="141382" r:id="rId47" name="Drop Down 70">
              <controlPr defaultSize="0" autoLine="0" autoPict="0">
                <anchor moveWithCells="1">
                  <from>
                    <xdr:col>13</xdr:col>
                    <xdr:colOff>12700</xdr:colOff>
                    <xdr:row>37</xdr:row>
                    <xdr:rowOff>12700</xdr:rowOff>
                  </from>
                  <to>
                    <xdr:col>14</xdr:col>
                    <xdr:colOff>12700</xdr:colOff>
                    <xdr:row>37</xdr:row>
                    <xdr:rowOff>228600</xdr:rowOff>
                  </to>
                </anchor>
              </controlPr>
            </control>
          </mc:Choice>
        </mc:AlternateContent>
        <mc:AlternateContent xmlns:mc="http://schemas.openxmlformats.org/markup-compatibility/2006">
          <mc:Choice Requires="x14">
            <control shapeId="141383" r:id="rId48" name="Drop Down 71">
              <controlPr defaultSize="0" autoLine="0" autoPict="0">
                <anchor moveWithCells="1">
                  <from>
                    <xdr:col>11</xdr:col>
                    <xdr:colOff>12700</xdr:colOff>
                    <xdr:row>42</xdr:row>
                    <xdr:rowOff>12700</xdr:rowOff>
                  </from>
                  <to>
                    <xdr:col>12</xdr:col>
                    <xdr:colOff>12700</xdr:colOff>
                    <xdr:row>42</xdr:row>
                    <xdr:rowOff>241300</xdr:rowOff>
                  </to>
                </anchor>
              </controlPr>
            </control>
          </mc:Choice>
        </mc:AlternateContent>
        <mc:AlternateContent xmlns:mc="http://schemas.openxmlformats.org/markup-compatibility/2006">
          <mc:Choice Requires="x14">
            <control shapeId="141384" r:id="rId49" name="Drop Down 72">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141385" r:id="rId50" name="Drop Down 73">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141386" r:id="rId51" name="Drop Down 74">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141387" r:id="rId52" name="Drop Down 75">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141389" r:id="rId53" name="Drop Down 77">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141390" r:id="rId54" name="Drop Down 78">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141391" r:id="rId55" name="Drop Down 79">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141392" r:id="rId56" name="Drop Down 80">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141393" r:id="rId57" name="Drop Down 81">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141394" r:id="rId58" name="Drop Down 82">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141395" r:id="rId59" name="Drop Down 83">
              <controlPr defaultSize="0" autoLine="0" autoPict="0">
                <anchor moveWithCells="1">
                  <from>
                    <xdr:col>11</xdr:col>
                    <xdr:colOff>12700</xdr:colOff>
                    <xdr:row>55</xdr:row>
                    <xdr:rowOff>12700</xdr:rowOff>
                  </from>
                  <to>
                    <xdr:col>12</xdr:col>
                    <xdr:colOff>12700</xdr:colOff>
                    <xdr:row>55</xdr:row>
                    <xdr:rowOff>241300</xdr:rowOff>
                  </to>
                </anchor>
              </controlPr>
            </control>
          </mc:Choice>
        </mc:AlternateContent>
        <mc:AlternateContent xmlns:mc="http://schemas.openxmlformats.org/markup-compatibility/2006">
          <mc:Choice Requires="x14">
            <control shapeId="141396" r:id="rId60" name="Drop Down 84">
              <controlPr defaultSize="0" autoLine="0" autoPict="0">
                <anchor moveWithCells="1">
                  <from>
                    <xdr:col>11</xdr:col>
                    <xdr:colOff>12700</xdr:colOff>
                    <xdr:row>56</xdr:row>
                    <xdr:rowOff>12700</xdr:rowOff>
                  </from>
                  <to>
                    <xdr:col>12</xdr:col>
                    <xdr:colOff>12700</xdr:colOff>
                    <xdr:row>56</xdr:row>
                    <xdr:rowOff>241300</xdr:rowOff>
                  </to>
                </anchor>
              </controlPr>
            </control>
          </mc:Choice>
        </mc:AlternateContent>
        <mc:AlternateContent xmlns:mc="http://schemas.openxmlformats.org/markup-compatibility/2006">
          <mc:Choice Requires="x14">
            <control shapeId="141397" r:id="rId61" name="Drop Down 85">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141398" r:id="rId62" name="Drop Down 86">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141399" r:id="rId63" name="Drop Down 87">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141401" r:id="rId64" name="Drop Down 89">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141403" r:id="rId65" name="Drop Down 91">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141404" r:id="rId66" name="Drop Down 92">
              <controlPr defaultSize="0" autoLine="0" autoPict="0">
                <anchor moveWithCells="1">
                  <from>
                    <xdr:col>11</xdr:col>
                    <xdr:colOff>12700</xdr:colOff>
                    <xdr:row>70</xdr:row>
                    <xdr:rowOff>12700</xdr:rowOff>
                  </from>
                  <to>
                    <xdr:col>12</xdr:col>
                    <xdr:colOff>12700</xdr:colOff>
                    <xdr:row>70</xdr:row>
                    <xdr:rowOff>241300</xdr:rowOff>
                  </to>
                </anchor>
              </controlPr>
            </control>
          </mc:Choice>
        </mc:AlternateContent>
        <mc:AlternateContent xmlns:mc="http://schemas.openxmlformats.org/markup-compatibility/2006">
          <mc:Choice Requires="x14">
            <control shapeId="141405" r:id="rId67" name="Drop Down 93">
              <controlPr defaultSize="0" autoLine="0" autoPict="0">
                <anchor moveWithCells="1">
                  <from>
                    <xdr:col>11</xdr:col>
                    <xdr:colOff>12700</xdr:colOff>
                    <xdr:row>73</xdr:row>
                    <xdr:rowOff>12700</xdr:rowOff>
                  </from>
                  <to>
                    <xdr:col>12</xdr:col>
                    <xdr:colOff>12700</xdr:colOff>
                    <xdr:row>73</xdr:row>
                    <xdr:rowOff>241300</xdr:rowOff>
                  </to>
                </anchor>
              </controlPr>
            </control>
          </mc:Choice>
        </mc:AlternateContent>
        <mc:AlternateContent xmlns:mc="http://schemas.openxmlformats.org/markup-compatibility/2006">
          <mc:Choice Requires="x14">
            <control shapeId="141406" r:id="rId68" name="Drop Down 94">
              <controlPr defaultSize="0" autoLine="0" autoPict="0">
                <anchor moveWithCells="1">
                  <from>
                    <xdr:col>11</xdr:col>
                    <xdr:colOff>12700</xdr:colOff>
                    <xdr:row>74</xdr:row>
                    <xdr:rowOff>12700</xdr:rowOff>
                  </from>
                  <to>
                    <xdr:col>12</xdr:col>
                    <xdr:colOff>12700</xdr:colOff>
                    <xdr:row>74</xdr:row>
                    <xdr:rowOff>241300</xdr:rowOff>
                  </to>
                </anchor>
              </controlPr>
            </control>
          </mc:Choice>
        </mc:AlternateContent>
        <mc:AlternateContent xmlns:mc="http://schemas.openxmlformats.org/markup-compatibility/2006">
          <mc:Choice Requires="x14">
            <control shapeId="141407" r:id="rId69" name="Drop Down 95">
              <controlPr defaultSize="0" autoLine="0" autoPict="0">
                <anchor moveWithCells="1">
                  <from>
                    <xdr:col>11</xdr:col>
                    <xdr:colOff>12700</xdr:colOff>
                    <xdr:row>75</xdr:row>
                    <xdr:rowOff>12700</xdr:rowOff>
                  </from>
                  <to>
                    <xdr:col>12</xdr:col>
                    <xdr:colOff>12700</xdr:colOff>
                    <xdr:row>75</xdr:row>
                    <xdr:rowOff>241300</xdr:rowOff>
                  </to>
                </anchor>
              </controlPr>
            </control>
          </mc:Choice>
        </mc:AlternateContent>
        <mc:AlternateContent xmlns:mc="http://schemas.openxmlformats.org/markup-compatibility/2006">
          <mc:Choice Requires="x14">
            <control shapeId="141408" r:id="rId70" name="Drop Down 96">
              <controlPr defaultSize="0" autoLine="0" autoPict="0">
                <anchor moveWithCells="1">
                  <from>
                    <xdr:col>11</xdr:col>
                    <xdr:colOff>12700</xdr:colOff>
                    <xdr:row>76</xdr:row>
                    <xdr:rowOff>12700</xdr:rowOff>
                  </from>
                  <to>
                    <xdr:col>12</xdr:col>
                    <xdr:colOff>12700</xdr:colOff>
                    <xdr:row>76</xdr:row>
                    <xdr:rowOff>241300</xdr:rowOff>
                  </to>
                </anchor>
              </controlPr>
            </control>
          </mc:Choice>
        </mc:AlternateContent>
        <mc:AlternateContent xmlns:mc="http://schemas.openxmlformats.org/markup-compatibility/2006">
          <mc:Choice Requires="x14">
            <control shapeId="141409" r:id="rId71" name="Drop Down 97">
              <controlPr defaultSize="0" autoLine="0" autoPict="0">
                <anchor moveWithCells="1">
                  <from>
                    <xdr:col>11</xdr:col>
                    <xdr:colOff>12700</xdr:colOff>
                    <xdr:row>77</xdr:row>
                    <xdr:rowOff>12700</xdr:rowOff>
                  </from>
                  <to>
                    <xdr:col>12</xdr:col>
                    <xdr:colOff>12700</xdr:colOff>
                    <xdr:row>77</xdr:row>
                    <xdr:rowOff>241300</xdr:rowOff>
                  </to>
                </anchor>
              </controlPr>
            </control>
          </mc:Choice>
        </mc:AlternateContent>
        <mc:AlternateContent xmlns:mc="http://schemas.openxmlformats.org/markup-compatibility/2006">
          <mc:Choice Requires="x14">
            <control shapeId="141410" r:id="rId72" name="Drop Down 98">
              <controlPr defaultSize="0" autoLine="0" autoPict="0">
                <anchor moveWithCells="1">
                  <from>
                    <xdr:col>11</xdr:col>
                    <xdr:colOff>12700</xdr:colOff>
                    <xdr:row>78</xdr:row>
                    <xdr:rowOff>12700</xdr:rowOff>
                  </from>
                  <to>
                    <xdr:col>12</xdr:col>
                    <xdr:colOff>12700</xdr:colOff>
                    <xdr:row>78</xdr:row>
                    <xdr:rowOff>241300</xdr:rowOff>
                  </to>
                </anchor>
              </controlPr>
            </control>
          </mc:Choice>
        </mc:AlternateContent>
        <mc:AlternateContent xmlns:mc="http://schemas.openxmlformats.org/markup-compatibility/2006">
          <mc:Choice Requires="x14">
            <control shapeId="141412" r:id="rId73" name="Drop Down 100">
              <controlPr defaultSize="0" autoLine="0" autoPict="0">
                <anchor moveWithCells="1">
                  <from>
                    <xdr:col>11</xdr:col>
                    <xdr:colOff>12700</xdr:colOff>
                    <xdr:row>81</xdr:row>
                    <xdr:rowOff>12700</xdr:rowOff>
                  </from>
                  <to>
                    <xdr:col>12</xdr:col>
                    <xdr:colOff>12700</xdr:colOff>
                    <xdr:row>81</xdr:row>
                    <xdr:rowOff>241300</xdr:rowOff>
                  </to>
                </anchor>
              </controlPr>
            </control>
          </mc:Choice>
        </mc:AlternateContent>
        <mc:AlternateContent xmlns:mc="http://schemas.openxmlformats.org/markup-compatibility/2006">
          <mc:Choice Requires="x14">
            <control shapeId="141413" r:id="rId74" name="Drop Down 101">
              <controlPr defaultSize="0" autoLine="0" autoPict="0">
                <anchor moveWithCells="1">
                  <from>
                    <xdr:col>11</xdr:col>
                    <xdr:colOff>12700</xdr:colOff>
                    <xdr:row>82</xdr:row>
                    <xdr:rowOff>12700</xdr:rowOff>
                  </from>
                  <to>
                    <xdr:col>12</xdr:col>
                    <xdr:colOff>12700</xdr:colOff>
                    <xdr:row>82</xdr:row>
                    <xdr:rowOff>241300</xdr:rowOff>
                  </to>
                </anchor>
              </controlPr>
            </control>
          </mc:Choice>
        </mc:AlternateContent>
        <mc:AlternateContent xmlns:mc="http://schemas.openxmlformats.org/markup-compatibility/2006">
          <mc:Choice Requires="x14">
            <control shapeId="141414" r:id="rId75" name="Drop Down 102">
              <controlPr defaultSize="0" autoLine="0" autoPict="0">
                <anchor moveWithCells="1">
                  <from>
                    <xdr:col>11</xdr:col>
                    <xdr:colOff>12700</xdr:colOff>
                    <xdr:row>83</xdr:row>
                    <xdr:rowOff>12700</xdr:rowOff>
                  </from>
                  <to>
                    <xdr:col>12</xdr:col>
                    <xdr:colOff>12700</xdr:colOff>
                    <xdr:row>83</xdr:row>
                    <xdr:rowOff>241300</xdr:rowOff>
                  </to>
                </anchor>
              </controlPr>
            </control>
          </mc:Choice>
        </mc:AlternateContent>
        <mc:AlternateContent xmlns:mc="http://schemas.openxmlformats.org/markup-compatibility/2006">
          <mc:Choice Requires="x14">
            <control shapeId="141415" r:id="rId76" name="Drop Down 103">
              <controlPr defaultSize="0" autoLine="0" autoPict="0">
                <anchor moveWithCells="1">
                  <from>
                    <xdr:col>11</xdr:col>
                    <xdr:colOff>12700</xdr:colOff>
                    <xdr:row>84</xdr:row>
                    <xdr:rowOff>12700</xdr:rowOff>
                  </from>
                  <to>
                    <xdr:col>12</xdr:col>
                    <xdr:colOff>12700</xdr:colOff>
                    <xdr:row>84</xdr:row>
                    <xdr:rowOff>241300</xdr:rowOff>
                  </to>
                </anchor>
              </controlPr>
            </control>
          </mc:Choice>
        </mc:AlternateContent>
        <mc:AlternateContent xmlns:mc="http://schemas.openxmlformats.org/markup-compatibility/2006">
          <mc:Choice Requires="x14">
            <control shapeId="141416" r:id="rId77" name="Drop Down 104">
              <controlPr defaultSize="0" autoLine="0" autoPict="0">
                <anchor moveWithCells="1">
                  <from>
                    <xdr:col>11</xdr:col>
                    <xdr:colOff>12700</xdr:colOff>
                    <xdr:row>85</xdr:row>
                    <xdr:rowOff>12700</xdr:rowOff>
                  </from>
                  <to>
                    <xdr:col>12</xdr:col>
                    <xdr:colOff>12700</xdr:colOff>
                    <xdr:row>85</xdr:row>
                    <xdr:rowOff>241300</xdr:rowOff>
                  </to>
                </anchor>
              </controlPr>
            </control>
          </mc:Choice>
        </mc:AlternateContent>
        <mc:AlternateContent xmlns:mc="http://schemas.openxmlformats.org/markup-compatibility/2006">
          <mc:Choice Requires="x14">
            <control shapeId="141417" r:id="rId78" name="Drop Down 105">
              <controlPr defaultSize="0" autoLine="0" autoPict="0">
                <anchor moveWithCells="1">
                  <from>
                    <xdr:col>11</xdr:col>
                    <xdr:colOff>12700</xdr:colOff>
                    <xdr:row>86</xdr:row>
                    <xdr:rowOff>12700</xdr:rowOff>
                  </from>
                  <to>
                    <xdr:col>12</xdr:col>
                    <xdr:colOff>12700</xdr:colOff>
                    <xdr:row>86</xdr:row>
                    <xdr:rowOff>241300</xdr:rowOff>
                  </to>
                </anchor>
              </controlPr>
            </control>
          </mc:Choice>
        </mc:AlternateContent>
        <mc:AlternateContent xmlns:mc="http://schemas.openxmlformats.org/markup-compatibility/2006">
          <mc:Choice Requires="x14">
            <control shapeId="141419" r:id="rId79" name="Drop Down 107">
              <controlPr defaultSize="0" autoLine="0" autoPict="0">
                <anchor moveWithCells="1">
                  <from>
                    <xdr:col>11</xdr:col>
                    <xdr:colOff>12700</xdr:colOff>
                    <xdr:row>87</xdr:row>
                    <xdr:rowOff>12700</xdr:rowOff>
                  </from>
                  <to>
                    <xdr:col>12</xdr:col>
                    <xdr:colOff>12700</xdr:colOff>
                    <xdr:row>87</xdr:row>
                    <xdr:rowOff>241300</xdr:rowOff>
                  </to>
                </anchor>
              </controlPr>
            </control>
          </mc:Choice>
        </mc:AlternateContent>
        <mc:AlternateContent xmlns:mc="http://schemas.openxmlformats.org/markup-compatibility/2006">
          <mc:Choice Requires="x14">
            <control shapeId="141420" r:id="rId80" name="Drop Down 108">
              <controlPr defaultSize="0" autoLine="0" autoPict="0">
                <anchor moveWithCells="1">
                  <from>
                    <xdr:col>11</xdr:col>
                    <xdr:colOff>12700</xdr:colOff>
                    <xdr:row>88</xdr:row>
                    <xdr:rowOff>12700</xdr:rowOff>
                  </from>
                  <to>
                    <xdr:col>12</xdr:col>
                    <xdr:colOff>12700</xdr:colOff>
                    <xdr:row>88</xdr:row>
                    <xdr:rowOff>241300</xdr:rowOff>
                  </to>
                </anchor>
              </controlPr>
            </control>
          </mc:Choice>
        </mc:AlternateContent>
        <mc:AlternateContent xmlns:mc="http://schemas.openxmlformats.org/markup-compatibility/2006">
          <mc:Choice Requires="x14">
            <control shapeId="141421" r:id="rId81" name="Drop Down 109">
              <controlPr defaultSize="0" autoLine="0" autoPict="0">
                <anchor moveWithCells="1">
                  <from>
                    <xdr:col>11</xdr:col>
                    <xdr:colOff>12700</xdr:colOff>
                    <xdr:row>91</xdr:row>
                    <xdr:rowOff>12700</xdr:rowOff>
                  </from>
                  <to>
                    <xdr:col>12</xdr:col>
                    <xdr:colOff>12700</xdr:colOff>
                    <xdr:row>91</xdr:row>
                    <xdr:rowOff>241300</xdr:rowOff>
                  </to>
                </anchor>
              </controlPr>
            </control>
          </mc:Choice>
        </mc:AlternateContent>
        <mc:AlternateContent xmlns:mc="http://schemas.openxmlformats.org/markup-compatibility/2006">
          <mc:Choice Requires="x14">
            <control shapeId="141422" r:id="rId82" name="Drop Down 110">
              <controlPr defaultSize="0" autoLine="0" autoPict="0">
                <anchor moveWithCells="1">
                  <from>
                    <xdr:col>11</xdr:col>
                    <xdr:colOff>12700</xdr:colOff>
                    <xdr:row>92</xdr:row>
                    <xdr:rowOff>12700</xdr:rowOff>
                  </from>
                  <to>
                    <xdr:col>12</xdr:col>
                    <xdr:colOff>12700</xdr:colOff>
                    <xdr:row>92</xdr:row>
                    <xdr:rowOff>241300</xdr:rowOff>
                  </to>
                </anchor>
              </controlPr>
            </control>
          </mc:Choice>
        </mc:AlternateContent>
        <mc:AlternateContent xmlns:mc="http://schemas.openxmlformats.org/markup-compatibility/2006">
          <mc:Choice Requires="x14">
            <control shapeId="141423" r:id="rId83" name="Drop Down 111">
              <controlPr defaultSize="0" autoLine="0" autoPict="0">
                <anchor moveWithCells="1">
                  <from>
                    <xdr:col>11</xdr:col>
                    <xdr:colOff>12700</xdr:colOff>
                    <xdr:row>93</xdr:row>
                    <xdr:rowOff>12700</xdr:rowOff>
                  </from>
                  <to>
                    <xdr:col>12</xdr:col>
                    <xdr:colOff>12700</xdr:colOff>
                    <xdr:row>93</xdr:row>
                    <xdr:rowOff>241300</xdr:rowOff>
                  </to>
                </anchor>
              </controlPr>
            </control>
          </mc:Choice>
        </mc:AlternateContent>
        <mc:AlternateContent xmlns:mc="http://schemas.openxmlformats.org/markup-compatibility/2006">
          <mc:Choice Requires="x14">
            <control shapeId="141424" r:id="rId84" name="Drop Down 112">
              <controlPr defaultSize="0" autoLine="0" autoPict="0">
                <anchor moveWithCells="1">
                  <from>
                    <xdr:col>11</xdr:col>
                    <xdr:colOff>12700</xdr:colOff>
                    <xdr:row>96</xdr:row>
                    <xdr:rowOff>12700</xdr:rowOff>
                  </from>
                  <to>
                    <xdr:col>12</xdr:col>
                    <xdr:colOff>12700</xdr:colOff>
                    <xdr:row>96</xdr:row>
                    <xdr:rowOff>241300</xdr:rowOff>
                  </to>
                </anchor>
              </controlPr>
            </control>
          </mc:Choice>
        </mc:AlternateContent>
        <mc:AlternateContent xmlns:mc="http://schemas.openxmlformats.org/markup-compatibility/2006">
          <mc:Choice Requires="x14">
            <control shapeId="141425" r:id="rId85" name="Drop Down 113">
              <controlPr defaultSize="0" autoLine="0" autoPict="0">
                <anchor moveWithCells="1">
                  <from>
                    <xdr:col>11</xdr:col>
                    <xdr:colOff>12700</xdr:colOff>
                    <xdr:row>99</xdr:row>
                    <xdr:rowOff>12700</xdr:rowOff>
                  </from>
                  <to>
                    <xdr:col>12</xdr:col>
                    <xdr:colOff>12700</xdr:colOff>
                    <xdr:row>99</xdr:row>
                    <xdr:rowOff>241300</xdr:rowOff>
                  </to>
                </anchor>
              </controlPr>
            </control>
          </mc:Choice>
        </mc:AlternateContent>
        <mc:AlternateContent xmlns:mc="http://schemas.openxmlformats.org/markup-compatibility/2006">
          <mc:Choice Requires="x14">
            <control shapeId="141426" r:id="rId86" name="Drop Down 114">
              <controlPr defaultSize="0" autoLine="0" autoPict="0">
                <anchor moveWithCells="1">
                  <from>
                    <xdr:col>11</xdr:col>
                    <xdr:colOff>12700</xdr:colOff>
                    <xdr:row>100</xdr:row>
                    <xdr:rowOff>12700</xdr:rowOff>
                  </from>
                  <to>
                    <xdr:col>12</xdr:col>
                    <xdr:colOff>12700</xdr:colOff>
                    <xdr:row>100</xdr:row>
                    <xdr:rowOff>241300</xdr:rowOff>
                  </to>
                </anchor>
              </controlPr>
            </control>
          </mc:Choice>
        </mc:AlternateContent>
        <mc:AlternateContent xmlns:mc="http://schemas.openxmlformats.org/markup-compatibility/2006">
          <mc:Choice Requires="x14">
            <control shapeId="141427" r:id="rId87" name="Drop Down 115">
              <controlPr defaultSize="0" autoLine="0" autoPict="0">
                <anchor moveWithCells="1">
                  <from>
                    <xdr:col>11</xdr:col>
                    <xdr:colOff>12700</xdr:colOff>
                    <xdr:row>101</xdr:row>
                    <xdr:rowOff>12700</xdr:rowOff>
                  </from>
                  <to>
                    <xdr:col>12</xdr:col>
                    <xdr:colOff>12700</xdr:colOff>
                    <xdr:row>101</xdr:row>
                    <xdr:rowOff>241300</xdr:rowOff>
                  </to>
                </anchor>
              </controlPr>
            </control>
          </mc:Choice>
        </mc:AlternateContent>
        <mc:AlternateContent xmlns:mc="http://schemas.openxmlformats.org/markup-compatibility/2006">
          <mc:Choice Requires="x14">
            <control shapeId="141428" r:id="rId88" name="Drop Down 116">
              <controlPr defaultSize="0" autoLine="0" autoPict="0">
                <anchor moveWithCells="1">
                  <from>
                    <xdr:col>11</xdr:col>
                    <xdr:colOff>12700</xdr:colOff>
                    <xdr:row>102</xdr:row>
                    <xdr:rowOff>12700</xdr:rowOff>
                  </from>
                  <to>
                    <xdr:col>12</xdr:col>
                    <xdr:colOff>12700</xdr:colOff>
                    <xdr:row>102</xdr:row>
                    <xdr:rowOff>241300</xdr:rowOff>
                  </to>
                </anchor>
              </controlPr>
            </control>
          </mc:Choice>
        </mc:AlternateContent>
        <mc:AlternateContent xmlns:mc="http://schemas.openxmlformats.org/markup-compatibility/2006">
          <mc:Choice Requires="x14">
            <control shapeId="141429" r:id="rId89" name="Drop Down 117">
              <controlPr defaultSize="0" autoLine="0" autoPict="0">
                <anchor moveWithCells="1">
                  <from>
                    <xdr:col>11</xdr:col>
                    <xdr:colOff>12700</xdr:colOff>
                    <xdr:row>103</xdr:row>
                    <xdr:rowOff>12700</xdr:rowOff>
                  </from>
                  <to>
                    <xdr:col>12</xdr:col>
                    <xdr:colOff>12700</xdr:colOff>
                    <xdr:row>103</xdr:row>
                    <xdr:rowOff>241300</xdr:rowOff>
                  </to>
                </anchor>
              </controlPr>
            </control>
          </mc:Choice>
        </mc:AlternateContent>
        <mc:AlternateContent xmlns:mc="http://schemas.openxmlformats.org/markup-compatibility/2006">
          <mc:Choice Requires="x14">
            <control shapeId="141430" r:id="rId90" name="Drop Down 118">
              <controlPr defaultSize="0" autoLine="0" autoPict="0">
                <anchor moveWithCells="1">
                  <from>
                    <xdr:col>11</xdr:col>
                    <xdr:colOff>12700</xdr:colOff>
                    <xdr:row>104</xdr:row>
                    <xdr:rowOff>12700</xdr:rowOff>
                  </from>
                  <to>
                    <xdr:col>12</xdr:col>
                    <xdr:colOff>12700</xdr:colOff>
                    <xdr:row>104</xdr:row>
                    <xdr:rowOff>241300</xdr:rowOff>
                  </to>
                </anchor>
              </controlPr>
            </control>
          </mc:Choice>
        </mc:AlternateContent>
        <mc:AlternateContent xmlns:mc="http://schemas.openxmlformats.org/markup-compatibility/2006">
          <mc:Choice Requires="x14">
            <control shapeId="141431" r:id="rId91" name="Drop Down 119">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141432" r:id="rId92" name="Drop Down 120">
              <controlPr defaultSize="0" autoLine="0" autoPict="0">
                <anchor moveWithCells="1">
                  <from>
                    <xdr:col>11</xdr:col>
                    <xdr:colOff>12700</xdr:colOff>
                    <xdr:row>62</xdr:row>
                    <xdr:rowOff>12700</xdr:rowOff>
                  </from>
                  <to>
                    <xdr:col>12</xdr:col>
                    <xdr:colOff>12700</xdr:colOff>
                    <xdr:row>62</xdr:row>
                    <xdr:rowOff>241300</xdr:rowOff>
                  </to>
                </anchor>
              </controlPr>
            </control>
          </mc:Choice>
        </mc:AlternateContent>
        <mc:AlternateContent xmlns:mc="http://schemas.openxmlformats.org/markup-compatibility/2006">
          <mc:Choice Requires="x14">
            <control shapeId="141433" r:id="rId93" name="Drop Down 121">
              <controlPr defaultSize="0" autoLine="0" autoPict="0">
                <anchor moveWithCells="1">
                  <from>
                    <xdr:col>11</xdr:col>
                    <xdr:colOff>12700</xdr:colOff>
                    <xdr:row>63</xdr:row>
                    <xdr:rowOff>12700</xdr:rowOff>
                  </from>
                  <to>
                    <xdr:col>12</xdr:col>
                    <xdr:colOff>12700</xdr:colOff>
                    <xdr:row>63</xdr:row>
                    <xdr:rowOff>241300</xdr:rowOff>
                  </to>
                </anchor>
              </controlPr>
            </control>
          </mc:Choice>
        </mc:AlternateContent>
        <mc:AlternateContent xmlns:mc="http://schemas.openxmlformats.org/markup-compatibility/2006">
          <mc:Choice Requires="x14">
            <control shapeId="141434" r:id="rId94" name="Drop Down 122">
              <controlPr defaultSize="0" autoLine="0" autoPict="0">
                <anchor moveWithCells="1">
                  <from>
                    <xdr:col>11</xdr:col>
                    <xdr:colOff>12700</xdr:colOff>
                    <xdr:row>64</xdr:row>
                    <xdr:rowOff>12700</xdr:rowOff>
                  </from>
                  <to>
                    <xdr:col>12</xdr:col>
                    <xdr:colOff>12700</xdr:colOff>
                    <xdr:row>64</xdr:row>
                    <xdr:rowOff>241300</xdr:rowOff>
                  </to>
                </anchor>
              </controlPr>
            </control>
          </mc:Choice>
        </mc:AlternateContent>
        <mc:AlternateContent xmlns:mc="http://schemas.openxmlformats.org/markup-compatibility/2006">
          <mc:Choice Requires="x14">
            <control shapeId="141435" r:id="rId95" name="Drop Down 123">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141436" r:id="rId96" name="Drop Down 124">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4DD4FA7C-E1E5-4F73-B295-CB42E0CD6B9C}">
            <x14:dataBar minLength="0" maxLength="100" border="1" gradient="0">
              <x14:cfvo type="num">
                <xm:f>0</xm:f>
              </x14:cfvo>
              <x14:cfvo type="num">
                <xm:f>100</xm:f>
              </x14:cfvo>
              <x14:borderColor theme="3"/>
              <x14:negativeFillColor rgb="FFFF0000"/>
              <x14:axisColor rgb="FF000000"/>
            </x14:dataBar>
          </x14:cfRule>
          <xm:sqref>L106:L107</xm:sqref>
        </x14:conditionalFormatting>
        <x14:conditionalFormatting xmlns:xm="http://schemas.microsoft.com/office/excel/2006/main">
          <x14:cfRule type="expression" priority="66" id="{38E0AF85-CF8B-4F16-8116-7A86037719AF}">
            <xm:f>_Output!$D$500=1</xm:f>
            <x14:dxf>
              <font>
                <strike/>
              </font>
              <fill>
                <patternFill>
                  <bgColor rgb="FFFFC000"/>
                </patternFill>
              </fill>
            </x14:dxf>
          </x14:cfRule>
          <xm:sqref>A9:K9 A10:Q75 A76:O77 Q76:Q77 A78:Q82 A83:O83 Q83 A84:Q84 A85:O86 Q85:Q86 A87:Q91 A92:O94 Q92:Q94 A95:Q99 A106:Q106 A100:O105 Q100:Q105</xm:sqref>
        </x14:conditionalFormatting>
        <x14:conditionalFormatting xmlns:xm="http://schemas.microsoft.com/office/excel/2006/main">
          <x14:cfRule type="expression" priority="1" id="{448DBFCC-F337-8C4D-B338-22AA7C882633}">
            <xm:f>_Output!$D$397=1</xm:f>
            <x14:dxf>
              <font>
                <strike/>
              </font>
              <fill>
                <patternFill>
                  <bgColor rgb="FFFFC000"/>
                </patternFill>
              </fill>
            </x14:dxf>
          </x14:cfRule>
          <xm:sqref>L9:Q9</xm:sqref>
        </x14:conditionalFormatting>
      </x14:conditionalFormattings>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Blad32">
    <tabColor rgb="FF0070C0"/>
  </sheetPr>
  <dimension ref="A1:Z126"/>
  <sheetViews>
    <sheetView showRowColHeaders="0" zoomScaleNormal="100" workbookViewId="0">
      <pane ySplit="7" topLeftCell="A75" activePane="bottomLeft" state="frozen"/>
      <selection activeCell="B6" sqref="B6:F6"/>
      <selection pane="bottomLeft" activeCell="C79" sqref="C79"/>
    </sheetView>
  </sheetViews>
  <sheetFormatPr baseColWidth="10" defaultColWidth="0" defaultRowHeight="20.25" customHeight="1" zeroHeight="1" x14ac:dyDescent="0.2"/>
  <cols>
    <col min="1" max="1" width="5.83203125" customWidth="1"/>
    <col min="2" max="2" width="9.1640625" customWidth="1"/>
    <col min="3" max="11" width="19.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18" ht="20.25" customHeight="1" x14ac:dyDescent="0.2">
      <c r="A1" s="358"/>
      <c r="B1" s="1097" t="s">
        <v>127</v>
      </c>
      <c r="C1" s="1098"/>
      <c r="D1" s="1098"/>
      <c r="E1" s="1098"/>
      <c r="F1" s="1098"/>
      <c r="G1" s="1098"/>
      <c r="H1" s="1098"/>
      <c r="I1" s="1098"/>
      <c r="J1" s="1098"/>
      <c r="K1" s="1098"/>
      <c r="L1" s="1034"/>
      <c r="M1" s="278"/>
      <c r="N1" s="1034"/>
      <c r="O1" s="278"/>
      <c r="P1" s="278"/>
      <c r="Q1" s="278"/>
      <c r="R1" s="269"/>
    </row>
    <row r="2" spans="1:18" ht="20.25" customHeight="1" x14ac:dyDescent="0.2">
      <c r="A2" s="270"/>
      <c r="B2" s="1011"/>
      <c r="C2" s="1012"/>
      <c r="D2" s="1012"/>
      <c r="E2" s="1012"/>
      <c r="F2" s="1012"/>
      <c r="G2" s="1012"/>
      <c r="H2" s="1012"/>
      <c r="I2" s="1012"/>
      <c r="J2" s="1012"/>
      <c r="K2" s="1012"/>
      <c r="L2" s="1002"/>
      <c r="M2" s="279"/>
      <c r="N2" s="1002"/>
      <c r="O2" s="279"/>
      <c r="P2" s="279"/>
      <c r="Q2" s="279"/>
      <c r="R2" s="272"/>
    </row>
    <row r="3" spans="1:18" ht="20.25" customHeight="1" x14ac:dyDescent="0.2">
      <c r="A3" s="270"/>
      <c r="B3" s="1099" t="s">
        <v>2911</v>
      </c>
      <c r="C3" s="1100"/>
      <c r="D3" s="1100"/>
      <c r="E3" s="1100"/>
      <c r="F3" s="1102"/>
      <c r="G3" s="1099"/>
      <c r="H3" s="1100"/>
      <c r="I3" s="1100"/>
      <c r="J3" s="1100"/>
      <c r="K3" s="1100"/>
      <c r="L3" s="271"/>
      <c r="M3" s="271"/>
      <c r="N3" s="271"/>
      <c r="O3" s="271"/>
      <c r="P3" s="271"/>
      <c r="Q3" s="271"/>
      <c r="R3" s="272"/>
    </row>
    <row r="4" spans="1:18" ht="20.25" customHeight="1" x14ac:dyDescent="0.2">
      <c r="A4" s="270"/>
      <c r="B4" s="1006" t="s">
        <v>2806</v>
      </c>
      <c r="C4" s="1007"/>
      <c r="D4" s="1007"/>
      <c r="E4" s="1007"/>
      <c r="F4" s="1101"/>
      <c r="G4" s="1006"/>
      <c r="H4" s="1007"/>
      <c r="I4" s="1007"/>
      <c r="J4" s="1007"/>
      <c r="K4" s="1007"/>
      <c r="L4" s="271"/>
      <c r="M4" s="271"/>
      <c r="N4" s="271"/>
      <c r="O4" s="271"/>
      <c r="P4" s="271"/>
      <c r="Q4" s="271"/>
      <c r="R4" s="272"/>
    </row>
    <row r="5" spans="1:18" ht="20.25" customHeight="1" x14ac:dyDescent="0.2">
      <c r="A5" s="270"/>
      <c r="B5" s="1103" t="s">
        <v>2807</v>
      </c>
      <c r="C5" s="1104"/>
      <c r="D5" s="1104"/>
      <c r="E5" s="1104"/>
      <c r="F5" s="1105"/>
      <c r="G5" s="1006"/>
      <c r="H5" s="1007"/>
      <c r="I5" s="1007"/>
      <c r="J5" s="1007"/>
      <c r="K5" s="1007"/>
      <c r="L5" s="271"/>
      <c r="M5" s="271"/>
      <c r="N5" s="271"/>
      <c r="O5" s="271"/>
      <c r="P5" s="271"/>
      <c r="Q5" s="271"/>
      <c r="R5" s="272"/>
    </row>
    <row r="6" spans="1:18" ht="20.25" customHeight="1" x14ac:dyDescent="0.2">
      <c r="A6" s="270"/>
      <c r="B6" s="1003" t="s">
        <v>2808</v>
      </c>
      <c r="C6" s="1004"/>
      <c r="D6" s="1004"/>
      <c r="E6" s="1004"/>
      <c r="F6" s="1005"/>
      <c r="G6" s="1006"/>
      <c r="H6" s="1007"/>
      <c r="I6" s="1007"/>
      <c r="J6" s="1007"/>
      <c r="K6" s="1007"/>
      <c r="L6" s="271"/>
      <c r="M6" s="271"/>
      <c r="N6" s="271"/>
      <c r="O6" s="271"/>
      <c r="P6" s="271"/>
      <c r="Q6" s="271"/>
      <c r="R6" s="272"/>
    </row>
    <row r="7" spans="1:18" ht="20.25" customHeight="1" thickBot="1" x14ac:dyDescent="0.25">
      <c r="A7" s="273"/>
      <c r="B7" s="274"/>
      <c r="C7" s="274"/>
      <c r="D7" s="274"/>
      <c r="E7" s="274"/>
      <c r="F7" s="274"/>
      <c r="G7" s="274"/>
      <c r="H7" s="274"/>
      <c r="I7" s="274"/>
      <c r="J7" s="274"/>
      <c r="K7" s="274"/>
      <c r="L7" s="274"/>
      <c r="M7" s="274"/>
      <c r="N7" s="274"/>
      <c r="O7" s="274"/>
      <c r="P7" s="274"/>
      <c r="Q7" s="274"/>
      <c r="R7" s="275"/>
    </row>
    <row r="8" spans="1:18" ht="20.25" customHeight="1" x14ac:dyDescent="0.2">
      <c r="A8" s="112"/>
      <c r="B8" s="113"/>
      <c r="C8" s="113"/>
      <c r="D8" s="113"/>
      <c r="E8" s="113"/>
      <c r="F8" s="113"/>
      <c r="G8" s="113"/>
      <c r="H8" s="113"/>
      <c r="I8" s="113"/>
      <c r="J8" s="113"/>
      <c r="K8" s="113"/>
      <c r="L8" s="113"/>
      <c r="M8" s="113"/>
      <c r="N8" s="113"/>
      <c r="O8" s="113"/>
      <c r="P8" s="113"/>
      <c r="Q8" s="113"/>
      <c r="R8" s="114"/>
    </row>
    <row r="9" spans="1:18" ht="20.25" customHeight="1" x14ac:dyDescent="0.2">
      <c r="A9" s="988"/>
      <c r="B9" s="988"/>
      <c r="C9" s="988"/>
      <c r="D9" s="988"/>
      <c r="E9" s="988"/>
      <c r="F9" s="988"/>
      <c r="G9" s="988"/>
      <c r="H9" s="988"/>
      <c r="I9" s="988"/>
      <c r="J9" s="988"/>
      <c r="K9" s="988"/>
      <c r="L9" s="988"/>
      <c r="M9" s="988"/>
      <c r="N9" s="988"/>
      <c r="O9" s="988"/>
      <c r="P9" s="988"/>
      <c r="Q9" s="988"/>
      <c r="R9" s="988"/>
    </row>
    <row r="10" spans="1:18" ht="35" customHeight="1" x14ac:dyDescent="0.2">
      <c r="A10" s="906">
        <v>4</v>
      </c>
      <c r="B10" s="881" t="s">
        <v>1645</v>
      </c>
      <c r="C10" s="277"/>
      <c r="D10" s="277"/>
      <c r="E10" s="277"/>
      <c r="F10" s="277"/>
      <c r="G10" s="277"/>
      <c r="H10" s="277"/>
      <c r="I10" s="277"/>
      <c r="J10" s="277"/>
      <c r="K10" s="277"/>
      <c r="L10" s="277" t="s">
        <v>3603</v>
      </c>
      <c r="M10" s="277"/>
      <c r="N10" s="277" t="s">
        <v>3607</v>
      </c>
      <c r="O10" s="277"/>
      <c r="P10" s="328" t="s">
        <v>3604</v>
      </c>
      <c r="Q10" s="277" t="s">
        <v>3605</v>
      </c>
      <c r="R10" s="105"/>
    </row>
    <row r="11" spans="1:18" ht="20.25" customHeight="1" x14ac:dyDescent="0.2">
      <c r="A11" s="277"/>
      <c r="B11" s="882" t="s">
        <v>686</v>
      </c>
      <c r="C11" s="896"/>
      <c r="D11" s="896"/>
      <c r="E11" s="896"/>
      <c r="F11" s="896"/>
      <c r="G11" s="896"/>
      <c r="H11" s="896"/>
      <c r="I11" s="896"/>
      <c r="J11" s="896"/>
      <c r="K11" s="896"/>
      <c r="L11" s="896"/>
      <c r="M11" s="896"/>
      <c r="N11" s="896"/>
      <c r="O11" s="896"/>
      <c r="P11" s="881"/>
      <c r="Q11" s="896"/>
      <c r="R11" s="105"/>
    </row>
    <row r="12" spans="1:18" ht="20.25" customHeight="1" x14ac:dyDescent="0.2">
      <c r="A12" s="890"/>
      <c r="B12" s="895" t="s">
        <v>46</v>
      </c>
      <c r="C12" s="899" t="s">
        <v>5635</v>
      </c>
      <c r="D12" s="883"/>
      <c r="E12" s="883"/>
      <c r="F12" s="883"/>
      <c r="G12" s="883"/>
      <c r="H12" s="883"/>
      <c r="I12" s="883"/>
      <c r="J12" s="883"/>
      <c r="K12" s="883"/>
      <c r="L12" s="883"/>
      <c r="M12" s="883"/>
      <c r="N12" s="883"/>
      <c r="O12" s="883"/>
      <c r="P12" s="894"/>
      <c r="Q12" s="883"/>
      <c r="R12" s="105"/>
    </row>
    <row r="13" spans="1:18" s="76" customFormat="1" ht="40" customHeight="1" x14ac:dyDescent="0.2">
      <c r="A13" s="890"/>
      <c r="B13" s="895" t="s">
        <v>1635</v>
      </c>
      <c r="C13" s="883" t="s">
        <v>5820</v>
      </c>
      <c r="D13" s="883"/>
      <c r="E13" s="883"/>
      <c r="F13" s="883"/>
      <c r="G13" s="883"/>
      <c r="H13" s="883"/>
      <c r="I13" s="883"/>
      <c r="J13" s="883"/>
      <c r="K13" s="883"/>
      <c r="L13" s="883"/>
      <c r="M13" s="883"/>
      <c r="N13" s="883"/>
      <c r="O13" s="883"/>
      <c r="P13" s="887" t="s">
        <v>3623</v>
      </c>
      <c r="Q13" s="885" t="s">
        <v>5870</v>
      </c>
      <c r="R13" s="890"/>
    </row>
    <row r="14" spans="1:18" s="76" customFormat="1" ht="40" customHeight="1" x14ac:dyDescent="0.2">
      <c r="A14" s="890"/>
      <c r="B14" s="895" t="s">
        <v>1636</v>
      </c>
      <c r="C14" s="883" t="s">
        <v>5821</v>
      </c>
      <c r="D14" s="899"/>
      <c r="E14" s="899"/>
      <c r="F14" s="899"/>
      <c r="G14" s="899"/>
      <c r="H14" s="899"/>
      <c r="I14" s="899"/>
      <c r="J14" s="899"/>
      <c r="K14" s="899"/>
      <c r="L14" s="883"/>
      <c r="M14" s="883"/>
      <c r="N14" s="883"/>
      <c r="O14" s="883"/>
      <c r="P14" s="887" t="s">
        <v>3623</v>
      </c>
      <c r="Q14" s="885" t="s">
        <v>5871</v>
      </c>
      <c r="R14" s="890"/>
    </row>
    <row r="15" spans="1:18" s="76" customFormat="1" ht="20" customHeight="1" x14ac:dyDescent="0.2">
      <c r="A15" s="890"/>
      <c r="B15" s="895" t="s">
        <v>47</v>
      </c>
      <c r="C15" s="899" t="s">
        <v>5640</v>
      </c>
      <c r="D15" s="883"/>
      <c r="E15" s="883"/>
      <c r="F15" s="883"/>
      <c r="G15" s="883"/>
      <c r="H15" s="883"/>
      <c r="I15" s="883"/>
      <c r="J15" s="883"/>
      <c r="K15" s="883"/>
      <c r="L15" s="883"/>
      <c r="M15" s="883"/>
      <c r="N15" s="883"/>
      <c r="O15" s="883"/>
      <c r="P15" s="887"/>
      <c r="Q15" s="885"/>
      <c r="R15" s="890"/>
    </row>
    <row r="16" spans="1:18" s="76" customFormat="1" ht="40" customHeight="1" x14ac:dyDescent="0.2">
      <c r="A16" s="890"/>
      <c r="B16" s="895" t="s">
        <v>173</v>
      </c>
      <c r="C16" s="883" t="s">
        <v>5822</v>
      </c>
      <c r="D16" s="883"/>
      <c r="E16" s="883"/>
      <c r="F16" s="883"/>
      <c r="G16" s="883"/>
      <c r="H16" s="883"/>
      <c r="I16" s="883"/>
      <c r="J16" s="883"/>
      <c r="K16" s="883"/>
      <c r="L16" s="883"/>
      <c r="M16" s="883"/>
      <c r="N16" s="883"/>
      <c r="O16" s="883"/>
      <c r="P16" s="887" t="s">
        <v>3622</v>
      </c>
      <c r="Q16" s="885" t="s">
        <v>5872</v>
      </c>
      <c r="R16" s="890"/>
    </row>
    <row r="17" spans="1:18" s="76" customFormat="1" ht="40" customHeight="1" x14ac:dyDescent="0.2">
      <c r="A17" s="890"/>
      <c r="B17" s="895" t="s">
        <v>220</v>
      </c>
      <c r="C17" s="883" t="s">
        <v>5823</v>
      </c>
      <c r="D17" s="883"/>
      <c r="E17" s="883"/>
      <c r="F17" s="883"/>
      <c r="G17" s="883"/>
      <c r="H17" s="883"/>
      <c r="I17" s="883"/>
      <c r="J17" s="883"/>
      <c r="K17" s="883"/>
      <c r="L17" s="883"/>
      <c r="M17" s="883"/>
      <c r="N17" s="883"/>
      <c r="O17" s="883"/>
      <c r="P17" s="887" t="s">
        <v>3814</v>
      </c>
      <c r="Q17" s="885" t="s">
        <v>5873</v>
      </c>
      <c r="R17" s="890"/>
    </row>
    <row r="18" spans="1:18" s="76" customFormat="1" ht="20" customHeight="1" x14ac:dyDescent="0.2">
      <c r="A18" s="890"/>
      <c r="B18" s="895" t="s">
        <v>61</v>
      </c>
      <c r="C18" s="899" t="s">
        <v>5641</v>
      </c>
      <c r="D18" s="883"/>
      <c r="E18" s="883"/>
      <c r="F18" s="883"/>
      <c r="G18" s="883"/>
      <c r="H18" s="883"/>
      <c r="I18" s="883"/>
      <c r="J18" s="883"/>
      <c r="K18" s="883"/>
      <c r="L18" s="883"/>
      <c r="M18" s="883"/>
      <c r="N18" s="883"/>
      <c r="O18" s="883"/>
      <c r="P18" s="887"/>
      <c r="Q18" s="885"/>
      <c r="R18" s="890"/>
    </row>
    <row r="19" spans="1:18" s="76" customFormat="1" ht="40" customHeight="1" x14ac:dyDescent="0.2">
      <c r="A19" s="890"/>
      <c r="B19" s="895" t="s">
        <v>62</v>
      </c>
      <c r="C19" s="883" t="s">
        <v>5824</v>
      </c>
      <c r="D19" s="883"/>
      <c r="E19" s="883"/>
      <c r="F19" s="883"/>
      <c r="G19" s="883"/>
      <c r="H19" s="883"/>
      <c r="I19" s="883"/>
      <c r="J19" s="883"/>
      <c r="K19" s="883"/>
      <c r="L19" s="883"/>
      <c r="M19" s="883"/>
      <c r="N19" s="883"/>
      <c r="O19" s="883"/>
      <c r="P19" s="887" t="s">
        <v>3625</v>
      </c>
      <c r="Q19" s="885" t="s">
        <v>5874</v>
      </c>
      <c r="R19" s="890"/>
    </row>
    <row r="20" spans="1:18" s="76" customFormat="1" ht="40" customHeight="1" x14ac:dyDescent="0.2">
      <c r="A20" s="890"/>
      <c r="B20" s="895" t="s">
        <v>63</v>
      </c>
      <c r="C20" s="883" t="s">
        <v>5825</v>
      </c>
      <c r="D20" s="883"/>
      <c r="E20" s="883"/>
      <c r="F20" s="883"/>
      <c r="G20" s="883"/>
      <c r="H20" s="883"/>
      <c r="I20" s="883"/>
      <c r="J20" s="883"/>
      <c r="K20" s="883"/>
      <c r="L20" s="883"/>
      <c r="M20" s="883"/>
      <c r="N20" s="883"/>
      <c r="O20" s="883"/>
      <c r="P20" s="887" t="s">
        <v>3623</v>
      </c>
      <c r="Q20" s="885" t="s">
        <v>5875</v>
      </c>
      <c r="R20" s="890"/>
    </row>
    <row r="21" spans="1:18" s="76" customFormat="1" ht="40" customHeight="1" x14ac:dyDescent="0.2">
      <c r="A21" s="890"/>
      <c r="B21" s="895" t="s">
        <v>64</v>
      </c>
      <c r="C21" s="883" t="s">
        <v>5826</v>
      </c>
      <c r="D21" s="883"/>
      <c r="E21" s="883"/>
      <c r="F21" s="883"/>
      <c r="G21" s="883"/>
      <c r="H21" s="883"/>
      <c r="I21" s="883"/>
      <c r="J21" s="883"/>
      <c r="K21" s="883"/>
      <c r="L21" s="883"/>
      <c r="M21" s="883"/>
      <c r="N21" s="883"/>
      <c r="O21" s="883"/>
      <c r="P21" s="887" t="s">
        <v>3624</v>
      </c>
      <c r="Q21" s="885" t="s">
        <v>5876</v>
      </c>
      <c r="R21" s="890"/>
    </row>
    <row r="22" spans="1:18" s="76" customFormat="1" ht="40" customHeight="1" x14ac:dyDescent="0.2">
      <c r="A22" s="890"/>
      <c r="B22" s="895" t="s">
        <v>65</v>
      </c>
      <c r="C22" s="883" t="s">
        <v>5827</v>
      </c>
      <c r="D22" s="883"/>
      <c r="E22" s="883"/>
      <c r="F22" s="883"/>
      <c r="G22" s="883"/>
      <c r="H22" s="883"/>
      <c r="I22" s="883"/>
      <c r="J22" s="883"/>
      <c r="K22" s="883"/>
      <c r="L22" s="883"/>
      <c r="M22" s="883"/>
      <c r="N22" s="883"/>
      <c r="O22" s="883"/>
      <c r="P22" s="887" t="s">
        <v>3693</v>
      </c>
      <c r="Q22" s="885" t="s">
        <v>5877</v>
      </c>
      <c r="R22" s="890"/>
    </row>
    <row r="23" spans="1:18" s="76" customFormat="1" ht="20" customHeight="1" x14ac:dyDescent="0.2">
      <c r="A23" s="890"/>
      <c r="B23" s="895" t="s">
        <v>92</v>
      </c>
      <c r="C23" s="899" t="s">
        <v>5646</v>
      </c>
      <c r="D23" s="883"/>
      <c r="E23" s="883"/>
      <c r="F23" s="883"/>
      <c r="G23" s="883"/>
      <c r="H23" s="883"/>
      <c r="I23" s="883"/>
      <c r="J23" s="883"/>
      <c r="K23" s="883"/>
      <c r="L23" s="883"/>
      <c r="M23" s="883"/>
      <c r="N23" s="883"/>
      <c r="O23" s="883"/>
      <c r="P23" s="887"/>
      <c r="Q23" s="885"/>
      <c r="R23" s="890"/>
    </row>
    <row r="24" spans="1:18" s="76" customFormat="1" ht="40" customHeight="1" x14ac:dyDescent="0.2">
      <c r="A24" s="890"/>
      <c r="B24" s="895" t="s">
        <v>1637</v>
      </c>
      <c r="C24" s="883" t="s">
        <v>5828</v>
      </c>
      <c r="D24" s="883"/>
      <c r="E24" s="883"/>
      <c r="F24" s="883"/>
      <c r="G24" s="883"/>
      <c r="H24" s="883"/>
      <c r="I24" s="883"/>
      <c r="J24" s="883"/>
      <c r="K24" s="883"/>
      <c r="L24" s="883"/>
      <c r="M24" s="883"/>
      <c r="N24" s="883"/>
      <c r="O24" s="883"/>
      <c r="P24" s="887" t="s">
        <v>3622</v>
      </c>
      <c r="Q24" s="885" t="s">
        <v>5878</v>
      </c>
      <c r="R24" s="890"/>
    </row>
    <row r="25" spans="1:18" s="76" customFormat="1" ht="40" customHeight="1" x14ac:dyDescent="0.2">
      <c r="A25" s="890"/>
      <c r="B25" s="895" t="s">
        <v>1638</v>
      </c>
      <c r="C25" s="883" t="s">
        <v>5829</v>
      </c>
      <c r="D25" s="883"/>
      <c r="E25" s="883"/>
      <c r="F25" s="883"/>
      <c r="G25" s="883"/>
      <c r="H25" s="883"/>
      <c r="I25" s="883"/>
      <c r="J25" s="883"/>
      <c r="K25" s="883"/>
      <c r="L25" s="883"/>
      <c r="M25" s="883"/>
      <c r="N25" s="883"/>
      <c r="O25" s="883"/>
      <c r="P25" s="887" t="s">
        <v>3623</v>
      </c>
      <c r="Q25" s="885" t="s">
        <v>5879</v>
      </c>
      <c r="R25" s="890"/>
    </row>
    <row r="26" spans="1:18" s="76" customFormat="1" ht="40" customHeight="1" x14ac:dyDescent="0.2">
      <c r="A26" s="890"/>
      <c r="B26" s="895" t="s">
        <v>1639</v>
      </c>
      <c r="C26" s="883" t="s">
        <v>5830</v>
      </c>
      <c r="D26" s="883"/>
      <c r="E26" s="883"/>
      <c r="F26" s="883"/>
      <c r="G26" s="883"/>
      <c r="H26" s="883"/>
      <c r="I26" s="883"/>
      <c r="J26" s="883"/>
      <c r="K26" s="883"/>
      <c r="L26" s="883"/>
      <c r="M26" s="883"/>
      <c r="N26" s="883"/>
      <c r="O26" s="883"/>
      <c r="P26" s="887" t="s">
        <v>3622</v>
      </c>
      <c r="Q26" s="885" t="s">
        <v>5880</v>
      </c>
      <c r="R26" s="890"/>
    </row>
    <row r="27" spans="1:18" s="76" customFormat="1" ht="40" customHeight="1" x14ac:dyDescent="0.2">
      <c r="A27" s="890"/>
      <c r="B27" s="895" t="s">
        <v>1640</v>
      </c>
      <c r="C27" s="883" t="s">
        <v>5831</v>
      </c>
      <c r="D27" s="883"/>
      <c r="E27" s="883"/>
      <c r="F27" s="883"/>
      <c r="G27" s="883"/>
      <c r="H27" s="883"/>
      <c r="I27" s="883"/>
      <c r="J27" s="883"/>
      <c r="K27" s="883"/>
      <c r="L27" s="883"/>
      <c r="M27" s="883"/>
      <c r="N27" s="883"/>
      <c r="O27" s="883"/>
      <c r="P27" s="887" t="s">
        <v>3623</v>
      </c>
      <c r="Q27" s="885" t="s">
        <v>5881</v>
      </c>
      <c r="R27" s="890"/>
    </row>
    <row r="28" spans="1:18" s="76" customFormat="1" ht="40" customHeight="1" x14ac:dyDescent="0.2">
      <c r="A28" s="890"/>
      <c r="B28" s="895" t="s">
        <v>1809</v>
      </c>
      <c r="C28" s="883" t="s">
        <v>5832</v>
      </c>
      <c r="D28" s="883"/>
      <c r="E28" s="883"/>
      <c r="F28" s="883"/>
      <c r="G28" s="883"/>
      <c r="H28" s="883"/>
      <c r="I28" s="883"/>
      <c r="J28" s="883"/>
      <c r="K28" s="883"/>
      <c r="L28" s="883"/>
      <c r="M28" s="883"/>
      <c r="N28" s="883"/>
      <c r="O28" s="883"/>
      <c r="P28" s="887" t="s">
        <v>3622</v>
      </c>
      <c r="Q28" s="885" t="s">
        <v>5882</v>
      </c>
      <c r="R28" s="890"/>
    </row>
    <row r="29" spans="1:18" s="76" customFormat="1" ht="20" customHeight="1" x14ac:dyDescent="0.2">
      <c r="A29" s="890"/>
      <c r="B29" s="895" t="s">
        <v>93</v>
      </c>
      <c r="C29" s="899" t="s">
        <v>5650</v>
      </c>
      <c r="D29" s="883"/>
      <c r="E29" s="883"/>
      <c r="F29" s="883"/>
      <c r="G29" s="883"/>
      <c r="H29" s="883"/>
      <c r="I29" s="883"/>
      <c r="J29" s="883"/>
      <c r="K29" s="883"/>
      <c r="L29" s="883"/>
      <c r="M29" s="883"/>
      <c r="N29" s="883"/>
      <c r="O29" s="883"/>
      <c r="P29" s="887"/>
      <c r="Q29" s="885"/>
      <c r="R29" s="890"/>
    </row>
    <row r="30" spans="1:18" s="76" customFormat="1" ht="40" customHeight="1" x14ac:dyDescent="0.2">
      <c r="A30" s="890"/>
      <c r="B30" s="895" t="s">
        <v>1641</v>
      </c>
      <c r="C30" s="883" t="s">
        <v>5833</v>
      </c>
      <c r="D30" s="883"/>
      <c r="E30" s="883"/>
      <c r="F30" s="883"/>
      <c r="G30" s="883"/>
      <c r="H30" s="883"/>
      <c r="I30" s="883"/>
      <c r="J30" s="883"/>
      <c r="K30" s="883"/>
      <c r="L30" s="883"/>
      <c r="M30" s="883"/>
      <c r="N30" s="883"/>
      <c r="O30" s="883"/>
      <c r="P30" s="887" t="s">
        <v>3622</v>
      </c>
      <c r="Q30" s="885" t="s">
        <v>5883</v>
      </c>
      <c r="R30" s="890"/>
    </row>
    <row r="31" spans="1:18" s="76" customFormat="1" ht="40" customHeight="1" x14ac:dyDescent="0.2">
      <c r="A31" s="890"/>
      <c r="B31" s="895" t="s">
        <v>1642</v>
      </c>
      <c r="C31" s="883" t="s">
        <v>5834</v>
      </c>
      <c r="D31" s="883"/>
      <c r="E31" s="883"/>
      <c r="F31" s="883"/>
      <c r="G31" s="883"/>
      <c r="H31" s="883"/>
      <c r="I31" s="883"/>
      <c r="J31" s="883"/>
      <c r="K31" s="883"/>
      <c r="L31" s="883"/>
      <c r="M31" s="883"/>
      <c r="N31" s="883"/>
      <c r="O31" s="883"/>
      <c r="P31" s="887" t="s">
        <v>3622</v>
      </c>
      <c r="Q31" s="885" t="s">
        <v>5884</v>
      </c>
      <c r="R31" s="890"/>
    </row>
    <row r="32" spans="1:18" s="76" customFormat="1" ht="40" customHeight="1" x14ac:dyDescent="0.2">
      <c r="A32" s="890"/>
      <c r="B32" s="895" t="s">
        <v>1818</v>
      </c>
      <c r="C32" s="883" t="s">
        <v>5835</v>
      </c>
      <c r="D32" s="882"/>
      <c r="E32" s="882"/>
      <c r="F32" s="882"/>
      <c r="G32" s="882"/>
      <c r="H32" s="882"/>
      <c r="I32" s="882"/>
      <c r="J32" s="882"/>
      <c r="K32" s="882"/>
      <c r="L32" s="883"/>
      <c r="M32" s="896"/>
      <c r="N32" s="896"/>
      <c r="O32" s="896"/>
      <c r="P32" s="887" t="s">
        <v>3623</v>
      </c>
      <c r="Q32" s="885" t="s">
        <v>5885</v>
      </c>
      <c r="R32" s="890"/>
    </row>
    <row r="33" spans="1:18" s="76" customFormat="1" ht="40" customHeight="1" x14ac:dyDescent="0.2">
      <c r="A33" s="890"/>
      <c r="B33" s="895" t="s">
        <v>1819</v>
      </c>
      <c r="C33" s="883" t="s">
        <v>5836</v>
      </c>
      <c r="D33" s="883"/>
      <c r="E33" s="883"/>
      <c r="F33" s="883"/>
      <c r="G33" s="883"/>
      <c r="H33" s="883"/>
      <c r="I33" s="883"/>
      <c r="J33" s="883"/>
      <c r="K33" s="883"/>
      <c r="L33" s="883"/>
      <c r="M33" s="883"/>
      <c r="N33" s="883"/>
      <c r="O33" s="883"/>
      <c r="P33" s="887" t="s">
        <v>5534</v>
      </c>
      <c r="Q33" s="885" t="s">
        <v>5886</v>
      </c>
      <c r="R33" s="890"/>
    </row>
    <row r="34" spans="1:18" s="76" customFormat="1" ht="40" customHeight="1" x14ac:dyDescent="0.2">
      <c r="A34" s="890"/>
      <c r="B34" s="895" t="s">
        <v>1820</v>
      </c>
      <c r="C34" s="883" t="s">
        <v>5837</v>
      </c>
      <c r="D34" s="883"/>
      <c r="E34" s="883"/>
      <c r="F34" s="883"/>
      <c r="G34" s="883"/>
      <c r="H34" s="883"/>
      <c r="I34" s="883"/>
      <c r="J34" s="883"/>
      <c r="K34" s="883"/>
      <c r="L34" s="883"/>
      <c r="M34" s="883"/>
      <c r="N34" s="883"/>
      <c r="O34" s="883"/>
      <c r="P34" s="887" t="s">
        <v>3623</v>
      </c>
      <c r="Q34" s="885" t="s">
        <v>5887</v>
      </c>
      <c r="R34" s="890"/>
    </row>
    <row r="35" spans="1:18" s="76" customFormat="1" ht="40" customHeight="1" x14ac:dyDescent="0.2">
      <c r="A35" s="890"/>
      <c r="B35" s="895" t="s">
        <v>1821</v>
      </c>
      <c r="C35" s="883" t="s">
        <v>5838</v>
      </c>
      <c r="D35" s="883"/>
      <c r="E35" s="883"/>
      <c r="F35" s="883"/>
      <c r="G35" s="883"/>
      <c r="H35" s="883"/>
      <c r="I35" s="883"/>
      <c r="J35" s="883"/>
      <c r="K35" s="883"/>
      <c r="L35" s="883"/>
      <c r="M35" s="883"/>
      <c r="N35" s="883"/>
      <c r="O35" s="883"/>
      <c r="P35" s="887" t="s">
        <v>3622</v>
      </c>
      <c r="Q35" s="885" t="s">
        <v>5888</v>
      </c>
      <c r="R35" s="890"/>
    </row>
    <row r="36" spans="1:18" s="76" customFormat="1" ht="20" customHeight="1" x14ac:dyDescent="0.2">
      <c r="A36" s="890"/>
      <c r="B36" s="895" t="s">
        <v>223</v>
      </c>
      <c r="C36" s="899" t="s">
        <v>5839</v>
      </c>
      <c r="D36" s="883"/>
      <c r="E36" s="883"/>
      <c r="F36" s="883"/>
      <c r="G36" s="883"/>
      <c r="H36" s="883"/>
      <c r="I36" s="883"/>
      <c r="J36" s="883"/>
      <c r="K36" s="883"/>
      <c r="L36" s="883"/>
      <c r="M36" s="883"/>
      <c r="N36" s="883"/>
      <c r="O36" s="883"/>
      <c r="P36" s="887"/>
      <c r="Q36" s="885"/>
      <c r="R36" s="890"/>
    </row>
    <row r="37" spans="1:18" s="76" customFormat="1" ht="40" customHeight="1" x14ac:dyDescent="0.2">
      <c r="A37" s="890"/>
      <c r="B37" s="895" t="s">
        <v>1643</v>
      </c>
      <c r="C37" s="883" t="s">
        <v>5840</v>
      </c>
      <c r="D37" s="883"/>
      <c r="E37" s="883"/>
      <c r="F37" s="883"/>
      <c r="G37" s="883"/>
      <c r="H37" s="883"/>
      <c r="I37" s="883"/>
      <c r="J37" s="883"/>
      <c r="K37" s="883"/>
      <c r="L37" s="883"/>
      <c r="M37" s="883"/>
      <c r="N37" s="883"/>
      <c r="O37" s="883"/>
      <c r="P37" s="887" t="s">
        <v>3623</v>
      </c>
      <c r="Q37" s="885" t="s">
        <v>5889</v>
      </c>
      <c r="R37" s="890"/>
    </row>
    <row r="38" spans="1:18" s="76" customFormat="1" ht="40" customHeight="1" x14ac:dyDescent="0.2">
      <c r="A38" s="890"/>
      <c r="B38" s="895" t="s">
        <v>1644</v>
      </c>
      <c r="C38" s="883" t="s">
        <v>5841</v>
      </c>
      <c r="D38" s="883"/>
      <c r="E38" s="883"/>
      <c r="F38" s="883"/>
      <c r="G38" s="883"/>
      <c r="H38" s="883"/>
      <c r="I38" s="883"/>
      <c r="J38" s="883"/>
      <c r="K38" s="883"/>
      <c r="L38" s="883"/>
      <c r="M38" s="883"/>
      <c r="N38" s="883"/>
      <c r="O38" s="883"/>
      <c r="P38" s="887" t="s">
        <v>3623</v>
      </c>
      <c r="Q38" s="885" t="s">
        <v>5890</v>
      </c>
      <c r="R38" s="890"/>
    </row>
    <row r="39" spans="1:18" s="76" customFormat="1" ht="40" customHeight="1" x14ac:dyDescent="0.2">
      <c r="A39" s="890"/>
      <c r="B39" s="895" t="s">
        <v>2868</v>
      </c>
      <c r="C39" s="883" t="s">
        <v>5842</v>
      </c>
      <c r="D39" s="883"/>
      <c r="E39" s="883"/>
      <c r="F39" s="883"/>
      <c r="G39" s="883"/>
      <c r="H39" s="883"/>
      <c r="I39" s="883"/>
      <c r="J39" s="883"/>
      <c r="K39" s="883"/>
      <c r="L39" s="883"/>
      <c r="M39" s="883"/>
      <c r="N39" s="883"/>
      <c r="O39" s="883"/>
      <c r="P39" s="887" t="s">
        <v>5916</v>
      </c>
      <c r="Q39" s="885" t="s">
        <v>5891</v>
      </c>
      <c r="R39" s="890"/>
    </row>
    <row r="40" spans="1:18" s="76" customFormat="1" ht="20" customHeight="1" x14ac:dyDescent="0.2">
      <c r="A40" s="890"/>
      <c r="B40" s="895"/>
      <c r="C40" s="883"/>
      <c r="D40" s="883"/>
      <c r="E40" s="883"/>
      <c r="F40" s="883"/>
      <c r="G40" s="883"/>
      <c r="H40" s="883"/>
      <c r="I40" s="883"/>
      <c r="J40" s="883"/>
      <c r="K40" s="883"/>
      <c r="L40" s="883"/>
      <c r="M40" s="883"/>
      <c r="N40" s="883"/>
      <c r="O40" s="883"/>
      <c r="P40" s="887"/>
      <c r="Q40" s="885"/>
      <c r="R40" s="890"/>
    </row>
    <row r="41" spans="1:18" s="76" customFormat="1" ht="20" customHeight="1" x14ac:dyDescent="0.2">
      <c r="A41" s="890"/>
      <c r="B41" s="886" t="s">
        <v>703</v>
      </c>
      <c r="C41" s="883"/>
      <c r="D41" s="883"/>
      <c r="E41" s="883"/>
      <c r="F41" s="883"/>
      <c r="G41" s="883"/>
      <c r="H41" s="883"/>
      <c r="I41" s="883"/>
      <c r="J41" s="883"/>
      <c r="K41" s="883"/>
      <c r="L41" s="883"/>
      <c r="M41" s="883"/>
      <c r="N41" s="883"/>
      <c r="O41" s="883"/>
      <c r="P41" s="887"/>
      <c r="Q41" s="885"/>
      <c r="R41" s="890"/>
    </row>
    <row r="42" spans="1:18" s="76" customFormat="1" ht="20" customHeight="1" x14ac:dyDescent="0.2">
      <c r="A42" s="890"/>
      <c r="B42" s="895" t="s">
        <v>611</v>
      </c>
      <c r="C42" s="899" t="s">
        <v>5844</v>
      </c>
      <c r="D42" s="883"/>
      <c r="E42" s="883"/>
      <c r="F42" s="883"/>
      <c r="G42" s="883"/>
      <c r="H42" s="883"/>
      <c r="I42" s="883"/>
      <c r="J42" s="883"/>
      <c r="K42" s="883"/>
      <c r="L42" s="883"/>
      <c r="M42" s="883"/>
      <c r="N42" s="883"/>
      <c r="O42" s="883"/>
      <c r="P42" s="894"/>
      <c r="Q42" s="885"/>
      <c r="R42" s="890"/>
    </row>
    <row r="43" spans="1:18" s="76" customFormat="1" ht="20" customHeight="1" x14ac:dyDescent="0.2">
      <c r="A43" s="890"/>
      <c r="B43" s="905" t="s">
        <v>5707</v>
      </c>
      <c r="C43" s="899"/>
      <c r="D43" s="883"/>
      <c r="E43" s="883"/>
      <c r="F43" s="883"/>
      <c r="G43" s="883"/>
      <c r="H43" s="883"/>
      <c r="I43" s="883"/>
      <c r="J43" s="883"/>
      <c r="K43" s="883"/>
      <c r="L43" s="883"/>
      <c r="M43" s="883"/>
      <c r="N43" s="883"/>
      <c r="O43" s="883"/>
      <c r="P43" s="894"/>
      <c r="Q43" s="885"/>
      <c r="R43" s="890"/>
    </row>
    <row r="44" spans="1:18" s="76" customFormat="1" ht="40" customHeight="1" x14ac:dyDescent="0.2">
      <c r="A44" s="890"/>
      <c r="B44" s="895" t="s">
        <v>2368</v>
      </c>
      <c r="C44" s="883" t="s">
        <v>5843</v>
      </c>
      <c r="D44" s="883"/>
      <c r="E44" s="883"/>
      <c r="F44" s="883"/>
      <c r="G44" s="883"/>
      <c r="H44" s="883"/>
      <c r="I44" s="883"/>
      <c r="J44" s="883"/>
      <c r="K44" s="883"/>
      <c r="L44" s="883"/>
      <c r="M44" s="883"/>
      <c r="N44" s="883"/>
      <c r="O44" s="883"/>
      <c r="P44" s="894" t="s">
        <v>3624</v>
      </c>
      <c r="Q44" s="885" t="s">
        <v>5892</v>
      </c>
      <c r="R44" s="890"/>
    </row>
    <row r="45" spans="1:18" s="76" customFormat="1" ht="40" customHeight="1" x14ac:dyDescent="0.2">
      <c r="A45" s="890"/>
      <c r="B45" s="895" t="s">
        <v>2369</v>
      </c>
      <c r="C45" s="883" t="s">
        <v>5845</v>
      </c>
      <c r="D45" s="883"/>
      <c r="E45" s="883"/>
      <c r="F45" s="883"/>
      <c r="G45" s="883"/>
      <c r="H45" s="883"/>
      <c r="I45" s="883"/>
      <c r="J45" s="883"/>
      <c r="K45" s="883"/>
      <c r="L45" s="883"/>
      <c r="M45" s="883"/>
      <c r="N45" s="883"/>
      <c r="O45" s="883"/>
      <c r="P45" s="894" t="s">
        <v>3623</v>
      </c>
      <c r="Q45" s="885" t="s">
        <v>5893</v>
      </c>
      <c r="R45" s="890"/>
    </row>
    <row r="46" spans="1:18" s="76" customFormat="1" ht="40" customHeight="1" x14ac:dyDescent="0.2">
      <c r="A46" s="890"/>
      <c r="B46" s="895" t="s">
        <v>2370</v>
      </c>
      <c r="C46" s="883" t="s">
        <v>5846</v>
      </c>
      <c r="D46" s="883"/>
      <c r="E46" s="883"/>
      <c r="F46" s="883"/>
      <c r="G46" s="883"/>
      <c r="H46" s="883"/>
      <c r="I46" s="883"/>
      <c r="J46" s="883"/>
      <c r="K46" s="883"/>
      <c r="L46" s="883"/>
      <c r="M46" s="883"/>
      <c r="N46" s="883"/>
      <c r="O46" s="883"/>
      <c r="P46" s="894" t="s">
        <v>3694</v>
      </c>
      <c r="Q46" s="885" t="s">
        <v>5894</v>
      </c>
      <c r="R46" s="890"/>
    </row>
    <row r="47" spans="1:18" s="76" customFormat="1" ht="20" customHeight="1" x14ac:dyDescent="0.2">
      <c r="A47" s="890"/>
      <c r="B47" s="895"/>
      <c r="C47" s="883"/>
      <c r="D47" s="883"/>
      <c r="E47" s="883"/>
      <c r="F47" s="883"/>
      <c r="G47" s="883"/>
      <c r="H47" s="883"/>
      <c r="I47" s="883"/>
      <c r="J47" s="883"/>
      <c r="K47" s="883"/>
      <c r="L47" s="883"/>
      <c r="M47" s="883"/>
      <c r="N47" s="883"/>
      <c r="O47" s="883"/>
      <c r="P47" s="894"/>
      <c r="Q47" s="885"/>
      <c r="R47" s="890"/>
    </row>
    <row r="48" spans="1:18" s="76" customFormat="1" ht="20" customHeight="1" x14ac:dyDescent="0.2">
      <c r="A48" s="890"/>
      <c r="B48" s="905" t="s">
        <v>5847</v>
      </c>
      <c r="C48" s="899"/>
      <c r="D48" s="883"/>
      <c r="E48" s="883"/>
      <c r="F48" s="883"/>
      <c r="G48" s="883"/>
      <c r="H48" s="883"/>
      <c r="I48" s="883"/>
      <c r="J48" s="883"/>
      <c r="K48" s="883"/>
      <c r="L48" s="883"/>
      <c r="M48" s="883"/>
      <c r="N48" s="883"/>
      <c r="O48" s="883"/>
      <c r="P48" s="894"/>
      <c r="Q48" s="885"/>
      <c r="R48" s="890"/>
    </row>
    <row r="49" spans="1:18" s="76" customFormat="1" ht="40" customHeight="1" x14ac:dyDescent="0.2">
      <c r="A49" s="890"/>
      <c r="B49" s="895" t="s">
        <v>2371</v>
      </c>
      <c r="C49" s="883" t="s">
        <v>5848</v>
      </c>
      <c r="D49" s="883"/>
      <c r="E49" s="883"/>
      <c r="F49" s="883"/>
      <c r="G49" s="883"/>
      <c r="H49" s="883"/>
      <c r="I49" s="883"/>
      <c r="J49" s="883"/>
      <c r="K49" s="883"/>
      <c r="L49" s="883"/>
      <c r="M49" s="883"/>
      <c r="N49" s="883"/>
      <c r="O49" s="883"/>
      <c r="P49" s="894" t="s">
        <v>3623</v>
      </c>
      <c r="Q49" s="885" t="s">
        <v>5895</v>
      </c>
      <c r="R49" s="890"/>
    </row>
    <row r="50" spans="1:18" s="76" customFormat="1" ht="40" customHeight="1" x14ac:dyDescent="0.2">
      <c r="A50" s="890"/>
      <c r="B50" s="895" t="s">
        <v>2372</v>
      </c>
      <c r="C50" s="883" t="s">
        <v>5849</v>
      </c>
      <c r="D50" s="883"/>
      <c r="E50" s="883"/>
      <c r="F50" s="883"/>
      <c r="G50" s="883"/>
      <c r="H50" s="883"/>
      <c r="I50" s="883"/>
      <c r="J50" s="883"/>
      <c r="K50" s="883"/>
      <c r="L50" s="883"/>
      <c r="M50" s="883"/>
      <c r="N50" s="883"/>
      <c r="O50" s="883"/>
      <c r="P50" s="894" t="s">
        <v>3623</v>
      </c>
      <c r="Q50" s="885" t="s">
        <v>5896</v>
      </c>
      <c r="R50" s="890"/>
    </row>
    <row r="51" spans="1:18" s="76" customFormat="1" ht="40" customHeight="1" x14ac:dyDescent="0.2">
      <c r="A51" s="890"/>
      <c r="B51" s="895" t="s">
        <v>2373</v>
      </c>
      <c r="C51" s="883" t="s">
        <v>5850</v>
      </c>
      <c r="D51" s="883"/>
      <c r="E51" s="883"/>
      <c r="F51" s="883"/>
      <c r="G51" s="883"/>
      <c r="H51" s="883"/>
      <c r="I51" s="883"/>
      <c r="J51" s="883"/>
      <c r="K51" s="883"/>
      <c r="L51" s="883"/>
      <c r="M51" s="883"/>
      <c r="N51" s="883"/>
      <c r="O51" s="883"/>
      <c r="P51" s="894" t="s">
        <v>3624</v>
      </c>
      <c r="Q51" s="885" t="s">
        <v>5897</v>
      </c>
      <c r="R51" s="890"/>
    </row>
    <row r="52" spans="1:18" s="76" customFormat="1" ht="40" customHeight="1" x14ac:dyDescent="0.2">
      <c r="A52" s="890"/>
      <c r="B52" s="895" t="s">
        <v>2374</v>
      </c>
      <c r="C52" s="883" t="s">
        <v>5851</v>
      </c>
      <c r="D52" s="883"/>
      <c r="E52" s="883"/>
      <c r="F52" s="883"/>
      <c r="G52" s="883"/>
      <c r="H52" s="883"/>
      <c r="I52" s="883"/>
      <c r="J52" s="883"/>
      <c r="K52" s="883"/>
      <c r="L52" s="883"/>
      <c r="M52" s="883"/>
      <c r="N52" s="883"/>
      <c r="O52" s="883"/>
      <c r="P52" s="894" t="s">
        <v>3623</v>
      </c>
      <c r="Q52" s="885" t="s">
        <v>5898</v>
      </c>
      <c r="R52" s="890"/>
    </row>
    <row r="53" spans="1:18" s="76" customFormat="1" ht="40" customHeight="1" x14ac:dyDescent="0.2">
      <c r="A53" s="890"/>
      <c r="B53" s="895" t="s">
        <v>2375</v>
      </c>
      <c r="C53" s="883" t="s">
        <v>5852</v>
      </c>
      <c r="D53" s="883"/>
      <c r="E53" s="883"/>
      <c r="F53" s="883"/>
      <c r="G53" s="883"/>
      <c r="H53" s="883"/>
      <c r="I53" s="883"/>
      <c r="J53" s="883"/>
      <c r="K53" s="883"/>
      <c r="L53" s="883"/>
      <c r="M53" s="883"/>
      <c r="N53" s="883"/>
      <c r="O53" s="883"/>
      <c r="P53" s="894" t="s">
        <v>3623</v>
      </c>
      <c r="Q53" s="885" t="s">
        <v>5899</v>
      </c>
      <c r="R53" s="890"/>
    </row>
    <row r="54" spans="1:18" s="76" customFormat="1" ht="20" customHeight="1" x14ac:dyDescent="0.2">
      <c r="A54" s="890"/>
      <c r="B54" s="895"/>
      <c r="C54" s="883"/>
      <c r="D54" s="883"/>
      <c r="E54" s="883"/>
      <c r="F54" s="883"/>
      <c r="G54" s="883"/>
      <c r="H54" s="883"/>
      <c r="I54" s="883"/>
      <c r="J54" s="883"/>
      <c r="K54" s="883"/>
      <c r="L54" s="883"/>
      <c r="M54" s="883"/>
      <c r="N54" s="883"/>
      <c r="O54" s="883"/>
      <c r="P54" s="894"/>
      <c r="Q54" s="885"/>
      <c r="R54" s="890"/>
    </row>
    <row r="55" spans="1:18" s="76" customFormat="1" ht="20" customHeight="1" x14ac:dyDescent="0.2">
      <c r="A55" s="890"/>
      <c r="B55" s="905" t="s">
        <v>5853</v>
      </c>
      <c r="C55" s="899"/>
      <c r="D55" s="883"/>
      <c r="E55" s="883"/>
      <c r="F55" s="883"/>
      <c r="G55" s="883"/>
      <c r="H55" s="883"/>
      <c r="I55" s="883"/>
      <c r="J55" s="883"/>
      <c r="K55" s="883"/>
      <c r="L55" s="883"/>
      <c r="M55" s="883"/>
      <c r="N55" s="883"/>
      <c r="O55" s="883"/>
      <c r="P55" s="894"/>
      <c r="Q55" s="885"/>
      <c r="R55" s="890"/>
    </row>
    <row r="56" spans="1:18" s="76" customFormat="1" ht="40" customHeight="1" x14ac:dyDescent="0.2">
      <c r="A56" s="890"/>
      <c r="B56" s="895" t="s">
        <v>2376</v>
      </c>
      <c r="C56" s="883" t="s">
        <v>5854</v>
      </c>
      <c r="D56" s="883"/>
      <c r="E56" s="883"/>
      <c r="F56" s="883"/>
      <c r="G56" s="883"/>
      <c r="H56" s="883"/>
      <c r="I56" s="883"/>
      <c r="J56" s="883"/>
      <c r="K56" s="883"/>
      <c r="L56" s="883"/>
      <c r="M56" s="883"/>
      <c r="N56" s="883"/>
      <c r="O56" s="883"/>
      <c r="P56" s="894" t="s">
        <v>3694</v>
      </c>
      <c r="Q56" s="885" t="s">
        <v>5900</v>
      </c>
      <c r="R56" s="890"/>
    </row>
    <row r="57" spans="1:18" s="76" customFormat="1" ht="40" customHeight="1" x14ac:dyDescent="0.2">
      <c r="A57" s="890"/>
      <c r="B57" s="895" t="s">
        <v>2377</v>
      </c>
      <c r="C57" s="883" t="s">
        <v>5855</v>
      </c>
      <c r="D57" s="883"/>
      <c r="E57" s="899"/>
      <c r="F57" s="899"/>
      <c r="G57" s="899"/>
      <c r="H57" s="899"/>
      <c r="I57" s="899"/>
      <c r="J57" s="899"/>
      <c r="K57" s="899"/>
      <c r="L57" s="883"/>
      <c r="M57" s="883"/>
      <c r="N57" s="883"/>
      <c r="O57" s="883"/>
      <c r="P57" s="894" t="s">
        <v>3623</v>
      </c>
      <c r="Q57" s="885" t="s">
        <v>5901</v>
      </c>
      <c r="R57" s="890"/>
    </row>
    <row r="58" spans="1:18" s="76" customFormat="1" ht="40" customHeight="1" x14ac:dyDescent="0.2">
      <c r="A58" s="890"/>
      <c r="B58" s="895" t="s">
        <v>2378</v>
      </c>
      <c r="C58" s="883" t="s">
        <v>5856</v>
      </c>
      <c r="D58" s="883"/>
      <c r="E58" s="883"/>
      <c r="F58" s="883"/>
      <c r="G58" s="883"/>
      <c r="H58" s="883"/>
      <c r="I58" s="883"/>
      <c r="J58" s="883"/>
      <c r="K58" s="883"/>
      <c r="L58" s="883"/>
      <c r="M58" s="883"/>
      <c r="N58" s="883"/>
      <c r="O58" s="883"/>
      <c r="P58" s="894" t="s">
        <v>3623</v>
      </c>
      <c r="Q58" s="885" t="s">
        <v>5902</v>
      </c>
      <c r="R58" s="890"/>
    </row>
    <row r="59" spans="1:18" s="76" customFormat="1" ht="40" customHeight="1" x14ac:dyDescent="0.2">
      <c r="A59" s="890"/>
      <c r="B59" s="895" t="s">
        <v>2379</v>
      </c>
      <c r="C59" s="883" t="s">
        <v>5857</v>
      </c>
      <c r="D59" s="883"/>
      <c r="E59" s="883"/>
      <c r="F59" s="883"/>
      <c r="G59" s="883"/>
      <c r="H59" s="883"/>
      <c r="I59" s="883"/>
      <c r="J59" s="883"/>
      <c r="K59" s="883"/>
      <c r="L59" s="883"/>
      <c r="M59" s="883"/>
      <c r="N59" s="883"/>
      <c r="O59" s="883"/>
      <c r="P59" s="894" t="s">
        <v>3623</v>
      </c>
      <c r="Q59" s="885" t="s">
        <v>5903</v>
      </c>
      <c r="R59" s="890"/>
    </row>
    <row r="60" spans="1:18" s="76" customFormat="1" ht="40" customHeight="1" x14ac:dyDescent="0.2">
      <c r="A60" s="890"/>
      <c r="B60" s="895" t="s">
        <v>2380</v>
      </c>
      <c r="C60" s="883" t="s">
        <v>5922</v>
      </c>
      <c r="D60" s="883"/>
      <c r="E60" s="883"/>
      <c r="F60" s="883"/>
      <c r="G60" s="883"/>
      <c r="H60" s="883"/>
      <c r="I60" s="883"/>
      <c r="J60" s="883"/>
      <c r="K60" s="883"/>
      <c r="L60" s="883"/>
      <c r="M60" s="883"/>
      <c r="N60" s="883"/>
      <c r="O60" s="883"/>
      <c r="P60" s="887" t="s">
        <v>3624</v>
      </c>
      <c r="Q60" s="885" t="s">
        <v>5904</v>
      </c>
      <c r="R60" s="890"/>
    </row>
    <row r="61" spans="1:18" s="76" customFormat="1" ht="40" customHeight="1" x14ac:dyDescent="0.2">
      <c r="A61" s="890"/>
      <c r="B61" s="895" t="s">
        <v>2381</v>
      </c>
      <c r="C61" s="883" t="s">
        <v>5858</v>
      </c>
      <c r="D61" s="883"/>
      <c r="E61" s="883"/>
      <c r="F61" s="883"/>
      <c r="G61" s="883"/>
      <c r="H61" s="883"/>
      <c r="I61" s="883"/>
      <c r="J61" s="883"/>
      <c r="K61" s="883"/>
      <c r="L61" s="883"/>
      <c r="M61" s="883"/>
      <c r="N61" s="883"/>
      <c r="O61" s="883"/>
      <c r="P61" s="894" t="s">
        <v>3623</v>
      </c>
      <c r="Q61" s="885" t="s">
        <v>5905</v>
      </c>
      <c r="R61" s="890"/>
    </row>
    <row r="62" spans="1:18" s="76" customFormat="1" ht="40" customHeight="1" x14ac:dyDescent="0.2">
      <c r="A62" s="890"/>
      <c r="B62" s="895" t="s">
        <v>2382</v>
      </c>
      <c r="C62" s="883" t="s">
        <v>5859</v>
      </c>
      <c r="D62" s="883"/>
      <c r="E62" s="883"/>
      <c r="F62" s="883"/>
      <c r="G62" s="883"/>
      <c r="H62" s="883"/>
      <c r="I62" s="883"/>
      <c r="J62" s="883"/>
      <c r="K62" s="883"/>
      <c r="L62" s="883"/>
      <c r="M62" s="883"/>
      <c r="N62" s="883"/>
      <c r="O62" s="883"/>
      <c r="P62" s="894" t="s">
        <v>3694</v>
      </c>
      <c r="Q62" s="885" t="s">
        <v>5906</v>
      </c>
      <c r="R62" s="890"/>
    </row>
    <row r="63" spans="1:18" s="76" customFormat="1" ht="40" customHeight="1" x14ac:dyDescent="0.2">
      <c r="A63" s="890"/>
      <c r="B63" s="895" t="s">
        <v>2383</v>
      </c>
      <c r="C63" s="883" t="s">
        <v>5860</v>
      </c>
      <c r="D63" s="883"/>
      <c r="E63" s="883"/>
      <c r="F63" s="883"/>
      <c r="G63" s="883"/>
      <c r="H63" s="883"/>
      <c r="I63" s="883"/>
      <c r="J63" s="883"/>
      <c r="K63" s="883"/>
      <c r="L63" s="883"/>
      <c r="M63" s="883"/>
      <c r="N63" s="883"/>
      <c r="O63" s="883"/>
      <c r="P63" s="894" t="s">
        <v>3623</v>
      </c>
      <c r="Q63" s="885" t="s">
        <v>5907</v>
      </c>
      <c r="R63" s="890"/>
    </row>
    <row r="64" spans="1:18" s="76" customFormat="1" ht="40" customHeight="1" x14ac:dyDescent="0.2">
      <c r="A64" s="890"/>
      <c r="B64" s="895" t="s">
        <v>2384</v>
      </c>
      <c r="C64" s="883" t="s">
        <v>5861</v>
      </c>
      <c r="D64" s="883"/>
      <c r="E64" s="883"/>
      <c r="F64" s="883"/>
      <c r="G64" s="883"/>
      <c r="H64" s="883"/>
      <c r="I64" s="883"/>
      <c r="J64" s="883"/>
      <c r="K64" s="883"/>
      <c r="L64" s="883"/>
      <c r="M64" s="883"/>
      <c r="N64" s="883"/>
      <c r="O64" s="883"/>
      <c r="P64" s="894" t="s">
        <v>3623</v>
      </c>
      <c r="Q64" s="885" t="s">
        <v>5908</v>
      </c>
      <c r="R64" s="890"/>
    </row>
    <row r="65" spans="1:18" s="76" customFormat="1" ht="20" customHeight="1" x14ac:dyDescent="0.2">
      <c r="A65" s="890"/>
      <c r="B65" s="895"/>
      <c r="C65" s="883"/>
      <c r="D65" s="883"/>
      <c r="E65" s="883"/>
      <c r="F65" s="883"/>
      <c r="G65" s="883"/>
      <c r="H65" s="883"/>
      <c r="I65" s="883"/>
      <c r="J65" s="883"/>
      <c r="K65" s="883"/>
      <c r="L65" s="883"/>
      <c r="M65" s="883"/>
      <c r="N65" s="883"/>
      <c r="O65" s="883"/>
      <c r="P65" s="887"/>
      <c r="Q65" s="885"/>
      <c r="R65" s="890"/>
    </row>
    <row r="66" spans="1:18" s="76" customFormat="1" ht="20" customHeight="1" x14ac:dyDescent="0.2">
      <c r="A66" s="890"/>
      <c r="B66" s="905" t="s">
        <v>5862</v>
      </c>
      <c r="C66" s="883"/>
      <c r="D66" s="883"/>
      <c r="E66" s="883"/>
      <c r="F66" s="883"/>
      <c r="G66" s="883"/>
      <c r="H66" s="883"/>
      <c r="I66" s="883"/>
      <c r="J66" s="883"/>
      <c r="K66" s="883"/>
      <c r="L66" s="883"/>
      <c r="M66" s="883"/>
      <c r="N66" s="883"/>
      <c r="O66" s="883"/>
      <c r="P66" s="887"/>
      <c r="Q66" s="885"/>
      <c r="R66" s="890"/>
    </row>
    <row r="67" spans="1:18" s="76" customFormat="1" ht="40" customHeight="1" x14ac:dyDescent="0.2">
      <c r="A67" s="890"/>
      <c r="B67" s="895" t="s">
        <v>2385</v>
      </c>
      <c r="C67" s="883" t="s">
        <v>5863</v>
      </c>
      <c r="D67" s="883"/>
      <c r="E67" s="883"/>
      <c r="F67" s="883"/>
      <c r="G67" s="883"/>
      <c r="H67" s="883"/>
      <c r="I67" s="883"/>
      <c r="J67" s="883"/>
      <c r="K67" s="883"/>
      <c r="L67" s="883"/>
      <c r="M67" s="883"/>
      <c r="N67" s="883"/>
      <c r="O67" s="883"/>
      <c r="P67" s="887" t="s">
        <v>5921</v>
      </c>
      <c r="Q67" s="885" t="s">
        <v>5909</v>
      </c>
      <c r="R67" s="890"/>
    </row>
    <row r="68" spans="1:18" s="76" customFormat="1" ht="40" customHeight="1" x14ac:dyDescent="0.2">
      <c r="A68" s="890"/>
      <c r="B68" s="895" t="s">
        <v>3142</v>
      </c>
      <c r="C68" s="883" t="s">
        <v>5864</v>
      </c>
      <c r="D68" s="883"/>
      <c r="E68" s="883"/>
      <c r="F68" s="883"/>
      <c r="G68" s="883"/>
      <c r="H68" s="883"/>
      <c r="I68" s="883"/>
      <c r="J68" s="883"/>
      <c r="K68" s="883"/>
      <c r="L68" s="883"/>
      <c r="M68" s="883"/>
      <c r="N68" s="883"/>
      <c r="O68" s="883"/>
      <c r="P68" s="887" t="s">
        <v>5921</v>
      </c>
      <c r="Q68" s="885" t="s">
        <v>5910</v>
      </c>
      <c r="R68" s="890"/>
    </row>
    <row r="69" spans="1:18" s="76" customFormat="1" ht="40" customHeight="1" x14ac:dyDescent="0.2">
      <c r="A69" s="890"/>
      <c r="B69" s="895" t="s">
        <v>3143</v>
      </c>
      <c r="C69" s="883" t="s">
        <v>5865</v>
      </c>
      <c r="D69" s="883"/>
      <c r="E69" s="883"/>
      <c r="F69" s="883"/>
      <c r="G69" s="883"/>
      <c r="H69" s="883"/>
      <c r="I69" s="883"/>
      <c r="J69" s="883"/>
      <c r="K69" s="883"/>
      <c r="L69" s="883"/>
      <c r="M69" s="883"/>
      <c r="N69" s="883"/>
      <c r="O69" s="883"/>
      <c r="P69" s="887" t="s">
        <v>3623</v>
      </c>
      <c r="Q69" s="885" t="s">
        <v>5911</v>
      </c>
      <c r="R69" s="890"/>
    </row>
    <row r="70" spans="1:18" s="76" customFormat="1" ht="40" customHeight="1" x14ac:dyDescent="0.2">
      <c r="A70" s="890"/>
      <c r="B70" s="895" t="s">
        <v>3144</v>
      </c>
      <c r="C70" s="883" t="s">
        <v>5866</v>
      </c>
      <c r="D70" s="883"/>
      <c r="E70" s="883"/>
      <c r="F70" s="883"/>
      <c r="G70" s="883"/>
      <c r="H70" s="883"/>
      <c r="I70" s="883"/>
      <c r="J70" s="883"/>
      <c r="K70" s="883"/>
      <c r="L70" s="883"/>
      <c r="M70" s="883"/>
      <c r="N70" s="883"/>
      <c r="O70" s="883"/>
      <c r="P70" s="894" t="s">
        <v>3694</v>
      </c>
      <c r="Q70" s="885" t="s">
        <v>5912</v>
      </c>
      <c r="R70" s="890"/>
    </row>
    <row r="71" spans="1:18" s="76" customFormat="1" ht="20" customHeight="1" x14ac:dyDescent="0.2">
      <c r="A71" s="890"/>
      <c r="B71" s="895"/>
      <c r="C71" s="883"/>
      <c r="D71" s="883"/>
      <c r="E71" s="883"/>
      <c r="F71" s="883"/>
      <c r="G71" s="883"/>
      <c r="H71" s="883"/>
      <c r="I71" s="883"/>
      <c r="J71" s="883"/>
      <c r="K71" s="883"/>
      <c r="L71" s="883"/>
      <c r="M71" s="883"/>
      <c r="N71" s="883"/>
      <c r="O71" s="883"/>
      <c r="P71" s="887"/>
      <c r="Q71" s="885"/>
      <c r="R71" s="890"/>
    </row>
    <row r="72" spans="1:18" s="76" customFormat="1" ht="20" customHeight="1" x14ac:dyDescent="0.2">
      <c r="A72" s="890"/>
      <c r="B72" s="905" t="s">
        <v>5744</v>
      </c>
      <c r="C72" s="883"/>
      <c r="D72" s="883"/>
      <c r="E72" s="883"/>
      <c r="F72" s="883"/>
      <c r="G72" s="883"/>
      <c r="H72" s="883"/>
      <c r="I72" s="883"/>
      <c r="J72" s="883"/>
      <c r="K72" s="883"/>
      <c r="L72" s="883"/>
      <c r="M72" s="883"/>
      <c r="N72" s="883"/>
      <c r="O72" s="883"/>
      <c r="P72" s="887"/>
      <c r="Q72" s="885"/>
      <c r="R72" s="890"/>
    </row>
    <row r="73" spans="1:18" s="76" customFormat="1" ht="40" customHeight="1" x14ac:dyDescent="0.2">
      <c r="A73" s="890"/>
      <c r="B73" s="895" t="s">
        <v>3145</v>
      </c>
      <c r="C73" s="883" t="s">
        <v>5867</v>
      </c>
      <c r="D73" s="883"/>
      <c r="E73" s="883"/>
      <c r="F73" s="883"/>
      <c r="G73" s="883"/>
      <c r="H73" s="883"/>
      <c r="I73" s="883"/>
      <c r="J73" s="883"/>
      <c r="K73" s="883"/>
      <c r="L73" s="883"/>
      <c r="M73" s="883"/>
      <c r="N73" s="883"/>
      <c r="O73" s="883"/>
      <c r="P73" s="894" t="s">
        <v>3694</v>
      </c>
      <c r="Q73" s="885" t="s">
        <v>5913</v>
      </c>
      <c r="R73" s="890"/>
    </row>
    <row r="74" spans="1:18" s="76" customFormat="1" ht="40" customHeight="1" x14ac:dyDescent="0.2">
      <c r="A74" s="890"/>
      <c r="B74" s="895" t="s">
        <v>3146</v>
      </c>
      <c r="C74" s="883" t="s">
        <v>5868</v>
      </c>
      <c r="D74" s="883"/>
      <c r="E74" s="883"/>
      <c r="F74" s="883"/>
      <c r="G74" s="883"/>
      <c r="H74" s="883"/>
      <c r="I74" s="883"/>
      <c r="J74" s="883"/>
      <c r="K74" s="883"/>
      <c r="L74" s="883"/>
      <c r="M74" s="883"/>
      <c r="N74" s="883"/>
      <c r="O74" s="883"/>
      <c r="P74" s="894" t="s">
        <v>3623</v>
      </c>
      <c r="Q74" s="885" t="s">
        <v>5914</v>
      </c>
      <c r="R74" s="890"/>
    </row>
    <row r="75" spans="1:18" s="76" customFormat="1" ht="40" customHeight="1" x14ac:dyDescent="0.2">
      <c r="A75" s="890"/>
      <c r="B75" s="895" t="s">
        <v>3158</v>
      </c>
      <c r="C75" s="883" t="s">
        <v>5869</v>
      </c>
      <c r="D75" s="883"/>
      <c r="E75" s="883"/>
      <c r="F75" s="883"/>
      <c r="G75" s="883"/>
      <c r="H75" s="883"/>
      <c r="I75" s="883"/>
      <c r="J75" s="883"/>
      <c r="K75" s="883"/>
      <c r="L75" s="883"/>
      <c r="M75" s="883"/>
      <c r="N75" s="883"/>
      <c r="O75" s="883"/>
      <c r="P75" s="887" t="s">
        <v>5921</v>
      </c>
      <c r="Q75" s="885" t="s">
        <v>5915</v>
      </c>
      <c r="R75" s="890"/>
    </row>
    <row r="76" spans="1:18" ht="20.25" customHeight="1" x14ac:dyDescent="0.2">
      <c r="A76" s="105"/>
      <c r="B76" s="883"/>
      <c r="C76" s="882" t="s">
        <v>5705</v>
      </c>
      <c r="D76" s="882"/>
      <c r="E76" s="882"/>
      <c r="F76" s="882"/>
      <c r="G76" s="882"/>
      <c r="H76" s="882"/>
      <c r="I76" s="882"/>
      <c r="J76" s="882"/>
      <c r="K76" s="882"/>
      <c r="L76" s="907">
        <f>IFERROR(ROUND(_Output!M599,0),0)</f>
        <v>58</v>
      </c>
      <c r="M76" s="883"/>
      <c r="N76" s="883"/>
      <c r="O76" s="883"/>
      <c r="P76" s="895"/>
      <c r="Q76" s="883"/>
      <c r="R76" s="105"/>
    </row>
    <row r="77" spans="1:18" ht="20.25" customHeight="1" x14ac:dyDescent="0.2">
      <c r="A77" s="105"/>
      <c r="B77" s="883"/>
      <c r="C77" s="882"/>
      <c r="D77" s="882"/>
      <c r="E77" s="882"/>
      <c r="F77" s="882"/>
      <c r="G77" s="882"/>
      <c r="H77" s="882"/>
      <c r="I77" s="882"/>
      <c r="J77" s="882"/>
      <c r="K77" s="882"/>
      <c r="L77" s="883"/>
      <c r="M77" s="883"/>
      <c r="N77" s="883"/>
      <c r="O77" s="883"/>
      <c r="P77" s="895"/>
      <c r="Q77" s="883"/>
      <c r="R77" s="105"/>
    </row>
    <row r="78" spans="1:18" ht="20.25" customHeight="1" x14ac:dyDescent="0.2">
      <c r="A78" s="277"/>
      <c r="B78" s="896" t="s">
        <v>3602</v>
      </c>
      <c r="C78" s="896"/>
      <c r="D78" s="896"/>
      <c r="E78" s="896"/>
      <c r="F78" s="896"/>
      <c r="G78" s="896"/>
      <c r="H78" s="896"/>
      <c r="I78" s="896"/>
      <c r="J78" s="896"/>
      <c r="K78" s="896"/>
      <c r="L78" s="883"/>
      <c r="M78" s="883"/>
      <c r="N78" s="883"/>
      <c r="O78" s="883"/>
      <c r="P78" s="883"/>
      <c r="Q78" s="883"/>
      <c r="R78" s="105"/>
    </row>
    <row r="79" spans="1:18" ht="170" customHeight="1" x14ac:dyDescent="0.2">
      <c r="A79" s="5"/>
      <c r="B79" s="20"/>
      <c r="C79" s="1248" t="s">
        <v>8064</v>
      </c>
      <c r="D79" s="20"/>
      <c r="E79" s="20"/>
      <c r="F79" s="991" t="s">
        <v>8126</v>
      </c>
      <c r="G79" s="20"/>
      <c r="H79" s="20"/>
      <c r="I79" s="20"/>
      <c r="J79" s="20"/>
      <c r="K79" s="892" t="s">
        <v>686</v>
      </c>
      <c r="L79" s="902"/>
      <c r="M79" s="903"/>
      <c r="N79" s="1070" t="s">
        <v>8125</v>
      </c>
      <c r="O79" s="1048"/>
      <c r="P79" s="1048"/>
      <c r="Q79" s="1048"/>
      <c r="R79" s="5"/>
    </row>
    <row r="80" spans="1:18" ht="170" customHeight="1" x14ac:dyDescent="0.2">
      <c r="A80" s="5"/>
      <c r="B80" s="20"/>
      <c r="C80" s="989" t="s">
        <v>8127</v>
      </c>
      <c r="D80" s="20"/>
      <c r="E80" s="20"/>
      <c r="F80" s="20"/>
      <c r="G80" s="989" t="s">
        <v>8128</v>
      </c>
      <c r="H80" s="20"/>
      <c r="I80" s="20"/>
      <c r="J80" s="20"/>
      <c r="K80" s="20"/>
      <c r="L80" s="902"/>
      <c r="M80" s="903"/>
      <c r="N80" s="1076" t="s">
        <v>8123</v>
      </c>
      <c r="O80" s="1096"/>
      <c r="P80" s="1096"/>
      <c r="Q80" s="1096"/>
      <c r="R80" s="5"/>
    </row>
    <row r="81" spans="1:18" ht="230" customHeight="1" x14ac:dyDescent="0.2">
      <c r="A81" s="5"/>
      <c r="B81" s="20" t="s">
        <v>7367</v>
      </c>
      <c r="C81" s="20"/>
      <c r="D81" s="20"/>
      <c r="E81" s="20"/>
      <c r="F81" s="20"/>
      <c r="G81" s="20"/>
      <c r="H81" s="20"/>
      <c r="I81" s="20"/>
      <c r="J81" s="20"/>
      <c r="K81" s="20"/>
      <c r="L81" s="902"/>
      <c r="M81" s="903"/>
      <c r="N81" s="1076" t="s">
        <v>8124</v>
      </c>
      <c r="O81" s="1096"/>
      <c r="P81" s="1096"/>
      <c r="Q81" s="1096"/>
      <c r="R81" s="5"/>
    </row>
    <row r="82" spans="1:18" ht="400" customHeight="1" x14ac:dyDescent="0.2">
      <c r="A82" s="5"/>
      <c r="B82" s="361"/>
      <c r="C82" s="991" t="s">
        <v>8129</v>
      </c>
      <c r="D82" s="20"/>
      <c r="E82" s="991" t="s">
        <v>8130</v>
      </c>
      <c r="F82" s="20"/>
      <c r="G82" s="20"/>
      <c r="H82" s="20"/>
      <c r="I82" s="20"/>
      <c r="J82" s="20"/>
      <c r="K82" s="20"/>
      <c r="L82" s="902"/>
      <c r="M82" s="903"/>
      <c r="N82" s="1076" t="s">
        <v>5917</v>
      </c>
      <c r="O82" s="1096"/>
      <c r="P82" s="1096"/>
      <c r="Q82" s="1096"/>
      <c r="R82" s="5"/>
    </row>
    <row r="83" spans="1:18" ht="400" customHeight="1" x14ac:dyDescent="0.2">
      <c r="A83" s="5"/>
      <c r="B83" s="20"/>
      <c r="C83" s="20"/>
      <c r="D83" s="20"/>
      <c r="E83" s="20"/>
      <c r="F83" s="20"/>
      <c r="G83" s="20"/>
      <c r="H83" s="20"/>
      <c r="I83" s="20"/>
      <c r="J83" s="20"/>
      <c r="K83" s="20"/>
      <c r="L83" s="902"/>
      <c r="M83" s="903"/>
      <c r="N83" s="1076" t="s">
        <v>5918</v>
      </c>
      <c r="O83" s="1096"/>
      <c r="P83" s="1096"/>
      <c r="Q83" s="1096"/>
      <c r="R83" s="5"/>
    </row>
    <row r="84" spans="1:18" ht="100" customHeight="1" x14ac:dyDescent="0.2">
      <c r="A84" s="5"/>
      <c r="B84" s="20"/>
      <c r="C84" s="20"/>
      <c r="D84" s="20"/>
      <c r="E84" s="20"/>
      <c r="F84" s="20"/>
      <c r="G84" s="20"/>
      <c r="H84" s="20"/>
      <c r="I84" s="20"/>
      <c r="J84" s="20"/>
      <c r="K84" s="20"/>
      <c r="L84" s="902"/>
      <c r="M84" s="903"/>
      <c r="N84" s="1076" t="s">
        <v>5919</v>
      </c>
      <c r="O84" s="1096"/>
      <c r="P84" s="1096"/>
      <c r="Q84" s="1096"/>
      <c r="R84" s="5"/>
    </row>
    <row r="85" spans="1:18" ht="250" customHeight="1" x14ac:dyDescent="0.2">
      <c r="A85" s="5"/>
      <c r="B85" s="20"/>
      <c r="C85" s="20"/>
      <c r="D85" s="20"/>
      <c r="E85" s="20"/>
      <c r="F85" s="20"/>
      <c r="G85" s="20"/>
      <c r="H85" s="20"/>
      <c r="I85" s="20"/>
      <c r="J85" s="20"/>
      <c r="K85" s="20"/>
      <c r="L85" s="902"/>
      <c r="M85" s="903"/>
      <c r="N85" s="1076" t="s">
        <v>5920</v>
      </c>
      <c r="O85" s="1096"/>
      <c r="P85" s="1096"/>
      <c r="Q85" s="1096"/>
      <c r="R85" s="5"/>
    </row>
    <row r="86" spans="1:18" ht="20.25" customHeight="1" x14ac:dyDescent="0.2">
      <c r="A86" s="5"/>
      <c r="B86" s="20"/>
      <c r="C86" s="20"/>
      <c r="D86" s="20"/>
      <c r="E86" s="20"/>
      <c r="F86" s="20"/>
      <c r="G86" s="20"/>
      <c r="H86" s="20"/>
      <c r="I86" s="20"/>
      <c r="J86" s="20"/>
      <c r="K86" s="20"/>
      <c r="L86" s="20"/>
      <c r="M86" s="20"/>
      <c r="N86" s="20"/>
      <c r="O86" s="20"/>
      <c r="P86" s="20"/>
      <c r="Q86" s="20"/>
      <c r="R86" s="5"/>
    </row>
    <row r="87" spans="1:18" ht="60" customHeight="1" x14ac:dyDescent="0.2">
      <c r="A87" s="5"/>
      <c r="B87" s="20"/>
      <c r="C87" s="20"/>
      <c r="D87" s="20"/>
      <c r="E87" s="20"/>
      <c r="F87" s="20"/>
      <c r="G87" s="20"/>
      <c r="H87" s="20"/>
      <c r="I87" s="20"/>
      <c r="J87" s="20"/>
      <c r="K87" s="20" t="s">
        <v>703</v>
      </c>
      <c r="L87" s="902"/>
      <c r="M87" s="903"/>
      <c r="N87" s="1070" t="s">
        <v>7411</v>
      </c>
      <c r="O87" s="1048"/>
      <c r="P87" s="1048"/>
      <c r="Q87" s="1048"/>
      <c r="R87" s="5"/>
    </row>
    <row r="88" spans="1:18" ht="60" customHeight="1" x14ac:dyDescent="0.2">
      <c r="A88" s="5"/>
      <c r="B88" s="20"/>
      <c r="C88" s="20"/>
      <c r="D88" s="20"/>
      <c r="E88" s="20"/>
      <c r="F88" s="20"/>
      <c r="G88" s="20"/>
      <c r="H88" s="20"/>
      <c r="I88" s="20"/>
      <c r="J88" s="20"/>
      <c r="K88" s="20"/>
      <c r="L88" s="902"/>
      <c r="M88" s="903"/>
      <c r="N88" s="1076" t="s">
        <v>7412</v>
      </c>
      <c r="O88" s="1096"/>
      <c r="P88" s="1096"/>
      <c r="Q88" s="1096"/>
      <c r="R88" s="5"/>
    </row>
    <row r="89" spans="1:18" ht="60" customHeight="1" x14ac:dyDescent="0.2">
      <c r="A89" s="5"/>
      <c r="B89" s="20"/>
      <c r="C89" s="20"/>
      <c r="D89" s="20"/>
      <c r="E89" s="20"/>
      <c r="F89" s="20"/>
      <c r="G89" s="20"/>
      <c r="H89" s="20"/>
      <c r="I89" s="20"/>
      <c r="J89" s="20"/>
      <c r="K89" s="20"/>
      <c r="L89" s="902"/>
      <c r="M89" s="903"/>
      <c r="N89" s="1076" t="s">
        <v>7413</v>
      </c>
      <c r="O89" s="1096"/>
      <c r="P89" s="1096"/>
      <c r="Q89" s="1096"/>
      <c r="R89" s="5"/>
    </row>
    <row r="90" spans="1:18" ht="60" customHeight="1" x14ac:dyDescent="0.2">
      <c r="A90" s="5"/>
      <c r="B90" s="20"/>
      <c r="C90" s="20"/>
      <c r="D90" s="20"/>
      <c r="E90" s="20"/>
      <c r="F90" s="20"/>
      <c r="G90" s="20"/>
      <c r="H90" s="20"/>
      <c r="I90" s="20"/>
      <c r="J90" s="20"/>
      <c r="K90" s="20"/>
      <c r="L90" s="902"/>
      <c r="M90" s="903"/>
      <c r="N90" s="1076" t="s">
        <v>7414</v>
      </c>
      <c r="O90" s="1096"/>
      <c r="P90" s="1096"/>
      <c r="Q90" s="1096"/>
      <c r="R90" s="5"/>
    </row>
    <row r="91" spans="1:18" ht="60" customHeight="1" x14ac:dyDescent="0.2">
      <c r="A91" s="5"/>
      <c r="B91" s="20"/>
      <c r="C91" s="20"/>
      <c r="D91" s="20"/>
      <c r="E91" s="20"/>
      <c r="F91" s="20"/>
      <c r="G91" s="20"/>
      <c r="H91" s="20"/>
      <c r="I91" s="20"/>
      <c r="J91" s="20"/>
      <c r="K91" s="20"/>
      <c r="L91" s="902"/>
      <c r="M91" s="903"/>
      <c r="N91" s="1076" t="s">
        <v>7415</v>
      </c>
      <c r="O91" s="1096"/>
      <c r="P91" s="1096"/>
      <c r="Q91" s="1096"/>
      <c r="R91" s="5"/>
    </row>
    <row r="92" spans="1:18" ht="60" customHeight="1" x14ac:dyDescent="0.2">
      <c r="A92" s="5"/>
      <c r="B92" s="20"/>
      <c r="C92" s="20"/>
      <c r="D92" s="20"/>
      <c r="E92" s="20"/>
      <c r="F92" s="20"/>
      <c r="G92" s="20"/>
      <c r="H92" s="20"/>
      <c r="I92" s="20"/>
      <c r="J92" s="20"/>
      <c r="K92" s="20"/>
      <c r="L92" s="902"/>
      <c r="M92" s="903"/>
      <c r="N92" s="1076" t="s">
        <v>7416</v>
      </c>
      <c r="O92" s="1096"/>
      <c r="P92" s="1096"/>
      <c r="Q92" s="1096"/>
      <c r="R92" s="5"/>
    </row>
    <row r="93" spans="1:18" ht="60" customHeight="1" x14ac:dyDescent="0.2">
      <c r="A93" s="5"/>
      <c r="B93" s="20"/>
      <c r="C93" s="20"/>
      <c r="D93" s="20"/>
      <c r="E93" s="20"/>
      <c r="F93" s="20"/>
      <c r="G93" s="20"/>
      <c r="H93" s="20"/>
      <c r="I93" s="20"/>
      <c r="J93" s="20"/>
      <c r="K93" s="20"/>
      <c r="L93" s="902"/>
      <c r="M93" s="903"/>
      <c r="N93" s="1076" t="s">
        <v>7417</v>
      </c>
      <c r="O93" s="1096"/>
      <c r="P93" s="1096"/>
      <c r="Q93" s="1096"/>
      <c r="R93" s="5"/>
    </row>
    <row r="94" spans="1:18" ht="60" customHeight="1" x14ac:dyDescent="0.2">
      <c r="A94" s="5"/>
      <c r="B94" s="20"/>
      <c r="C94" s="20"/>
      <c r="D94" s="20"/>
      <c r="E94" s="20"/>
      <c r="F94" s="20"/>
      <c r="G94" s="20"/>
      <c r="H94" s="20"/>
      <c r="I94" s="20"/>
      <c r="J94" s="20"/>
      <c r="K94" s="20"/>
      <c r="L94" s="902"/>
      <c r="M94" s="903"/>
      <c r="N94" s="1076" t="s">
        <v>7418</v>
      </c>
      <c r="O94" s="1096"/>
      <c r="P94" s="1096"/>
      <c r="Q94" s="1096"/>
      <c r="R94" s="5"/>
    </row>
    <row r="95" spans="1:18" ht="60" customHeight="1" x14ac:dyDescent="0.2">
      <c r="A95" s="5"/>
      <c r="B95" s="20"/>
      <c r="C95" s="20"/>
      <c r="D95" s="20"/>
      <c r="E95" s="20"/>
      <c r="F95" s="20"/>
      <c r="G95" s="20"/>
      <c r="H95" s="20"/>
      <c r="I95" s="20"/>
      <c r="J95" s="20"/>
      <c r="K95" s="20"/>
      <c r="L95" s="902"/>
      <c r="M95" s="903"/>
      <c r="N95" s="1076" t="s">
        <v>7419</v>
      </c>
      <c r="O95" s="1096"/>
      <c r="P95" s="1096"/>
      <c r="Q95" s="1096"/>
      <c r="R95" s="5"/>
    </row>
    <row r="96" spans="1:18" ht="60" customHeight="1" x14ac:dyDescent="0.2">
      <c r="A96" s="5"/>
      <c r="B96" s="20"/>
      <c r="C96" s="20"/>
      <c r="D96" s="20"/>
      <c r="E96" s="20"/>
      <c r="F96" s="20"/>
      <c r="G96" s="20"/>
      <c r="H96" s="20"/>
      <c r="I96" s="20"/>
      <c r="J96" s="20"/>
      <c r="K96" s="20"/>
      <c r="L96" s="902"/>
      <c r="M96" s="903"/>
      <c r="N96" s="1076" t="s">
        <v>7420</v>
      </c>
      <c r="O96" s="1096"/>
      <c r="P96" s="1096"/>
      <c r="Q96" s="1096"/>
      <c r="R96" s="5"/>
    </row>
    <row r="97" spans="1:18" ht="60" customHeight="1" x14ac:dyDescent="0.2">
      <c r="A97" s="5"/>
      <c r="B97" s="20"/>
      <c r="C97" s="20"/>
      <c r="D97" s="20"/>
      <c r="E97" s="20"/>
      <c r="F97" s="20"/>
      <c r="G97" s="20"/>
      <c r="H97" s="20"/>
      <c r="I97" s="20"/>
      <c r="J97" s="20"/>
      <c r="K97" s="20"/>
      <c r="L97" s="902"/>
      <c r="M97" s="903"/>
      <c r="N97" s="1076" t="s">
        <v>7421</v>
      </c>
      <c r="O97" s="1096"/>
      <c r="P97" s="1096"/>
      <c r="Q97" s="1096"/>
      <c r="R97" s="5"/>
    </row>
    <row r="98" spans="1:18" ht="60" customHeight="1" x14ac:dyDescent="0.2">
      <c r="A98" s="5"/>
      <c r="B98" s="20"/>
      <c r="C98" s="20"/>
      <c r="D98" s="20"/>
      <c r="E98" s="20"/>
      <c r="F98" s="20"/>
      <c r="G98" s="20"/>
      <c r="H98" s="20"/>
      <c r="I98" s="20"/>
      <c r="J98" s="20"/>
      <c r="K98" s="20"/>
      <c r="L98" s="902"/>
      <c r="M98" s="903"/>
      <c r="N98" s="1076" t="s">
        <v>7422</v>
      </c>
      <c r="O98" s="1096"/>
      <c r="P98" s="1096"/>
      <c r="Q98" s="1096"/>
      <c r="R98" s="5"/>
    </row>
    <row r="99" spans="1:18" ht="60" customHeight="1" x14ac:dyDescent="0.2">
      <c r="A99" s="5"/>
      <c r="B99" s="20"/>
      <c r="C99" s="20"/>
      <c r="D99" s="20"/>
      <c r="E99" s="20"/>
      <c r="F99" s="20"/>
      <c r="G99" s="20"/>
      <c r="H99" s="20"/>
      <c r="I99" s="20"/>
      <c r="J99" s="20"/>
      <c r="K99" s="20"/>
      <c r="L99" s="902"/>
      <c r="M99" s="903"/>
      <c r="N99" s="1076" t="s">
        <v>7423</v>
      </c>
      <c r="O99" s="1096"/>
      <c r="P99" s="1096"/>
      <c r="Q99" s="1096"/>
      <c r="R99" s="5"/>
    </row>
    <row r="100" spans="1:18" ht="60" customHeight="1" x14ac:dyDescent="0.2">
      <c r="A100" s="5"/>
      <c r="B100" s="20"/>
      <c r="C100" s="20"/>
      <c r="D100" s="20"/>
      <c r="E100" s="20"/>
      <c r="F100" s="20"/>
      <c r="G100" s="20"/>
      <c r="H100" s="20"/>
      <c r="I100" s="20"/>
      <c r="J100" s="20"/>
      <c r="K100" s="20"/>
      <c r="L100" s="902"/>
      <c r="M100" s="903"/>
      <c r="N100" s="1076" t="s">
        <v>7424</v>
      </c>
      <c r="O100" s="1096"/>
      <c r="P100" s="1096"/>
      <c r="Q100" s="1096"/>
      <c r="R100" s="5"/>
    </row>
    <row r="101" spans="1:18" ht="60" customHeight="1" x14ac:dyDescent="0.2">
      <c r="A101" s="5"/>
      <c r="B101" s="20"/>
      <c r="C101" s="20"/>
      <c r="D101" s="20"/>
      <c r="E101" s="20"/>
      <c r="F101" s="20"/>
      <c r="G101" s="20"/>
      <c r="H101" s="20"/>
      <c r="I101" s="20"/>
      <c r="J101" s="20"/>
      <c r="K101" s="20"/>
      <c r="L101" s="902"/>
      <c r="M101" s="903"/>
      <c r="N101" s="1076" t="s">
        <v>7425</v>
      </c>
      <c r="O101" s="1096"/>
      <c r="P101" s="1096"/>
      <c r="Q101" s="1096"/>
      <c r="R101" s="5"/>
    </row>
    <row r="102" spans="1:18" ht="60" customHeight="1" x14ac:dyDescent="0.2">
      <c r="A102" s="5"/>
      <c r="B102" s="20"/>
      <c r="C102" s="20"/>
      <c r="D102" s="20"/>
      <c r="E102" s="20"/>
      <c r="F102" s="20"/>
      <c r="G102" s="20"/>
      <c r="H102" s="20"/>
      <c r="I102" s="20"/>
      <c r="J102" s="20"/>
      <c r="K102" s="20"/>
      <c r="L102" s="902"/>
      <c r="M102" s="903"/>
      <c r="N102" s="1076" t="s">
        <v>7426</v>
      </c>
      <c r="O102" s="1096"/>
      <c r="P102" s="1096"/>
      <c r="Q102" s="1096"/>
      <c r="R102" s="5"/>
    </row>
    <row r="103" spans="1:18" ht="60" customHeight="1" x14ac:dyDescent="0.2">
      <c r="A103" s="5"/>
      <c r="B103" s="20"/>
      <c r="C103" s="20"/>
      <c r="D103" s="20"/>
      <c r="E103" s="20"/>
      <c r="F103" s="20"/>
      <c r="G103" s="20"/>
      <c r="H103" s="20"/>
      <c r="I103" s="20"/>
      <c r="J103" s="20"/>
      <c r="K103" s="20"/>
      <c r="L103" s="902"/>
      <c r="M103" s="903"/>
      <c r="N103" s="1076" t="s">
        <v>7427</v>
      </c>
      <c r="O103" s="1096"/>
      <c r="P103" s="1096"/>
      <c r="Q103" s="1096"/>
      <c r="R103" s="5"/>
    </row>
    <row r="104" spans="1:18" ht="60" customHeight="1" x14ac:dyDescent="0.2">
      <c r="A104" s="5"/>
      <c r="B104" s="20"/>
      <c r="C104" s="20"/>
      <c r="D104" s="20"/>
      <c r="E104" s="20"/>
      <c r="F104" s="20"/>
      <c r="G104" s="20"/>
      <c r="H104" s="20"/>
      <c r="I104" s="20"/>
      <c r="J104" s="20"/>
      <c r="K104" s="20"/>
      <c r="L104" s="902"/>
      <c r="M104" s="903"/>
      <c r="N104" s="1076" t="s">
        <v>7428</v>
      </c>
      <c r="O104" s="1096"/>
      <c r="P104" s="1096"/>
      <c r="Q104" s="1096"/>
      <c r="R104" s="5"/>
    </row>
    <row r="105" spans="1:18" ht="60" customHeight="1" x14ac:dyDescent="0.2">
      <c r="A105" s="5"/>
      <c r="B105" s="20"/>
      <c r="C105" s="20"/>
      <c r="D105" s="20"/>
      <c r="E105" s="20"/>
      <c r="F105" s="20"/>
      <c r="G105" s="20"/>
      <c r="H105" s="20"/>
      <c r="I105" s="20"/>
      <c r="J105" s="20"/>
      <c r="K105" s="20"/>
      <c r="L105" s="902"/>
      <c r="M105" s="903"/>
      <c r="N105" s="1076" t="s">
        <v>7429</v>
      </c>
      <c r="O105" s="1096"/>
      <c r="P105" s="1096"/>
      <c r="Q105" s="1096"/>
      <c r="R105" s="5"/>
    </row>
    <row r="106" spans="1:18" ht="60" customHeight="1" x14ac:dyDescent="0.2">
      <c r="A106" s="5"/>
      <c r="B106" s="20"/>
      <c r="C106" s="20"/>
      <c r="D106" s="20"/>
      <c r="E106" s="20"/>
      <c r="F106" s="20"/>
      <c r="G106" s="20"/>
      <c r="H106" s="20"/>
      <c r="I106" s="20"/>
      <c r="J106" s="20"/>
      <c r="K106" s="20"/>
      <c r="L106" s="902"/>
      <c r="M106" s="903"/>
      <c r="N106" s="1076" t="s">
        <v>7430</v>
      </c>
      <c r="O106" s="1096"/>
      <c r="P106" s="1096"/>
      <c r="Q106" s="1096"/>
      <c r="R106" s="5"/>
    </row>
    <row r="107" spans="1:18" ht="60" customHeight="1" x14ac:dyDescent="0.2">
      <c r="A107" s="5"/>
      <c r="B107" s="20"/>
      <c r="C107" s="20"/>
      <c r="D107" s="20"/>
      <c r="E107" s="20"/>
      <c r="F107" s="20"/>
      <c r="G107" s="20"/>
      <c r="H107" s="20"/>
      <c r="I107" s="20"/>
      <c r="J107" s="20"/>
      <c r="K107" s="20"/>
      <c r="L107" s="902"/>
      <c r="M107" s="903"/>
      <c r="N107" s="1076" t="s">
        <v>7431</v>
      </c>
      <c r="O107" s="1096"/>
      <c r="P107" s="1096"/>
      <c r="Q107" s="1096"/>
      <c r="R107" s="5"/>
    </row>
    <row r="108" spans="1:18" ht="60" customHeight="1" x14ac:dyDescent="0.2">
      <c r="A108" s="5"/>
      <c r="B108" s="20"/>
      <c r="C108" s="20"/>
      <c r="D108" s="20"/>
      <c r="E108" s="20"/>
      <c r="F108" s="20"/>
      <c r="G108" s="20"/>
      <c r="H108" s="20"/>
      <c r="I108" s="20"/>
      <c r="J108" s="20"/>
      <c r="K108" s="20"/>
      <c r="L108" s="902"/>
      <c r="M108" s="903"/>
      <c r="N108" s="1076" t="s">
        <v>7432</v>
      </c>
      <c r="O108" s="1096"/>
      <c r="P108" s="1096"/>
      <c r="Q108" s="1096"/>
      <c r="R108" s="5"/>
    </row>
    <row r="109" spans="1:18" ht="60" customHeight="1" x14ac:dyDescent="0.2">
      <c r="A109" s="5"/>
      <c r="B109" s="20"/>
      <c r="C109" s="20"/>
      <c r="D109" s="20"/>
      <c r="E109" s="20"/>
      <c r="F109" s="20"/>
      <c r="G109" s="20"/>
      <c r="H109" s="20"/>
      <c r="I109" s="20"/>
      <c r="J109" s="20"/>
      <c r="K109" s="20"/>
      <c r="L109" s="902"/>
      <c r="M109" s="903"/>
      <c r="N109" s="1076" t="s">
        <v>7433</v>
      </c>
      <c r="O109" s="1096"/>
      <c r="P109" s="1096"/>
      <c r="Q109" s="1096"/>
      <c r="R109" s="5"/>
    </row>
    <row r="110" spans="1:18" ht="60" customHeight="1" x14ac:dyDescent="0.2">
      <c r="A110" s="5"/>
      <c r="B110" s="20"/>
      <c r="C110" s="20"/>
      <c r="D110" s="20"/>
      <c r="E110" s="20"/>
      <c r="F110" s="20"/>
      <c r="G110" s="20"/>
      <c r="H110" s="20"/>
      <c r="I110" s="20"/>
      <c r="J110" s="20"/>
      <c r="K110" s="20"/>
      <c r="L110" s="902"/>
      <c r="M110" s="903"/>
      <c r="N110" s="1076" t="s">
        <v>7434</v>
      </c>
      <c r="O110" s="1096"/>
      <c r="P110" s="1096"/>
      <c r="Q110" s="1096"/>
      <c r="R110" s="5"/>
    </row>
    <row r="111" spans="1:18" ht="20.25" customHeight="1" thickBot="1" x14ac:dyDescent="0.25">
      <c r="A111" s="9"/>
      <c r="B111" s="10"/>
      <c r="C111" s="10"/>
      <c r="D111" s="10"/>
      <c r="E111" s="10"/>
      <c r="F111" s="10"/>
      <c r="G111" s="10"/>
      <c r="H111" s="10"/>
      <c r="I111" s="10"/>
      <c r="J111" s="10"/>
      <c r="K111" s="10"/>
      <c r="L111" s="10"/>
      <c r="M111" s="10"/>
      <c r="N111" s="10"/>
      <c r="O111" s="10"/>
      <c r="P111" s="10"/>
      <c r="Q111" s="10"/>
      <c r="R111" s="14"/>
    </row>
    <row r="112" spans="1:18" ht="20.25" customHeight="1" x14ac:dyDescent="0.2"/>
    <row r="113" ht="20.25" customHeight="1" x14ac:dyDescent="0.2"/>
    <row r="114" ht="20.25" customHeight="1" x14ac:dyDescent="0.2"/>
    <row r="115" ht="20.25" customHeight="1" x14ac:dyDescent="0.2"/>
    <row r="116" ht="20.25" customHeight="1" x14ac:dyDescent="0.2"/>
    <row r="117" ht="20.25" customHeight="1" x14ac:dyDescent="0.2"/>
    <row r="118" ht="20.25" customHeight="1" x14ac:dyDescent="0.2"/>
    <row r="119" ht="20.25" customHeight="1" x14ac:dyDescent="0.2"/>
    <row r="120" ht="20.25" customHeight="1" x14ac:dyDescent="0.2"/>
    <row r="121" ht="20.25" customHeight="1" x14ac:dyDescent="0.2"/>
    <row r="122" ht="20.25" customHeight="1" x14ac:dyDescent="0.2"/>
    <row r="123" ht="20.25" customHeight="1" x14ac:dyDescent="0.2"/>
    <row r="124" ht="20.25" customHeight="1" x14ac:dyDescent="0.2"/>
    <row r="125" ht="20.25" customHeight="1" x14ac:dyDescent="0.2"/>
    <row r="126" ht="20.25" customHeight="1" x14ac:dyDescent="0.2"/>
  </sheetData>
  <mergeCells count="42">
    <mergeCell ref="N106:Q106"/>
    <mergeCell ref="N107:Q107"/>
    <mergeCell ref="N108:Q108"/>
    <mergeCell ref="N109:Q109"/>
    <mergeCell ref="N110:Q110"/>
    <mergeCell ref="N101:Q101"/>
    <mergeCell ref="N102:Q102"/>
    <mergeCell ref="N103:Q103"/>
    <mergeCell ref="N104:Q104"/>
    <mergeCell ref="N105:Q105"/>
    <mergeCell ref="N96:Q96"/>
    <mergeCell ref="N97:Q97"/>
    <mergeCell ref="N98:Q98"/>
    <mergeCell ref="N99:Q99"/>
    <mergeCell ref="N100:Q100"/>
    <mergeCell ref="N91:Q91"/>
    <mergeCell ref="N92:Q92"/>
    <mergeCell ref="N93:Q93"/>
    <mergeCell ref="N94:Q94"/>
    <mergeCell ref="N95:Q95"/>
    <mergeCell ref="N87:Q87"/>
    <mergeCell ref="N88:Q88"/>
    <mergeCell ref="N89:Q89"/>
    <mergeCell ref="N90:Q90"/>
    <mergeCell ref="B5:F5"/>
    <mergeCell ref="G5:K5"/>
    <mergeCell ref="B6:F6"/>
    <mergeCell ref="G6:K6"/>
    <mergeCell ref="N79:Q79"/>
    <mergeCell ref="N80:Q80"/>
    <mergeCell ref="N81:Q81"/>
    <mergeCell ref="N82:Q82"/>
    <mergeCell ref="N83:Q83"/>
    <mergeCell ref="N84:Q84"/>
    <mergeCell ref="N85:Q85"/>
    <mergeCell ref="B4:F4"/>
    <mergeCell ref="G4:K4"/>
    <mergeCell ref="B1:K2"/>
    <mergeCell ref="L1:L2"/>
    <mergeCell ref="N1:N2"/>
    <mergeCell ref="B3:F3"/>
    <mergeCell ref="G3:K3"/>
  </mergeCells>
  <phoneticPr fontId="21" type="noConversion"/>
  <conditionalFormatting sqref="L76:L77">
    <cfRule type="dataBar" priority="30">
      <dataBar>
        <cfvo type="num" val="0"/>
        <cfvo type="num" val="100"/>
        <color rgb="FF638EC6"/>
      </dataBar>
      <extLst>
        <ext xmlns:x14="http://schemas.microsoft.com/office/spreadsheetml/2009/9/main" uri="{B025F937-C7B1-47D3-B67F-A62EFF666E3E}">
          <x14:id>{9BCE66AF-0851-40C1-853F-ECDC8B1243C5}</x14:id>
        </ext>
      </extLst>
    </cfRule>
  </conditionalFormatting>
  <hyperlinks>
    <hyperlink ref="B5:F5" location="'Technology - EDR'!A1" tooltip="3. EDR" display="3. EDR" xr:uid="{52C922B7-66C5-48BD-A428-C3D6B4078F7A}"/>
    <hyperlink ref="B4:F4" location="'Technology - NDR'!A1" tooltip="2. NDR Tooling" display="2. NDR Tooling" xr:uid="{05ED510D-A8AC-4DA6-9303-9B90413050A9}"/>
    <hyperlink ref="B3:F3" location="'Technology - SIM'!A1" tooltip="1. SIEM / UEBA" display="1. SIEM / UEBA" xr:uid="{F96633C2-F709-4E25-8FDC-EFE6136C8708}"/>
    <hyperlink ref="C80" r:id="rId1" xr:uid="{C24CCF1A-C3D4-E447-B90C-7B1E5507B83A}"/>
    <hyperlink ref="G80" r:id="rId2" xr:uid="{01D7C673-B1CA-6B4D-A2A1-184B7337D862}"/>
  </hyperlinks>
  <pageMargins left="0.7" right="0.7" top="0.75" bottom="0.75" header="0.3" footer="0.3"/>
  <pageSetup paperSize="9" orientation="portrait" r:id="rId3"/>
  <drawing r:id="rId4"/>
  <legacyDrawing r:id="rId5"/>
  <mc:AlternateContent xmlns:mc="http://schemas.openxmlformats.org/markup-compatibility/2006">
    <mc:Choice Requires="x14">
      <controls>
        <mc:AlternateContent xmlns:mc="http://schemas.openxmlformats.org/markup-compatibility/2006">
          <mc:Choice Requires="x14">
            <control shapeId="153601" r:id="rId6" name="Drop Down 1">
              <controlPr defaultSize="0" autoLine="0" autoPict="0">
                <anchor moveWithCells="1">
                  <from>
                    <xdr:col>11</xdr:col>
                    <xdr:colOff>12700</xdr:colOff>
                    <xdr:row>12</xdr:row>
                    <xdr:rowOff>12700</xdr:rowOff>
                  </from>
                  <to>
                    <xdr:col>12</xdr:col>
                    <xdr:colOff>12700</xdr:colOff>
                    <xdr:row>12</xdr:row>
                    <xdr:rowOff>241300</xdr:rowOff>
                  </to>
                </anchor>
              </controlPr>
            </control>
          </mc:Choice>
        </mc:AlternateContent>
        <mc:AlternateContent xmlns:mc="http://schemas.openxmlformats.org/markup-compatibility/2006">
          <mc:Choice Requires="x14">
            <control shapeId="153602" r:id="rId7" name="Drop Down 2">
              <controlPr defaultSize="0" autoLine="0" autoPict="0">
                <anchor moveWithCells="1">
                  <from>
                    <xdr:col>13</xdr:col>
                    <xdr:colOff>12700</xdr:colOff>
                    <xdr:row>12</xdr:row>
                    <xdr:rowOff>12700</xdr:rowOff>
                  </from>
                  <to>
                    <xdr:col>14</xdr:col>
                    <xdr:colOff>12700</xdr:colOff>
                    <xdr:row>12</xdr:row>
                    <xdr:rowOff>241300</xdr:rowOff>
                  </to>
                </anchor>
              </controlPr>
            </control>
          </mc:Choice>
        </mc:AlternateContent>
        <mc:AlternateContent xmlns:mc="http://schemas.openxmlformats.org/markup-compatibility/2006">
          <mc:Choice Requires="x14">
            <control shapeId="153603" r:id="rId8" name="Drop Down 3">
              <controlPr defaultSize="0" autoLine="0" autoPict="0">
                <anchor moveWithCells="1">
                  <from>
                    <xdr:col>11</xdr:col>
                    <xdr:colOff>12700</xdr:colOff>
                    <xdr:row>13</xdr:row>
                    <xdr:rowOff>12700</xdr:rowOff>
                  </from>
                  <to>
                    <xdr:col>12</xdr:col>
                    <xdr:colOff>12700</xdr:colOff>
                    <xdr:row>13</xdr:row>
                    <xdr:rowOff>241300</xdr:rowOff>
                  </to>
                </anchor>
              </controlPr>
            </control>
          </mc:Choice>
        </mc:AlternateContent>
        <mc:AlternateContent xmlns:mc="http://schemas.openxmlformats.org/markup-compatibility/2006">
          <mc:Choice Requires="x14">
            <control shapeId="153604" r:id="rId9" name="Drop Down 4">
              <controlPr defaultSize="0" autoLine="0" autoPict="0">
                <anchor moveWithCells="1">
                  <from>
                    <xdr:col>13</xdr:col>
                    <xdr:colOff>12700</xdr:colOff>
                    <xdr:row>13</xdr:row>
                    <xdr:rowOff>12700</xdr:rowOff>
                  </from>
                  <to>
                    <xdr:col>14</xdr:col>
                    <xdr:colOff>12700</xdr:colOff>
                    <xdr:row>13</xdr:row>
                    <xdr:rowOff>241300</xdr:rowOff>
                  </to>
                </anchor>
              </controlPr>
            </control>
          </mc:Choice>
        </mc:AlternateContent>
        <mc:AlternateContent xmlns:mc="http://schemas.openxmlformats.org/markup-compatibility/2006">
          <mc:Choice Requires="x14">
            <control shapeId="153605" r:id="rId10" name="Drop Down 5">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153606" r:id="rId11" name="Drop Down 6">
              <controlPr defaultSize="0" autoLine="0" autoPict="0">
                <anchor moveWithCells="1">
                  <from>
                    <xdr:col>11</xdr:col>
                    <xdr:colOff>12700</xdr:colOff>
                    <xdr:row>16</xdr:row>
                    <xdr:rowOff>12700</xdr:rowOff>
                  </from>
                  <to>
                    <xdr:col>12</xdr:col>
                    <xdr:colOff>12700</xdr:colOff>
                    <xdr:row>16</xdr:row>
                    <xdr:rowOff>241300</xdr:rowOff>
                  </to>
                </anchor>
              </controlPr>
            </control>
          </mc:Choice>
        </mc:AlternateContent>
        <mc:AlternateContent xmlns:mc="http://schemas.openxmlformats.org/markup-compatibility/2006">
          <mc:Choice Requires="x14">
            <control shapeId="153607" r:id="rId12" name="Drop Down 7">
              <controlPr defaultSize="0" autoLine="0" autoPict="0">
                <anchor moveWithCells="1">
                  <from>
                    <xdr:col>13</xdr:col>
                    <xdr:colOff>12700</xdr:colOff>
                    <xdr:row>15</xdr:row>
                    <xdr:rowOff>12700</xdr:rowOff>
                  </from>
                  <to>
                    <xdr:col>14</xdr:col>
                    <xdr:colOff>12700</xdr:colOff>
                    <xdr:row>15</xdr:row>
                    <xdr:rowOff>241300</xdr:rowOff>
                  </to>
                </anchor>
              </controlPr>
            </control>
          </mc:Choice>
        </mc:AlternateContent>
        <mc:AlternateContent xmlns:mc="http://schemas.openxmlformats.org/markup-compatibility/2006">
          <mc:Choice Requires="x14">
            <control shapeId="153608" r:id="rId13" name="Drop Down 8">
              <controlPr defaultSize="0" autoLine="0" autoPict="0">
                <anchor moveWithCells="1">
                  <from>
                    <xdr:col>13</xdr:col>
                    <xdr:colOff>12700</xdr:colOff>
                    <xdr:row>16</xdr:row>
                    <xdr:rowOff>12700</xdr:rowOff>
                  </from>
                  <to>
                    <xdr:col>14</xdr:col>
                    <xdr:colOff>12700</xdr:colOff>
                    <xdr:row>16</xdr:row>
                    <xdr:rowOff>241300</xdr:rowOff>
                  </to>
                </anchor>
              </controlPr>
            </control>
          </mc:Choice>
        </mc:AlternateContent>
        <mc:AlternateContent xmlns:mc="http://schemas.openxmlformats.org/markup-compatibility/2006">
          <mc:Choice Requires="x14">
            <control shapeId="153609" r:id="rId14" name="Drop Down 9">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153610" r:id="rId15" name="Drop Down 10">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153611" r:id="rId16" name="Drop Down 11">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153612" r:id="rId17" name="Drop Down 12">
              <controlPr defaultSize="0" autoLine="0" autoPict="0">
                <anchor moveWithCells="1">
                  <from>
                    <xdr:col>11</xdr:col>
                    <xdr:colOff>12700</xdr:colOff>
                    <xdr:row>21</xdr:row>
                    <xdr:rowOff>12700</xdr:rowOff>
                  </from>
                  <to>
                    <xdr:col>12</xdr:col>
                    <xdr:colOff>12700</xdr:colOff>
                    <xdr:row>21</xdr:row>
                    <xdr:rowOff>241300</xdr:rowOff>
                  </to>
                </anchor>
              </controlPr>
            </control>
          </mc:Choice>
        </mc:AlternateContent>
        <mc:AlternateContent xmlns:mc="http://schemas.openxmlformats.org/markup-compatibility/2006">
          <mc:Choice Requires="x14">
            <control shapeId="153613" r:id="rId18" name="Drop Down 13">
              <controlPr defaultSize="0" autoLine="0" autoPict="0">
                <anchor moveWithCells="1">
                  <from>
                    <xdr:col>13</xdr:col>
                    <xdr:colOff>12700</xdr:colOff>
                    <xdr:row>18</xdr:row>
                    <xdr:rowOff>12700</xdr:rowOff>
                  </from>
                  <to>
                    <xdr:col>14</xdr:col>
                    <xdr:colOff>12700</xdr:colOff>
                    <xdr:row>18</xdr:row>
                    <xdr:rowOff>241300</xdr:rowOff>
                  </to>
                </anchor>
              </controlPr>
            </control>
          </mc:Choice>
        </mc:AlternateContent>
        <mc:AlternateContent xmlns:mc="http://schemas.openxmlformats.org/markup-compatibility/2006">
          <mc:Choice Requires="x14">
            <control shapeId="153614" r:id="rId19" name="Drop Down 14">
              <controlPr defaultSize="0" autoLine="0" autoPict="0">
                <anchor moveWithCells="1">
                  <from>
                    <xdr:col>13</xdr:col>
                    <xdr:colOff>12700</xdr:colOff>
                    <xdr:row>19</xdr:row>
                    <xdr:rowOff>12700</xdr:rowOff>
                  </from>
                  <to>
                    <xdr:col>14</xdr:col>
                    <xdr:colOff>12700</xdr:colOff>
                    <xdr:row>19</xdr:row>
                    <xdr:rowOff>241300</xdr:rowOff>
                  </to>
                </anchor>
              </controlPr>
            </control>
          </mc:Choice>
        </mc:AlternateContent>
        <mc:AlternateContent xmlns:mc="http://schemas.openxmlformats.org/markup-compatibility/2006">
          <mc:Choice Requires="x14">
            <control shapeId="153615" r:id="rId20" name="Drop Down 15">
              <controlPr defaultSize="0" autoLine="0" autoPict="0">
                <anchor moveWithCells="1">
                  <from>
                    <xdr:col>13</xdr:col>
                    <xdr:colOff>12700</xdr:colOff>
                    <xdr:row>20</xdr:row>
                    <xdr:rowOff>12700</xdr:rowOff>
                  </from>
                  <to>
                    <xdr:col>14</xdr:col>
                    <xdr:colOff>12700</xdr:colOff>
                    <xdr:row>20</xdr:row>
                    <xdr:rowOff>241300</xdr:rowOff>
                  </to>
                </anchor>
              </controlPr>
            </control>
          </mc:Choice>
        </mc:AlternateContent>
        <mc:AlternateContent xmlns:mc="http://schemas.openxmlformats.org/markup-compatibility/2006">
          <mc:Choice Requires="x14">
            <control shapeId="153616" r:id="rId21" name="Drop Down 16">
              <controlPr defaultSize="0" autoLine="0" autoPict="0">
                <anchor moveWithCells="1">
                  <from>
                    <xdr:col>13</xdr:col>
                    <xdr:colOff>12700</xdr:colOff>
                    <xdr:row>21</xdr:row>
                    <xdr:rowOff>12700</xdr:rowOff>
                  </from>
                  <to>
                    <xdr:col>14</xdr:col>
                    <xdr:colOff>12700</xdr:colOff>
                    <xdr:row>21</xdr:row>
                    <xdr:rowOff>241300</xdr:rowOff>
                  </to>
                </anchor>
              </controlPr>
            </control>
          </mc:Choice>
        </mc:AlternateContent>
        <mc:AlternateContent xmlns:mc="http://schemas.openxmlformats.org/markup-compatibility/2006">
          <mc:Choice Requires="x14">
            <control shapeId="153617" r:id="rId22" name="Drop Down 17">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153618" r:id="rId23" name="Drop Down 18">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153619" r:id="rId24" name="Drop Down 19">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153620" r:id="rId25" name="Drop Down 20">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153621" r:id="rId26" name="Drop Down 21">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153622" r:id="rId27" name="Drop Down 22">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153623" r:id="rId28" name="Drop Down 23">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153624" r:id="rId29" name="Drop Down 24">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153625" r:id="rId30" name="Drop Down 25">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153626" r:id="rId31" name="Drop Down 26">
              <controlPr defaultSize="0" autoLine="0" autoPict="0">
                <anchor moveWithCells="1">
                  <from>
                    <xdr:col>11</xdr:col>
                    <xdr:colOff>12700</xdr:colOff>
                    <xdr:row>37</xdr:row>
                    <xdr:rowOff>12700</xdr:rowOff>
                  </from>
                  <to>
                    <xdr:col>12</xdr:col>
                    <xdr:colOff>12700</xdr:colOff>
                    <xdr:row>37</xdr:row>
                    <xdr:rowOff>241300</xdr:rowOff>
                  </to>
                </anchor>
              </controlPr>
            </control>
          </mc:Choice>
        </mc:AlternateContent>
        <mc:AlternateContent xmlns:mc="http://schemas.openxmlformats.org/markup-compatibility/2006">
          <mc:Choice Requires="x14">
            <control shapeId="153627" r:id="rId32" name="Drop Down 27">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153628" r:id="rId33" name="Drop Down 28">
              <controlPr defaultSize="0" autoLine="0" autoPict="0">
                <anchor moveWithCells="1">
                  <from>
                    <xdr:col>13</xdr:col>
                    <xdr:colOff>12700</xdr:colOff>
                    <xdr:row>37</xdr:row>
                    <xdr:rowOff>12700</xdr:rowOff>
                  </from>
                  <to>
                    <xdr:col>14</xdr:col>
                    <xdr:colOff>12700</xdr:colOff>
                    <xdr:row>37</xdr:row>
                    <xdr:rowOff>241300</xdr:rowOff>
                  </to>
                </anchor>
              </controlPr>
            </control>
          </mc:Choice>
        </mc:AlternateContent>
        <mc:AlternateContent xmlns:mc="http://schemas.openxmlformats.org/markup-compatibility/2006">
          <mc:Choice Requires="x14">
            <control shapeId="153635" r:id="rId34" name="Drop Down 35">
              <controlPr defaultSize="0" autoLine="0" autoPict="0">
                <anchor moveWithCells="1">
                  <from>
                    <xdr:col>11</xdr:col>
                    <xdr:colOff>12700</xdr:colOff>
                    <xdr:row>55</xdr:row>
                    <xdr:rowOff>12700</xdr:rowOff>
                  </from>
                  <to>
                    <xdr:col>12</xdr:col>
                    <xdr:colOff>12700</xdr:colOff>
                    <xdr:row>55</xdr:row>
                    <xdr:rowOff>241300</xdr:rowOff>
                  </to>
                </anchor>
              </controlPr>
            </control>
          </mc:Choice>
        </mc:AlternateContent>
        <mc:AlternateContent xmlns:mc="http://schemas.openxmlformats.org/markup-compatibility/2006">
          <mc:Choice Requires="x14">
            <control shapeId="153637" r:id="rId35" name="Drop Down 37">
              <controlPr defaultSize="0" autoLine="0" autoPict="0">
                <anchor moveWithCells="1">
                  <from>
                    <xdr:col>11</xdr:col>
                    <xdr:colOff>12700</xdr:colOff>
                    <xdr:row>56</xdr:row>
                    <xdr:rowOff>12700</xdr:rowOff>
                  </from>
                  <to>
                    <xdr:col>12</xdr:col>
                    <xdr:colOff>12700</xdr:colOff>
                    <xdr:row>56</xdr:row>
                    <xdr:rowOff>241300</xdr:rowOff>
                  </to>
                </anchor>
              </controlPr>
            </control>
          </mc:Choice>
        </mc:AlternateContent>
        <mc:AlternateContent xmlns:mc="http://schemas.openxmlformats.org/markup-compatibility/2006">
          <mc:Choice Requires="x14">
            <control shapeId="153638" r:id="rId36" name="Drop Down 38">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153639" r:id="rId37" name="Drop Down 39">
              <controlPr defaultSize="0" autoLine="0" autoPict="0">
                <anchor moveWithCells="1">
                  <from>
                    <xdr:col>11</xdr:col>
                    <xdr:colOff>12700</xdr:colOff>
                    <xdr:row>59</xdr:row>
                    <xdr:rowOff>12700</xdr:rowOff>
                  </from>
                  <to>
                    <xdr:col>12</xdr:col>
                    <xdr:colOff>12700</xdr:colOff>
                    <xdr:row>59</xdr:row>
                    <xdr:rowOff>241300</xdr:rowOff>
                  </to>
                </anchor>
              </controlPr>
            </control>
          </mc:Choice>
        </mc:AlternateContent>
        <mc:AlternateContent xmlns:mc="http://schemas.openxmlformats.org/markup-compatibility/2006">
          <mc:Choice Requires="x14">
            <control shapeId="153640" r:id="rId38" name="Drop Down 40">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153641" r:id="rId39" name="Drop Down 41">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153642" r:id="rId40" name="Drop Down 42">
              <controlPr defaultSize="0" autoLine="0" autoPict="0">
                <anchor moveWithCells="1">
                  <from>
                    <xdr:col>11</xdr:col>
                    <xdr:colOff>12700</xdr:colOff>
                    <xdr:row>62</xdr:row>
                    <xdr:rowOff>12700</xdr:rowOff>
                  </from>
                  <to>
                    <xdr:col>12</xdr:col>
                    <xdr:colOff>12700</xdr:colOff>
                    <xdr:row>62</xdr:row>
                    <xdr:rowOff>241300</xdr:rowOff>
                  </to>
                </anchor>
              </controlPr>
            </control>
          </mc:Choice>
        </mc:AlternateContent>
        <mc:AlternateContent xmlns:mc="http://schemas.openxmlformats.org/markup-compatibility/2006">
          <mc:Choice Requires="x14">
            <control shapeId="153644" r:id="rId41" name="Drop Down 44">
              <controlPr defaultSize="0" autoLine="0" autoPict="0">
                <anchor moveWithCells="1">
                  <from>
                    <xdr:col>11</xdr:col>
                    <xdr:colOff>12700</xdr:colOff>
                    <xdr:row>74</xdr:row>
                    <xdr:rowOff>12700</xdr:rowOff>
                  </from>
                  <to>
                    <xdr:col>12</xdr:col>
                    <xdr:colOff>12700</xdr:colOff>
                    <xdr:row>74</xdr:row>
                    <xdr:rowOff>241300</xdr:rowOff>
                  </to>
                </anchor>
              </controlPr>
            </control>
          </mc:Choice>
        </mc:AlternateContent>
        <mc:AlternateContent xmlns:mc="http://schemas.openxmlformats.org/markup-compatibility/2006">
          <mc:Choice Requires="x14">
            <control shapeId="153648" r:id="rId42" name="Drop Down 48">
              <controlPr defaultSize="0" autoLine="0" autoPict="0">
                <anchor moveWithCells="1">
                  <from>
                    <xdr:col>11</xdr:col>
                    <xdr:colOff>12700</xdr:colOff>
                    <xdr:row>34</xdr:row>
                    <xdr:rowOff>12700</xdr:rowOff>
                  </from>
                  <to>
                    <xdr:col>12</xdr:col>
                    <xdr:colOff>12700</xdr:colOff>
                    <xdr:row>34</xdr:row>
                    <xdr:rowOff>241300</xdr:rowOff>
                  </to>
                </anchor>
              </controlPr>
            </control>
          </mc:Choice>
        </mc:AlternateContent>
        <mc:AlternateContent xmlns:mc="http://schemas.openxmlformats.org/markup-compatibility/2006">
          <mc:Choice Requires="x14">
            <control shapeId="153649" r:id="rId43" name="Drop Down 49">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153650" r:id="rId44" name="Drop Down 50">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153651" r:id="rId45" name="Drop Down 51">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153652" r:id="rId46" name="Drop Down 52">
              <controlPr defaultSize="0" autoLine="0" autoPict="0">
                <anchor moveWithCells="1">
                  <from>
                    <xdr:col>11</xdr:col>
                    <xdr:colOff>12700</xdr:colOff>
                    <xdr:row>23</xdr:row>
                    <xdr:rowOff>12700</xdr:rowOff>
                  </from>
                  <to>
                    <xdr:col>12</xdr:col>
                    <xdr:colOff>12700</xdr:colOff>
                    <xdr:row>23</xdr:row>
                    <xdr:rowOff>241300</xdr:rowOff>
                  </to>
                </anchor>
              </controlPr>
            </control>
          </mc:Choice>
        </mc:AlternateContent>
        <mc:AlternateContent xmlns:mc="http://schemas.openxmlformats.org/markup-compatibility/2006">
          <mc:Choice Requires="x14">
            <control shapeId="153653" r:id="rId47" name="Drop Down 53">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153654" r:id="rId48" name="Drop Down 54">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153655" r:id="rId49" name="Drop Down 55">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153656" r:id="rId50" name="Drop Down 56">
              <controlPr defaultSize="0" autoLine="0" autoPict="0">
                <anchor moveWithCells="1">
                  <from>
                    <xdr:col>11</xdr:col>
                    <xdr:colOff>12700</xdr:colOff>
                    <xdr:row>27</xdr:row>
                    <xdr:rowOff>12700</xdr:rowOff>
                  </from>
                  <to>
                    <xdr:col>12</xdr:col>
                    <xdr:colOff>12700</xdr:colOff>
                    <xdr:row>27</xdr:row>
                    <xdr:rowOff>241300</xdr:rowOff>
                  </to>
                </anchor>
              </controlPr>
            </control>
          </mc:Choice>
        </mc:AlternateContent>
        <mc:AlternateContent xmlns:mc="http://schemas.openxmlformats.org/markup-compatibility/2006">
          <mc:Choice Requires="x14">
            <control shapeId="153657" r:id="rId51" name="Drop Down 57">
              <controlPr defaultSize="0" autoLine="0" autoPict="0">
                <anchor moveWithCells="1">
                  <from>
                    <xdr:col>13</xdr:col>
                    <xdr:colOff>12700</xdr:colOff>
                    <xdr:row>23</xdr:row>
                    <xdr:rowOff>12700</xdr:rowOff>
                  </from>
                  <to>
                    <xdr:col>14</xdr:col>
                    <xdr:colOff>12700</xdr:colOff>
                    <xdr:row>23</xdr:row>
                    <xdr:rowOff>241300</xdr:rowOff>
                  </to>
                </anchor>
              </controlPr>
            </control>
          </mc:Choice>
        </mc:AlternateContent>
        <mc:AlternateContent xmlns:mc="http://schemas.openxmlformats.org/markup-compatibility/2006">
          <mc:Choice Requires="x14">
            <control shapeId="153658" r:id="rId52" name="Drop Down 58">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153659" r:id="rId53" name="Drop Down 59">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153660" r:id="rId54" name="Drop Down 60">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153661" r:id="rId55" name="Drop Down 61">
              <controlPr defaultSize="0" autoLine="0" autoPict="0">
                <anchor moveWithCells="1">
                  <from>
                    <xdr:col>13</xdr:col>
                    <xdr:colOff>12700</xdr:colOff>
                    <xdr:row>27</xdr:row>
                    <xdr:rowOff>12700</xdr:rowOff>
                  </from>
                  <to>
                    <xdr:col>14</xdr:col>
                    <xdr:colOff>12700</xdr:colOff>
                    <xdr:row>27</xdr:row>
                    <xdr:rowOff>241300</xdr:rowOff>
                  </to>
                </anchor>
              </controlPr>
            </control>
          </mc:Choice>
        </mc:AlternateContent>
        <mc:AlternateContent xmlns:mc="http://schemas.openxmlformats.org/markup-compatibility/2006">
          <mc:Choice Requires="x14">
            <control shapeId="153662" r:id="rId56" name="Drop Down 62">
              <controlPr defaultSize="0" autoLine="0" autoPict="0">
                <anchor moveWithCells="1">
                  <from>
                    <xdr:col>13</xdr:col>
                    <xdr:colOff>12700</xdr:colOff>
                    <xdr:row>38</xdr:row>
                    <xdr:rowOff>12700</xdr:rowOff>
                  </from>
                  <to>
                    <xdr:col>14</xdr:col>
                    <xdr:colOff>12700</xdr:colOff>
                    <xdr:row>38</xdr:row>
                    <xdr:rowOff>228600</xdr:rowOff>
                  </to>
                </anchor>
              </controlPr>
            </control>
          </mc:Choice>
        </mc:AlternateContent>
        <mc:AlternateContent xmlns:mc="http://schemas.openxmlformats.org/markup-compatibility/2006">
          <mc:Choice Requires="x14">
            <control shapeId="153663" r:id="rId57" name="Drop Down 63">
              <controlPr defaultSize="0" autoLine="0" autoPict="0">
                <anchor moveWithCells="1">
                  <from>
                    <xdr:col>11</xdr:col>
                    <xdr:colOff>12700</xdr:colOff>
                    <xdr:row>38</xdr:row>
                    <xdr:rowOff>12700</xdr:rowOff>
                  </from>
                  <to>
                    <xdr:col>12</xdr:col>
                    <xdr:colOff>12700</xdr:colOff>
                    <xdr:row>38</xdr:row>
                    <xdr:rowOff>241300</xdr:rowOff>
                  </to>
                </anchor>
              </controlPr>
            </control>
          </mc:Choice>
        </mc:AlternateContent>
        <mc:AlternateContent xmlns:mc="http://schemas.openxmlformats.org/markup-compatibility/2006">
          <mc:Choice Requires="x14">
            <control shapeId="153664" r:id="rId58" name="Drop Down 64">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153665" r:id="rId59" name="Drop Down 65">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153666" r:id="rId60" name="Drop Down 66">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153667" r:id="rId61" name="Drop Down 67">
              <controlPr defaultSize="0" autoLine="0" autoPict="0">
                <anchor moveWithCells="1">
                  <from>
                    <xdr:col>11</xdr:col>
                    <xdr:colOff>12700</xdr:colOff>
                    <xdr:row>51</xdr:row>
                    <xdr:rowOff>12700</xdr:rowOff>
                  </from>
                  <to>
                    <xdr:col>12</xdr:col>
                    <xdr:colOff>12700</xdr:colOff>
                    <xdr:row>51</xdr:row>
                    <xdr:rowOff>241300</xdr:rowOff>
                  </to>
                </anchor>
              </controlPr>
            </control>
          </mc:Choice>
        </mc:AlternateContent>
        <mc:AlternateContent xmlns:mc="http://schemas.openxmlformats.org/markup-compatibility/2006">
          <mc:Choice Requires="x14">
            <control shapeId="153668" r:id="rId62" name="Drop Down 68">
              <controlPr defaultSize="0" autoLine="0" autoPict="0">
                <anchor moveWithCells="1">
                  <from>
                    <xdr:col>11</xdr:col>
                    <xdr:colOff>12700</xdr:colOff>
                    <xdr:row>52</xdr:row>
                    <xdr:rowOff>12700</xdr:rowOff>
                  </from>
                  <to>
                    <xdr:col>12</xdr:col>
                    <xdr:colOff>12700</xdr:colOff>
                    <xdr:row>52</xdr:row>
                    <xdr:rowOff>241300</xdr:rowOff>
                  </to>
                </anchor>
              </controlPr>
            </control>
          </mc:Choice>
        </mc:AlternateContent>
        <mc:AlternateContent xmlns:mc="http://schemas.openxmlformats.org/markup-compatibility/2006">
          <mc:Choice Requires="x14">
            <control shapeId="153669" r:id="rId63" name="Drop Down 69">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153671" r:id="rId64" name="Drop Down 71">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153672" r:id="rId65" name="Drop Down 72">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153673" r:id="rId66" name="Drop Down 73">
              <controlPr defaultSize="0" autoLine="0" autoPict="0">
                <anchor moveWithCells="1">
                  <from>
                    <xdr:col>11</xdr:col>
                    <xdr:colOff>12700</xdr:colOff>
                    <xdr:row>58</xdr:row>
                    <xdr:rowOff>12700</xdr:rowOff>
                  </from>
                  <to>
                    <xdr:col>12</xdr:col>
                    <xdr:colOff>12700</xdr:colOff>
                    <xdr:row>58</xdr:row>
                    <xdr:rowOff>241300</xdr:rowOff>
                  </to>
                </anchor>
              </controlPr>
            </control>
          </mc:Choice>
        </mc:AlternateContent>
        <mc:AlternateContent xmlns:mc="http://schemas.openxmlformats.org/markup-compatibility/2006">
          <mc:Choice Requires="x14">
            <control shapeId="153674" r:id="rId67" name="Drop Down 74">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mc:AlternateContent xmlns:mc="http://schemas.openxmlformats.org/markup-compatibility/2006">
          <mc:Choice Requires="x14">
            <control shapeId="153675" r:id="rId68" name="Drop Down 75">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153676" r:id="rId69" name="Drop Down 76">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153677" r:id="rId70" name="Drop Down 77">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153678" r:id="rId71" name="Drop Down 78">
              <controlPr defaultSize="0" autoLine="0" autoPict="0">
                <anchor moveWithCells="1">
                  <from>
                    <xdr:col>11</xdr:col>
                    <xdr:colOff>12700</xdr:colOff>
                    <xdr:row>72</xdr:row>
                    <xdr:rowOff>12700</xdr:rowOff>
                  </from>
                  <to>
                    <xdr:col>12</xdr:col>
                    <xdr:colOff>12700</xdr:colOff>
                    <xdr:row>72</xdr:row>
                    <xdr:rowOff>241300</xdr:rowOff>
                  </to>
                </anchor>
              </controlPr>
            </control>
          </mc:Choice>
        </mc:AlternateContent>
        <mc:AlternateContent xmlns:mc="http://schemas.openxmlformats.org/markup-compatibility/2006">
          <mc:Choice Requires="x14">
            <control shapeId="153679" r:id="rId72" name="Drop Down 79">
              <controlPr defaultSize="0" autoLine="0" autoPict="0">
                <anchor moveWithCells="1">
                  <from>
                    <xdr:col>11</xdr:col>
                    <xdr:colOff>12700</xdr:colOff>
                    <xdr:row>73</xdr:row>
                    <xdr:rowOff>12700</xdr:rowOff>
                  </from>
                  <to>
                    <xdr:col>12</xdr:col>
                    <xdr:colOff>12700</xdr:colOff>
                    <xdr:row>73</xdr:row>
                    <xdr:rowOff>241300</xdr:rowOff>
                  </to>
                </anchor>
              </controlPr>
            </control>
          </mc:Choice>
        </mc:AlternateContent>
        <mc:AlternateContent xmlns:mc="http://schemas.openxmlformats.org/markup-compatibility/2006">
          <mc:Choice Requires="x14">
            <control shapeId="153680" r:id="rId73" name="Drop Down 80">
              <controlPr defaultSize="0" autoLine="0" autoPict="0">
                <anchor moveWithCells="1">
                  <from>
                    <xdr:col>11</xdr:col>
                    <xdr:colOff>12700</xdr:colOff>
                    <xdr:row>63</xdr:row>
                    <xdr:rowOff>12700</xdr:rowOff>
                  </from>
                  <to>
                    <xdr:col>12</xdr:col>
                    <xdr:colOff>12700</xdr:colOff>
                    <xdr:row>63</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9BCE66AF-0851-40C1-853F-ECDC8B1243C5}">
            <x14:dataBar minLength="0" maxLength="100" border="1" gradient="0">
              <x14:cfvo type="num">
                <xm:f>0</xm:f>
              </x14:cfvo>
              <x14:cfvo type="num">
                <xm:f>100</xm:f>
              </x14:cfvo>
              <x14:borderColor theme="3"/>
              <x14:negativeFillColor rgb="FFFF0000"/>
              <x14:axisColor rgb="FF000000"/>
            </x14:dataBar>
          </x14:cfRule>
          <xm:sqref>L76:L77</xm:sqref>
        </x14:conditionalFormatting>
        <x14:conditionalFormatting xmlns:xm="http://schemas.microsoft.com/office/excel/2006/main">
          <x14:cfRule type="expression" priority="29" id="{05F84061-E38C-4610-9C33-251C21DC5989}">
            <xm:f>_Output!$D$554=1</xm:f>
            <x14:dxf>
              <font>
                <strike/>
              </font>
              <fill>
                <patternFill>
                  <bgColor rgb="FFFFC000"/>
                </patternFill>
              </fill>
            </x14:dxf>
          </x14:cfRule>
          <xm:sqref>A10:K10 A11:Q76</xm:sqref>
        </x14:conditionalFormatting>
        <x14:conditionalFormatting xmlns:xm="http://schemas.microsoft.com/office/excel/2006/main">
          <x14:cfRule type="expression" priority="1" id="{32E64C3A-0B5B-6248-8F11-F7A6047D279A}">
            <xm:f>_Output!$D$397=1</xm:f>
            <x14:dxf>
              <font>
                <strike/>
              </font>
              <fill>
                <patternFill>
                  <bgColor rgb="FFFFC000"/>
                </patternFill>
              </fill>
            </x14:dxf>
          </x14:cfRule>
          <xm:sqref>L10:Q10</xm:sqref>
        </x14:conditionalFormatting>
      </x14:conditionalFormattings>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Blad29">
    <tabColor rgb="FF0070C0"/>
  </sheetPr>
  <dimension ref="A1:Z129"/>
  <sheetViews>
    <sheetView showRowColHeaders="0" zoomScaleNormal="100" workbookViewId="0">
      <pane ySplit="7" topLeftCell="A66" activePane="bottomLeft" state="frozen"/>
      <selection activeCell="B6" sqref="B6:F6"/>
      <selection pane="bottomLeft" activeCell="C71" sqref="C71"/>
    </sheetView>
  </sheetViews>
  <sheetFormatPr baseColWidth="10" defaultColWidth="0" defaultRowHeight="0" customHeight="1" zeroHeight="1" x14ac:dyDescent="0.2"/>
  <cols>
    <col min="1" max="1" width="5.83203125" customWidth="1"/>
    <col min="2" max="2" width="9.1640625" style="904" customWidth="1"/>
    <col min="3" max="10" width="19.83203125" style="904" customWidth="1"/>
    <col min="11" max="11" width="35.83203125" style="904" customWidth="1"/>
    <col min="12" max="12" width="20" style="904" customWidth="1"/>
    <col min="13" max="13" width="2.1640625" style="904" customWidth="1"/>
    <col min="14" max="14" width="20" style="904" customWidth="1"/>
    <col min="15" max="15" width="2.1640625" style="904" customWidth="1"/>
    <col min="16" max="16" width="30.83203125" style="904" customWidth="1"/>
    <col min="17" max="17" width="150.83203125" style="904" customWidth="1"/>
    <col min="18" max="18" width="2.1640625" style="904" customWidth="1"/>
    <col min="19" max="26" width="0" style="904" hidden="1" customWidth="1"/>
    <col min="27" max="16384" width="9.1640625" style="904" hidden="1"/>
  </cols>
  <sheetData>
    <row r="1" spans="1:18" customFormat="1" ht="20.25" customHeight="1" x14ac:dyDescent="0.2">
      <c r="A1" s="311"/>
      <c r="B1" s="1098" t="s">
        <v>414</v>
      </c>
      <c r="C1" s="1098"/>
      <c r="D1" s="1098"/>
      <c r="E1" s="1098"/>
      <c r="F1" s="1098"/>
      <c r="G1" s="1098"/>
      <c r="H1" s="1098"/>
      <c r="I1" s="1098"/>
      <c r="J1" s="1098"/>
      <c r="K1" s="1098"/>
      <c r="L1" s="1034"/>
      <c r="M1" s="278"/>
      <c r="N1" s="1034"/>
      <c r="O1" s="278"/>
      <c r="P1" s="278"/>
      <c r="Q1" s="278"/>
      <c r="R1" s="269"/>
    </row>
    <row r="2" spans="1:18" customFormat="1" ht="20.25" customHeight="1" x14ac:dyDescent="0.2">
      <c r="A2" s="312"/>
      <c r="B2" s="1012"/>
      <c r="C2" s="1012"/>
      <c r="D2" s="1012"/>
      <c r="E2" s="1012"/>
      <c r="F2" s="1012"/>
      <c r="G2" s="1012"/>
      <c r="H2" s="1012"/>
      <c r="I2" s="1012"/>
      <c r="J2" s="1012"/>
      <c r="K2" s="1012"/>
      <c r="L2" s="1002"/>
      <c r="M2" s="279"/>
      <c r="N2" s="1002"/>
      <c r="O2" s="279"/>
      <c r="P2" s="279"/>
      <c r="Q2" s="279"/>
      <c r="R2" s="272"/>
    </row>
    <row r="3" spans="1:18" customFormat="1" ht="20.25" customHeight="1" x14ac:dyDescent="0.2">
      <c r="A3" s="312"/>
      <c r="B3" s="1003" t="s">
        <v>1561</v>
      </c>
      <c r="C3" s="1004"/>
      <c r="D3" s="1004"/>
      <c r="E3" s="1004"/>
      <c r="F3" s="1005"/>
      <c r="G3" s="1008" t="s">
        <v>1652</v>
      </c>
      <c r="H3" s="997"/>
      <c r="I3" s="997"/>
      <c r="J3" s="997"/>
      <c r="K3" s="997"/>
      <c r="L3" s="271"/>
      <c r="M3" s="271"/>
      <c r="N3" s="271"/>
      <c r="O3" s="271"/>
      <c r="P3" s="271"/>
      <c r="Q3" s="271"/>
      <c r="R3" s="272"/>
    </row>
    <row r="4" spans="1:18" customFormat="1" ht="20.25" customHeight="1" x14ac:dyDescent="0.2">
      <c r="A4" s="312"/>
      <c r="B4" s="1006" t="s">
        <v>1562</v>
      </c>
      <c r="C4" s="1007"/>
      <c r="D4" s="1007"/>
      <c r="E4" s="1007"/>
      <c r="F4" s="1101"/>
      <c r="G4" s="1006" t="s">
        <v>1565</v>
      </c>
      <c r="H4" s="1007"/>
      <c r="I4" s="1007"/>
      <c r="J4" s="1007"/>
      <c r="K4" s="1007"/>
      <c r="L4" s="271"/>
      <c r="M4" s="271"/>
      <c r="N4" s="271"/>
      <c r="O4" s="271"/>
      <c r="P4" s="271"/>
      <c r="Q4" s="271"/>
      <c r="R4" s="272"/>
    </row>
    <row r="5" spans="1:18" customFormat="1" ht="20.25" customHeight="1" x14ac:dyDescent="0.2">
      <c r="A5" s="312"/>
      <c r="B5" s="1006" t="s">
        <v>1650</v>
      </c>
      <c r="C5" s="1007"/>
      <c r="D5" s="1007"/>
      <c r="E5" s="1007"/>
      <c r="F5" s="1101"/>
      <c r="G5" s="1006" t="s">
        <v>1564</v>
      </c>
      <c r="H5" s="1007"/>
      <c r="I5" s="1007"/>
      <c r="J5" s="1007"/>
      <c r="K5" s="1007"/>
      <c r="L5" s="271"/>
      <c r="M5" s="271"/>
      <c r="N5" s="271"/>
      <c r="O5" s="271"/>
      <c r="P5" s="271"/>
      <c r="Q5" s="271"/>
      <c r="R5" s="272"/>
    </row>
    <row r="6" spans="1:18" customFormat="1" ht="20.25" customHeight="1" x14ac:dyDescent="0.2">
      <c r="A6" s="312"/>
      <c r="B6" s="1006" t="s">
        <v>1566</v>
      </c>
      <c r="C6" s="1007"/>
      <c r="D6" s="1007"/>
      <c r="E6" s="1007"/>
      <c r="F6" s="1101"/>
      <c r="G6" s="280"/>
      <c r="H6" s="271"/>
      <c r="I6" s="271"/>
      <c r="J6" s="271"/>
      <c r="K6" s="271"/>
      <c r="L6" s="271"/>
      <c r="M6" s="271"/>
      <c r="N6" s="271"/>
      <c r="O6" s="271"/>
      <c r="P6" s="271"/>
      <c r="Q6" s="271"/>
      <c r="R6" s="272"/>
    </row>
    <row r="7" spans="1:18" customFormat="1" ht="20.25" customHeight="1" thickBot="1" x14ac:dyDescent="0.25">
      <c r="A7" s="273"/>
      <c r="B7" s="274"/>
      <c r="C7" s="274"/>
      <c r="D7" s="274"/>
      <c r="E7" s="274"/>
      <c r="F7" s="274"/>
      <c r="G7" s="274"/>
      <c r="H7" s="274"/>
      <c r="I7" s="274"/>
      <c r="J7" s="274"/>
      <c r="K7" s="274"/>
      <c r="L7" s="274"/>
      <c r="M7" s="274"/>
      <c r="N7" s="274"/>
      <c r="O7" s="274"/>
      <c r="P7" s="274"/>
      <c r="Q7" s="274"/>
      <c r="R7" s="275"/>
    </row>
    <row r="8" spans="1:18" customFormat="1" ht="20.25" customHeight="1" x14ac:dyDescent="0.2">
      <c r="A8" s="112"/>
      <c r="B8" s="113"/>
      <c r="C8" s="113"/>
      <c r="D8" s="113"/>
      <c r="E8" s="113"/>
      <c r="F8" s="113"/>
      <c r="G8" s="113"/>
      <c r="H8" s="113"/>
      <c r="I8" s="113"/>
      <c r="J8" s="113"/>
      <c r="K8" s="113"/>
      <c r="L8" s="113"/>
      <c r="M8" s="113"/>
      <c r="N8" s="113"/>
      <c r="O8" s="113"/>
      <c r="P8" s="113"/>
      <c r="Q8" s="113"/>
      <c r="R8" s="114"/>
    </row>
    <row r="9" spans="1:18" customFormat="1" ht="35" customHeight="1" x14ac:dyDescent="0.2">
      <c r="A9" s="277">
        <v>1</v>
      </c>
      <c r="B9" s="277" t="s">
        <v>122</v>
      </c>
      <c r="C9" s="277"/>
      <c r="D9" s="277"/>
      <c r="E9" s="277"/>
      <c r="F9" s="277"/>
      <c r="G9" s="277"/>
      <c r="H9" s="277"/>
      <c r="I9" s="277"/>
      <c r="J9" s="277"/>
      <c r="K9" s="277"/>
      <c r="L9" s="277" t="s">
        <v>3603</v>
      </c>
      <c r="M9" s="277"/>
      <c r="N9" s="277" t="s">
        <v>3607</v>
      </c>
      <c r="O9" s="277"/>
      <c r="P9" s="328" t="s">
        <v>3604</v>
      </c>
      <c r="Q9" s="277" t="s">
        <v>3605</v>
      </c>
      <c r="R9" s="105"/>
    </row>
    <row r="10" spans="1:18" ht="20.25" customHeight="1" x14ac:dyDescent="0.2">
      <c r="A10" s="105"/>
      <c r="B10" s="886" t="s">
        <v>686</v>
      </c>
      <c r="C10" s="895"/>
      <c r="D10" s="895"/>
      <c r="E10" s="895"/>
      <c r="F10" s="895"/>
      <c r="G10" s="895"/>
      <c r="H10" s="895"/>
      <c r="I10" s="895"/>
      <c r="J10" s="895"/>
      <c r="K10" s="895"/>
      <c r="L10" s="895"/>
      <c r="M10" s="895"/>
      <c r="N10" s="895"/>
      <c r="O10" s="895"/>
      <c r="P10" s="895"/>
      <c r="Q10" s="895"/>
      <c r="R10" s="895"/>
    </row>
    <row r="11" spans="1:18" ht="50" customHeight="1" x14ac:dyDescent="0.2">
      <c r="A11" s="105"/>
      <c r="B11" s="895" t="s">
        <v>1</v>
      </c>
      <c r="C11" s="895" t="s">
        <v>6196</v>
      </c>
      <c r="D11" s="895"/>
      <c r="E11" s="895"/>
      <c r="F11" s="895"/>
      <c r="G11" s="895"/>
      <c r="H11" s="895"/>
      <c r="I11" s="895"/>
      <c r="J11" s="895"/>
      <c r="K11" s="895"/>
      <c r="L11" s="895"/>
      <c r="M11" s="895"/>
      <c r="N11" s="895"/>
      <c r="O11" s="895"/>
      <c r="P11" s="894" t="s">
        <v>3623</v>
      </c>
      <c r="Q11" s="885" t="s">
        <v>6222</v>
      </c>
      <c r="R11" s="895"/>
    </row>
    <row r="12" spans="1:18" ht="20" customHeight="1" x14ac:dyDescent="0.2">
      <c r="A12" s="105"/>
      <c r="B12" s="895" t="s">
        <v>2</v>
      </c>
      <c r="C12" s="905" t="s">
        <v>6197</v>
      </c>
      <c r="D12" s="905"/>
      <c r="E12" s="905"/>
      <c r="F12" s="905"/>
      <c r="G12" s="905"/>
      <c r="H12" s="905"/>
      <c r="I12" s="905"/>
      <c r="J12" s="905"/>
      <c r="K12" s="905"/>
      <c r="L12" s="895"/>
      <c r="M12" s="895"/>
      <c r="N12" s="895"/>
      <c r="O12" s="895"/>
      <c r="P12" s="894"/>
      <c r="Q12" s="885"/>
      <c r="R12" s="910"/>
    </row>
    <row r="13" spans="1:18" ht="40" customHeight="1" x14ac:dyDescent="0.2">
      <c r="A13" s="105"/>
      <c r="B13" s="895" t="s">
        <v>170</v>
      </c>
      <c r="C13" s="895" t="s">
        <v>6198</v>
      </c>
      <c r="D13" s="895"/>
      <c r="E13" s="895"/>
      <c r="F13" s="895"/>
      <c r="G13" s="895"/>
      <c r="H13" s="895"/>
      <c r="I13" s="895"/>
      <c r="J13" s="895"/>
      <c r="K13" s="895"/>
      <c r="L13" s="895"/>
      <c r="M13" s="895"/>
      <c r="N13" s="895"/>
      <c r="O13" s="895"/>
      <c r="P13" s="894" t="s">
        <v>3623</v>
      </c>
      <c r="Q13" s="885" t="s">
        <v>6223</v>
      </c>
      <c r="R13" s="910"/>
    </row>
    <row r="14" spans="1:18" ht="40" customHeight="1" x14ac:dyDescent="0.2">
      <c r="A14" s="105"/>
      <c r="B14" s="895" t="s">
        <v>443</v>
      </c>
      <c r="C14" s="895" t="s">
        <v>6199</v>
      </c>
      <c r="D14" s="895"/>
      <c r="E14" s="895"/>
      <c r="F14" s="895"/>
      <c r="G14" s="895"/>
      <c r="H14" s="895"/>
      <c r="I14" s="895"/>
      <c r="J14" s="895"/>
      <c r="K14" s="895"/>
      <c r="L14" s="895"/>
      <c r="M14" s="895"/>
      <c r="N14" s="895"/>
      <c r="O14" s="895"/>
      <c r="P14" s="894" t="s">
        <v>3622</v>
      </c>
      <c r="Q14" s="885" t="s">
        <v>6224</v>
      </c>
      <c r="R14" s="910"/>
    </row>
    <row r="15" spans="1:18" ht="40" customHeight="1" x14ac:dyDescent="0.2">
      <c r="A15" s="105"/>
      <c r="B15" s="895" t="s">
        <v>687</v>
      </c>
      <c r="C15" s="895" t="s">
        <v>6200</v>
      </c>
      <c r="D15" s="895"/>
      <c r="E15" s="895"/>
      <c r="F15" s="895"/>
      <c r="G15" s="895"/>
      <c r="H15" s="895"/>
      <c r="I15" s="895"/>
      <c r="J15" s="895"/>
      <c r="K15" s="895"/>
      <c r="L15" s="895"/>
      <c r="M15" s="895"/>
      <c r="N15" s="895"/>
      <c r="O15" s="895"/>
      <c r="P15" s="894" t="s">
        <v>3623</v>
      </c>
      <c r="Q15" s="885" t="s">
        <v>6225</v>
      </c>
      <c r="R15" s="910"/>
    </row>
    <row r="16" spans="1:18" ht="40" customHeight="1" x14ac:dyDescent="0.2">
      <c r="A16" s="105"/>
      <c r="B16" s="895" t="s">
        <v>688</v>
      </c>
      <c r="C16" s="895" t="s">
        <v>6201</v>
      </c>
      <c r="D16" s="895"/>
      <c r="E16" s="895"/>
      <c r="F16" s="895"/>
      <c r="G16" s="895"/>
      <c r="H16" s="895"/>
      <c r="I16" s="895"/>
      <c r="J16" s="895"/>
      <c r="K16" s="895"/>
      <c r="L16" s="895"/>
      <c r="M16" s="895"/>
      <c r="N16" s="895"/>
      <c r="O16" s="895"/>
      <c r="P16" s="894" t="s">
        <v>3694</v>
      </c>
      <c r="Q16" s="885" t="s">
        <v>6226</v>
      </c>
      <c r="R16" s="910"/>
    </row>
    <row r="17" spans="1:18" ht="40" customHeight="1" x14ac:dyDescent="0.2">
      <c r="A17" s="105"/>
      <c r="B17" s="895" t="s">
        <v>689</v>
      </c>
      <c r="C17" s="895" t="s">
        <v>6202</v>
      </c>
      <c r="D17" s="895"/>
      <c r="E17" s="895"/>
      <c r="F17" s="895"/>
      <c r="G17" s="895"/>
      <c r="H17" s="895"/>
      <c r="I17" s="895"/>
      <c r="J17" s="895"/>
      <c r="K17" s="895"/>
      <c r="L17" s="895"/>
      <c r="M17" s="895"/>
      <c r="N17" s="895"/>
      <c r="O17" s="895"/>
      <c r="P17" s="894" t="s">
        <v>3623</v>
      </c>
      <c r="Q17" s="885" t="s">
        <v>6227</v>
      </c>
      <c r="R17" s="910"/>
    </row>
    <row r="18" spans="1:18" ht="40" customHeight="1" x14ac:dyDescent="0.2">
      <c r="A18" s="105"/>
      <c r="B18" s="895" t="s">
        <v>690</v>
      </c>
      <c r="C18" s="895" t="s">
        <v>6203</v>
      </c>
      <c r="D18" s="895"/>
      <c r="E18" s="895"/>
      <c r="F18" s="895"/>
      <c r="G18" s="895"/>
      <c r="H18" s="895"/>
      <c r="I18" s="895"/>
      <c r="J18" s="895"/>
      <c r="K18" s="895"/>
      <c r="L18" s="895"/>
      <c r="M18" s="895"/>
      <c r="N18" s="895"/>
      <c r="O18" s="895"/>
      <c r="P18" s="894" t="s">
        <v>3623</v>
      </c>
      <c r="Q18" s="885" t="s">
        <v>6228</v>
      </c>
      <c r="R18" s="910"/>
    </row>
    <row r="19" spans="1:18" ht="50" customHeight="1" x14ac:dyDescent="0.2">
      <c r="A19" s="105"/>
      <c r="B19" s="895" t="s">
        <v>691</v>
      </c>
      <c r="C19" s="895" t="s">
        <v>6204</v>
      </c>
      <c r="D19" s="895"/>
      <c r="E19" s="895"/>
      <c r="F19" s="895"/>
      <c r="G19" s="895"/>
      <c r="H19" s="895"/>
      <c r="I19" s="895"/>
      <c r="J19" s="895"/>
      <c r="K19" s="895"/>
      <c r="L19" s="895"/>
      <c r="M19" s="895"/>
      <c r="N19" s="895"/>
      <c r="O19" s="895"/>
      <c r="P19" s="894" t="s">
        <v>3623</v>
      </c>
      <c r="Q19" s="885" t="s">
        <v>6229</v>
      </c>
      <c r="R19" s="910"/>
    </row>
    <row r="20" spans="1:18" ht="40" customHeight="1" x14ac:dyDescent="0.2">
      <c r="A20" s="105"/>
      <c r="B20" s="895" t="s">
        <v>692</v>
      </c>
      <c r="C20" s="895" t="s">
        <v>6205</v>
      </c>
      <c r="D20" s="895"/>
      <c r="E20" s="895"/>
      <c r="F20" s="895"/>
      <c r="G20" s="895"/>
      <c r="H20" s="895"/>
      <c r="I20" s="895"/>
      <c r="J20" s="895"/>
      <c r="K20" s="895"/>
      <c r="L20" s="895"/>
      <c r="M20" s="895"/>
      <c r="N20" s="895"/>
      <c r="O20" s="895"/>
      <c r="P20" s="894" t="s">
        <v>3622</v>
      </c>
      <c r="Q20" s="885" t="s">
        <v>6230</v>
      </c>
      <c r="R20" s="910"/>
    </row>
    <row r="21" spans="1:18" ht="40" customHeight="1" x14ac:dyDescent="0.2">
      <c r="A21" s="105"/>
      <c r="B21" s="895" t="s">
        <v>693</v>
      </c>
      <c r="C21" s="895" t="s">
        <v>6206</v>
      </c>
      <c r="D21" s="895"/>
      <c r="E21" s="895"/>
      <c r="F21" s="895"/>
      <c r="G21" s="895"/>
      <c r="H21" s="895"/>
      <c r="I21" s="895"/>
      <c r="J21" s="895"/>
      <c r="K21" s="895"/>
      <c r="L21" s="895"/>
      <c r="M21" s="895"/>
      <c r="N21" s="895"/>
      <c r="O21" s="895"/>
      <c r="P21" s="894" t="s">
        <v>3622</v>
      </c>
      <c r="Q21" s="885" t="s">
        <v>6231</v>
      </c>
      <c r="R21" s="910"/>
    </row>
    <row r="22" spans="1:18" ht="40" customHeight="1" x14ac:dyDescent="0.2">
      <c r="A22" s="105"/>
      <c r="B22" s="895" t="s">
        <v>694</v>
      </c>
      <c r="C22" s="895" t="s">
        <v>6207</v>
      </c>
      <c r="D22" s="895"/>
      <c r="E22" s="895"/>
      <c r="F22" s="895"/>
      <c r="G22" s="895"/>
      <c r="H22" s="895"/>
      <c r="I22" s="895"/>
      <c r="J22" s="895"/>
      <c r="K22" s="895"/>
      <c r="L22" s="895"/>
      <c r="M22" s="895"/>
      <c r="N22" s="895"/>
      <c r="O22" s="895"/>
      <c r="P22" s="894" t="s">
        <v>3622</v>
      </c>
      <c r="Q22" s="885" t="s">
        <v>6232</v>
      </c>
      <c r="R22" s="910"/>
    </row>
    <row r="23" spans="1:18" ht="40" customHeight="1" x14ac:dyDescent="0.2">
      <c r="A23" s="105"/>
      <c r="B23" s="895" t="s">
        <v>695</v>
      </c>
      <c r="C23" s="895" t="s">
        <v>6208</v>
      </c>
      <c r="D23" s="895"/>
      <c r="E23" s="895"/>
      <c r="F23" s="895"/>
      <c r="G23" s="895"/>
      <c r="H23" s="895"/>
      <c r="I23" s="895"/>
      <c r="J23" s="895"/>
      <c r="K23" s="895"/>
      <c r="L23" s="895"/>
      <c r="M23" s="895"/>
      <c r="N23" s="895"/>
      <c r="O23" s="895"/>
      <c r="P23" s="894" t="s">
        <v>3814</v>
      </c>
      <c r="Q23" s="885" t="s">
        <v>6233</v>
      </c>
      <c r="R23" s="910"/>
    </row>
    <row r="24" spans="1:18" ht="20" customHeight="1" x14ac:dyDescent="0.2">
      <c r="A24" s="105"/>
      <c r="B24" s="895"/>
      <c r="C24" s="886" t="s">
        <v>3619</v>
      </c>
      <c r="D24" s="886"/>
      <c r="E24" s="886"/>
      <c r="F24" s="886"/>
      <c r="G24" s="886"/>
      <c r="H24" s="886"/>
      <c r="I24" s="886"/>
      <c r="J24" s="886"/>
      <c r="K24" s="886"/>
      <c r="L24" s="895" t="str">
        <f>VLOOKUP(SUM(_Output!D615:D625),_SUM_Completeness!A84:B95,2,FALSE)</f>
        <v>Fully complete</v>
      </c>
      <c r="M24" s="881"/>
      <c r="N24" s="881"/>
      <c r="O24" s="881"/>
      <c r="P24" s="978"/>
      <c r="Q24" s="884"/>
      <c r="R24" s="910"/>
    </row>
    <row r="25" spans="1:18" ht="40" customHeight="1" x14ac:dyDescent="0.2">
      <c r="A25" s="105"/>
      <c r="B25" s="895" t="s">
        <v>12</v>
      </c>
      <c r="C25" s="895" t="s">
        <v>6209</v>
      </c>
      <c r="D25" s="895"/>
      <c r="E25" s="895"/>
      <c r="F25" s="895"/>
      <c r="G25" s="895"/>
      <c r="H25" s="895"/>
      <c r="I25" s="895"/>
      <c r="J25" s="895"/>
      <c r="K25" s="895"/>
      <c r="L25" s="895"/>
      <c r="M25" s="895"/>
      <c r="N25" s="895"/>
      <c r="O25" s="895"/>
      <c r="P25" s="894" t="s">
        <v>3623</v>
      </c>
      <c r="Q25" s="885" t="s">
        <v>6234</v>
      </c>
      <c r="R25" s="895"/>
    </row>
    <row r="26" spans="1:18" ht="40" customHeight="1" x14ac:dyDescent="0.2">
      <c r="A26" s="105"/>
      <c r="B26" s="895" t="s">
        <v>13</v>
      </c>
      <c r="C26" s="895" t="s">
        <v>6210</v>
      </c>
      <c r="D26" s="895"/>
      <c r="E26" s="895"/>
      <c r="F26" s="895"/>
      <c r="G26" s="895"/>
      <c r="H26" s="895"/>
      <c r="I26" s="895"/>
      <c r="J26" s="895"/>
      <c r="K26" s="895"/>
      <c r="L26" s="895"/>
      <c r="M26" s="895"/>
      <c r="N26" s="895"/>
      <c r="O26" s="895"/>
      <c r="P26" s="894" t="s">
        <v>3623</v>
      </c>
      <c r="Q26" s="885" t="s">
        <v>6235</v>
      </c>
      <c r="R26" s="895"/>
    </row>
    <row r="27" spans="1:18" ht="40" customHeight="1" x14ac:dyDescent="0.2">
      <c r="A27" s="105"/>
      <c r="B27" s="895" t="s">
        <v>14</v>
      </c>
      <c r="C27" s="895" t="s">
        <v>6211</v>
      </c>
      <c r="D27" s="895"/>
      <c r="E27" s="895"/>
      <c r="F27" s="895"/>
      <c r="G27" s="895"/>
      <c r="H27" s="895"/>
      <c r="I27" s="895"/>
      <c r="J27" s="895"/>
      <c r="K27" s="895"/>
      <c r="L27" s="895"/>
      <c r="M27" s="895"/>
      <c r="N27" s="895"/>
      <c r="O27" s="895"/>
      <c r="P27" s="894" t="s">
        <v>3623</v>
      </c>
      <c r="Q27" s="885" t="s">
        <v>6236</v>
      </c>
      <c r="R27" s="895"/>
    </row>
    <row r="28" spans="1:18" ht="40" customHeight="1" x14ac:dyDescent="0.2">
      <c r="A28" s="105"/>
      <c r="B28" s="895" t="s">
        <v>264</v>
      </c>
      <c r="C28" s="895" t="s">
        <v>6212</v>
      </c>
      <c r="D28" s="895"/>
      <c r="E28" s="895"/>
      <c r="F28" s="895"/>
      <c r="G28" s="895"/>
      <c r="H28" s="895"/>
      <c r="I28" s="895"/>
      <c r="J28" s="895"/>
      <c r="K28" s="895"/>
      <c r="L28" s="895"/>
      <c r="M28" s="895"/>
      <c r="N28" s="895"/>
      <c r="O28" s="895"/>
      <c r="P28" s="894" t="s">
        <v>3623</v>
      </c>
      <c r="Q28" s="885" t="s">
        <v>6237</v>
      </c>
      <c r="R28" s="895"/>
    </row>
    <row r="29" spans="1:18" ht="40" customHeight="1" x14ac:dyDescent="0.2">
      <c r="A29" s="105"/>
      <c r="B29" s="895" t="s">
        <v>318</v>
      </c>
      <c r="C29" s="895" t="s">
        <v>6213</v>
      </c>
      <c r="D29" s="895"/>
      <c r="E29" s="895"/>
      <c r="F29" s="895"/>
      <c r="G29" s="895"/>
      <c r="H29" s="895"/>
      <c r="I29" s="895"/>
      <c r="J29" s="895"/>
      <c r="K29" s="895"/>
      <c r="L29" s="895"/>
      <c r="M29" s="895"/>
      <c r="N29" s="895"/>
      <c r="O29" s="895"/>
      <c r="P29" s="894" t="s">
        <v>3814</v>
      </c>
      <c r="Q29" s="885" t="s">
        <v>6238</v>
      </c>
      <c r="R29" s="895"/>
    </row>
    <row r="30" spans="1:18" ht="40" customHeight="1" x14ac:dyDescent="0.2">
      <c r="A30" s="105"/>
      <c r="B30" s="895" t="s">
        <v>696</v>
      </c>
      <c r="C30" s="895" t="s">
        <v>6214</v>
      </c>
      <c r="D30" s="895"/>
      <c r="E30" s="895"/>
      <c r="F30" s="895"/>
      <c r="G30" s="895"/>
      <c r="H30" s="895"/>
      <c r="I30" s="895"/>
      <c r="J30" s="895"/>
      <c r="K30" s="895"/>
      <c r="L30" s="895"/>
      <c r="M30" s="895"/>
      <c r="N30" s="895"/>
      <c r="O30" s="895"/>
      <c r="P30" s="894" t="s">
        <v>3623</v>
      </c>
      <c r="Q30" s="885" t="s">
        <v>6239</v>
      </c>
      <c r="R30" s="895"/>
    </row>
    <row r="31" spans="1:18" ht="40" customHeight="1" x14ac:dyDescent="0.2">
      <c r="A31" s="105"/>
      <c r="B31" s="895" t="s">
        <v>697</v>
      </c>
      <c r="C31" s="895" t="s">
        <v>6215</v>
      </c>
      <c r="D31" s="895"/>
      <c r="E31" s="895"/>
      <c r="F31" s="895"/>
      <c r="G31" s="895"/>
      <c r="H31" s="895"/>
      <c r="I31" s="895"/>
      <c r="J31" s="895"/>
      <c r="K31" s="895"/>
      <c r="L31" s="895"/>
      <c r="M31" s="895"/>
      <c r="N31" s="895"/>
      <c r="O31" s="895"/>
      <c r="P31" s="894" t="s">
        <v>3622</v>
      </c>
      <c r="Q31" s="885" t="s">
        <v>6240</v>
      </c>
      <c r="R31" s="895"/>
    </row>
    <row r="32" spans="1:18" ht="40" customHeight="1" x14ac:dyDescent="0.2">
      <c r="A32" s="105"/>
      <c r="B32" s="895" t="s">
        <v>698</v>
      </c>
      <c r="C32" s="895" t="s">
        <v>6216</v>
      </c>
      <c r="D32" s="895"/>
      <c r="E32" s="895"/>
      <c r="F32" s="895"/>
      <c r="G32" s="895"/>
      <c r="H32" s="895"/>
      <c r="I32" s="895"/>
      <c r="J32" s="895"/>
      <c r="K32" s="895"/>
      <c r="L32" s="895"/>
      <c r="M32" s="895"/>
      <c r="N32" s="895"/>
      <c r="O32" s="895"/>
      <c r="P32" s="894" t="s">
        <v>3623</v>
      </c>
      <c r="Q32" s="885" t="s">
        <v>6241</v>
      </c>
      <c r="R32" s="895"/>
    </row>
    <row r="33" spans="1:18" ht="40" customHeight="1" x14ac:dyDescent="0.2">
      <c r="A33" s="105"/>
      <c r="B33" s="895" t="s">
        <v>699</v>
      </c>
      <c r="C33" s="895" t="s">
        <v>6217</v>
      </c>
      <c r="D33" s="895"/>
      <c r="E33" s="895"/>
      <c r="F33" s="895"/>
      <c r="G33" s="895"/>
      <c r="H33" s="895"/>
      <c r="I33" s="895"/>
      <c r="J33" s="895"/>
      <c r="K33" s="895"/>
      <c r="L33" s="895"/>
      <c r="M33" s="895"/>
      <c r="N33" s="895"/>
      <c r="O33" s="895"/>
      <c r="P33" s="894" t="s">
        <v>3623</v>
      </c>
      <c r="Q33" s="885" t="s">
        <v>6242</v>
      </c>
      <c r="R33" s="895"/>
    </row>
    <row r="34" spans="1:18" ht="40" customHeight="1" x14ac:dyDescent="0.2">
      <c r="A34" s="105"/>
      <c r="B34" s="895" t="s">
        <v>700</v>
      </c>
      <c r="C34" s="895" t="s">
        <v>6218</v>
      </c>
      <c r="D34" s="895"/>
      <c r="E34" s="895"/>
      <c r="F34" s="895"/>
      <c r="G34" s="895"/>
      <c r="H34" s="895"/>
      <c r="I34" s="895"/>
      <c r="J34" s="895"/>
      <c r="K34" s="895"/>
      <c r="L34" s="895"/>
      <c r="M34" s="895"/>
      <c r="N34" s="895"/>
      <c r="O34" s="895"/>
      <c r="P34" s="894" t="s">
        <v>3623</v>
      </c>
      <c r="Q34" s="885" t="s">
        <v>6243</v>
      </c>
      <c r="R34" s="895"/>
    </row>
    <row r="35" spans="1:18" ht="40" customHeight="1" x14ac:dyDescent="0.2">
      <c r="A35" s="105"/>
      <c r="B35" s="895" t="s">
        <v>701</v>
      </c>
      <c r="C35" s="895" t="s">
        <v>6219</v>
      </c>
      <c r="D35" s="895"/>
      <c r="E35" s="895"/>
      <c r="F35" s="895"/>
      <c r="G35" s="895"/>
      <c r="H35" s="895"/>
      <c r="I35" s="895"/>
      <c r="J35" s="895"/>
      <c r="K35" s="895"/>
      <c r="L35" s="895"/>
      <c r="M35" s="895"/>
      <c r="N35" s="895"/>
      <c r="O35" s="895"/>
      <c r="P35" s="894" t="s">
        <v>3622</v>
      </c>
      <c r="Q35" s="885" t="s">
        <v>6244</v>
      </c>
      <c r="R35" s="895"/>
    </row>
    <row r="36" spans="1:18" ht="40" customHeight="1" x14ac:dyDescent="0.2">
      <c r="A36" s="105"/>
      <c r="B36" s="895" t="s">
        <v>702</v>
      </c>
      <c r="C36" s="895" t="s">
        <v>6220</v>
      </c>
      <c r="D36" s="895"/>
      <c r="E36" s="895"/>
      <c r="F36" s="895"/>
      <c r="G36" s="895"/>
      <c r="H36" s="895"/>
      <c r="I36" s="895"/>
      <c r="J36" s="895"/>
      <c r="K36" s="895"/>
      <c r="L36" s="895"/>
      <c r="M36" s="895"/>
      <c r="N36" s="895"/>
      <c r="O36" s="895"/>
      <c r="P36" s="894" t="s">
        <v>3623</v>
      </c>
      <c r="Q36" s="885" t="s">
        <v>6245</v>
      </c>
      <c r="R36" s="895"/>
    </row>
    <row r="37" spans="1:18" ht="40" customHeight="1" x14ac:dyDescent="0.2">
      <c r="A37" s="105"/>
      <c r="B37" s="895" t="s">
        <v>704</v>
      </c>
      <c r="C37" s="895" t="s">
        <v>6221</v>
      </c>
      <c r="D37" s="895"/>
      <c r="E37" s="895"/>
      <c r="F37" s="895"/>
      <c r="G37" s="895"/>
      <c r="H37" s="895"/>
      <c r="I37" s="895"/>
      <c r="J37" s="895"/>
      <c r="K37" s="895"/>
      <c r="L37" s="895"/>
      <c r="M37" s="895"/>
      <c r="N37" s="895"/>
      <c r="O37" s="895"/>
      <c r="P37" s="894" t="s">
        <v>3625</v>
      </c>
      <c r="Q37" s="885" t="s">
        <v>6246</v>
      </c>
      <c r="R37" s="895"/>
    </row>
    <row r="38" spans="1:18" ht="20.25" customHeight="1" x14ac:dyDescent="0.2">
      <c r="A38" s="105"/>
      <c r="B38" s="895"/>
      <c r="C38" s="895"/>
      <c r="D38" s="895"/>
      <c r="E38" s="895"/>
      <c r="F38" s="895"/>
      <c r="G38" s="895"/>
      <c r="H38" s="895"/>
      <c r="I38" s="895"/>
      <c r="J38" s="895"/>
      <c r="K38" s="895"/>
      <c r="L38" s="895"/>
      <c r="M38" s="895"/>
      <c r="N38" s="895"/>
      <c r="O38" s="895"/>
      <c r="P38" s="894"/>
      <c r="Q38" s="895"/>
      <c r="R38" s="895"/>
    </row>
    <row r="39" spans="1:18" ht="20.25" customHeight="1" x14ac:dyDescent="0.2">
      <c r="A39" s="105"/>
      <c r="B39" s="886" t="s">
        <v>703</v>
      </c>
      <c r="C39" s="895"/>
      <c r="D39" s="895"/>
      <c r="E39" s="895"/>
      <c r="F39" s="895"/>
      <c r="G39" s="895"/>
      <c r="H39" s="895"/>
      <c r="I39" s="895"/>
      <c r="J39" s="895"/>
      <c r="K39" s="895"/>
      <c r="L39" s="895"/>
      <c r="M39" s="895"/>
      <c r="N39" s="895"/>
      <c r="O39" s="895"/>
      <c r="P39" s="894"/>
      <c r="Q39" s="895"/>
      <c r="R39" s="895"/>
    </row>
    <row r="40" spans="1:18" ht="20.25" customHeight="1" x14ac:dyDescent="0.2">
      <c r="A40" s="105"/>
      <c r="B40" s="895" t="s">
        <v>706</v>
      </c>
      <c r="C40" s="905" t="s">
        <v>6274</v>
      </c>
      <c r="D40" s="905"/>
      <c r="E40" s="905"/>
      <c r="F40" s="905"/>
      <c r="G40" s="905"/>
      <c r="H40" s="905"/>
      <c r="I40" s="905"/>
      <c r="J40" s="905"/>
      <c r="K40" s="905"/>
      <c r="L40" s="895"/>
      <c r="M40" s="895"/>
      <c r="N40" s="895"/>
      <c r="O40" s="895"/>
      <c r="P40" s="894"/>
      <c r="Q40" s="895"/>
      <c r="R40" s="895"/>
    </row>
    <row r="41" spans="1:18" ht="70" customHeight="1" x14ac:dyDescent="0.2">
      <c r="A41" s="105"/>
      <c r="B41" s="895" t="s">
        <v>2435</v>
      </c>
      <c r="C41" s="895" t="s">
        <v>6273</v>
      </c>
      <c r="D41" s="895"/>
      <c r="E41" s="895"/>
      <c r="F41" s="895"/>
      <c r="G41" s="895"/>
      <c r="H41" s="895"/>
      <c r="I41" s="895"/>
      <c r="J41" s="895"/>
      <c r="K41" s="895"/>
      <c r="L41" s="895"/>
      <c r="M41" s="895"/>
      <c r="N41" s="895"/>
      <c r="O41" s="895"/>
      <c r="P41" s="894" t="s">
        <v>3623</v>
      </c>
      <c r="Q41" s="885" t="s">
        <v>6301</v>
      </c>
      <c r="R41" s="895"/>
    </row>
    <row r="42" spans="1:18" ht="50" customHeight="1" x14ac:dyDescent="0.2">
      <c r="A42" s="105"/>
      <c r="B42" s="895" t="s">
        <v>2436</v>
      </c>
      <c r="C42" s="895" t="s">
        <v>6275</v>
      </c>
      <c r="D42" s="895"/>
      <c r="E42" s="895"/>
      <c r="F42" s="895"/>
      <c r="G42" s="895"/>
      <c r="H42" s="895"/>
      <c r="I42" s="895"/>
      <c r="J42" s="895"/>
      <c r="K42" s="895"/>
      <c r="L42" s="895"/>
      <c r="M42" s="895"/>
      <c r="N42" s="895"/>
      <c r="O42" s="895"/>
      <c r="P42" s="894" t="s">
        <v>3625</v>
      </c>
      <c r="Q42" s="885" t="s">
        <v>6302</v>
      </c>
      <c r="R42" s="895"/>
    </row>
    <row r="43" spans="1:18" ht="50" customHeight="1" x14ac:dyDescent="0.2">
      <c r="A43" s="105"/>
      <c r="B43" s="895" t="s">
        <v>2437</v>
      </c>
      <c r="C43" s="895" t="s">
        <v>6276</v>
      </c>
      <c r="D43" s="895"/>
      <c r="E43" s="895"/>
      <c r="F43" s="895"/>
      <c r="G43" s="895"/>
      <c r="H43" s="895"/>
      <c r="I43" s="895"/>
      <c r="J43" s="895"/>
      <c r="K43" s="895"/>
      <c r="L43" s="895"/>
      <c r="M43" s="895"/>
      <c r="N43" s="895"/>
      <c r="O43" s="895"/>
      <c r="P43" s="894" t="s">
        <v>3622</v>
      </c>
      <c r="Q43" s="885" t="s">
        <v>6303</v>
      </c>
      <c r="R43" s="895"/>
    </row>
    <row r="44" spans="1:18" ht="40" customHeight="1" x14ac:dyDescent="0.2">
      <c r="A44" s="105"/>
      <c r="B44" s="895" t="s">
        <v>2438</v>
      </c>
      <c r="C44" s="895" t="s">
        <v>6277</v>
      </c>
      <c r="D44" s="895"/>
      <c r="E44" s="895"/>
      <c r="F44" s="895"/>
      <c r="G44" s="895"/>
      <c r="H44" s="895"/>
      <c r="I44" s="895"/>
      <c r="J44" s="895"/>
      <c r="K44" s="895"/>
      <c r="L44" s="895"/>
      <c r="M44" s="895"/>
      <c r="N44" s="895"/>
      <c r="O44" s="895"/>
      <c r="P44" s="894" t="s">
        <v>3621</v>
      </c>
      <c r="Q44" s="885" t="s">
        <v>6304</v>
      </c>
      <c r="R44" s="895"/>
    </row>
    <row r="45" spans="1:18" ht="60" customHeight="1" x14ac:dyDescent="0.2">
      <c r="A45" s="105"/>
      <c r="B45" s="895" t="s">
        <v>2439</v>
      </c>
      <c r="C45" s="895" t="s">
        <v>6278</v>
      </c>
      <c r="D45" s="895"/>
      <c r="E45" s="895"/>
      <c r="F45" s="895"/>
      <c r="G45" s="895"/>
      <c r="H45" s="895"/>
      <c r="I45" s="895"/>
      <c r="J45" s="895"/>
      <c r="K45" s="895"/>
      <c r="L45" s="895"/>
      <c r="M45" s="895"/>
      <c r="N45" s="895"/>
      <c r="O45" s="895"/>
      <c r="P45" s="894" t="s">
        <v>3622</v>
      </c>
      <c r="Q45" s="885" t="s">
        <v>6305</v>
      </c>
      <c r="R45" s="895"/>
    </row>
    <row r="46" spans="1:18" ht="40" customHeight="1" x14ac:dyDescent="0.2">
      <c r="A46" s="105"/>
      <c r="B46" s="895" t="s">
        <v>2440</v>
      </c>
      <c r="C46" s="895" t="s">
        <v>6279</v>
      </c>
      <c r="D46" s="895"/>
      <c r="E46" s="895"/>
      <c r="F46" s="895"/>
      <c r="G46" s="895"/>
      <c r="H46" s="895"/>
      <c r="I46" s="895"/>
      <c r="J46" s="895"/>
      <c r="K46" s="895"/>
      <c r="L46" s="895"/>
      <c r="M46" s="895"/>
      <c r="N46" s="895"/>
      <c r="O46" s="895"/>
      <c r="P46" s="894" t="s">
        <v>6355</v>
      </c>
      <c r="Q46" s="885" t="s">
        <v>6306</v>
      </c>
      <c r="R46" s="895"/>
    </row>
    <row r="47" spans="1:18" ht="60" customHeight="1" x14ac:dyDescent="0.2">
      <c r="A47" s="105"/>
      <c r="B47" s="895" t="s">
        <v>2441</v>
      </c>
      <c r="C47" s="895" t="s">
        <v>6280</v>
      </c>
      <c r="D47" s="895"/>
      <c r="E47" s="895"/>
      <c r="F47" s="895"/>
      <c r="G47" s="895"/>
      <c r="H47" s="895"/>
      <c r="I47" s="895"/>
      <c r="J47" s="895"/>
      <c r="K47" s="895"/>
      <c r="L47" s="895"/>
      <c r="M47" s="895"/>
      <c r="N47" s="895"/>
      <c r="O47" s="895"/>
      <c r="P47" s="894" t="s">
        <v>3623</v>
      </c>
      <c r="Q47" s="885" t="s">
        <v>6307</v>
      </c>
      <c r="R47" s="895"/>
    </row>
    <row r="48" spans="1:18" ht="60" customHeight="1" x14ac:dyDescent="0.2">
      <c r="A48" s="105"/>
      <c r="B48" s="895" t="s">
        <v>2442</v>
      </c>
      <c r="C48" s="895" t="s">
        <v>6281</v>
      </c>
      <c r="D48" s="895"/>
      <c r="E48" s="895"/>
      <c r="F48" s="895"/>
      <c r="G48" s="895"/>
      <c r="H48" s="895"/>
      <c r="I48" s="895"/>
      <c r="J48" s="895"/>
      <c r="K48" s="895"/>
      <c r="L48" s="895"/>
      <c r="M48" s="895"/>
      <c r="N48" s="895"/>
      <c r="O48" s="895"/>
      <c r="P48" s="894" t="s">
        <v>3624</v>
      </c>
      <c r="Q48" s="885" t="s">
        <v>6308</v>
      </c>
      <c r="R48" s="895"/>
    </row>
    <row r="49" spans="1:18" ht="60" customHeight="1" x14ac:dyDescent="0.2">
      <c r="A49" s="105"/>
      <c r="B49" s="895" t="s">
        <v>2443</v>
      </c>
      <c r="C49" s="895" t="s">
        <v>6282</v>
      </c>
      <c r="D49" s="895"/>
      <c r="E49" s="895"/>
      <c r="F49" s="895"/>
      <c r="G49" s="895"/>
      <c r="H49" s="895"/>
      <c r="I49" s="895"/>
      <c r="J49" s="895"/>
      <c r="K49" s="895"/>
      <c r="L49" s="895"/>
      <c r="M49" s="895"/>
      <c r="N49" s="895"/>
      <c r="O49" s="895"/>
      <c r="P49" s="894" t="s">
        <v>3624</v>
      </c>
      <c r="Q49" s="885" t="s">
        <v>6309</v>
      </c>
      <c r="R49" s="895"/>
    </row>
    <row r="50" spans="1:18" ht="60" customHeight="1" x14ac:dyDescent="0.2">
      <c r="A50" s="105"/>
      <c r="B50" s="895" t="s">
        <v>2444</v>
      </c>
      <c r="C50" s="895" t="s">
        <v>6283</v>
      </c>
      <c r="D50" s="895"/>
      <c r="E50" s="895"/>
      <c r="F50" s="895"/>
      <c r="G50" s="895"/>
      <c r="H50" s="895"/>
      <c r="I50" s="895"/>
      <c r="J50" s="895"/>
      <c r="K50" s="895"/>
      <c r="L50" s="895"/>
      <c r="M50" s="895"/>
      <c r="N50" s="895"/>
      <c r="O50" s="895"/>
      <c r="P50" s="894" t="s">
        <v>3813</v>
      </c>
      <c r="Q50" s="885" t="s">
        <v>6310</v>
      </c>
      <c r="R50" s="895"/>
    </row>
    <row r="51" spans="1:18" ht="60" customHeight="1" x14ac:dyDescent="0.2">
      <c r="A51" s="105"/>
      <c r="B51" s="895" t="s">
        <v>2445</v>
      </c>
      <c r="C51" s="895" t="s">
        <v>6284</v>
      </c>
      <c r="D51" s="895"/>
      <c r="E51" s="895"/>
      <c r="F51" s="895"/>
      <c r="G51" s="895"/>
      <c r="H51" s="895"/>
      <c r="I51" s="895"/>
      <c r="J51" s="895"/>
      <c r="K51" s="895"/>
      <c r="L51" s="895"/>
      <c r="M51" s="895"/>
      <c r="N51" s="895"/>
      <c r="O51" s="895"/>
      <c r="P51" s="894" t="s">
        <v>3621</v>
      </c>
      <c r="Q51" s="885" t="s">
        <v>6311</v>
      </c>
      <c r="R51" s="895"/>
    </row>
    <row r="52" spans="1:18" ht="40" customHeight="1" x14ac:dyDescent="0.2">
      <c r="A52" s="105"/>
      <c r="B52" s="895" t="s">
        <v>2446</v>
      </c>
      <c r="C52" s="895" t="s">
        <v>6285</v>
      </c>
      <c r="D52" s="895"/>
      <c r="E52" s="895"/>
      <c r="F52" s="895"/>
      <c r="G52" s="895"/>
      <c r="H52" s="895"/>
      <c r="I52" s="895"/>
      <c r="J52" s="895"/>
      <c r="K52" s="895"/>
      <c r="L52" s="895"/>
      <c r="M52" s="895"/>
      <c r="N52" s="895"/>
      <c r="O52" s="895"/>
      <c r="P52" s="894" t="s">
        <v>3623</v>
      </c>
      <c r="Q52" s="885" t="s">
        <v>6312</v>
      </c>
      <c r="R52" s="895"/>
    </row>
    <row r="53" spans="1:18" ht="40" customHeight="1" x14ac:dyDescent="0.2">
      <c r="A53" s="105"/>
      <c r="B53" s="895" t="s">
        <v>2447</v>
      </c>
      <c r="C53" s="895" t="s">
        <v>6286</v>
      </c>
      <c r="D53" s="895"/>
      <c r="E53" s="895"/>
      <c r="F53" s="895"/>
      <c r="G53" s="895"/>
      <c r="H53" s="895"/>
      <c r="I53" s="895"/>
      <c r="J53" s="895"/>
      <c r="K53" s="895"/>
      <c r="L53" s="895"/>
      <c r="M53" s="895"/>
      <c r="N53" s="895"/>
      <c r="O53" s="895"/>
      <c r="P53" s="894" t="s">
        <v>3625</v>
      </c>
      <c r="Q53" s="885" t="s">
        <v>6313</v>
      </c>
      <c r="R53" s="895"/>
    </row>
    <row r="54" spans="1:18" ht="40" customHeight="1" x14ac:dyDescent="0.2">
      <c r="A54" s="105"/>
      <c r="B54" s="895" t="s">
        <v>2448</v>
      </c>
      <c r="C54" s="895" t="s">
        <v>6287</v>
      </c>
      <c r="D54" s="895"/>
      <c r="E54" s="895"/>
      <c r="F54" s="895"/>
      <c r="G54" s="895"/>
      <c r="H54" s="895"/>
      <c r="I54" s="895"/>
      <c r="J54" s="895"/>
      <c r="K54" s="895"/>
      <c r="L54" s="895"/>
      <c r="M54" s="895"/>
      <c r="N54" s="895"/>
      <c r="O54" s="895"/>
      <c r="P54" s="894" t="s">
        <v>3623</v>
      </c>
      <c r="Q54" s="885" t="s">
        <v>6314</v>
      </c>
      <c r="R54" s="895"/>
    </row>
    <row r="55" spans="1:18" ht="60" customHeight="1" x14ac:dyDescent="0.2">
      <c r="A55" s="105"/>
      <c r="B55" s="895" t="s">
        <v>2449</v>
      </c>
      <c r="C55" s="895" t="s">
        <v>6288</v>
      </c>
      <c r="D55" s="895"/>
      <c r="E55" s="895"/>
      <c r="F55" s="895"/>
      <c r="G55" s="895"/>
      <c r="H55" s="895"/>
      <c r="I55" s="895"/>
      <c r="J55" s="895"/>
      <c r="K55" s="895"/>
      <c r="L55" s="895"/>
      <c r="M55" s="895"/>
      <c r="N55" s="895"/>
      <c r="O55" s="895"/>
      <c r="P55" s="894" t="s">
        <v>3625</v>
      </c>
      <c r="Q55" s="885" t="s">
        <v>6315</v>
      </c>
      <c r="R55" s="895"/>
    </row>
    <row r="56" spans="1:18" ht="40" customHeight="1" x14ac:dyDescent="0.2">
      <c r="A56" s="105"/>
      <c r="B56" s="895" t="s">
        <v>2450</v>
      </c>
      <c r="C56" s="895" t="s">
        <v>6289</v>
      </c>
      <c r="D56" s="895"/>
      <c r="E56" s="895"/>
      <c r="F56" s="895"/>
      <c r="G56" s="895"/>
      <c r="H56" s="895"/>
      <c r="I56" s="895"/>
      <c r="J56" s="895"/>
      <c r="K56" s="895"/>
      <c r="L56" s="895"/>
      <c r="M56" s="895"/>
      <c r="N56" s="895"/>
      <c r="O56" s="895"/>
      <c r="P56" s="894" t="s">
        <v>3623</v>
      </c>
      <c r="Q56" s="885" t="s">
        <v>6316</v>
      </c>
      <c r="R56" s="895"/>
    </row>
    <row r="57" spans="1:18" ht="60" customHeight="1" x14ac:dyDescent="0.2">
      <c r="A57" s="105"/>
      <c r="B57" s="895" t="s">
        <v>2451</v>
      </c>
      <c r="C57" s="895" t="s">
        <v>6290</v>
      </c>
      <c r="D57" s="895"/>
      <c r="E57" s="895"/>
      <c r="F57" s="895"/>
      <c r="G57" s="895"/>
      <c r="H57" s="895"/>
      <c r="I57" s="895"/>
      <c r="J57" s="895"/>
      <c r="K57" s="895"/>
      <c r="L57" s="895"/>
      <c r="M57" s="895"/>
      <c r="N57" s="895"/>
      <c r="O57" s="895"/>
      <c r="P57" s="894" t="s">
        <v>3624</v>
      </c>
      <c r="Q57" s="885" t="s">
        <v>6317</v>
      </c>
      <c r="R57" s="895"/>
    </row>
    <row r="58" spans="1:18" ht="40" customHeight="1" x14ac:dyDescent="0.2">
      <c r="A58" s="105"/>
      <c r="B58" s="895" t="s">
        <v>2452</v>
      </c>
      <c r="C58" s="895" t="s">
        <v>6291</v>
      </c>
      <c r="D58" s="895"/>
      <c r="E58" s="895"/>
      <c r="F58" s="895"/>
      <c r="G58" s="895"/>
      <c r="H58" s="895"/>
      <c r="I58" s="895"/>
      <c r="J58" s="895"/>
      <c r="K58" s="895"/>
      <c r="L58" s="895"/>
      <c r="M58" s="895"/>
      <c r="N58" s="895"/>
      <c r="O58" s="895"/>
      <c r="P58" s="894" t="s">
        <v>3623</v>
      </c>
      <c r="Q58" s="885" t="s">
        <v>6318</v>
      </c>
      <c r="R58" s="895"/>
    </row>
    <row r="59" spans="1:18" ht="40" customHeight="1" x14ac:dyDescent="0.2">
      <c r="A59" s="105"/>
      <c r="B59" s="895" t="s">
        <v>2453</v>
      </c>
      <c r="C59" s="895" t="s">
        <v>6292</v>
      </c>
      <c r="D59" s="895"/>
      <c r="E59" s="895"/>
      <c r="F59" s="895"/>
      <c r="G59" s="895"/>
      <c r="H59" s="895"/>
      <c r="I59" s="895"/>
      <c r="J59" s="895"/>
      <c r="K59" s="895"/>
      <c r="L59" s="895"/>
      <c r="M59" s="895"/>
      <c r="N59" s="895"/>
      <c r="O59" s="895"/>
      <c r="P59" s="894" t="s">
        <v>3624</v>
      </c>
      <c r="Q59" s="885" t="s">
        <v>6319</v>
      </c>
      <c r="R59" s="895"/>
    </row>
    <row r="60" spans="1:18" ht="40" customHeight="1" x14ac:dyDescent="0.2">
      <c r="A60" s="105"/>
      <c r="B60" s="895" t="s">
        <v>2454</v>
      </c>
      <c r="C60" s="895" t="s">
        <v>6293</v>
      </c>
      <c r="D60" s="895"/>
      <c r="E60" s="895"/>
      <c r="F60" s="895"/>
      <c r="G60" s="895"/>
      <c r="H60" s="895"/>
      <c r="I60" s="895"/>
      <c r="J60" s="895"/>
      <c r="K60" s="895"/>
      <c r="L60" s="895"/>
      <c r="M60" s="895"/>
      <c r="N60" s="895"/>
      <c r="O60" s="895"/>
      <c r="P60" s="894" t="s">
        <v>3622</v>
      </c>
      <c r="Q60" s="885" t="s">
        <v>6320</v>
      </c>
      <c r="R60" s="895"/>
    </row>
    <row r="61" spans="1:18" ht="40" customHeight="1" x14ac:dyDescent="0.2">
      <c r="A61" s="105"/>
      <c r="B61" s="895" t="s">
        <v>2455</v>
      </c>
      <c r="C61" s="895" t="s">
        <v>6294</v>
      </c>
      <c r="D61" s="895"/>
      <c r="E61" s="895"/>
      <c r="F61" s="895"/>
      <c r="G61" s="895"/>
      <c r="H61" s="895"/>
      <c r="I61" s="895"/>
      <c r="J61" s="895"/>
      <c r="K61" s="895"/>
      <c r="L61" s="895"/>
      <c r="M61" s="895"/>
      <c r="N61" s="895"/>
      <c r="O61" s="895"/>
      <c r="P61" s="894" t="s">
        <v>3622</v>
      </c>
      <c r="Q61" s="885" t="s">
        <v>6321</v>
      </c>
      <c r="R61" s="895"/>
    </row>
    <row r="62" spans="1:18" ht="40" customHeight="1" x14ac:dyDescent="0.2">
      <c r="A62" s="105"/>
      <c r="B62" s="895" t="s">
        <v>2456</v>
      </c>
      <c r="C62" s="895" t="s">
        <v>6295</v>
      </c>
      <c r="D62" s="895"/>
      <c r="E62" s="895"/>
      <c r="F62" s="895"/>
      <c r="G62" s="895"/>
      <c r="H62" s="895"/>
      <c r="I62" s="895"/>
      <c r="J62" s="895"/>
      <c r="K62" s="895"/>
      <c r="L62" s="895"/>
      <c r="M62" s="895"/>
      <c r="N62" s="895"/>
      <c r="O62" s="895"/>
      <c r="P62" s="894" t="s">
        <v>3623</v>
      </c>
      <c r="Q62" s="885" t="s">
        <v>6322</v>
      </c>
      <c r="R62" s="895"/>
    </row>
    <row r="63" spans="1:18" ht="40" customHeight="1" x14ac:dyDescent="0.2">
      <c r="A63" s="105"/>
      <c r="B63" s="895" t="s">
        <v>2457</v>
      </c>
      <c r="C63" s="895" t="s">
        <v>6296</v>
      </c>
      <c r="D63" s="895"/>
      <c r="E63" s="895"/>
      <c r="F63" s="895"/>
      <c r="G63" s="895"/>
      <c r="H63" s="895"/>
      <c r="I63" s="895"/>
      <c r="J63" s="895"/>
      <c r="K63" s="895"/>
      <c r="L63" s="895"/>
      <c r="M63" s="895"/>
      <c r="N63" s="895"/>
      <c r="O63" s="895"/>
      <c r="P63" s="894" t="s">
        <v>3623</v>
      </c>
      <c r="Q63" s="885" t="s">
        <v>6323</v>
      </c>
      <c r="R63" s="895"/>
    </row>
    <row r="64" spans="1:18" ht="40" customHeight="1" x14ac:dyDescent="0.2">
      <c r="A64" s="105"/>
      <c r="B64" s="895" t="s">
        <v>2458</v>
      </c>
      <c r="C64" s="895" t="s">
        <v>6297</v>
      </c>
      <c r="D64" s="895"/>
      <c r="E64" s="895"/>
      <c r="F64" s="895"/>
      <c r="G64" s="895"/>
      <c r="H64" s="895"/>
      <c r="I64" s="895"/>
      <c r="J64" s="895"/>
      <c r="K64" s="895"/>
      <c r="L64" s="895"/>
      <c r="M64" s="895"/>
      <c r="N64" s="895"/>
      <c r="O64" s="895"/>
      <c r="P64" s="894" t="s">
        <v>3621</v>
      </c>
      <c r="Q64" s="885" t="s">
        <v>6324</v>
      </c>
      <c r="R64" s="895"/>
    </row>
    <row r="65" spans="1:18" ht="40" customHeight="1" x14ac:dyDescent="0.2">
      <c r="A65" s="105"/>
      <c r="B65" s="895" t="s">
        <v>2459</v>
      </c>
      <c r="C65" s="895" t="s">
        <v>6298</v>
      </c>
      <c r="D65" s="895"/>
      <c r="E65" s="895"/>
      <c r="F65" s="895"/>
      <c r="G65" s="895"/>
      <c r="H65" s="895"/>
      <c r="I65" s="895"/>
      <c r="J65" s="895"/>
      <c r="K65" s="895"/>
      <c r="L65" s="895"/>
      <c r="M65" s="895"/>
      <c r="N65" s="895"/>
      <c r="O65" s="895"/>
      <c r="P65" s="894" t="s">
        <v>3625</v>
      </c>
      <c r="Q65" s="885" t="s">
        <v>6327</v>
      </c>
      <c r="R65" s="895"/>
    </row>
    <row r="66" spans="1:18" ht="40" customHeight="1" x14ac:dyDescent="0.2">
      <c r="A66" s="105"/>
      <c r="B66" s="895" t="s">
        <v>2460</v>
      </c>
      <c r="C66" s="895" t="s">
        <v>6299</v>
      </c>
      <c r="D66" s="895"/>
      <c r="E66" s="895"/>
      <c r="F66" s="895"/>
      <c r="G66" s="895"/>
      <c r="H66" s="895"/>
      <c r="I66" s="895"/>
      <c r="J66" s="895"/>
      <c r="K66" s="895"/>
      <c r="L66" s="895"/>
      <c r="M66" s="895"/>
      <c r="N66" s="895"/>
      <c r="O66" s="895"/>
      <c r="P66" s="894" t="s">
        <v>3623</v>
      </c>
      <c r="Q66" s="885" t="s">
        <v>6326</v>
      </c>
      <c r="R66" s="895"/>
    </row>
    <row r="67" spans="1:18" ht="40" customHeight="1" x14ac:dyDescent="0.2">
      <c r="A67" s="105"/>
      <c r="B67" s="895" t="s">
        <v>3405</v>
      </c>
      <c r="C67" s="895" t="s">
        <v>6300</v>
      </c>
      <c r="D67" s="895"/>
      <c r="E67" s="895"/>
      <c r="F67" s="895"/>
      <c r="G67" s="895"/>
      <c r="H67" s="895"/>
      <c r="I67" s="895"/>
      <c r="J67" s="895"/>
      <c r="K67" s="895"/>
      <c r="L67" s="895"/>
      <c r="M67" s="895"/>
      <c r="N67" s="895"/>
      <c r="O67" s="895"/>
      <c r="P67" s="894" t="s">
        <v>3625</v>
      </c>
      <c r="Q67" s="885" t="s">
        <v>6325</v>
      </c>
      <c r="R67" s="895"/>
    </row>
    <row r="68" spans="1:18" ht="20.25" customHeight="1" x14ac:dyDescent="0.2">
      <c r="A68" s="105"/>
      <c r="B68" s="895"/>
      <c r="C68" s="886" t="s">
        <v>5705</v>
      </c>
      <c r="D68" s="886"/>
      <c r="E68" s="886"/>
      <c r="F68" s="886"/>
      <c r="G68" s="886"/>
      <c r="H68" s="886"/>
      <c r="I68" s="886"/>
      <c r="J68" s="886"/>
      <c r="K68" s="886"/>
      <c r="L68" s="909">
        <f>IFERROR(ROUND(_Output!M674,0),0)</f>
        <v>71</v>
      </c>
      <c r="M68" s="895"/>
      <c r="N68" s="895"/>
      <c r="O68" s="895"/>
      <c r="P68" s="895"/>
      <c r="Q68" s="895"/>
      <c r="R68" s="895"/>
    </row>
    <row r="69" spans="1:18" ht="20.25" customHeight="1" x14ac:dyDescent="0.2">
      <c r="A69" s="105"/>
      <c r="B69" s="895"/>
      <c r="C69" s="886"/>
      <c r="D69" s="886"/>
      <c r="E69" s="886"/>
      <c r="F69" s="886"/>
      <c r="G69" s="886"/>
      <c r="H69" s="886"/>
      <c r="I69" s="886"/>
      <c r="J69" s="886"/>
      <c r="K69" s="886"/>
      <c r="L69" s="895"/>
      <c r="M69" s="895"/>
      <c r="N69" s="895"/>
      <c r="O69" s="895"/>
      <c r="P69" s="895"/>
      <c r="Q69" s="895"/>
      <c r="R69" s="895"/>
    </row>
    <row r="70" spans="1:18" ht="20.25" customHeight="1" x14ac:dyDescent="0.2">
      <c r="A70" s="277"/>
      <c r="B70" s="881" t="s">
        <v>3602</v>
      </c>
      <c r="C70" s="881"/>
      <c r="D70" s="881"/>
      <c r="E70" s="881"/>
      <c r="F70" s="881"/>
      <c r="G70" s="881"/>
      <c r="H70" s="881"/>
      <c r="I70" s="881"/>
      <c r="J70" s="881"/>
      <c r="K70" s="881"/>
      <c r="L70" s="895"/>
      <c r="M70" s="895"/>
      <c r="N70" s="895"/>
      <c r="O70" s="895"/>
      <c r="P70" s="895"/>
      <c r="Q70" s="895"/>
      <c r="R70" s="895"/>
    </row>
    <row r="71" spans="1:18" ht="40" customHeight="1" x14ac:dyDescent="0.2">
      <c r="A71" s="5"/>
      <c r="B71" s="830"/>
      <c r="C71" s="1248" t="s">
        <v>8064</v>
      </c>
      <c r="D71" s="830"/>
      <c r="E71" s="830"/>
      <c r="F71" s="830"/>
      <c r="G71" s="830"/>
      <c r="H71" s="830"/>
      <c r="I71" s="830"/>
      <c r="J71" s="830"/>
      <c r="K71" s="845" t="s">
        <v>686</v>
      </c>
      <c r="L71" s="880"/>
      <c r="M71" s="880"/>
      <c r="N71" s="1076" t="s">
        <v>6247</v>
      </c>
      <c r="O71" s="1076"/>
      <c r="P71" s="1076"/>
      <c r="Q71" s="1076"/>
      <c r="R71" s="830"/>
    </row>
    <row r="72" spans="1:18" ht="40" customHeight="1" x14ac:dyDescent="0.2">
      <c r="A72" s="5"/>
      <c r="B72" s="830"/>
      <c r="C72" s="1256" t="s">
        <v>8131</v>
      </c>
      <c r="D72" s="830"/>
      <c r="E72" s="830"/>
      <c r="F72" s="830"/>
      <c r="G72" s="830"/>
      <c r="H72" s="830"/>
      <c r="I72" s="830"/>
      <c r="J72" s="830"/>
      <c r="K72" s="830"/>
      <c r="L72" s="880"/>
      <c r="M72" s="880"/>
      <c r="N72" s="1076" t="s">
        <v>6248</v>
      </c>
      <c r="O72" s="1076"/>
      <c r="P72" s="1076"/>
      <c r="Q72" s="1076"/>
      <c r="R72" s="830"/>
    </row>
    <row r="73" spans="1:18" ht="40" customHeight="1" x14ac:dyDescent="0.2">
      <c r="A73" s="5"/>
      <c r="B73" s="830"/>
      <c r="C73" s="1256" t="s">
        <v>8132</v>
      </c>
      <c r="D73" s="830"/>
      <c r="E73" s="830"/>
      <c r="F73" s="830"/>
      <c r="G73" s="830"/>
      <c r="H73" s="830"/>
      <c r="I73" s="830"/>
      <c r="J73" s="830"/>
      <c r="K73" s="830"/>
      <c r="L73" s="880"/>
      <c r="M73" s="880"/>
      <c r="N73" s="1076" t="s">
        <v>6249</v>
      </c>
      <c r="O73" s="1076"/>
      <c r="P73" s="1076"/>
      <c r="Q73" s="1076"/>
      <c r="R73" s="830"/>
    </row>
    <row r="74" spans="1:18" ht="40" customHeight="1" x14ac:dyDescent="0.2">
      <c r="A74" s="5"/>
      <c r="B74" s="830"/>
      <c r="C74" s="1247" t="s">
        <v>8133</v>
      </c>
      <c r="D74" s="830"/>
      <c r="E74" s="830"/>
      <c r="F74" s="830"/>
      <c r="G74" s="830"/>
      <c r="H74" s="830"/>
      <c r="I74" s="830"/>
      <c r="J74" s="830"/>
      <c r="K74" s="830"/>
      <c r="L74" s="880"/>
      <c r="M74" s="880"/>
      <c r="N74" s="1076" t="s">
        <v>6250</v>
      </c>
      <c r="O74" s="1076"/>
      <c r="P74" s="1076"/>
      <c r="Q74" s="1076"/>
      <c r="R74" s="830"/>
    </row>
    <row r="75" spans="1:18" ht="40" customHeight="1" x14ac:dyDescent="0.2">
      <c r="A75" s="5"/>
      <c r="B75" s="830"/>
      <c r="C75" s="1247" t="s">
        <v>8134</v>
      </c>
      <c r="D75" s="830"/>
      <c r="E75" s="830"/>
      <c r="F75" s="830"/>
      <c r="G75" s="830"/>
      <c r="H75" s="830"/>
      <c r="I75" s="830"/>
      <c r="J75" s="830"/>
      <c r="K75" s="830"/>
      <c r="L75" s="880"/>
      <c r="M75" s="880"/>
      <c r="N75" s="1076" t="s">
        <v>6251</v>
      </c>
      <c r="O75" s="1076"/>
      <c r="P75" s="1076"/>
      <c r="Q75" s="1076"/>
      <c r="R75" s="830"/>
    </row>
    <row r="76" spans="1:18" ht="40" customHeight="1" x14ac:dyDescent="0.2">
      <c r="A76" s="5"/>
      <c r="B76" s="830"/>
      <c r="C76" s="830"/>
      <c r="D76" s="830"/>
      <c r="E76" s="830"/>
      <c r="F76" s="830"/>
      <c r="G76" s="830"/>
      <c r="H76" s="830"/>
      <c r="I76" s="830"/>
      <c r="J76" s="830"/>
      <c r="K76" s="830"/>
      <c r="L76" s="880"/>
      <c r="M76" s="880"/>
      <c r="N76" s="1076" t="s">
        <v>6252</v>
      </c>
      <c r="O76" s="1076"/>
      <c r="P76" s="1076"/>
      <c r="Q76" s="1076"/>
      <c r="R76" s="830"/>
    </row>
    <row r="77" spans="1:18" ht="40" customHeight="1" x14ac:dyDescent="0.2">
      <c r="A77" s="5"/>
      <c r="B77" s="830"/>
      <c r="C77" s="830"/>
      <c r="D77" s="830"/>
      <c r="E77" s="830"/>
      <c r="F77" s="830"/>
      <c r="G77" s="830"/>
      <c r="H77" s="830"/>
      <c r="I77" s="830"/>
      <c r="J77" s="830"/>
      <c r="K77" s="830"/>
      <c r="L77" s="880"/>
      <c r="M77" s="880"/>
      <c r="N77" s="1076" t="s">
        <v>6253</v>
      </c>
      <c r="O77" s="1076"/>
      <c r="P77" s="1076"/>
      <c r="Q77" s="1076"/>
      <c r="R77" s="830"/>
    </row>
    <row r="78" spans="1:18" ht="40" customHeight="1" x14ac:dyDescent="0.2">
      <c r="A78" s="5"/>
      <c r="B78" s="830"/>
      <c r="C78" s="830"/>
      <c r="D78" s="830"/>
      <c r="E78" s="830"/>
      <c r="F78" s="830"/>
      <c r="G78" s="830"/>
      <c r="H78" s="830"/>
      <c r="I78" s="830"/>
      <c r="J78" s="830"/>
      <c r="K78" s="830"/>
      <c r="L78" s="880"/>
      <c r="M78" s="880"/>
      <c r="N78" s="1076" t="s">
        <v>6254</v>
      </c>
      <c r="O78" s="1076"/>
      <c r="P78" s="1076"/>
      <c r="Q78" s="1076"/>
      <c r="R78" s="830"/>
    </row>
    <row r="79" spans="1:18" ht="40" customHeight="1" x14ac:dyDescent="0.2">
      <c r="A79" s="5"/>
      <c r="B79" s="830"/>
      <c r="C79" s="830"/>
      <c r="D79" s="830"/>
      <c r="E79" s="830"/>
      <c r="F79" s="830"/>
      <c r="G79" s="830"/>
      <c r="H79" s="830"/>
      <c r="I79" s="830"/>
      <c r="J79" s="830"/>
      <c r="K79" s="830"/>
      <c r="L79" s="880"/>
      <c r="M79" s="880"/>
      <c r="N79" s="1076" t="s">
        <v>6255</v>
      </c>
      <c r="O79" s="1076"/>
      <c r="P79" s="1076"/>
      <c r="Q79" s="1076"/>
      <c r="R79" s="830"/>
    </row>
    <row r="80" spans="1:18" ht="40" customHeight="1" x14ac:dyDescent="0.2">
      <c r="A80" s="5"/>
      <c r="B80" s="830"/>
      <c r="C80" s="830"/>
      <c r="D80" s="830"/>
      <c r="E80" s="830"/>
      <c r="F80" s="830"/>
      <c r="G80" s="830"/>
      <c r="H80" s="830"/>
      <c r="I80" s="830"/>
      <c r="J80" s="830"/>
      <c r="K80" s="830"/>
      <c r="L80" s="880"/>
      <c r="M80" s="880"/>
      <c r="N80" s="1076" t="s">
        <v>6256</v>
      </c>
      <c r="O80" s="1076"/>
      <c r="P80" s="1076"/>
      <c r="Q80" s="1076"/>
      <c r="R80" s="830"/>
    </row>
    <row r="81" spans="1:18" ht="40" customHeight="1" x14ac:dyDescent="0.2">
      <c r="A81" s="5"/>
      <c r="B81" s="830"/>
      <c r="C81" s="830"/>
      <c r="D81" s="830"/>
      <c r="E81" s="830"/>
      <c r="F81" s="830"/>
      <c r="G81" s="830"/>
      <c r="H81" s="830"/>
      <c r="I81" s="830"/>
      <c r="J81" s="830"/>
      <c r="K81" s="830"/>
      <c r="L81" s="880"/>
      <c r="M81" s="880"/>
      <c r="N81" s="1076" t="s">
        <v>6257</v>
      </c>
      <c r="O81" s="1076"/>
      <c r="P81" s="1076"/>
      <c r="Q81" s="1076"/>
      <c r="R81" s="830"/>
    </row>
    <row r="82" spans="1:18" ht="40" customHeight="1" x14ac:dyDescent="0.2">
      <c r="A82" s="5"/>
      <c r="B82" s="830"/>
      <c r="C82" s="830"/>
      <c r="D82" s="830"/>
      <c r="E82" s="830"/>
      <c r="F82" s="830"/>
      <c r="G82" s="830"/>
      <c r="H82" s="830"/>
      <c r="I82" s="830"/>
      <c r="J82" s="830"/>
      <c r="K82" s="830"/>
      <c r="L82" s="880"/>
      <c r="M82" s="880"/>
      <c r="N82" s="1076" t="s">
        <v>6258</v>
      </c>
      <c r="O82" s="1076"/>
      <c r="P82" s="1076"/>
      <c r="Q82" s="1076"/>
      <c r="R82" s="830"/>
    </row>
    <row r="83" spans="1:18" ht="40" customHeight="1" x14ac:dyDescent="0.2">
      <c r="A83" s="5"/>
      <c r="B83" s="830"/>
      <c r="C83" s="830"/>
      <c r="D83" s="830"/>
      <c r="E83" s="830"/>
      <c r="F83" s="830"/>
      <c r="G83" s="830"/>
      <c r="H83" s="830"/>
      <c r="I83" s="830"/>
      <c r="J83" s="830"/>
      <c r="K83" s="830"/>
      <c r="L83" s="880"/>
      <c r="M83" s="880"/>
      <c r="N83" s="1076" t="s">
        <v>6259</v>
      </c>
      <c r="O83" s="1076"/>
      <c r="P83" s="1076"/>
      <c r="Q83" s="1076"/>
      <c r="R83" s="830"/>
    </row>
    <row r="84" spans="1:18" ht="40" customHeight="1" x14ac:dyDescent="0.2">
      <c r="A84" s="5"/>
      <c r="B84" s="830"/>
      <c r="C84" s="830"/>
      <c r="D84" s="830"/>
      <c r="E84" s="830"/>
      <c r="F84" s="830"/>
      <c r="G84" s="830"/>
      <c r="H84" s="830"/>
      <c r="I84" s="830"/>
      <c r="J84" s="830"/>
      <c r="K84" s="830"/>
      <c r="L84" s="880"/>
      <c r="M84" s="880"/>
      <c r="N84" s="1076" t="s">
        <v>6260</v>
      </c>
      <c r="O84" s="1076"/>
      <c r="P84" s="1076"/>
      <c r="Q84" s="1076"/>
      <c r="R84" s="830"/>
    </row>
    <row r="85" spans="1:18" ht="40" customHeight="1" x14ac:dyDescent="0.2">
      <c r="A85" s="5"/>
      <c r="B85" s="830"/>
      <c r="C85" s="830"/>
      <c r="D85" s="830"/>
      <c r="E85" s="830"/>
      <c r="F85" s="830"/>
      <c r="G85" s="830"/>
      <c r="H85" s="830"/>
      <c r="I85" s="830"/>
      <c r="J85" s="830"/>
      <c r="K85" s="830"/>
      <c r="L85" s="880"/>
      <c r="M85" s="880"/>
      <c r="N85" s="1076" t="s">
        <v>6261</v>
      </c>
      <c r="O85" s="1076"/>
      <c r="P85" s="1076"/>
      <c r="Q85" s="1076"/>
      <c r="R85" s="830"/>
    </row>
    <row r="86" spans="1:18" ht="40" customHeight="1" x14ac:dyDescent="0.2">
      <c r="A86" s="5"/>
      <c r="B86" s="830"/>
      <c r="C86" s="830"/>
      <c r="D86" s="830"/>
      <c r="E86" s="830"/>
      <c r="F86" s="830"/>
      <c r="G86" s="830"/>
      <c r="H86" s="830"/>
      <c r="I86" s="830"/>
      <c r="J86" s="830"/>
      <c r="K86" s="830"/>
      <c r="L86" s="880"/>
      <c r="M86" s="880"/>
      <c r="N86" s="1076" t="s">
        <v>6262</v>
      </c>
      <c r="O86" s="1076"/>
      <c r="P86" s="1076"/>
      <c r="Q86" s="1076"/>
      <c r="R86" s="830"/>
    </row>
    <row r="87" spans="1:18" ht="40" customHeight="1" x14ac:dyDescent="0.2">
      <c r="A87" s="5"/>
      <c r="B87" s="830"/>
      <c r="C87" s="830"/>
      <c r="D87" s="830"/>
      <c r="E87" s="830"/>
      <c r="F87" s="830"/>
      <c r="G87" s="830"/>
      <c r="H87" s="830"/>
      <c r="I87" s="830"/>
      <c r="J87" s="830"/>
      <c r="K87" s="830"/>
      <c r="L87" s="880"/>
      <c r="M87" s="880"/>
      <c r="N87" s="1076" t="s">
        <v>6263</v>
      </c>
      <c r="O87" s="1076"/>
      <c r="P87" s="1076"/>
      <c r="Q87" s="1076"/>
      <c r="R87" s="830"/>
    </row>
    <row r="88" spans="1:18" ht="40" customHeight="1" x14ac:dyDescent="0.2">
      <c r="A88" s="5"/>
      <c r="B88" s="830"/>
      <c r="C88" s="830"/>
      <c r="D88" s="830"/>
      <c r="E88" s="830"/>
      <c r="F88" s="830"/>
      <c r="G88" s="830"/>
      <c r="H88" s="830"/>
      <c r="I88" s="830"/>
      <c r="J88" s="830"/>
      <c r="K88" s="830"/>
      <c r="L88" s="880"/>
      <c r="M88" s="880"/>
      <c r="N88" s="1076" t="s">
        <v>6264</v>
      </c>
      <c r="O88" s="1076"/>
      <c r="P88" s="1076"/>
      <c r="Q88" s="1076"/>
      <c r="R88" s="830"/>
    </row>
    <row r="89" spans="1:18" ht="40" customHeight="1" x14ac:dyDescent="0.2">
      <c r="A89" s="5"/>
      <c r="B89" s="830"/>
      <c r="C89" s="830"/>
      <c r="D89" s="830"/>
      <c r="E89" s="830"/>
      <c r="F89" s="830"/>
      <c r="G89" s="830"/>
      <c r="H89" s="830"/>
      <c r="I89" s="830"/>
      <c r="J89" s="830"/>
      <c r="K89" s="830"/>
      <c r="L89" s="880"/>
      <c r="M89" s="880"/>
      <c r="N89" s="1076" t="s">
        <v>6265</v>
      </c>
      <c r="O89" s="1076"/>
      <c r="P89" s="1076"/>
      <c r="Q89" s="1076"/>
      <c r="R89" s="830"/>
    </row>
    <row r="90" spans="1:18" ht="40" customHeight="1" x14ac:dyDescent="0.2">
      <c r="A90" s="5"/>
      <c r="B90" s="830"/>
      <c r="C90" s="830"/>
      <c r="D90" s="830"/>
      <c r="E90" s="830"/>
      <c r="F90" s="830"/>
      <c r="G90" s="830"/>
      <c r="H90" s="830"/>
      <c r="I90" s="830"/>
      <c r="J90" s="830"/>
      <c r="K90" s="830"/>
      <c r="L90" s="880"/>
      <c r="M90" s="880"/>
      <c r="N90" s="1076" t="s">
        <v>6266</v>
      </c>
      <c r="O90" s="1076"/>
      <c r="P90" s="1076"/>
      <c r="Q90" s="1076"/>
      <c r="R90" s="830"/>
    </row>
    <row r="91" spans="1:18" ht="40" customHeight="1" x14ac:dyDescent="0.2">
      <c r="A91" s="5"/>
      <c r="B91" s="830"/>
      <c r="C91" s="830"/>
      <c r="D91" s="830"/>
      <c r="E91" s="830"/>
      <c r="F91" s="830"/>
      <c r="G91" s="830"/>
      <c r="H91" s="830"/>
      <c r="I91" s="830"/>
      <c r="J91" s="830"/>
      <c r="K91" s="830"/>
      <c r="L91" s="880"/>
      <c r="M91" s="880"/>
      <c r="N91" s="1076" t="s">
        <v>6267</v>
      </c>
      <c r="O91" s="1076"/>
      <c r="P91" s="1076"/>
      <c r="Q91" s="1076"/>
      <c r="R91" s="830"/>
    </row>
    <row r="92" spans="1:18" ht="40" customHeight="1" x14ac:dyDescent="0.2">
      <c r="A92" s="5"/>
      <c r="B92" s="830"/>
      <c r="C92" s="830"/>
      <c r="D92" s="830"/>
      <c r="E92" s="830"/>
      <c r="F92" s="830"/>
      <c r="G92" s="830"/>
      <c r="H92" s="830"/>
      <c r="I92" s="830"/>
      <c r="J92" s="830"/>
      <c r="K92" s="830"/>
      <c r="L92" s="880"/>
      <c r="M92" s="880"/>
      <c r="N92" s="1076" t="s">
        <v>6268</v>
      </c>
      <c r="O92" s="1076"/>
      <c r="P92" s="1076"/>
      <c r="Q92" s="1076"/>
      <c r="R92" s="830"/>
    </row>
    <row r="93" spans="1:18" ht="40" customHeight="1" x14ac:dyDescent="0.2">
      <c r="A93" s="5"/>
      <c r="B93" s="830"/>
      <c r="C93" s="830"/>
      <c r="D93" s="830"/>
      <c r="E93" s="830"/>
      <c r="F93" s="830"/>
      <c r="G93" s="830"/>
      <c r="H93" s="830"/>
      <c r="I93" s="830"/>
      <c r="J93" s="830"/>
      <c r="K93" s="830"/>
      <c r="L93" s="880"/>
      <c r="M93" s="880"/>
      <c r="N93" s="1076" t="s">
        <v>6269</v>
      </c>
      <c r="O93" s="1076"/>
      <c r="P93" s="1076"/>
      <c r="Q93" s="1076"/>
      <c r="R93" s="830"/>
    </row>
    <row r="94" spans="1:18" ht="40" customHeight="1" x14ac:dyDescent="0.2">
      <c r="A94" s="5"/>
      <c r="B94" s="830"/>
      <c r="C94" s="830"/>
      <c r="D94" s="830"/>
      <c r="E94" s="830"/>
      <c r="F94" s="830"/>
      <c r="G94" s="830"/>
      <c r="H94" s="830"/>
      <c r="I94" s="830"/>
      <c r="J94" s="830"/>
      <c r="K94" s="830"/>
      <c r="L94" s="880"/>
      <c r="M94" s="880"/>
      <c r="N94" s="1076" t="s">
        <v>6270</v>
      </c>
      <c r="O94" s="1076"/>
      <c r="P94" s="1076"/>
      <c r="Q94" s="1076"/>
      <c r="R94" s="830"/>
    </row>
    <row r="95" spans="1:18" ht="40" customHeight="1" x14ac:dyDescent="0.2">
      <c r="A95" s="5"/>
      <c r="B95" s="830"/>
      <c r="C95" s="830"/>
      <c r="D95" s="830"/>
      <c r="E95" s="830"/>
      <c r="F95" s="830"/>
      <c r="G95" s="830"/>
      <c r="H95" s="830"/>
      <c r="I95" s="830"/>
      <c r="J95" s="830"/>
      <c r="K95" s="830"/>
      <c r="L95" s="880"/>
      <c r="M95" s="880"/>
      <c r="N95" s="1076" t="s">
        <v>6271</v>
      </c>
      <c r="O95" s="1076"/>
      <c r="P95" s="1076"/>
      <c r="Q95" s="1076"/>
      <c r="R95" s="830"/>
    </row>
    <row r="96" spans="1:18" ht="40" customHeight="1" x14ac:dyDescent="0.2">
      <c r="A96" s="5"/>
      <c r="B96" s="830"/>
      <c r="C96" s="830"/>
      <c r="D96" s="830"/>
      <c r="E96" s="830"/>
      <c r="F96" s="830"/>
      <c r="G96" s="830"/>
      <c r="H96" s="830"/>
      <c r="I96" s="830"/>
      <c r="J96" s="830"/>
      <c r="K96" s="830"/>
      <c r="L96" s="880"/>
      <c r="M96" s="880"/>
      <c r="N96" s="1076" t="s">
        <v>6272</v>
      </c>
      <c r="O96" s="1076"/>
      <c r="P96" s="1076"/>
      <c r="Q96" s="1076"/>
      <c r="R96" s="830"/>
    </row>
    <row r="97" spans="1:18" ht="60" customHeight="1" x14ac:dyDescent="0.2">
      <c r="A97" s="5"/>
      <c r="B97" s="830"/>
      <c r="C97" s="830"/>
      <c r="D97" s="830"/>
      <c r="E97" s="830"/>
      <c r="F97" s="830"/>
      <c r="G97" s="830"/>
      <c r="H97" s="830"/>
      <c r="I97" s="830"/>
      <c r="J97" s="830"/>
      <c r="K97" s="830"/>
      <c r="L97" s="830"/>
      <c r="M97" s="830"/>
      <c r="N97" s="830"/>
      <c r="O97" s="830"/>
      <c r="P97" s="830"/>
      <c r="Q97" s="830"/>
      <c r="R97" s="830"/>
    </row>
    <row r="98" spans="1:18" ht="60" customHeight="1" x14ac:dyDescent="0.2">
      <c r="A98" s="5"/>
      <c r="B98" s="830"/>
      <c r="C98" s="830"/>
      <c r="D98" s="830"/>
      <c r="E98" s="830"/>
      <c r="F98" s="830"/>
      <c r="G98" s="830"/>
      <c r="H98" s="830"/>
      <c r="I98" s="830"/>
      <c r="J98" s="830"/>
      <c r="K98" s="845" t="s">
        <v>703</v>
      </c>
      <c r="L98" s="903"/>
      <c r="M98" s="903"/>
      <c r="N98" s="1076" t="s">
        <v>6328</v>
      </c>
      <c r="O98" s="1076"/>
      <c r="P98" s="1076"/>
      <c r="Q98" s="1076"/>
      <c r="R98" s="830"/>
    </row>
    <row r="99" spans="1:18" ht="60" customHeight="1" x14ac:dyDescent="0.2">
      <c r="A99" s="5"/>
      <c r="B99" s="830"/>
      <c r="C99" s="830"/>
      <c r="D99" s="830"/>
      <c r="E99" s="830"/>
      <c r="F99" s="830"/>
      <c r="G99" s="830"/>
      <c r="H99" s="830"/>
      <c r="I99" s="830"/>
      <c r="J99" s="830"/>
      <c r="K99" s="830"/>
      <c r="L99" s="903"/>
      <c r="M99" s="903"/>
      <c r="N99" s="1076" t="s">
        <v>6329</v>
      </c>
      <c r="O99" s="1076"/>
      <c r="P99" s="1076"/>
      <c r="Q99" s="1076"/>
      <c r="R99" s="830"/>
    </row>
    <row r="100" spans="1:18" ht="60" customHeight="1" x14ac:dyDescent="0.2">
      <c r="A100" s="5"/>
      <c r="B100" s="830"/>
      <c r="C100" s="830"/>
      <c r="D100" s="830"/>
      <c r="E100" s="830"/>
      <c r="F100" s="830"/>
      <c r="G100" s="830"/>
      <c r="H100" s="830"/>
      <c r="I100" s="830"/>
      <c r="J100" s="830"/>
      <c r="K100" s="830"/>
      <c r="L100" s="903"/>
      <c r="M100" s="903"/>
      <c r="N100" s="1076" t="s">
        <v>6330</v>
      </c>
      <c r="O100" s="1076"/>
      <c r="P100" s="1076"/>
      <c r="Q100" s="1076"/>
      <c r="R100" s="830"/>
    </row>
    <row r="101" spans="1:18" ht="60" customHeight="1" x14ac:dyDescent="0.2">
      <c r="A101" s="5"/>
      <c r="B101" s="830"/>
      <c r="C101" s="830"/>
      <c r="D101" s="830"/>
      <c r="E101" s="830"/>
      <c r="F101" s="830"/>
      <c r="G101" s="830"/>
      <c r="H101" s="830"/>
      <c r="I101" s="830"/>
      <c r="J101" s="830"/>
      <c r="K101" s="830"/>
      <c r="L101" s="903"/>
      <c r="M101" s="903"/>
      <c r="N101" s="1076" t="s">
        <v>6330</v>
      </c>
      <c r="O101" s="1096"/>
      <c r="P101" s="1096"/>
      <c r="Q101" s="1096"/>
      <c r="R101" s="830"/>
    </row>
    <row r="102" spans="1:18" ht="60" customHeight="1" x14ac:dyDescent="0.2">
      <c r="A102" s="5"/>
      <c r="B102" s="830"/>
      <c r="C102" s="830"/>
      <c r="D102" s="830"/>
      <c r="E102" s="830"/>
      <c r="F102" s="830"/>
      <c r="G102" s="830"/>
      <c r="H102" s="830"/>
      <c r="I102" s="830"/>
      <c r="J102" s="830"/>
      <c r="K102" s="830"/>
      <c r="L102" s="903"/>
      <c r="M102" s="903"/>
      <c r="N102" s="1076" t="s">
        <v>6331</v>
      </c>
      <c r="O102" s="1096"/>
      <c r="P102" s="1096"/>
      <c r="Q102" s="1096"/>
      <c r="R102" s="830"/>
    </row>
    <row r="103" spans="1:18" ht="60" customHeight="1" x14ac:dyDescent="0.2">
      <c r="A103" s="5"/>
      <c r="B103" s="830"/>
      <c r="C103" s="830"/>
      <c r="D103" s="830"/>
      <c r="E103" s="830"/>
      <c r="F103" s="830"/>
      <c r="G103" s="830"/>
      <c r="H103" s="830"/>
      <c r="I103" s="830"/>
      <c r="J103" s="830"/>
      <c r="K103" s="830"/>
      <c r="L103" s="903"/>
      <c r="M103" s="903"/>
      <c r="N103" s="1076" t="s">
        <v>6332</v>
      </c>
      <c r="O103" s="1096"/>
      <c r="P103" s="1096"/>
      <c r="Q103" s="1096"/>
      <c r="R103" s="830"/>
    </row>
    <row r="104" spans="1:18" ht="60" customHeight="1" x14ac:dyDescent="0.2">
      <c r="A104" s="5"/>
      <c r="B104" s="830"/>
      <c r="C104" s="830"/>
      <c r="D104" s="830"/>
      <c r="E104" s="830"/>
      <c r="F104" s="830"/>
      <c r="G104" s="830"/>
      <c r="H104" s="830"/>
      <c r="I104" s="830"/>
      <c r="J104" s="830"/>
      <c r="K104" s="830"/>
      <c r="L104" s="903"/>
      <c r="M104" s="903"/>
      <c r="N104" s="1076" t="s">
        <v>6333</v>
      </c>
      <c r="O104" s="1096"/>
      <c r="P104" s="1096"/>
      <c r="Q104" s="1096"/>
      <c r="R104" s="830"/>
    </row>
    <row r="105" spans="1:18" ht="60" customHeight="1" x14ac:dyDescent="0.2">
      <c r="A105" s="5"/>
      <c r="B105" s="830"/>
      <c r="C105" s="830"/>
      <c r="D105" s="830"/>
      <c r="E105" s="830"/>
      <c r="F105" s="830"/>
      <c r="G105" s="830"/>
      <c r="H105" s="830"/>
      <c r="I105" s="830"/>
      <c r="J105" s="830"/>
      <c r="K105" s="830"/>
      <c r="L105" s="903"/>
      <c r="M105" s="903"/>
      <c r="N105" s="1076" t="s">
        <v>6334</v>
      </c>
      <c r="O105" s="1096"/>
      <c r="P105" s="1096"/>
      <c r="Q105" s="1096"/>
      <c r="R105" s="830"/>
    </row>
    <row r="106" spans="1:18" ht="60" customHeight="1" x14ac:dyDescent="0.2">
      <c r="A106" s="5"/>
      <c r="B106" s="830"/>
      <c r="C106" s="830"/>
      <c r="D106" s="830"/>
      <c r="E106" s="830"/>
      <c r="F106" s="830"/>
      <c r="G106" s="830"/>
      <c r="H106" s="830"/>
      <c r="I106" s="830"/>
      <c r="J106" s="830"/>
      <c r="K106" s="830"/>
      <c r="L106" s="903"/>
      <c r="M106" s="903"/>
      <c r="N106" s="1076" t="s">
        <v>6335</v>
      </c>
      <c r="O106" s="1096"/>
      <c r="P106" s="1096"/>
      <c r="Q106" s="1096"/>
      <c r="R106" s="830"/>
    </row>
    <row r="107" spans="1:18" ht="60" customHeight="1" x14ac:dyDescent="0.2">
      <c r="A107" s="5"/>
      <c r="B107" s="830"/>
      <c r="C107" s="830"/>
      <c r="D107" s="830"/>
      <c r="E107" s="830"/>
      <c r="F107" s="830"/>
      <c r="G107" s="830"/>
      <c r="H107" s="830"/>
      <c r="I107" s="830"/>
      <c r="J107" s="830"/>
      <c r="K107" s="830"/>
      <c r="L107" s="903"/>
      <c r="M107" s="903"/>
      <c r="N107" s="1076" t="s">
        <v>6336</v>
      </c>
      <c r="O107" s="1096"/>
      <c r="P107" s="1096"/>
      <c r="Q107" s="1096"/>
      <c r="R107" s="830"/>
    </row>
    <row r="108" spans="1:18" ht="60" customHeight="1" x14ac:dyDescent="0.2">
      <c r="A108" s="5"/>
      <c r="B108" s="830"/>
      <c r="C108" s="830"/>
      <c r="D108" s="830"/>
      <c r="E108" s="830"/>
      <c r="F108" s="830"/>
      <c r="G108" s="830"/>
      <c r="H108" s="830"/>
      <c r="I108" s="830"/>
      <c r="J108" s="830"/>
      <c r="K108" s="830"/>
      <c r="L108" s="903"/>
      <c r="M108" s="903"/>
      <c r="N108" s="1076" t="s">
        <v>6337</v>
      </c>
      <c r="O108" s="1096"/>
      <c r="P108" s="1096"/>
      <c r="Q108" s="1096"/>
      <c r="R108" s="830"/>
    </row>
    <row r="109" spans="1:18" ht="60" customHeight="1" x14ac:dyDescent="0.2">
      <c r="A109" s="5"/>
      <c r="B109" s="830"/>
      <c r="C109" s="830"/>
      <c r="D109" s="830"/>
      <c r="E109" s="830"/>
      <c r="F109" s="830"/>
      <c r="G109" s="830"/>
      <c r="H109" s="830"/>
      <c r="I109" s="830"/>
      <c r="J109" s="830"/>
      <c r="K109" s="830"/>
      <c r="L109" s="903"/>
      <c r="M109" s="903"/>
      <c r="N109" s="1076" t="s">
        <v>6338</v>
      </c>
      <c r="O109" s="1096"/>
      <c r="P109" s="1096"/>
      <c r="Q109" s="1096"/>
      <c r="R109" s="830"/>
    </row>
    <row r="110" spans="1:18" ht="60" customHeight="1" x14ac:dyDescent="0.2">
      <c r="A110" s="5"/>
      <c r="B110" s="830"/>
      <c r="C110" s="830"/>
      <c r="D110" s="830"/>
      <c r="E110" s="830"/>
      <c r="F110" s="830"/>
      <c r="G110" s="830"/>
      <c r="H110" s="830"/>
      <c r="I110" s="830"/>
      <c r="J110" s="830"/>
      <c r="K110" s="830"/>
      <c r="L110" s="903"/>
      <c r="M110" s="903"/>
      <c r="N110" s="1076" t="s">
        <v>6339</v>
      </c>
      <c r="O110" s="1096"/>
      <c r="P110" s="1096"/>
      <c r="Q110" s="1096"/>
      <c r="R110" s="830"/>
    </row>
    <row r="111" spans="1:18" ht="60" customHeight="1" x14ac:dyDescent="0.2">
      <c r="A111" s="5"/>
      <c r="B111" s="830"/>
      <c r="C111" s="830"/>
      <c r="D111" s="830"/>
      <c r="E111" s="830"/>
      <c r="F111" s="830"/>
      <c r="G111" s="830"/>
      <c r="H111" s="830"/>
      <c r="I111" s="830"/>
      <c r="J111" s="830"/>
      <c r="K111" s="830"/>
      <c r="L111" s="903"/>
      <c r="M111" s="903"/>
      <c r="N111" s="1076" t="s">
        <v>6340</v>
      </c>
      <c r="O111" s="1096"/>
      <c r="P111" s="1096"/>
      <c r="Q111" s="1096"/>
      <c r="R111" s="830"/>
    </row>
    <row r="112" spans="1:18" ht="60" customHeight="1" x14ac:dyDescent="0.2">
      <c r="A112" s="5"/>
      <c r="B112" s="830"/>
      <c r="C112" s="830"/>
      <c r="D112" s="830"/>
      <c r="E112" s="830"/>
      <c r="F112" s="830"/>
      <c r="G112" s="830"/>
      <c r="H112" s="830"/>
      <c r="I112" s="830"/>
      <c r="J112" s="830"/>
      <c r="K112" s="830"/>
      <c r="L112" s="903"/>
      <c r="M112" s="903"/>
      <c r="N112" s="1076" t="s">
        <v>6341</v>
      </c>
      <c r="O112" s="1096"/>
      <c r="P112" s="1096"/>
      <c r="Q112" s="1096"/>
      <c r="R112" s="830"/>
    </row>
    <row r="113" spans="1:18" ht="60" customHeight="1" x14ac:dyDescent="0.2">
      <c r="A113" s="5"/>
      <c r="B113" s="830"/>
      <c r="C113" s="830"/>
      <c r="D113" s="830"/>
      <c r="E113" s="830"/>
      <c r="F113" s="830"/>
      <c r="G113" s="830"/>
      <c r="H113" s="830"/>
      <c r="I113" s="830"/>
      <c r="J113" s="830"/>
      <c r="K113" s="830"/>
      <c r="L113" s="903"/>
      <c r="M113" s="903"/>
      <c r="N113" s="1076" t="s">
        <v>6342</v>
      </c>
      <c r="O113" s="1096"/>
      <c r="P113" s="1096"/>
      <c r="Q113" s="1096"/>
      <c r="R113" s="830"/>
    </row>
    <row r="114" spans="1:18" ht="60" customHeight="1" x14ac:dyDescent="0.2">
      <c r="A114" s="5"/>
      <c r="B114" s="830"/>
      <c r="C114" s="830"/>
      <c r="D114" s="830"/>
      <c r="E114" s="830"/>
      <c r="F114" s="830"/>
      <c r="G114" s="830"/>
      <c r="H114" s="830"/>
      <c r="I114" s="830"/>
      <c r="J114" s="830"/>
      <c r="K114" s="830"/>
      <c r="L114" s="903"/>
      <c r="M114" s="903"/>
      <c r="N114" s="1076" t="s">
        <v>6343</v>
      </c>
      <c r="O114" s="1096"/>
      <c r="P114" s="1096"/>
      <c r="Q114" s="1096"/>
      <c r="R114" s="830"/>
    </row>
    <row r="115" spans="1:18" ht="60" customHeight="1" x14ac:dyDescent="0.2">
      <c r="A115" s="5"/>
      <c r="B115" s="830"/>
      <c r="C115" s="830"/>
      <c r="D115" s="830"/>
      <c r="E115" s="830"/>
      <c r="F115" s="830"/>
      <c r="G115" s="830"/>
      <c r="H115" s="830"/>
      <c r="I115" s="830"/>
      <c r="J115" s="830"/>
      <c r="K115" s="830"/>
      <c r="L115" s="903"/>
      <c r="M115" s="903"/>
      <c r="N115" s="1076" t="s">
        <v>6344</v>
      </c>
      <c r="O115" s="1096"/>
      <c r="P115" s="1096"/>
      <c r="Q115" s="1096"/>
      <c r="R115" s="830"/>
    </row>
    <row r="116" spans="1:18" ht="60" customHeight="1" x14ac:dyDescent="0.2">
      <c r="A116" s="5"/>
      <c r="B116" s="830"/>
      <c r="C116" s="830"/>
      <c r="D116" s="830"/>
      <c r="E116" s="830"/>
      <c r="F116" s="830"/>
      <c r="G116" s="830"/>
      <c r="H116" s="830"/>
      <c r="I116" s="830"/>
      <c r="J116" s="830"/>
      <c r="K116" s="830"/>
      <c r="L116" s="903"/>
      <c r="M116" s="903"/>
      <c r="N116" s="1076" t="s">
        <v>6345</v>
      </c>
      <c r="O116" s="1096"/>
      <c r="P116" s="1096"/>
      <c r="Q116" s="1096"/>
      <c r="R116" s="830"/>
    </row>
    <row r="117" spans="1:18" ht="60" customHeight="1" x14ac:dyDescent="0.2">
      <c r="A117" s="5"/>
      <c r="B117" s="830"/>
      <c r="C117" s="830"/>
      <c r="D117" s="830"/>
      <c r="E117" s="830"/>
      <c r="F117" s="830"/>
      <c r="G117" s="830"/>
      <c r="H117" s="830"/>
      <c r="I117" s="830"/>
      <c r="J117" s="830"/>
      <c r="K117" s="830"/>
      <c r="L117" s="903"/>
      <c r="M117" s="903"/>
      <c r="N117" s="1076" t="s">
        <v>6346</v>
      </c>
      <c r="O117" s="1096"/>
      <c r="P117" s="1096"/>
      <c r="Q117" s="1096"/>
      <c r="R117" s="830"/>
    </row>
    <row r="118" spans="1:18" ht="60" customHeight="1" x14ac:dyDescent="0.2">
      <c r="A118" s="5"/>
      <c r="B118" s="830"/>
      <c r="C118" s="830"/>
      <c r="D118" s="830"/>
      <c r="E118" s="830"/>
      <c r="F118" s="830"/>
      <c r="G118" s="830"/>
      <c r="H118" s="830"/>
      <c r="I118" s="830"/>
      <c r="J118" s="830"/>
      <c r="K118" s="830"/>
      <c r="L118" s="903"/>
      <c r="M118" s="903"/>
      <c r="N118" s="1076" t="s">
        <v>6347</v>
      </c>
      <c r="O118" s="1096"/>
      <c r="P118" s="1096"/>
      <c r="Q118" s="1096"/>
      <c r="R118" s="830"/>
    </row>
    <row r="119" spans="1:18" ht="60" customHeight="1" x14ac:dyDescent="0.2">
      <c r="A119" s="5"/>
      <c r="B119" s="830"/>
      <c r="C119" s="830"/>
      <c r="D119" s="830"/>
      <c r="E119" s="830"/>
      <c r="F119" s="830"/>
      <c r="G119" s="830"/>
      <c r="H119" s="830"/>
      <c r="I119" s="830"/>
      <c r="J119" s="830"/>
      <c r="K119" s="830"/>
      <c r="L119" s="903"/>
      <c r="M119" s="903"/>
      <c r="N119" s="1076" t="s">
        <v>6348</v>
      </c>
      <c r="O119" s="1096"/>
      <c r="P119" s="1096"/>
      <c r="Q119" s="1096"/>
      <c r="R119" s="830"/>
    </row>
    <row r="120" spans="1:18" ht="60" customHeight="1" x14ac:dyDescent="0.2">
      <c r="A120" s="5"/>
      <c r="B120" s="830"/>
      <c r="C120" s="830"/>
      <c r="D120" s="830"/>
      <c r="E120" s="830"/>
      <c r="F120" s="830"/>
      <c r="G120" s="830"/>
      <c r="H120" s="830"/>
      <c r="I120" s="830"/>
      <c r="J120" s="830"/>
      <c r="K120" s="830"/>
      <c r="L120" s="903"/>
      <c r="M120" s="903"/>
      <c r="N120" s="1076" t="s">
        <v>6349</v>
      </c>
      <c r="O120" s="1096"/>
      <c r="P120" s="1096"/>
      <c r="Q120" s="1096"/>
      <c r="R120" s="830"/>
    </row>
    <row r="121" spans="1:18" ht="60" customHeight="1" x14ac:dyDescent="0.2">
      <c r="A121" s="5"/>
      <c r="B121" s="830"/>
      <c r="C121" s="830"/>
      <c r="D121" s="830"/>
      <c r="E121" s="830"/>
      <c r="F121" s="830"/>
      <c r="G121" s="830"/>
      <c r="H121" s="830"/>
      <c r="I121" s="830"/>
      <c r="J121" s="830"/>
      <c r="K121" s="830"/>
      <c r="L121" s="903"/>
      <c r="M121" s="903"/>
      <c r="N121" s="1076" t="s">
        <v>6350</v>
      </c>
      <c r="O121" s="1096"/>
      <c r="P121" s="1096"/>
      <c r="Q121" s="1096"/>
      <c r="R121" s="830"/>
    </row>
    <row r="122" spans="1:18" ht="60" customHeight="1" x14ac:dyDescent="0.2">
      <c r="A122" s="5"/>
      <c r="B122" s="830"/>
      <c r="C122" s="830"/>
      <c r="D122" s="830"/>
      <c r="E122" s="830"/>
      <c r="F122" s="830"/>
      <c r="G122" s="830"/>
      <c r="H122" s="830"/>
      <c r="I122" s="830"/>
      <c r="J122" s="830"/>
      <c r="K122" s="830"/>
      <c r="L122" s="903"/>
      <c r="M122" s="903"/>
      <c r="N122" s="1076" t="s">
        <v>6351</v>
      </c>
      <c r="O122" s="1096"/>
      <c r="P122" s="1096"/>
      <c r="Q122" s="1096"/>
      <c r="R122" s="830"/>
    </row>
    <row r="123" spans="1:18" ht="60" customHeight="1" x14ac:dyDescent="0.2">
      <c r="A123" s="5"/>
      <c r="B123" s="830"/>
      <c r="C123" s="830"/>
      <c r="D123" s="830"/>
      <c r="E123" s="830"/>
      <c r="F123" s="830"/>
      <c r="G123" s="830"/>
      <c r="H123" s="830"/>
      <c r="I123" s="830"/>
      <c r="J123" s="830"/>
      <c r="K123" s="830"/>
      <c r="L123" s="903"/>
      <c r="M123" s="903"/>
      <c r="N123" s="1076" t="s">
        <v>6352</v>
      </c>
      <c r="O123" s="1076"/>
      <c r="P123" s="1076"/>
      <c r="Q123" s="1076"/>
      <c r="R123" s="830"/>
    </row>
    <row r="124" spans="1:18" ht="60" customHeight="1" x14ac:dyDescent="0.2">
      <c r="A124" s="5"/>
      <c r="B124" s="830"/>
      <c r="C124" s="830"/>
      <c r="D124" s="830"/>
      <c r="E124" s="830"/>
      <c r="F124" s="830"/>
      <c r="G124" s="830"/>
      <c r="H124" s="830"/>
      <c r="I124" s="830"/>
      <c r="J124" s="830"/>
      <c r="K124" s="830"/>
      <c r="L124" s="903"/>
      <c r="M124" s="903"/>
      <c r="N124" s="1076" t="s">
        <v>6353</v>
      </c>
      <c r="O124" s="1076"/>
      <c r="P124" s="1076"/>
      <c r="Q124" s="1076"/>
      <c r="R124" s="830"/>
    </row>
    <row r="125" spans="1:18" ht="60" customHeight="1" x14ac:dyDescent="0.2">
      <c r="A125" s="5"/>
      <c r="B125" s="830"/>
      <c r="C125" s="830"/>
      <c r="D125" s="830"/>
      <c r="E125" s="830"/>
      <c r="F125" s="830"/>
      <c r="G125" s="830"/>
      <c r="H125" s="830"/>
      <c r="I125" s="830"/>
      <c r="J125" s="830"/>
      <c r="K125" s="830"/>
      <c r="L125" s="903"/>
      <c r="M125" s="903"/>
      <c r="N125" s="1076" t="s">
        <v>6354</v>
      </c>
      <c r="O125" s="1076"/>
      <c r="P125" s="1076"/>
      <c r="Q125" s="1076"/>
      <c r="R125" s="830"/>
    </row>
    <row r="126" spans="1:18" ht="20.25" customHeight="1" thickBot="1" x14ac:dyDescent="0.25">
      <c r="A126" s="777"/>
      <c r="B126" s="921"/>
      <c r="C126" s="921"/>
      <c r="D126" s="921"/>
      <c r="E126" s="921"/>
      <c r="F126" s="921"/>
      <c r="G126" s="921"/>
      <c r="H126" s="921"/>
      <c r="I126" s="916"/>
      <c r="J126" s="916"/>
      <c r="K126" s="916"/>
      <c r="L126" s="916"/>
      <c r="M126" s="916"/>
      <c r="N126" s="1106"/>
      <c r="O126" s="1106"/>
      <c r="P126" s="1106"/>
      <c r="Q126" s="1106"/>
      <c r="R126" s="917"/>
    </row>
    <row r="127" spans="1:18" ht="20.25" customHeight="1" thickTop="1" x14ac:dyDescent="0.2">
      <c r="A127" s="775"/>
      <c r="B127" s="903"/>
      <c r="C127" s="903"/>
      <c r="D127" s="903"/>
      <c r="E127" s="903"/>
      <c r="F127" s="903"/>
      <c r="G127" s="903"/>
    </row>
    <row r="128" spans="1:18" ht="20.25" customHeight="1" x14ac:dyDescent="0.2">
      <c r="A128" s="776"/>
      <c r="B128" s="903"/>
      <c r="C128" s="903"/>
      <c r="D128" s="903"/>
      <c r="E128" s="903"/>
      <c r="F128" s="903"/>
      <c r="G128" s="903"/>
    </row>
    <row r="129" spans="1:7" ht="20.25" customHeight="1" x14ac:dyDescent="0.2">
      <c r="A129" s="776"/>
      <c r="B129" s="903"/>
      <c r="C129" s="903"/>
      <c r="D129" s="903"/>
      <c r="E129" s="903"/>
      <c r="F129" s="903"/>
      <c r="G129" s="903"/>
    </row>
  </sheetData>
  <mergeCells count="65">
    <mergeCell ref="N99:Q99"/>
    <mergeCell ref="N102:Q102"/>
    <mergeCell ref="N103:Q103"/>
    <mergeCell ref="N104:Q104"/>
    <mergeCell ref="N105:Q105"/>
    <mergeCell ref="N106:Q106"/>
    <mergeCell ref="N107:Q107"/>
    <mergeCell ref="N108:Q108"/>
    <mergeCell ref="N109:Q109"/>
    <mergeCell ref="N110:Q110"/>
    <mergeCell ref="N111:Q111"/>
    <mergeCell ref="N112:Q112"/>
    <mergeCell ref="N113:Q113"/>
    <mergeCell ref="N120:Q120"/>
    <mergeCell ref="N121:Q121"/>
    <mergeCell ref="N122:Q122"/>
    <mergeCell ref="N125:Q125"/>
    <mergeCell ref="N114:Q114"/>
    <mergeCell ref="N115:Q115"/>
    <mergeCell ref="N116:Q116"/>
    <mergeCell ref="N117:Q117"/>
    <mergeCell ref="N118:Q118"/>
    <mergeCell ref="N119:Q119"/>
    <mergeCell ref="N81:Q81"/>
    <mergeCell ref="N82:Q82"/>
    <mergeCell ref="N83:Q83"/>
    <mergeCell ref="N98:Q98"/>
    <mergeCell ref="N96:Q96"/>
    <mergeCell ref="N95:Q95"/>
    <mergeCell ref="N94:Q94"/>
    <mergeCell ref="N93:Q93"/>
    <mergeCell ref="N92:Q92"/>
    <mergeCell ref="N91:Q91"/>
    <mergeCell ref="N90:Q90"/>
    <mergeCell ref="N89:Q89"/>
    <mergeCell ref="N87:Q87"/>
    <mergeCell ref="N86:Q86"/>
    <mergeCell ref="N84:Q84"/>
    <mergeCell ref="N85:Q85"/>
    <mergeCell ref="B1:K2"/>
    <mergeCell ref="L1:L2"/>
    <mergeCell ref="N1:N2"/>
    <mergeCell ref="B4:F4"/>
    <mergeCell ref="B3:F3"/>
    <mergeCell ref="B5:F5"/>
    <mergeCell ref="B6:F6"/>
    <mergeCell ref="G3:K3"/>
    <mergeCell ref="G4:K4"/>
    <mergeCell ref="G5:K5"/>
    <mergeCell ref="N126:Q126"/>
    <mergeCell ref="N124:Q124"/>
    <mergeCell ref="N123:Q123"/>
    <mergeCell ref="N71:Q71"/>
    <mergeCell ref="N72:Q72"/>
    <mergeCell ref="N73:Q73"/>
    <mergeCell ref="N74:Q74"/>
    <mergeCell ref="N75:Q75"/>
    <mergeCell ref="N88:Q88"/>
    <mergeCell ref="N76:Q76"/>
    <mergeCell ref="N77:Q77"/>
    <mergeCell ref="N78:Q78"/>
    <mergeCell ref="N79:Q79"/>
    <mergeCell ref="N80:Q80"/>
    <mergeCell ref="N100:Q100"/>
    <mergeCell ref="N101:Q101"/>
  </mergeCells>
  <phoneticPr fontId="21" type="noConversion"/>
  <conditionalFormatting sqref="L68:L69">
    <cfRule type="dataBar" priority="17">
      <dataBar>
        <cfvo type="num" val="0"/>
        <cfvo type="num" val="100"/>
        <color rgb="FF638EC6"/>
      </dataBar>
      <extLst>
        <ext xmlns:x14="http://schemas.microsoft.com/office/spreadsheetml/2009/9/main" uri="{B025F937-C7B1-47D3-B67F-A62EFF666E3E}">
          <x14:id>{77289A15-0B9B-42D8-BB70-DF51A69596EE}</x14:id>
        </ext>
      </extLst>
    </cfRule>
  </conditionalFormatting>
  <hyperlinks>
    <hyperlink ref="B4:F4" location="'Services - SIM'!A1" tooltip="2. Security Incident Management" display="2. Security Incident Management" xr:uid="{00000000-0004-0000-1800-000000000000}"/>
    <hyperlink ref="B5:F5" location="'Services - A&amp;F'!A1" tooltip="3. Security Analysis &amp; Forensics" display="3. Security Analysis &amp; Forensics" xr:uid="{00000000-0004-0000-1800-000001000000}"/>
    <hyperlink ref="B6:F6" location="'Services - THR'!A1" tooltip="4. Threat Intelligence" display="4. Threat Intelligence" xr:uid="{00000000-0004-0000-1800-000002000000}"/>
    <hyperlink ref="G4:K4" location="'Services - VUL'!A1" tooltip="6. Vulnerability Management" display="6. Vulnerability Management" xr:uid="{00000000-0004-0000-1800-000003000000}"/>
    <hyperlink ref="G5:K5" location="'Services - LOG'!A1" tooltip="7. Log Management" display="7. Log Management" xr:uid="{00000000-0004-0000-1800-000004000000}"/>
    <hyperlink ref="G3:K3" location="'Services - HNT'!A1" tooltip="5. Threat Hunting" display="5. Threat Hunting" xr:uid="{00000000-0004-0000-1800-000005000000}"/>
    <hyperlink ref="C72" r:id="rId1" xr:uid="{DEAB92F9-7D80-2C41-A96B-67DDFEFB0D9D}"/>
    <hyperlink ref="C73" r:id="rId2" xr:uid="{6F22C142-B729-0F4A-8DD3-39BF3CE11DF9}"/>
  </hyperlinks>
  <pageMargins left="0.7" right="0.7" top="0.75" bottom="0.75" header="0.3" footer="0.3"/>
  <pageSetup paperSize="9" orientation="portrait" r:id="rId3"/>
  <drawing r:id="rId4"/>
  <legacyDrawing r:id="rId5"/>
  <mc:AlternateContent xmlns:mc="http://schemas.openxmlformats.org/markup-compatibility/2006">
    <mc:Choice Requires="x14">
      <controls>
        <mc:AlternateContent xmlns:mc="http://schemas.openxmlformats.org/markup-compatibility/2006">
          <mc:Choice Requires="x14">
            <control shapeId="49153" r:id="rId6" name="Drop Down 1">
              <controlPr defaultSize="0" autoLine="0" autoPict="0">
                <anchor moveWithCells="1">
                  <from>
                    <xdr:col>11</xdr:col>
                    <xdr:colOff>12700</xdr:colOff>
                    <xdr:row>12</xdr:row>
                    <xdr:rowOff>12700</xdr:rowOff>
                  </from>
                  <to>
                    <xdr:col>12</xdr:col>
                    <xdr:colOff>12700</xdr:colOff>
                    <xdr:row>12</xdr:row>
                    <xdr:rowOff>241300</xdr:rowOff>
                  </to>
                </anchor>
              </controlPr>
            </control>
          </mc:Choice>
        </mc:AlternateContent>
        <mc:AlternateContent xmlns:mc="http://schemas.openxmlformats.org/markup-compatibility/2006">
          <mc:Choice Requires="x14">
            <control shapeId="49154" r:id="rId7" name="Drop Down 2">
              <controlPr defaultSize="0" autoLine="0" autoPict="0">
                <anchor moveWithCells="1">
                  <from>
                    <xdr:col>11</xdr:col>
                    <xdr:colOff>12700</xdr:colOff>
                    <xdr:row>13</xdr:row>
                    <xdr:rowOff>12700</xdr:rowOff>
                  </from>
                  <to>
                    <xdr:col>12</xdr:col>
                    <xdr:colOff>12700</xdr:colOff>
                    <xdr:row>13</xdr:row>
                    <xdr:rowOff>241300</xdr:rowOff>
                  </to>
                </anchor>
              </controlPr>
            </control>
          </mc:Choice>
        </mc:AlternateContent>
        <mc:AlternateContent xmlns:mc="http://schemas.openxmlformats.org/markup-compatibility/2006">
          <mc:Choice Requires="x14">
            <control shapeId="49155" r:id="rId8" name="Drop Down 3">
              <controlPr defaultSize="0" autoLine="0" autoPict="0">
                <anchor moveWithCells="1">
                  <from>
                    <xdr:col>11</xdr:col>
                    <xdr:colOff>12700</xdr:colOff>
                    <xdr:row>14</xdr:row>
                    <xdr:rowOff>12700</xdr:rowOff>
                  </from>
                  <to>
                    <xdr:col>12</xdr:col>
                    <xdr:colOff>12700</xdr:colOff>
                    <xdr:row>14</xdr:row>
                    <xdr:rowOff>241300</xdr:rowOff>
                  </to>
                </anchor>
              </controlPr>
            </control>
          </mc:Choice>
        </mc:AlternateContent>
        <mc:AlternateContent xmlns:mc="http://schemas.openxmlformats.org/markup-compatibility/2006">
          <mc:Choice Requires="x14">
            <control shapeId="49156" r:id="rId9" name="Drop Down 4">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49157" r:id="rId10" name="Drop Down 5">
              <controlPr defaultSize="0" autoLine="0" autoPict="0">
                <anchor moveWithCells="1">
                  <from>
                    <xdr:col>11</xdr:col>
                    <xdr:colOff>12700</xdr:colOff>
                    <xdr:row>16</xdr:row>
                    <xdr:rowOff>12700</xdr:rowOff>
                  </from>
                  <to>
                    <xdr:col>12</xdr:col>
                    <xdr:colOff>12700</xdr:colOff>
                    <xdr:row>16</xdr:row>
                    <xdr:rowOff>241300</xdr:rowOff>
                  </to>
                </anchor>
              </controlPr>
            </control>
          </mc:Choice>
        </mc:AlternateContent>
        <mc:AlternateContent xmlns:mc="http://schemas.openxmlformats.org/markup-compatibility/2006">
          <mc:Choice Requires="x14">
            <control shapeId="49158" r:id="rId11" name="Drop Down 6">
              <controlPr defaultSize="0" autoLine="0" autoPict="0">
                <anchor moveWithCells="1">
                  <from>
                    <xdr:col>11</xdr:col>
                    <xdr:colOff>12700</xdr:colOff>
                    <xdr:row>17</xdr:row>
                    <xdr:rowOff>12700</xdr:rowOff>
                  </from>
                  <to>
                    <xdr:col>12</xdr:col>
                    <xdr:colOff>12700</xdr:colOff>
                    <xdr:row>17</xdr:row>
                    <xdr:rowOff>241300</xdr:rowOff>
                  </to>
                </anchor>
              </controlPr>
            </control>
          </mc:Choice>
        </mc:AlternateContent>
        <mc:AlternateContent xmlns:mc="http://schemas.openxmlformats.org/markup-compatibility/2006">
          <mc:Choice Requires="x14">
            <control shapeId="49159" r:id="rId12" name="Drop Down 7">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49160" r:id="rId13" name="Drop Down 8">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49161" r:id="rId14" name="Drop Down 9">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49162" r:id="rId15" name="Drop Down 10">
              <controlPr defaultSize="0" autoLine="0" autoPict="0">
                <anchor moveWithCells="1">
                  <from>
                    <xdr:col>11</xdr:col>
                    <xdr:colOff>12700</xdr:colOff>
                    <xdr:row>21</xdr:row>
                    <xdr:rowOff>12700</xdr:rowOff>
                  </from>
                  <to>
                    <xdr:col>12</xdr:col>
                    <xdr:colOff>12700</xdr:colOff>
                    <xdr:row>21</xdr:row>
                    <xdr:rowOff>241300</xdr:rowOff>
                  </to>
                </anchor>
              </controlPr>
            </control>
          </mc:Choice>
        </mc:AlternateContent>
        <mc:AlternateContent xmlns:mc="http://schemas.openxmlformats.org/markup-compatibility/2006">
          <mc:Choice Requires="x14">
            <control shapeId="49163" r:id="rId16" name="Drop Down 11">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49164" r:id="rId17" name="Drop Down 12">
              <controlPr defaultSize="0" autoLine="0" autoPict="0">
                <anchor moveWithCells="1">
                  <from>
                    <xdr:col>11</xdr:col>
                    <xdr:colOff>12700</xdr:colOff>
                    <xdr:row>10</xdr:row>
                    <xdr:rowOff>12700</xdr:rowOff>
                  </from>
                  <to>
                    <xdr:col>12</xdr:col>
                    <xdr:colOff>12700</xdr:colOff>
                    <xdr:row>10</xdr:row>
                    <xdr:rowOff>241300</xdr:rowOff>
                  </to>
                </anchor>
              </controlPr>
            </control>
          </mc:Choice>
        </mc:AlternateContent>
        <mc:AlternateContent xmlns:mc="http://schemas.openxmlformats.org/markup-compatibility/2006">
          <mc:Choice Requires="x14">
            <control shapeId="49165" r:id="rId18" name="Drop Down 13">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49166" r:id="rId19" name="Drop Down 14">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49167" r:id="rId20" name="Drop Down 15">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49168" r:id="rId21" name="Drop Down 16">
              <controlPr defaultSize="0" autoLine="0" autoPict="0">
                <anchor moveWithCells="1">
                  <from>
                    <xdr:col>11</xdr:col>
                    <xdr:colOff>12700</xdr:colOff>
                    <xdr:row>27</xdr:row>
                    <xdr:rowOff>12700</xdr:rowOff>
                  </from>
                  <to>
                    <xdr:col>12</xdr:col>
                    <xdr:colOff>12700</xdr:colOff>
                    <xdr:row>27</xdr:row>
                    <xdr:rowOff>241300</xdr:rowOff>
                  </to>
                </anchor>
              </controlPr>
            </control>
          </mc:Choice>
        </mc:AlternateContent>
        <mc:AlternateContent xmlns:mc="http://schemas.openxmlformats.org/markup-compatibility/2006">
          <mc:Choice Requires="x14">
            <control shapeId="49169" r:id="rId22" name="Drop Down 17">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49170" r:id="rId23" name="Drop Down 18">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49171" r:id="rId24" name="Drop Down 19">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49172" r:id="rId25" name="Drop Down 20">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49173" r:id="rId26" name="Drop Down 21">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49174" r:id="rId27" name="Drop Down 22">
              <controlPr defaultSize="0" autoLine="0" autoPict="0">
                <anchor moveWithCells="1">
                  <from>
                    <xdr:col>11</xdr:col>
                    <xdr:colOff>12700</xdr:colOff>
                    <xdr:row>34</xdr:row>
                    <xdr:rowOff>12700</xdr:rowOff>
                  </from>
                  <to>
                    <xdr:col>12</xdr:col>
                    <xdr:colOff>12700</xdr:colOff>
                    <xdr:row>34</xdr:row>
                    <xdr:rowOff>241300</xdr:rowOff>
                  </to>
                </anchor>
              </controlPr>
            </control>
          </mc:Choice>
        </mc:AlternateContent>
        <mc:AlternateContent xmlns:mc="http://schemas.openxmlformats.org/markup-compatibility/2006">
          <mc:Choice Requires="x14">
            <control shapeId="49175" r:id="rId28" name="Drop Down 23">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49176" r:id="rId29" name="Drop Down 24">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49177" r:id="rId30" name="Drop Down 25">
              <controlPr defaultSize="0" autoLine="0" autoPict="0">
                <anchor moveWithCells="1">
                  <from>
                    <xdr:col>13</xdr:col>
                    <xdr:colOff>12700</xdr:colOff>
                    <xdr:row>10</xdr:row>
                    <xdr:rowOff>12700</xdr:rowOff>
                  </from>
                  <to>
                    <xdr:col>14</xdr:col>
                    <xdr:colOff>12700</xdr:colOff>
                    <xdr:row>10</xdr:row>
                    <xdr:rowOff>241300</xdr:rowOff>
                  </to>
                </anchor>
              </controlPr>
            </control>
          </mc:Choice>
        </mc:AlternateContent>
        <mc:AlternateContent xmlns:mc="http://schemas.openxmlformats.org/markup-compatibility/2006">
          <mc:Choice Requires="x14">
            <control shapeId="49178" r:id="rId31" name="Drop Down 26">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49179" r:id="rId32" name="Drop Down 27">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49180" r:id="rId33" name="Drop Down 28">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49181" r:id="rId34" name="Drop Down 29">
              <controlPr defaultSize="0" autoLine="0" autoPict="0">
                <anchor moveWithCells="1">
                  <from>
                    <xdr:col>13</xdr:col>
                    <xdr:colOff>12700</xdr:colOff>
                    <xdr:row>27</xdr:row>
                    <xdr:rowOff>12700</xdr:rowOff>
                  </from>
                  <to>
                    <xdr:col>14</xdr:col>
                    <xdr:colOff>12700</xdr:colOff>
                    <xdr:row>27</xdr:row>
                    <xdr:rowOff>241300</xdr:rowOff>
                  </to>
                </anchor>
              </controlPr>
            </control>
          </mc:Choice>
        </mc:AlternateContent>
        <mc:AlternateContent xmlns:mc="http://schemas.openxmlformats.org/markup-compatibility/2006">
          <mc:Choice Requires="x14">
            <control shapeId="49182" r:id="rId35" name="Drop Down 30">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49183" r:id="rId36" name="Drop Down 31">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49184" r:id="rId37" name="Drop Down 32">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49185" r:id="rId38" name="Drop Down 33">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49186" r:id="rId39" name="Drop Down 34">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49187" r:id="rId40" name="Drop Down 35">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49188" r:id="rId41" name="Drop Down 36">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49189" r:id="rId42" name="Drop Down 37">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49190" r:id="rId43" name="Drop Down 38">
              <controlPr defaultSize="0" autoLine="0" autoPict="0">
                <anchor moveWithCells="1">
                  <from>
                    <xdr:col>11</xdr:col>
                    <xdr:colOff>12700</xdr:colOff>
                    <xdr:row>40</xdr:row>
                    <xdr:rowOff>12700</xdr:rowOff>
                  </from>
                  <to>
                    <xdr:col>12</xdr:col>
                    <xdr:colOff>12700</xdr:colOff>
                    <xdr:row>40</xdr:row>
                    <xdr:rowOff>241300</xdr:rowOff>
                  </to>
                </anchor>
              </controlPr>
            </control>
          </mc:Choice>
        </mc:AlternateContent>
        <mc:AlternateContent xmlns:mc="http://schemas.openxmlformats.org/markup-compatibility/2006">
          <mc:Choice Requires="x14">
            <control shapeId="49191" r:id="rId44" name="Drop Down 39">
              <controlPr defaultSize="0" autoLine="0" autoPict="0">
                <anchor moveWithCells="1">
                  <from>
                    <xdr:col>11</xdr:col>
                    <xdr:colOff>12700</xdr:colOff>
                    <xdr:row>41</xdr:row>
                    <xdr:rowOff>12700</xdr:rowOff>
                  </from>
                  <to>
                    <xdr:col>12</xdr:col>
                    <xdr:colOff>12700</xdr:colOff>
                    <xdr:row>41</xdr:row>
                    <xdr:rowOff>241300</xdr:rowOff>
                  </to>
                </anchor>
              </controlPr>
            </control>
          </mc:Choice>
        </mc:AlternateContent>
        <mc:AlternateContent xmlns:mc="http://schemas.openxmlformats.org/markup-compatibility/2006">
          <mc:Choice Requires="x14">
            <control shapeId="49192" r:id="rId45" name="Drop Down 40">
              <controlPr defaultSize="0" autoLine="0" autoPict="0">
                <anchor moveWithCells="1">
                  <from>
                    <xdr:col>11</xdr:col>
                    <xdr:colOff>12700</xdr:colOff>
                    <xdr:row>42</xdr:row>
                    <xdr:rowOff>12700</xdr:rowOff>
                  </from>
                  <to>
                    <xdr:col>12</xdr:col>
                    <xdr:colOff>12700</xdr:colOff>
                    <xdr:row>42</xdr:row>
                    <xdr:rowOff>241300</xdr:rowOff>
                  </to>
                </anchor>
              </controlPr>
            </control>
          </mc:Choice>
        </mc:AlternateContent>
        <mc:AlternateContent xmlns:mc="http://schemas.openxmlformats.org/markup-compatibility/2006">
          <mc:Choice Requires="x14">
            <control shapeId="49193" r:id="rId46" name="Drop Down 41">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49194" r:id="rId47" name="Drop Down 42">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49195" r:id="rId48" name="Drop Down 43">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49196" r:id="rId49" name="Drop Down 44">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49197" r:id="rId50" name="Drop Down 45">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49206" r:id="rId51" name="Drop Down 54">
              <controlPr defaultSize="0" autoLine="0" autoPict="0">
                <anchor moveWithCells="1">
                  <from>
                    <xdr:col>11</xdr:col>
                    <xdr:colOff>12700</xdr:colOff>
                    <xdr:row>62</xdr:row>
                    <xdr:rowOff>12700</xdr:rowOff>
                  </from>
                  <to>
                    <xdr:col>12</xdr:col>
                    <xdr:colOff>12700</xdr:colOff>
                    <xdr:row>62</xdr:row>
                    <xdr:rowOff>241300</xdr:rowOff>
                  </to>
                </anchor>
              </controlPr>
            </control>
          </mc:Choice>
        </mc:AlternateContent>
        <mc:AlternateContent xmlns:mc="http://schemas.openxmlformats.org/markup-compatibility/2006">
          <mc:Choice Requires="x14">
            <control shapeId="49198" r:id="rId52" name="Drop Down 46">
              <controlPr defaultSize="0" autoLine="0" autoPict="0">
                <anchor moveWithCells="1">
                  <from>
                    <xdr:col>11</xdr:col>
                    <xdr:colOff>12700</xdr:colOff>
                    <xdr:row>51</xdr:row>
                    <xdr:rowOff>12700</xdr:rowOff>
                  </from>
                  <to>
                    <xdr:col>12</xdr:col>
                    <xdr:colOff>12700</xdr:colOff>
                    <xdr:row>51</xdr:row>
                    <xdr:rowOff>241300</xdr:rowOff>
                  </to>
                </anchor>
              </controlPr>
            </control>
          </mc:Choice>
        </mc:AlternateContent>
        <mc:AlternateContent xmlns:mc="http://schemas.openxmlformats.org/markup-compatibility/2006">
          <mc:Choice Requires="x14">
            <control shapeId="49199" r:id="rId53" name="Drop Down 47">
              <controlPr defaultSize="0" autoLine="0" autoPict="0">
                <anchor moveWithCells="1">
                  <from>
                    <xdr:col>11</xdr:col>
                    <xdr:colOff>12700</xdr:colOff>
                    <xdr:row>52</xdr:row>
                    <xdr:rowOff>12700</xdr:rowOff>
                  </from>
                  <to>
                    <xdr:col>12</xdr:col>
                    <xdr:colOff>12700</xdr:colOff>
                    <xdr:row>52</xdr:row>
                    <xdr:rowOff>241300</xdr:rowOff>
                  </to>
                </anchor>
              </controlPr>
            </control>
          </mc:Choice>
        </mc:AlternateContent>
        <mc:AlternateContent xmlns:mc="http://schemas.openxmlformats.org/markup-compatibility/2006">
          <mc:Choice Requires="x14">
            <control shapeId="49200" r:id="rId54" name="Drop Down 48">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49201" r:id="rId55" name="Drop Down 49">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49202" r:id="rId56" name="Drop Down 50">
              <controlPr defaultSize="0" autoLine="0" autoPict="0">
                <anchor moveWithCells="1">
                  <from>
                    <xdr:col>11</xdr:col>
                    <xdr:colOff>12700</xdr:colOff>
                    <xdr:row>55</xdr:row>
                    <xdr:rowOff>12700</xdr:rowOff>
                  </from>
                  <to>
                    <xdr:col>12</xdr:col>
                    <xdr:colOff>12700</xdr:colOff>
                    <xdr:row>55</xdr:row>
                    <xdr:rowOff>241300</xdr:rowOff>
                  </to>
                </anchor>
              </controlPr>
            </control>
          </mc:Choice>
        </mc:AlternateContent>
        <mc:AlternateContent xmlns:mc="http://schemas.openxmlformats.org/markup-compatibility/2006">
          <mc:Choice Requires="x14">
            <control shapeId="49203" r:id="rId57" name="Drop Down 51">
              <controlPr defaultSize="0" autoLine="0" autoPict="0">
                <anchor moveWithCells="1">
                  <from>
                    <xdr:col>11</xdr:col>
                    <xdr:colOff>12700</xdr:colOff>
                    <xdr:row>56</xdr:row>
                    <xdr:rowOff>12700</xdr:rowOff>
                  </from>
                  <to>
                    <xdr:col>12</xdr:col>
                    <xdr:colOff>12700</xdr:colOff>
                    <xdr:row>56</xdr:row>
                    <xdr:rowOff>241300</xdr:rowOff>
                  </to>
                </anchor>
              </controlPr>
            </control>
          </mc:Choice>
        </mc:AlternateContent>
        <mc:AlternateContent xmlns:mc="http://schemas.openxmlformats.org/markup-compatibility/2006">
          <mc:Choice Requires="x14">
            <control shapeId="49204" r:id="rId58" name="Drop Down 52">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49205" r:id="rId59" name="Drop Down 53">
              <controlPr defaultSize="0" autoLine="0" autoPict="0">
                <anchor moveWithCells="1">
                  <from>
                    <xdr:col>11</xdr:col>
                    <xdr:colOff>12700</xdr:colOff>
                    <xdr:row>58</xdr:row>
                    <xdr:rowOff>12700</xdr:rowOff>
                  </from>
                  <to>
                    <xdr:col>12</xdr:col>
                    <xdr:colOff>12700</xdr:colOff>
                    <xdr:row>58</xdr:row>
                    <xdr:rowOff>241300</xdr:rowOff>
                  </to>
                </anchor>
              </controlPr>
            </control>
          </mc:Choice>
        </mc:AlternateContent>
        <mc:AlternateContent xmlns:mc="http://schemas.openxmlformats.org/markup-compatibility/2006">
          <mc:Choice Requires="x14">
            <control shapeId="49210" r:id="rId60" name="Drop Down 58">
              <controlPr defaultSize="0" autoLine="0" autoPict="0">
                <anchor moveWithCells="1">
                  <from>
                    <xdr:col>11</xdr:col>
                    <xdr:colOff>12700</xdr:colOff>
                    <xdr:row>59</xdr:row>
                    <xdr:rowOff>12700</xdr:rowOff>
                  </from>
                  <to>
                    <xdr:col>12</xdr:col>
                    <xdr:colOff>12700</xdr:colOff>
                    <xdr:row>59</xdr:row>
                    <xdr:rowOff>241300</xdr:rowOff>
                  </to>
                </anchor>
              </controlPr>
            </control>
          </mc:Choice>
        </mc:AlternateContent>
        <mc:AlternateContent xmlns:mc="http://schemas.openxmlformats.org/markup-compatibility/2006">
          <mc:Choice Requires="x14">
            <control shapeId="49211" r:id="rId61" name="Drop Down 59">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49212" r:id="rId62" name="Drop Down 60">
              <controlPr defaultSize="0" autoLine="0" autoPict="0">
                <anchor moveWithCells="1">
                  <from>
                    <xdr:col>11</xdr:col>
                    <xdr:colOff>12700</xdr:colOff>
                    <xdr:row>63</xdr:row>
                    <xdr:rowOff>12700</xdr:rowOff>
                  </from>
                  <to>
                    <xdr:col>12</xdr:col>
                    <xdr:colOff>12700</xdr:colOff>
                    <xdr:row>63</xdr:row>
                    <xdr:rowOff>241300</xdr:rowOff>
                  </to>
                </anchor>
              </controlPr>
            </control>
          </mc:Choice>
        </mc:AlternateContent>
        <mc:AlternateContent xmlns:mc="http://schemas.openxmlformats.org/markup-compatibility/2006">
          <mc:Choice Requires="x14">
            <control shapeId="49213" r:id="rId63" name="Drop Down 61">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49216" r:id="rId64" name="Drop Down 64">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49217" r:id="rId65" name="Drop Down 65">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49220" r:id="rId66" name="Drop Down 68">
              <controlPr defaultSize="0" autoLine="0" autoPict="0">
                <anchor moveWithCells="1">
                  <from>
                    <xdr:col>11</xdr:col>
                    <xdr:colOff>12700</xdr:colOff>
                    <xdr:row>64</xdr:row>
                    <xdr:rowOff>12700</xdr:rowOff>
                  </from>
                  <to>
                    <xdr:col>12</xdr:col>
                    <xdr:colOff>12700</xdr:colOff>
                    <xdr:row>64</xdr:row>
                    <xdr:rowOff>241300</xdr:rowOff>
                  </to>
                </anchor>
              </controlPr>
            </control>
          </mc:Choice>
        </mc:AlternateContent>
        <mc:AlternateContent xmlns:mc="http://schemas.openxmlformats.org/markup-compatibility/2006">
          <mc:Choice Requires="x14">
            <control shapeId="49221" r:id="rId67" name="Drop Down 69">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49222" r:id="rId68" name="Drop Down 70">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mc:AlternateContent xmlns:mc="http://schemas.openxmlformats.org/markup-compatibility/2006">
          <mc:Choice Requires="x14">
            <control shapeId="49223" r:id="rId69" name="Drop Down 71">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49224" r:id="rId70" name="Drop Down 72">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49225" r:id="rId71" name="Drop Down 73">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77289A15-0B9B-42D8-BB70-DF51A69596EE}">
            <x14:dataBar minLength="0" maxLength="100" border="1" gradient="0">
              <x14:cfvo type="num">
                <xm:f>0</xm:f>
              </x14:cfvo>
              <x14:cfvo type="num">
                <xm:f>100</xm:f>
              </x14:cfvo>
              <x14:borderColor theme="3"/>
              <x14:negativeFillColor rgb="FFFF0000"/>
              <x14:axisColor rgb="FF000000"/>
            </x14:dataBar>
          </x14:cfRule>
          <xm:sqref>L68:L69</xm:sqref>
        </x14:conditionalFormatting>
        <x14:conditionalFormatting xmlns:xm="http://schemas.microsoft.com/office/excel/2006/main">
          <x14:cfRule type="expression" priority="16" id="{964C54EE-13FC-4ECF-81F4-F541EBFCF5AF}">
            <xm:f>_Output!$D$604=1</xm:f>
            <x14:dxf>
              <font>
                <strike/>
              </font>
              <fill>
                <patternFill>
                  <bgColor rgb="FFFFC000"/>
                </patternFill>
              </fill>
            </x14:dxf>
          </x14:cfRule>
          <xm:sqref>A9:K9 A68:B68 D68:O68 A10:Q40 A41:O67 Q41:Q68</xm:sqref>
        </x14:conditionalFormatting>
        <x14:conditionalFormatting xmlns:xm="http://schemas.microsoft.com/office/excel/2006/main">
          <x14:cfRule type="expression" priority="2" id="{8B47BECC-2BAD-0341-8EE4-96179FB087EF}">
            <xm:f>_Output!$D$397=1</xm:f>
            <x14:dxf>
              <font>
                <strike/>
              </font>
              <fill>
                <patternFill>
                  <bgColor rgb="FFFFC000"/>
                </patternFill>
              </fill>
            </x14:dxf>
          </x14:cfRule>
          <xm:sqref>L9:Q9</xm:sqref>
        </x14:conditionalFormatting>
        <x14:conditionalFormatting xmlns:xm="http://schemas.microsoft.com/office/excel/2006/main">
          <x14:cfRule type="expression" priority="1" id="{75D050B6-53BF-DF43-BCDD-80BAE9E78619}">
            <xm:f>_Output!$D$554=1</xm:f>
            <x14:dxf>
              <font>
                <strike/>
              </font>
              <fill>
                <patternFill>
                  <bgColor rgb="FFFFC000"/>
                </patternFill>
              </fill>
            </x14:dxf>
          </x14:cfRule>
          <xm:sqref>C68</xm:sqref>
        </x14:conditionalFormatting>
      </x14:conditionalFormattings>
    </ext>
  </extLs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Blad12">
    <tabColor rgb="FF0070C0"/>
  </sheetPr>
  <dimension ref="A1:Z151"/>
  <sheetViews>
    <sheetView showRowColHeaders="0" topLeftCell="J1" zoomScaleNormal="100" workbookViewId="0">
      <pane ySplit="7" topLeftCell="A80" activePane="bottomLeft" state="frozen"/>
      <selection activeCell="B6" sqref="B6:F6"/>
      <selection pane="bottomLeft" activeCell="R85" sqref="R85"/>
    </sheetView>
  </sheetViews>
  <sheetFormatPr baseColWidth="10" defaultColWidth="0" defaultRowHeight="15" zeroHeight="1" x14ac:dyDescent="0.2"/>
  <cols>
    <col min="1" max="1" width="5.83203125" customWidth="1"/>
    <col min="2" max="2" width="9.1640625" customWidth="1"/>
    <col min="3" max="11" width="23.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18" ht="20.25" customHeight="1" x14ac:dyDescent="0.2">
      <c r="A1" s="311"/>
      <c r="B1" s="1097" t="s">
        <v>414</v>
      </c>
      <c r="C1" s="1098"/>
      <c r="D1" s="1098"/>
      <c r="E1" s="1098"/>
      <c r="F1" s="1098"/>
      <c r="G1" s="1098"/>
      <c r="H1" s="1098"/>
      <c r="I1" s="1098"/>
      <c r="J1" s="1098"/>
      <c r="K1" s="1098"/>
      <c r="L1" s="1034"/>
      <c r="M1" s="278"/>
      <c r="N1" s="1034"/>
      <c r="O1" s="278"/>
      <c r="P1" s="278"/>
      <c r="Q1" s="278"/>
      <c r="R1" s="269"/>
    </row>
    <row r="2" spans="1:18" ht="20.25" customHeight="1" x14ac:dyDescent="0.2">
      <c r="A2" s="312"/>
      <c r="B2" s="1011"/>
      <c r="C2" s="1012"/>
      <c r="D2" s="1012"/>
      <c r="E2" s="1012"/>
      <c r="F2" s="1012"/>
      <c r="G2" s="1012"/>
      <c r="H2" s="1012"/>
      <c r="I2" s="1012"/>
      <c r="J2" s="1012"/>
      <c r="K2" s="1012"/>
      <c r="L2" s="1002"/>
      <c r="M2" s="279"/>
      <c r="N2" s="1002"/>
      <c r="O2" s="279"/>
      <c r="P2" s="279"/>
      <c r="Q2" s="279"/>
      <c r="R2" s="272"/>
    </row>
    <row r="3" spans="1:18" ht="20.25" customHeight="1" x14ac:dyDescent="0.2">
      <c r="A3" s="312"/>
      <c r="B3" s="1008" t="s">
        <v>1561</v>
      </c>
      <c r="C3" s="997"/>
      <c r="D3" s="997"/>
      <c r="E3" s="997"/>
      <c r="F3" s="1107"/>
      <c r="G3" s="1008" t="s">
        <v>1652</v>
      </c>
      <c r="H3" s="997"/>
      <c r="I3" s="997"/>
      <c r="J3" s="997"/>
      <c r="K3" s="997"/>
      <c r="L3" s="271"/>
      <c r="M3" s="271"/>
      <c r="N3" s="271"/>
      <c r="O3" s="271"/>
      <c r="P3" s="271"/>
      <c r="Q3" s="271"/>
      <c r="R3" s="272"/>
    </row>
    <row r="4" spans="1:18" ht="20.25" customHeight="1" x14ac:dyDescent="0.2">
      <c r="A4" s="312"/>
      <c r="B4" s="1003" t="s">
        <v>1562</v>
      </c>
      <c r="C4" s="1004"/>
      <c r="D4" s="1004"/>
      <c r="E4" s="1004"/>
      <c r="F4" s="1005"/>
      <c r="G4" s="1008" t="s">
        <v>1565</v>
      </c>
      <c r="H4" s="997"/>
      <c r="I4" s="997"/>
      <c r="J4" s="997"/>
      <c r="K4" s="997"/>
      <c r="L4" s="271"/>
      <c r="M4" s="271"/>
      <c r="N4" s="271"/>
      <c r="O4" s="271"/>
      <c r="P4" s="271"/>
      <c r="Q4" s="271"/>
      <c r="R4" s="272"/>
    </row>
    <row r="5" spans="1:18" ht="20.25" customHeight="1" x14ac:dyDescent="0.2">
      <c r="A5" s="312"/>
      <c r="B5" s="1008" t="s">
        <v>1650</v>
      </c>
      <c r="C5" s="997"/>
      <c r="D5" s="997"/>
      <c r="E5" s="997"/>
      <c r="F5" s="1107"/>
      <c r="G5" s="1008" t="s">
        <v>1564</v>
      </c>
      <c r="H5" s="997"/>
      <c r="I5" s="997"/>
      <c r="J5" s="997"/>
      <c r="K5" s="997"/>
      <c r="L5" s="271"/>
      <c r="M5" s="271"/>
      <c r="N5" s="271"/>
      <c r="O5" s="271"/>
      <c r="P5" s="271"/>
      <c r="Q5" s="271"/>
      <c r="R5" s="272"/>
    </row>
    <row r="6" spans="1:18" ht="20.25" customHeight="1" x14ac:dyDescent="0.2">
      <c r="A6" s="312"/>
      <c r="B6" s="1008" t="s">
        <v>1566</v>
      </c>
      <c r="C6" s="997"/>
      <c r="D6" s="997"/>
      <c r="E6" s="997"/>
      <c r="F6" s="1107"/>
      <c r="G6" s="310"/>
      <c r="H6" s="314"/>
      <c r="I6" s="314"/>
      <c r="J6" s="314"/>
      <c r="K6" s="314"/>
      <c r="L6" s="271"/>
      <c r="M6" s="271"/>
      <c r="N6" s="271"/>
      <c r="O6" s="271"/>
      <c r="P6" s="271"/>
      <c r="Q6" s="271"/>
      <c r="R6" s="272"/>
    </row>
    <row r="7" spans="1:18" ht="20.25" customHeight="1" thickBot="1" x14ac:dyDescent="0.25">
      <c r="A7" s="273"/>
      <c r="B7" s="274"/>
      <c r="C7" s="274"/>
      <c r="D7" s="274"/>
      <c r="E7" s="274"/>
      <c r="F7" s="274"/>
      <c r="G7" s="274"/>
      <c r="H7" s="274"/>
      <c r="I7" s="274"/>
      <c r="J7" s="274"/>
      <c r="K7" s="274"/>
      <c r="L7" s="274"/>
      <c r="M7" s="274"/>
      <c r="N7" s="274"/>
      <c r="O7" s="274"/>
      <c r="P7" s="274"/>
      <c r="Q7" s="274"/>
      <c r="R7" s="275"/>
    </row>
    <row r="8" spans="1:18" ht="20.25" customHeight="1" x14ac:dyDescent="0.2">
      <c r="A8" s="112"/>
      <c r="B8" s="113"/>
      <c r="C8" s="113"/>
      <c r="D8" s="113"/>
      <c r="E8" s="113"/>
      <c r="F8" s="113"/>
      <c r="G8" s="113"/>
      <c r="H8" s="113"/>
      <c r="I8" s="113"/>
      <c r="J8" s="113"/>
      <c r="K8" s="113"/>
      <c r="L8" s="113"/>
      <c r="M8" s="113"/>
      <c r="N8" s="113"/>
      <c r="O8" s="113"/>
      <c r="P8" s="113"/>
      <c r="Q8" s="113"/>
      <c r="R8" s="114"/>
    </row>
    <row r="9" spans="1:18" ht="35" customHeight="1" x14ac:dyDescent="0.2">
      <c r="A9" s="896">
        <v>2</v>
      </c>
      <c r="B9" s="881" t="s">
        <v>123</v>
      </c>
      <c r="C9" s="881"/>
      <c r="D9" s="881"/>
      <c r="E9" s="881"/>
      <c r="F9" s="881"/>
      <c r="G9" s="881"/>
      <c r="H9" s="881"/>
      <c r="I9" s="881"/>
      <c r="J9" s="881"/>
      <c r="K9" s="881"/>
      <c r="L9" s="881" t="s">
        <v>3603</v>
      </c>
      <c r="M9" s="881"/>
      <c r="N9" s="881" t="s">
        <v>3607</v>
      </c>
      <c r="O9" s="881"/>
      <c r="P9" s="881" t="s">
        <v>3604</v>
      </c>
      <c r="Q9" s="881" t="s">
        <v>3605</v>
      </c>
      <c r="R9" s="105"/>
    </row>
    <row r="10" spans="1:18" ht="20.25" customHeight="1" x14ac:dyDescent="0.2">
      <c r="A10" s="105"/>
      <c r="B10" s="882" t="s">
        <v>686</v>
      </c>
      <c r="C10" s="883"/>
      <c r="D10" s="883"/>
      <c r="E10" s="883"/>
      <c r="F10" s="883"/>
      <c r="G10" s="883"/>
      <c r="H10" s="883"/>
      <c r="I10" s="883"/>
      <c r="J10" s="883"/>
      <c r="K10" s="883"/>
      <c r="L10" s="883"/>
      <c r="M10" s="883"/>
      <c r="N10" s="883"/>
      <c r="O10" s="883"/>
      <c r="P10" s="895"/>
      <c r="Q10" s="883"/>
      <c r="R10" s="105"/>
    </row>
    <row r="11" spans="1:18" ht="50" customHeight="1" x14ac:dyDescent="0.2">
      <c r="A11" s="118"/>
      <c r="B11" s="895" t="s">
        <v>3</v>
      </c>
      <c r="C11" s="883" t="s">
        <v>7086</v>
      </c>
      <c r="D11" s="883"/>
      <c r="E11" s="883"/>
      <c r="F11" s="883"/>
      <c r="G11" s="883"/>
      <c r="H11" s="883"/>
      <c r="I11" s="883"/>
      <c r="J11" s="883"/>
      <c r="K11" s="883"/>
      <c r="L11" s="883"/>
      <c r="M11" s="883"/>
      <c r="N11" s="883"/>
      <c r="O11" s="883"/>
      <c r="P11" s="887" t="s">
        <v>3623</v>
      </c>
      <c r="Q11" s="885" t="s">
        <v>7116</v>
      </c>
      <c r="R11" s="105"/>
    </row>
    <row r="12" spans="1:18" ht="50" customHeight="1" x14ac:dyDescent="0.2">
      <c r="A12" s="118"/>
      <c r="B12" s="895" t="s">
        <v>398</v>
      </c>
      <c r="C12" s="883" t="s">
        <v>7087</v>
      </c>
      <c r="D12" s="883"/>
      <c r="E12" s="883"/>
      <c r="F12" s="883"/>
      <c r="G12" s="883"/>
      <c r="H12" s="883"/>
      <c r="I12" s="883"/>
      <c r="J12" s="883"/>
      <c r="K12" s="883"/>
      <c r="L12" s="883"/>
      <c r="M12" s="883"/>
      <c r="N12" s="883"/>
      <c r="O12" s="883"/>
      <c r="P12" s="887" t="s">
        <v>3623</v>
      </c>
      <c r="Q12" s="885" t="s">
        <v>7117</v>
      </c>
      <c r="R12" s="105"/>
    </row>
    <row r="13" spans="1:18" ht="60" customHeight="1" x14ac:dyDescent="0.2">
      <c r="A13" s="118"/>
      <c r="B13" s="895" t="s">
        <v>399</v>
      </c>
      <c r="C13" s="883" t="s">
        <v>7088</v>
      </c>
      <c r="D13" s="883"/>
      <c r="E13" s="883"/>
      <c r="F13" s="883"/>
      <c r="G13" s="883"/>
      <c r="H13" s="883"/>
      <c r="I13" s="883"/>
      <c r="J13" s="883"/>
      <c r="K13" s="883"/>
      <c r="L13" s="883"/>
      <c r="M13" s="883"/>
      <c r="N13" s="883"/>
      <c r="O13" s="883"/>
      <c r="P13" s="887" t="s">
        <v>3624</v>
      </c>
      <c r="Q13" s="885" t="s">
        <v>7118</v>
      </c>
      <c r="R13" s="105"/>
    </row>
    <row r="14" spans="1:18" ht="20" customHeight="1" x14ac:dyDescent="0.2">
      <c r="A14" s="118"/>
      <c r="B14" s="895"/>
      <c r="C14" s="896" t="s">
        <v>7089</v>
      </c>
      <c r="D14" s="883"/>
      <c r="E14" s="883"/>
      <c r="F14" s="883"/>
      <c r="G14" s="883"/>
      <c r="H14" s="883"/>
      <c r="I14" s="883"/>
      <c r="J14" s="883"/>
      <c r="K14" s="883"/>
      <c r="L14" s="883"/>
      <c r="M14" s="883"/>
      <c r="N14" s="883"/>
      <c r="O14" s="883"/>
      <c r="P14" s="887"/>
      <c r="Q14" s="884"/>
      <c r="R14" s="105"/>
    </row>
    <row r="15" spans="1:18" ht="50" customHeight="1" x14ac:dyDescent="0.2">
      <c r="A15" s="105"/>
      <c r="B15" s="895" t="s">
        <v>4</v>
      </c>
      <c r="C15" s="883" t="s">
        <v>7090</v>
      </c>
      <c r="D15" s="883"/>
      <c r="E15" s="883"/>
      <c r="F15" s="883"/>
      <c r="G15" s="883"/>
      <c r="H15" s="883"/>
      <c r="I15" s="883"/>
      <c r="J15" s="883"/>
      <c r="K15" s="883"/>
      <c r="L15" s="883"/>
      <c r="M15" s="883"/>
      <c r="N15" s="883"/>
      <c r="O15" s="883"/>
      <c r="P15" s="887" t="s">
        <v>3623</v>
      </c>
      <c r="Q15" s="885" t="s">
        <v>7119</v>
      </c>
      <c r="R15" s="105"/>
    </row>
    <row r="16" spans="1:18" ht="50" customHeight="1" x14ac:dyDescent="0.2">
      <c r="A16" s="105"/>
      <c r="B16" s="895" t="s">
        <v>5</v>
      </c>
      <c r="C16" s="883" t="s">
        <v>7091</v>
      </c>
      <c r="D16" s="883"/>
      <c r="E16" s="883"/>
      <c r="F16" s="883"/>
      <c r="G16" s="883"/>
      <c r="H16" s="883"/>
      <c r="I16" s="883"/>
      <c r="J16" s="883"/>
      <c r="K16" s="883"/>
      <c r="L16" s="883"/>
      <c r="M16" s="883"/>
      <c r="N16" s="883"/>
      <c r="O16" s="883"/>
      <c r="P16" s="887" t="s">
        <v>3624</v>
      </c>
      <c r="Q16" s="885" t="s">
        <v>7120</v>
      </c>
      <c r="R16" s="105"/>
    </row>
    <row r="17" spans="1:18" ht="20" customHeight="1" x14ac:dyDescent="0.2">
      <c r="A17" s="105"/>
      <c r="B17" s="895" t="s">
        <v>15</v>
      </c>
      <c r="C17" s="899" t="s">
        <v>7092</v>
      </c>
      <c r="D17" s="899"/>
      <c r="E17" s="899"/>
      <c r="F17" s="899"/>
      <c r="G17" s="899"/>
      <c r="H17" s="899"/>
      <c r="I17" s="899"/>
      <c r="J17" s="899"/>
      <c r="K17" s="899"/>
      <c r="L17" s="883"/>
      <c r="M17" s="883"/>
      <c r="N17" s="883"/>
      <c r="O17" s="883"/>
      <c r="P17" s="887"/>
      <c r="Q17" s="885"/>
      <c r="R17" s="893"/>
    </row>
    <row r="18" spans="1:18" ht="40" customHeight="1" x14ac:dyDescent="0.2">
      <c r="A18" s="105"/>
      <c r="B18" s="895" t="s">
        <v>403</v>
      </c>
      <c r="C18" s="883" t="s">
        <v>7093</v>
      </c>
      <c r="D18" s="883"/>
      <c r="E18" s="883"/>
      <c r="F18" s="883"/>
      <c r="G18" s="883"/>
      <c r="H18" s="883"/>
      <c r="I18" s="883"/>
      <c r="J18" s="883"/>
      <c r="K18" s="883"/>
      <c r="L18" s="883"/>
      <c r="M18" s="883"/>
      <c r="N18" s="883"/>
      <c r="O18" s="883"/>
      <c r="P18" s="887" t="s">
        <v>3623</v>
      </c>
      <c r="Q18" s="885" t="s">
        <v>7121</v>
      </c>
      <c r="R18" s="893"/>
    </row>
    <row r="19" spans="1:18" ht="40" customHeight="1" x14ac:dyDescent="0.2">
      <c r="A19" s="105"/>
      <c r="B19" s="895" t="s">
        <v>407</v>
      </c>
      <c r="C19" s="883" t="s">
        <v>7094</v>
      </c>
      <c r="D19" s="883"/>
      <c r="E19" s="883"/>
      <c r="F19" s="883"/>
      <c r="G19" s="883"/>
      <c r="H19" s="883"/>
      <c r="I19" s="883"/>
      <c r="J19" s="883"/>
      <c r="K19" s="883"/>
      <c r="L19" s="883"/>
      <c r="M19" s="883"/>
      <c r="N19" s="883"/>
      <c r="O19" s="883"/>
      <c r="P19" s="887" t="s">
        <v>3621</v>
      </c>
      <c r="Q19" s="885" t="s">
        <v>7122</v>
      </c>
      <c r="R19" s="893"/>
    </row>
    <row r="20" spans="1:18" ht="40" customHeight="1" x14ac:dyDescent="0.2">
      <c r="A20" s="105"/>
      <c r="B20" s="895" t="s">
        <v>408</v>
      </c>
      <c r="C20" s="883" t="s">
        <v>7095</v>
      </c>
      <c r="D20" s="883"/>
      <c r="E20" s="883"/>
      <c r="F20" s="883"/>
      <c r="G20" s="883"/>
      <c r="H20" s="883"/>
      <c r="I20" s="883"/>
      <c r="J20" s="883"/>
      <c r="K20" s="883"/>
      <c r="L20" s="883"/>
      <c r="M20" s="883"/>
      <c r="N20" s="883"/>
      <c r="O20" s="883"/>
      <c r="P20" s="913" t="s">
        <v>3623</v>
      </c>
      <c r="Q20" s="885" t="s">
        <v>7123</v>
      </c>
      <c r="R20" s="893"/>
    </row>
    <row r="21" spans="1:18" ht="40" customHeight="1" x14ac:dyDescent="0.2">
      <c r="A21" s="105"/>
      <c r="B21" s="895" t="s">
        <v>409</v>
      </c>
      <c r="C21" s="883" t="s">
        <v>7096</v>
      </c>
      <c r="D21" s="883"/>
      <c r="E21" s="883"/>
      <c r="F21" s="883"/>
      <c r="G21" s="883"/>
      <c r="H21" s="883"/>
      <c r="I21" s="883"/>
      <c r="J21" s="883"/>
      <c r="K21" s="883"/>
      <c r="L21" s="883"/>
      <c r="M21" s="883"/>
      <c r="N21" s="883"/>
      <c r="O21" s="883"/>
      <c r="P21" s="913" t="s">
        <v>3623</v>
      </c>
      <c r="Q21" s="885" t="s">
        <v>7124</v>
      </c>
      <c r="R21" s="893"/>
    </row>
    <row r="22" spans="1:18" ht="40" customHeight="1" x14ac:dyDescent="0.2">
      <c r="A22" s="105"/>
      <c r="B22" s="895" t="s">
        <v>707</v>
      </c>
      <c r="C22" s="883" t="s">
        <v>7097</v>
      </c>
      <c r="D22" s="883"/>
      <c r="E22" s="883"/>
      <c r="F22" s="883"/>
      <c r="G22" s="883"/>
      <c r="H22" s="883"/>
      <c r="I22" s="883"/>
      <c r="J22" s="883"/>
      <c r="K22" s="883"/>
      <c r="L22" s="883"/>
      <c r="M22" s="883"/>
      <c r="N22" s="883"/>
      <c r="O22" s="883"/>
      <c r="P22" s="913" t="s">
        <v>3623</v>
      </c>
      <c r="Q22" s="885" t="s">
        <v>7125</v>
      </c>
      <c r="R22" s="893"/>
    </row>
    <row r="23" spans="1:18" ht="40" customHeight="1" x14ac:dyDescent="0.2">
      <c r="A23" s="105"/>
      <c r="B23" s="895" t="s">
        <v>708</v>
      </c>
      <c r="C23" s="883" t="s">
        <v>7098</v>
      </c>
      <c r="D23" s="883"/>
      <c r="E23" s="883"/>
      <c r="F23" s="883"/>
      <c r="G23" s="883"/>
      <c r="H23" s="883"/>
      <c r="I23" s="883"/>
      <c r="J23" s="883"/>
      <c r="K23" s="883"/>
      <c r="L23" s="883"/>
      <c r="M23" s="883"/>
      <c r="N23" s="883"/>
      <c r="O23" s="883"/>
      <c r="P23" s="913" t="s">
        <v>3623</v>
      </c>
      <c r="Q23" s="885" t="s">
        <v>7126</v>
      </c>
      <c r="R23" s="893"/>
    </row>
    <row r="24" spans="1:18" ht="40" customHeight="1" x14ac:dyDescent="0.2">
      <c r="A24" s="105"/>
      <c r="B24" s="895" t="s">
        <v>709</v>
      </c>
      <c r="C24" s="883" t="s">
        <v>7099</v>
      </c>
      <c r="D24" s="883"/>
      <c r="E24" s="883"/>
      <c r="F24" s="883"/>
      <c r="G24" s="883"/>
      <c r="H24" s="883"/>
      <c r="I24" s="883"/>
      <c r="J24" s="883"/>
      <c r="K24" s="883"/>
      <c r="L24" s="883"/>
      <c r="M24" s="883"/>
      <c r="N24" s="883"/>
      <c r="O24" s="883"/>
      <c r="P24" s="887" t="s">
        <v>3813</v>
      </c>
      <c r="Q24" s="885" t="s">
        <v>7127</v>
      </c>
      <c r="R24" s="893"/>
    </row>
    <row r="25" spans="1:18" ht="40" customHeight="1" x14ac:dyDescent="0.2">
      <c r="A25" s="105"/>
      <c r="B25" s="895" t="s">
        <v>710</v>
      </c>
      <c r="C25" s="883" t="s">
        <v>7100</v>
      </c>
      <c r="D25" s="883"/>
      <c r="E25" s="883"/>
      <c r="F25" s="883"/>
      <c r="G25" s="883"/>
      <c r="H25" s="883"/>
      <c r="I25" s="883"/>
      <c r="J25" s="883"/>
      <c r="K25" s="883"/>
      <c r="L25" s="883"/>
      <c r="M25" s="883"/>
      <c r="N25" s="883"/>
      <c r="O25" s="883"/>
      <c r="P25" s="887" t="s">
        <v>3814</v>
      </c>
      <c r="Q25" s="885" t="s">
        <v>7128</v>
      </c>
      <c r="R25" s="893"/>
    </row>
    <row r="26" spans="1:18" ht="40" customHeight="1" x14ac:dyDescent="0.2">
      <c r="A26" s="105"/>
      <c r="B26" s="895" t="s">
        <v>711</v>
      </c>
      <c r="C26" s="883" t="s">
        <v>7101</v>
      </c>
      <c r="D26" s="883"/>
      <c r="E26" s="883"/>
      <c r="F26" s="883"/>
      <c r="G26" s="883"/>
      <c r="H26" s="883"/>
      <c r="I26" s="883"/>
      <c r="J26" s="883"/>
      <c r="K26" s="883"/>
      <c r="L26" s="883"/>
      <c r="M26" s="883"/>
      <c r="N26" s="883"/>
      <c r="O26" s="883"/>
      <c r="P26" s="913" t="s">
        <v>3623</v>
      </c>
      <c r="Q26" s="885" t="s">
        <v>7129</v>
      </c>
      <c r="R26" s="893"/>
    </row>
    <row r="27" spans="1:18" ht="40" customHeight="1" x14ac:dyDescent="0.2">
      <c r="A27" s="105"/>
      <c r="B27" s="895" t="s">
        <v>712</v>
      </c>
      <c r="C27" s="883" t="s">
        <v>7102</v>
      </c>
      <c r="D27" s="883"/>
      <c r="E27" s="883"/>
      <c r="F27" s="883"/>
      <c r="G27" s="883"/>
      <c r="H27" s="883"/>
      <c r="I27" s="883"/>
      <c r="J27" s="883"/>
      <c r="K27" s="883"/>
      <c r="L27" s="883"/>
      <c r="M27" s="883"/>
      <c r="N27" s="883"/>
      <c r="O27" s="883"/>
      <c r="P27" s="913" t="s">
        <v>3623</v>
      </c>
      <c r="Q27" s="885" t="s">
        <v>7130</v>
      </c>
      <c r="R27" s="893"/>
    </row>
    <row r="28" spans="1:18" ht="40" customHeight="1" x14ac:dyDescent="0.2">
      <c r="A28" s="105"/>
      <c r="B28" s="895" t="s">
        <v>713</v>
      </c>
      <c r="C28" s="883" t="s">
        <v>7103</v>
      </c>
      <c r="D28" s="883"/>
      <c r="E28" s="883"/>
      <c r="F28" s="883"/>
      <c r="G28" s="883"/>
      <c r="H28" s="883"/>
      <c r="I28" s="883"/>
      <c r="J28" s="883"/>
      <c r="K28" s="883"/>
      <c r="L28" s="883"/>
      <c r="M28" s="883"/>
      <c r="N28" s="883"/>
      <c r="O28" s="883"/>
      <c r="P28" s="887" t="s">
        <v>3624</v>
      </c>
      <c r="Q28" s="885" t="s">
        <v>7131</v>
      </c>
      <c r="R28" s="893"/>
    </row>
    <row r="29" spans="1:18" ht="20" customHeight="1" x14ac:dyDescent="0.2">
      <c r="A29" s="105"/>
      <c r="B29" s="895"/>
      <c r="C29" s="882" t="s">
        <v>3619</v>
      </c>
      <c r="D29" s="882"/>
      <c r="E29" s="882"/>
      <c r="F29" s="882"/>
      <c r="G29" s="882"/>
      <c r="H29" s="882"/>
      <c r="I29" s="882"/>
      <c r="J29" s="882"/>
      <c r="K29" s="882"/>
      <c r="L29" s="883" t="str">
        <f>VLOOKUP(SUM(_Output!D685:D695),_SUM_Completeness!A113:B124,2,FALSE)</f>
        <v>Fully complete</v>
      </c>
      <c r="M29" s="883"/>
      <c r="N29" s="883"/>
      <c r="O29" s="883"/>
      <c r="P29" s="887"/>
      <c r="Q29" s="884"/>
      <c r="R29" s="893"/>
    </row>
    <row r="30" spans="1:18" ht="40" customHeight="1" x14ac:dyDescent="0.2">
      <c r="A30" s="105"/>
      <c r="B30" s="895" t="s">
        <v>16</v>
      </c>
      <c r="C30" s="883" t="s">
        <v>7104</v>
      </c>
      <c r="D30" s="883"/>
      <c r="E30" s="883"/>
      <c r="F30" s="883"/>
      <c r="G30" s="883"/>
      <c r="H30" s="883"/>
      <c r="I30" s="883"/>
      <c r="J30" s="883"/>
      <c r="K30" s="883"/>
      <c r="L30" s="883"/>
      <c r="M30" s="883"/>
      <c r="N30" s="883"/>
      <c r="O30" s="883"/>
      <c r="P30" s="913" t="s">
        <v>3623</v>
      </c>
      <c r="Q30" s="885" t="s">
        <v>7132</v>
      </c>
      <c r="R30" s="105"/>
    </row>
    <row r="31" spans="1:18" ht="40" customHeight="1" x14ac:dyDescent="0.2">
      <c r="A31" s="105"/>
      <c r="B31" s="895" t="s">
        <v>158</v>
      </c>
      <c r="C31" s="883" t="s">
        <v>7105</v>
      </c>
      <c r="D31" s="883"/>
      <c r="E31" s="883"/>
      <c r="F31" s="883"/>
      <c r="G31" s="883"/>
      <c r="H31" s="883"/>
      <c r="I31" s="883"/>
      <c r="J31" s="883"/>
      <c r="K31" s="883"/>
      <c r="L31" s="883"/>
      <c r="M31" s="883"/>
      <c r="N31" s="883"/>
      <c r="O31" s="883"/>
      <c r="P31" s="887" t="s">
        <v>3624</v>
      </c>
      <c r="Q31" s="885" t="s">
        <v>7133</v>
      </c>
      <c r="R31" s="105"/>
    </row>
    <row r="32" spans="1:18" ht="40" customHeight="1" x14ac:dyDescent="0.2">
      <c r="A32" s="105"/>
      <c r="B32" s="895" t="s">
        <v>185</v>
      </c>
      <c r="C32" s="883" t="s">
        <v>7106</v>
      </c>
      <c r="D32" s="883"/>
      <c r="E32" s="883"/>
      <c r="F32" s="883"/>
      <c r="G32" s="883"/>
      <c r="H32" s="883"/>
      <c r="I32" s="883"/>
      <c r="J32" s="883"/>
      <c r="K32" s="883"/>
      <c r="L32" s="883"/>
      <c r="M32" s="883"/>
      <c r="N32" s="883"/>
      <c r="O32" s="883"/>
      <c r="P32" s="887" t="s">
        <v>3624</v>
      </c>
      <c r="Q32" s="885" t="s">
        <v>7134</v>
      </c>
      <c r="R32" s="105"/>
    </row>
    <row r="33" spans="1:18" ht="40" customHeight="1" x14ac:dyDescent="0.2">
      <c r="A33" s="105"/>
      <c r="B33" s="895" t="s">
        <v>208</v>
      </c>
      <c r="C33" s="883" t="s">
        <v>7107</v>
      </c>
      <c r="D33" s="883"/>
      <c r="E33" s="883"/>
      <c r="F33" s="883"/>
      <c r="G33" s="883"/>
      <c r="H33" s="883"/>
      <c r="I33" s="883"/>
      <c r="J33" s="883"/>
      <c r="K33" s="883"/>
      <c r="L33" s="883"/>
      <c r="M33" s="883"/>
      <c r="N33" s="883"/>
      <c r="O33" s="883"/>
      <c r="P33" s="887" t="s">
        <v>3813</v>
      </c>
      <c r="Q33" s="885" t="s">
        <v>7135</v>
      </c>
      <c r="R33" s="105"/>
    </row>
    <row r="34" spans="1:18" ht="40" customHeight="1" x14ac:dyDescent="0.2">
      <c r="A34" s="105"/>
      <c r="B34" s="895" t="s">
        <v>714</v>
      </c>
      <c r="C34" s="883" t="s">
        <v>7108</v>
      </c>
      <c r="D34" s="883"/>
      <c r="E34" s="883"/>
      <c r="F34" s="883"/>
      <c r="G34" s="883"/>
      <c r="H34" s="883"/>
      <c r="I34" s="883"/>
      <c r="J34" s="883"/>
      <c r="K34" s="883"/>
      <c r="L34" s="883"/>
      <c r="M34" s="883"/>
      <c r="N34" s="883"/>
      <c r="O34" s="883"/>
      <c r="P34" s="887" t="s">
        <v>3624</v>
      </c>
      <c r="Q34" s="885" t="s">
        <v>7136</v>
      </c>
      <c r="R34" s="105"/>
    </row>
    <row r="35" spans="1:18" ht="40" customHeight="1" x14ac:dyDescent="0.2">
      <c r="A35" s="105"/>
      <c r="B35" s="895" t="s">
        <v>715</v>
      </c>
      <c r="C35" s="883" t="s">
        <v>7109</v>
      </c>
      <c r="D35" s="883"/>
      <c r="E35" s="883"/>
      <c r="F35" s="883"/>
      <c r="G35" s="883"/>
      <c r="H35" s="883"/>
      <c r="I35" s="883"/>
      <c r="J35" s="883"/>
      <c r="K35" s="883"/>
      <c r="L35" s="883"/>
      <c r="M35" s="883"/>
      <c r="N35" s="883"/>
      <c r="O35" s="883"/>
      <c r="P35" s="887" t="s">
        <v>3621</v>
      </c>
      <c r="Q35" s="885" t="s">
        <v>7137</v>
      </c>
      <c r="R35" s="105"/>
    </row>
    <row r="36" spans="1:18" ht="40" customHeight="1" x14ac:dyDescent="0.2">
      <c r="A36" s="105"/>
      <c r="B36" s="895" t="s">
        <v>716</v>
      </c>
      <c r="C36" s="883" t="s">
        <v>7110</v>
      </c>
      <c r="D36" s="883"/>
      <c r="E36" s="883"/>
      <c r="F36" s="883"/>
      <c r="G36" s="883"/>
      <c r="H36" s="883"/>
      <c r="I36" s="883"/>
      <c r="J36" s="883"/>
      <c r="K36" s="883"/>
      <c r="L36" s="883"/>
      <c r="M36" s="883"/>
      <c r="N36" s="883"/>
      <c r="O36" s="883"/>
      <c r="P36" s="887" t="s">
        <v>3813</v>
      </c>
      <c r="Q36" s="885" t="s">
        <v>7138</v>
      </c>
      <c r="R36" s="105"/>
    </row>
    <row r="37" spans="1:18" ht="40" customHeight="1" x14ac:dyDescent="0.2">
      <c r="A37" s="105"/>
      <c r="B37" s="895" t="s">
        <v>717</v>
      </c>
      <c r="C37" s="883" t="s">
        <v>7111</v>
      </c>
      <c r="D37" s="883"/>
      <c r="E37" s="883"/>
      <c r="F37" s="883"/>
      <c r="G37" s="883"/>
      <c r="H37" s="883"/>
      <c r="I37" s="883"/>
      <c r="J37" s="883"/>
      <c r="K37" s="883"/>
      <c r="L37" s="883"/>
      <c r="M37" s="883"/>
      <c r="N37" s="883"/>
      <c r="O37" s="883"/>
      <c r="P37" s="887" t="s">
        <v>3813</v>
      </c>
      <c r="Q37" s="885" t="s">
        <v>7139</v>
      </c>
      <c r="R37" s="105"/>
    </row>
    <row r="38" spans="1:18" ht="40" customHeight="1" x14ac:dyDescent="0.2">
      <c r="A38" s="105"/>
      <c r="B38" s="895" t="s">
        <v>718</v>
      </c>
      <c r="C38" s="883" t="s">
        <v>7112</v>
      </c>
      <c r="D38" s="883"/>
      <c r="E38" s="883"/>
      <c r="F38" s="883"/>
      <c r="G38" s="883"/>
      <c r="H38" s="883"/>
      <c r="I38" s="883"/>
      <c r="J38" s="883"/>
      <c r="K38" s="883"/>
      <c r="L38" s="883"/>
      <c r="M38" s="883"/>
      <c r="N38" s="883"/>
      <c r="O38" s="883"/>
      <c r="P38" s="887" t="s">
        <v>3624</v>
      </c>
      <c r="Q38" s="885" t="s">
        <v>7140</v>
      </c>
      <c r="R38" s="105"/>
    </row>
    <row r="39" spans="1:18" ht="40" customHeight="1" x14ac:dyDescent="0.2">
      <c r="A39" s="105"/>
      <c r="B39" s="895" t="s">
        <v>719</v>
      </c>
      <c r="C39" s="883" t="s">
        <v>7113</v>
      </c>
      <c r="D39" s="883"/>
      <c r="E39" s="883"/>
      <c r="F39" s="883"/>
      <c r="G39" s="883"/>
      <c r="H39" s="883"/>
      <c r="I39" s="883"/>
      <c r="J39" s="883"/>
      <c r="K39" s="883"/>
      <c r="L39" s="883"/>
      <c r="M39" s="883"/>
      <c r="N39" s="883"/>
      <c r="O39" s="883"/>
      <c r="P39" s="887" t="s">
        <v>3624</v>
      </c>
      <c r="Q39" s="885" t="s">
        <v>7141</v>
      </c>
      <c r="R39" s="105"/>
    </row>
    <row r="40" spans="1:18" ht="40" customHeight="1" x14ac:dyDescent="0.2">
      <c r="A40" s="105"/>
      <c r="B40" s="895" t="s">
        <v>720</v>
      </c>
      <c r="C40" s="883" t="s">
        <v>7114</v>
      </c>
      <c r="D40" s="883"/>
      <c r="E40" s="883"/>
      <c r="F40" s="883"/>
      <c r="G40" s="883"/>
      <c r="H40" s="883"/>
      <c r="I40" s="883"/>
      <c r="J40" s="883"/>
      <c r="K40" s="883"/>
      <c r="L40" s="883"/>
      <c r="M40" s="883"/>
      <c r="N40" s="883"/>
      <c r="O40" s="883"/>
      <c r="P40" s="887" t="s">
        <v>3814</v>
      </c>
      <c r="Q40" s="885" t="s">
        <v>7142</v>
      </c>
      <c r="R40" s="105"/>
    </row>
    <row r="41" spans="1:18" ht="40" customHeight="1" x14ac:dyDescent="0.2">
      <c r="A41" s="105"/>
      <c r="B41" s="895" t="s">
        <v>721</v>
      </c>
      <c r="C41" s="883" t="s">
        <v>7115</v>
      </c>
      <c r="D41" s="883"/>
      <c r="E41" s="883"/>
      <c r="F41" s="883"/>
      <c r="G41" s="883"/>
      <c r="H41" s="883"/>
      <c r="I41" s="883"/>
      <c r="J41" s="883"/>
      <c r="K41" s="883"/>
      <c r="L41" s="883"/>
      <c r="M41" s="883"/>
      <c r="N41" s="883"/>
      <c r="O41" s="883"/>
      <c r="P41" s="887" t="s">
        <v>3624</v>
      </c>
      <c r="Q41" s="885" t="s">
        <v>7143</v>
      </c>
      <c r="R41" s="105"/>
    </row>
    <row r="42" spans="1:18" ht="20.25" customHeight="1" x14ac:dyDescent="0.2">
      <c r="A42" s="105"/>
      <c r="B42" s="886" t="s">
        <v>703</v>
      </c>
      <c r="C42" s="883"/>
      <c r="D42" s="883"/>
      <c r="E42" s="883"/>
      <c r="F42" s="883"/>
      <c r="G42" s="883"/>
      <c r="H42" s="883"/>
      <c r="I42" s="883"/>
      <c r="J42" s="883"/>
      <c r="K42" s="883"/>
      <c r="L42" s="883"/>
      <c r="M42" s="883"/>
      <c r="N42" s="883"/>
      <c r="O42" s="883"/>
      <c r="P42" s="900"/>
      <c r="Q42" s="895"/>
      <c r="R42" s="105"/>
    </row>
    <row r="43" spans="1:18" ht="50" customHeight="1" x14ac:dyDescent="0.2">
      <c r="A43" s="105"/>
      <c r="B43" s="895" t="s">
        <v>722</v>
      </c>
      <c r="C43" s="899" t="s">
        <v>7172</v>
      </c>
      <c r="D43" s="899"/>
      <c r="E43" s="899"/>
      <c r="F43" s="899"/>
      <c r="G43" s="899"/>
      <c r="H43" s="899"/>
      <c r="I43" s="899"/>
      <c r="J43" s="899"/>
      <c r="K43" s="899"/>
      <c r="L43" s="883"/>
      <c r="M43" s="883"/>
      <c r="N43" s="883"/>
      <c r="O43" s="883"/>
      <c r="P43" s="887" t="s">
        <v>3623</v>
      </c>
      <c r="Q43" s="885" t="s">
        <v>7209</v>
      </c>
      <c r="R43" s="105"/>
    </row>
    <row r="44" spans="1:18" ht="50" customHeight="1" x14ac:dyDescent="0.2">
      <c r="A44" s="105"/>
      <c r="B44" s="895" t="s">
        <v>2461</v>
      </c>
      <c r="C44" s="883" t="s">
        <v>7173</v>
      </c>
      <c r="D44" s="883"/>
      <c r="E44" s="883"/>
      <c r="F44" s="883"/>
      <c r="G44" s="883"/>
      <c r="H44" s="883"/>
      <c r="I44" s="883"/>
      <c r="J44" s="883"/>
      <c r="K44" s="883"/>
      <c r="L44" s="883"/>
      <c r="M44" s="883"/>
      <c r="N44" s="883"/>
      <c r="O44" s="883"/>
      <c r="P44" s="887" t="s">
        <v>3623</v>
      </c>
      <c r="Q44" s="885" t="s">
        <v>7210</v>
      </c>
      <c r="R44" s="105"/>
    </row>
    <row r="45" spans="1:18" ht="50" customHeight="1" x14ac:dyDescent="0.2">
      <c r="A45" s="105"/>
      <c r="B45" s="895" t="s">
        <v>2462</v>
      </c>
      <c r="C45" s="883" t="s">
        <v>7174</v>
      </c>
      <c r="D45" s="883"/>
      <c r="E45" s="883"/>
      <c r="F45" s="883"/>
      <c r="G45" s="883"/>
      <c r="H45" s="883"/>
      <c r="I45" s="883"/>
      <c r="J45" s="883"/>
      <c r="K45" s="883"/>
      <c r="L45" s="883"/>
      <c r="M45" s="883"/>
      <c r="N45" s="883"/>
      <c r="O45" s="883"/>
      <c r="P45" s="887" t="s">
        <v>3621</v>
      </c>
      <c r="Q45" s="885" t="s">
        <v>7211</v>
      </c>
      <c r="R45" s="105"/>
    </row>
    <row r="46" spans="1:18" ht="50" customHeight="1" x14ac:dyDescent="0.2">
      <c r="A46" s="105"/>
      <c r="B46" s="895" t="s">
        <v>2463</v>
      </c>
      <c r="C46" s="883" t="s">
        <v>7175</v>
      </c>
      <c r="D46" s="883"/>
      <c r="E46" s="883"/>
      <c r="F46" s="883"/>
      <c r="G46" s="883"/>
      <c r="H46" s="883"/>
      <c r="I46" s="883"/>
      <c r="J46" s="883"/>
      <c r="K46" s="883"/>
      <c r="L46" s="883"/>
      <c r="M46" s="883"/>
      <c r="N46" s="883"/>
      <c r="O46" s="883"/>
      <c r="P46" s="887" t="s">
        <v>3622</v>
      </c>
      <c r="Q46" s="911" t="s">
        <v>7212</v>
      </c>
      <c r="R46" s="105"/>
    </row>
    <row r="47" spans="1:18" ht="50" customHeight="1" x14ac:dyDescent="0.2">
      <c r="A47" s="105"/>
      <c r="B47" s="895" t="s">
        <v>2464</v>
      </c>
      <c r="C47" s="883" t="s">
        <v>7176</v>
      </c>
      <c r="D47" s="883"/>
      <c r="E47" s="883"/>
      <c r="F47" s="883"/>
      <c r="G47" s="883"/>
      <c r="H47" s="883"/>
      <c r="I47" s="883"/>
      <c r="J47" s="883"/>
      <c r="K47" s="883"/>
      <c r="L47" s="883"/>
      <c r="M47" s="883"/>
      <c r="N47" s="883"/>
      <c r="O47" s="883"/>
      <c r="P47" s="887" t="s">
        <v>3813</v>
      </c>
      <c r="Q47" s="885" t="s">
        <v>7213</v>
      </c>
      <c r="R47" s="105"/>
    </row>
    <row r="48" spans="1:18" ht="50" customHeight="1" x14ac:dyDescent="0.2">
      <c r="A48" s="105"/>
      <c r="B48" s="895" t="s">
        <v>2465</v>
      </c>
      <c r="C48" s="883" t="s">
        <v>7177</v>
      </c>
      <c r="D48" s="883"/>
      <c r="E48" s="883"/>
      <c r="F48" s="883"/>
      <c r="G48" s="883"/>
      <c r="H48" s="883"/>
      <c r="I48" s="883"/>
      <c r="J48" s="883"/>
      <c r="K48" s="883"/>
      <c r="L48" s="883"/>
      <c r="M48" s="883"/>
      <c r="N48" s="883"/>
      <c r="O48" s="883"/>
      <c r="P48" s="887" t="s">
        <v>5916</v>
      </c>
      <c r="Q48" s="885" t="s">
        <v>7214</v>
      </c>
      <c r="R48" s="105"/>
    </row>
    <row r="49" spans="1:18" ht="50" customHeight="1" x14ac:dyDescent="0.2">
      <c r="A49" s="105"/>
      <c r="B49" s="895" t="s">
        <v>2466</v>
      </c>
      <c r="C49" s="918" t="s">
        <v>7178</v>
      </c>
      <c r="D49" s="883"/>
      <c r="E49" s="883"/>
      <c r="F49" s="883"/>
      <c r="G49" s="883"/>
      <c r="H49" s="883"/>
      <c r="I49" s="883"/>
      <c r="J49" s="883"/>
      <c r="K49" s="883"/>
      <c r="L49" s="883"/>
      <c r="M49" s="883"/>
      <c r="N49" s="883"/>
      <c r="O49" s="883"/>
      <c r="P49" s="887" t="s">
        <v>3623</v>
      </c>
      <c r="Q49" s="885" t="s">
        <v>7215</v>
      </c>
      <c r="R49" s="105"/>
    </row>
    <row r="50" spans="1:18" ht="50" customHeight="1" x14ac:dyDescent="0.2">
      <c r="A50" s="105"/>
      <c r="B50" s="895" t="s">
        <v>2467</v>
      </c>
      <c r="C50" s="883" t="s">
        <v>7179</v>
      </c>
      <c r="D50" s="883"/>
      <c r="E50" s="883"/>
      <c r="F50" s="883"/>
      <c r="G50" s="883"/>
      <c r="H50" s="883"/>
      <c r="I50" s="883"/>
      <c r="J50" s="883"/>
      <c r="K50" s="883"/>
      <c r="L50" s="883"/>
      <c r="M50" s="883"/>
      <c r="N50" s="883"/>
      <c r="O50" s="883"/>
      <c r="P50" s="887" t="s">
        <v>3624</v>
      </c>
      <c r="Q50" s="885" t="s">
        <v>7216</v>
      </c>
      <c r="R50" s="105"/>
    </row>
    <row r="51" spans="1:18" ht="50" customHeight="1" x14ac:dyDescent="0.2">
      <c r="A51" s="105"/>
      <c r="B51" s="895" t="s">
        <v>2468</v>
      </c>
      <c r="C51" s="883" t="s">
        <v>7180</v>
      </c>
      <c r="D51" s="883"/>
      <c r="E51" s="883"/>
      <c r="F51" s="883"/>
      <c r="G51" s="883"/>
      <c r="H51" s="883"/>
      <c r="I51" s="883"/>
      <c r="J51" s="883"/>
      <c r="K51" s="883"/>
      <c r="L51" s="883"/>
      <c r="M51" s="883"/>
      <c r="N51" s="883"/>
      <c r="O51" s="883"/>
      <c r="P51" s="887" t="s">
        <v>3624</v>
      </c>
      <c r="Q51" s="885" t="s">
        <v>7216</v>
      </c>
      <c r="R51" s="105"/>
    </row>
    <row r="52" spans="1:18" ht="50" customHeight="1" x14ac:dyDescent="0.2">
      <c r="A52" s="105"/>
      <c r="B52" s="895" t="s">
        <v>2469</v>
      </c>
      <c r="C52" s="883" t="s">
        <v>7181</v>
      </c>
      <c r="D52" s="883"/>
      <c r="E52" s="883"/>
      <c r="F52" s="883"/>
      <c r="G52" s="883"/>
      <c r="H52" s="883"/>
      <c r="I52" s="883"/>
      <c r="J52" s="883"/>
      <c r="K52" s="883"/>
      <c r="L52" s="883"/>
      <c r="M52" s="883"/>
      <c r="N52" s="883"/>
      <c r="O52" s="883"/>
      <c r="P52" s="913" t="s">
        <v>3623</v>
      </c>
      <c r="Q52" s="885" t="s">
        <v>7217</v>
      </c>
      <c r="R52" s="105"/>
    </row>
    <row r="53" spans="1:18" ht="50" customHeight="1" x14ac:dyDescent="0.2">
      <c r="A53" s="105"/>
      <c r="B53" s="895" t="s">
        <v>2470</v>
      </c>
      <c r="C53" s="883" t="s">
        <v>7182</v>
      </c>
      <c r="D53" s="883"/>
      <c r="E53" s="883"/>
      <c r="F53" s="883"/>
      <c r="G53" s="883"/>
      <c r="H53" s="883"/>
      <c r="I53" s="883"/>
      <c r="J53" s="883"/>
      <c r="K53" s="883"/>
      <c r="L53" s="883"/>
      <c r="M53" s="883"/>
      <c r="N53" s="883"/>
      <c r="O53" s="883"/>
      <c r="P53" s="887" t="s">
        <v>3621</v>
      </c>
      <c r="Q53" s="885" t="s">
        <v>7218</v>
      </c>
      <c r="R53" s="105"/>
    </row>
    <row r="54" spans="1:18" ht="50" customHeight="1" x14ac:dyDescent="0.2">
      <c r="A54" s="105"/>
      <c r="B54" s="895" t="s">
        <v>2471</v>
      </c>
      <c r="C54" s="883" t="s">
        <v>7183</v>
      </c>
      <c r="D54" s="883"/>
      <c r="E54" s="883"/>
      <c r="F54" s="883"/>
      <c r="G54" s="883"/>
      <c r="H54" s="883"/>
      <c r="I54" s="883"/>
      <c r="J54" s="883"/>
      <c r="K54" s="883"/>
      <c r="L54" s="883"/>
      <c r="M54" s="883"/>
      <c r="N54" s="883"/>
      <c r="O54" s="883"/>
      <c r="P54" s="887" t="s">
        <v>3813</v>
      </c>
      <c r="Q54" s="885" t="s">
        <v>7219</v>
      </c>
      <c r="R54" s="105"/>
    </row>
    <row r="55" spans="1:18" ht="50" customHeight="1" x14ac:dyDescent="0.2">
      <c r="A55" s="105"/>
      <c r="B55" s="895" t="s">
        <v>2472</v>
      </c>
      <c r="C55" s="883" t="s">
        <v>7184</v>
      </c>
      <c r="D55" s="883"/>
      <c r="E55" s="883"/>
      <c r="F55" s="883"/>
      <c r="G55" s="883"/>
      <c r="H55" s="883"/>
      <c r="I55" s="883"/>
      <c r="J55" s="883"/>
      <c r="K55" s="883"/>
      <c r="L55" s="883"/>
      <c r="M55" s="883"/>
      <c r="N55" s="883"/>
      <c r="O55" s="883"/>
      <c r="P55" s="887" t="s">
        <v>3621</v>
      </c>
      <c r="Q55" s="885" t="s">
        <v>7220</v>
      </c>
      <c r="R55" s="105"/>
    </row>
    <row r="56" spans="1:18" ht="50" customHeight="1" x14ac:dyDescent="0.2">
      <c r="A56" s="105"/>
      <c r="B56" s="895" t="s">
        <v>2473</v>
      </c>
      <c r="C56" s="883" t="s">
        <v>7185</v>
      </c>
      <c r="D56" s="883"/>
      <c r="E56" s="883"/>
      <c r="F56" s="883"/>
      <c r="G56" s="883"/>
      <c r="H56" s="883"/>
      <c r="I56" s="883"/>
      <c r="J56" s="883"/>
      <c r="K56" s="883"/>
      <c r="L56" s="883"/>
      <c r="M56" s="883"/>
      <c r="N56" s="883"/>
      <c r="O56" s="883"/>
      <c r="P56" s="887" t="s">
        <v>3624</v>
      </c>
      <c r="Q56" s="885" t="s">
        <v>7221</v>
      </c>
      <c r="R56" s="105"/>
    </row>
    <row r="57" spans="1:18" ht="50" customHeight="1" x14ac:dyDescent="0.2">
      <c r="A57" s="105"/>
      <c r="B57" s="895" t="s">
        <v>2474</v>
      </c>
      <c r="C57" s="883" t="s">
        <v>7186</v>
      </c>
      <c r="D57" s="883"/>
      <c r="E57" s="883"/>
      <c r="F57" s="883"/>
      <c r="G57" s="883"/>
      <c r="H57" s="883"/>
      <c r="I57" s="883"/>
      <c r="J57" s="883"/>
      <c r="K57" s="883"/>
      <c r="L57" s="883"/>
      <c r="M57" s="883"/>
      <c r="N57" s="883"/>
      <c r="O57" s="883"/>
      <c r="P57" s="913" t="s">
        <v>3623</v>
      </c>
      <c r="Q57" s="885" t="s">
        <v>7222</v>
      </c>
      <c r="R57" s="105"/>
    </row>
    <row r="58" spans="1:18" ht="50" customHeight="1" x14ac:dyDescent="0.2">
      <c r="A58" s="105"/>
      <c r="B58" s="895" t="s">
        <v>2475</v>
      </c>
      <c r="C58" s="883" t="s">
        <v>7187</v>
      </c>
      <c r="D58" s="883"/>
      <c r="E58" s="883"/>
      <c r="F58" s="883"/>
      <c r="G58" s="883"/>
      <c r="H58" s="883"/>
      <c r="I58" s="883"/>
      <c r="J58" s="883"/>
      <c r="K58" s="883"/>
      <c r="L58" s="883"/>
      <c r="M58" s="883"/>
      <c r="N58" s="883"/>
      <c r="O58" s="883"/>
      <c r="P58" s="887" t="s">
        <v>3621</v>
      </c>
      <c r="Q58" s="885" t="s">
        <v>7223</v>
      </c>
      <c r="R58" s="105"/>
    </row>
    <row r="59" spans="1:18" ht="50" customHeight="1" x14ac:dyDescent="0.2">
      <c r="A59" s="105"/>
      <c r="B59" s="895" t="s">
        <v>2476</v>
      </c>
      <c r="C59" s="883" t="s">
        <v>7188</v>
      </c>
      <c r="D59" s="883"/>
      <c r="E59" s="883"/>
      <c r="F59" s="883"/>
      <c r="G59" s="883"/>
      <c r="H59" s="883"/>
      <c r="I59" s="883"/>
      <c r="J59" s="883"/>
      <c r="K59" s="883"/>
      <c r="L59" s="883"/>
      <c r="M59" s="883"/>
      <c r="N59" s="883"/>
      <c r="O59" s="883"/>
      <c r="P59" s="913" t="s">
        <v>3813</v>
      </c>
      <c r="Q59" s="885" t="s">
        <v>7224</v>
      </c>
      <c r="R59" s="105"/>
    </row>
    <row r="60" spans="1:18" ht="50" customHeight="1" x14ac:dyDescent="0.2">
      <c r="A60" s="105"/>
      <c r="B60" s="895" t="s">
        <v>2477</v>
      </c>
      <c r="C60" s="883" t="s">
        <v>7189</v>
      </c>
      <c r="D60" s="883"/>
      <c r="E60" s="883"/>
      <c r="F60" s="883"/>
      <c r="G60" s="883"/>
      <c r="H60" s="883"/>
      <c r="I60" s="883"/>
      <c r="J60" s="883"/>
      <c r="K60" s="883"/>
      <c r="L60" s="883"/>
      <c r="M60" s="883"/>
      <c r="N60" s="883"/>
      <c r="O60" s="883"/>
      <c r="P60" s="887" t="s">
        <v>3621</v>
      </c>
      <c r="Q60" s="885" t="s">
        <v>7225</v>
      </c>
      <c r="R60" s="105"/>
    </row>
    <row r="61" spans="1:18" ht="50" customHeight="1" x14ac:dyDescent="0.2">
      <c r="A61" s="105"/>
      <c r="B61" s="895" t="s">
        <v>2478</v>
      </c>
      <c r="C61" s="883" t="s">
        <v>7190</v>
      </c>
      <c r="D61" s="883"/>
      <c r="E61" s="883"/>
      <c r="F61" s="883"/>
      <c r="G61" s="883"/>
      <c r="H61" s="883"/>
      <c r="I61" s="883"/>
      <c r="J61" s="883"/>
      <c r="K61" s="883"/>
      <c r="L61" s="883"/>
      <c r="M61" s="883"/>
      <c r="N61" s="883"/>
      <c r="O61" s="883"/>
      <c r="P61" s="887" t="s">
        <v>3813</v>
      </c>
      <c r="Q61" s="885" t="s">
        <v>7226</v>
      </c>
      <c r="R61" s="105"/>
    </row>
    <row r="62" spans="1:18" ht="50" customHeight="1" x14ac:dyDescent="0.2">
      <c r="A62" s="105"/>
      <c r="B62" s="895" t="s">
        <v>2479</v>
      </c>
      <c r="C62" s="883" t="s">
        <v>7191</v>
      </c>
      <c r="D62" s="883"/>
      <c r="E62" s="883"/>
      <c r="F62" s="883"/>
      <c r="G62" s="883"/>
      <c r="H62" s="883"/>
      <c r="I62" s="883"/>
      <c r="J62" s="883"/>
      <c r="K62" s="883"/>
      <c r="L62" s="883"/>
      <c r="M62" s="883"/>
      <c r="N62" s="883"/>
      <c r="O62" s="883"/>
      <c r="P62" s="887" t="s">
        <v>3622</v>
      </c>
      <c r="Q62" s="885" t="s">
        <v>7227</v>
      </c>
      <c r="R62" s="105"/>
    </row>
    <row r="63" spans="1:18" ht="50" customHeight="1" x14ac:dyDescent="0.2">
      <c r="A63" s="105"/>
      <c r="B63" s="895" t="s">
        <v>2480</v>
      </c>
      <c r="C63" s="883" t="s">
        <v>7192</v>
      </c>
      <c r="D63" s="883"/>
      <c r="E63" s="883"/>
      <c r="F63" s="883"/>
      <c r="G63" s="883"/>
      <c r="H63" s="883"/>
      <c r="I63" s="883"/>
      <c r="J63" s="883"/>
      <c r="K63" s="883"/>
      <c r="L63" s="883"/>
      <c r="M63" s="883"/>
      <c r="N63" s="883"/>
      <c r="O63" s="883"/>
      <c r="P63" s="887" t="s">
        <v>3621</v>
      </c>
      <c r="Q63" s="885" t="s">
        <v>7228</v>
      </c>
      <c r="R63" s="105"/>
    </row>
    <row r="64" spans="1:18" ht="50" customHeight="1" x14ac:dyDescent="0.2">
      <c r="A64" s="105"/>
      <c r="B64" s="895" t="s">
        <v>2481</v>
      </c>
      <c r="C64" s="883" t="s">
        <v>7193</v>
      </c>
      <c r="D64" s="883"/>
      <c r="E64" s="883"/>
      <c r="F64" s="883"/>
      <c r="G64" s="883"/>
      <c r="H64" s="883"/>
      <c r="I64" s="883"/>
      <c r="J64" s="883"/>
      <c r="K64" s="883"/>
      <c r="L64" s="883"/>
      <c r="M64" s="883"/>
      <c r="N64" s="883"/>
      <c r="O64" s="883"/>
      <c r="P64" s="887" t="s">
        <v>5916</v>
      </c>
      <c r="Q64" s="885" t="s">
        <v>7229</v>
      </c>
      <c r="R64" s="105"/>
    </row>
    <row r="65" spans="1:18" ht="50" customHeight="1" x14ac:dyDescent="0.2">
      <c r="A65" s="105"/>
      <c r="B65" s="895" t="s">
        <v>2482</v>
      </c>
      <c r="C65" s="883" t="s">
        <v>7194</v>
      </c>
      <c r="D65" s="883"/>
      <c r="E65" s="883"/>
      <c r="F65" s="883"/>
      <c r="G65" s="883"/>
      <c r="H65" s="883"/>
      <c r="I65" s="883"/>
      <c r="J65" s="883"/>
      <c r="K65" s="883"/>
      <c r="L65" s="883"/>
      <c r="M65" s="883"/>
      <c r="N65" s="883"/>
      <c r="O65" s="883"/>
      <c r="P65" s="913" t="s">
        <v>3622</v>
      </c>
      <c r="Q65" s="885" t="s">
        <v>7230</v>
      </c>
      <c r="R65" s="105"/>
    </row>
    <row r="66" spans="1:18" ht="50" customHeight="1" x14ac:dyDescent="0.2">
      <c r="A66" s="105"/>
      <c r="B66" s="895" t="s">
        <v>2483</v>
      </c>
      <c r="C66" s="883" t="s">
        <v>7195</v>
      </c>
      <c r="D66" s="883"/>
      <c r="E66" s="883"/>
      <c r="F66" s="883"/>
      <c r="G66" s="883"/>
      <c r="H66" s="883"/>
      <c r="I66" s="883"/>
      <c r="J66" s="883"/>
      <c r="K66" s="883"/>
      <c r="L66" s="883"/>
      <c r="M66" s="883"/>
      <c r="N66" s="883"/>
      <c r="O66" s="883"/>
      <c r="P66" s="913" t="s">
        <v>3623</v>
      </c>
      <c r="Q66" s="885" t="s">
        <v>7231</v>
      </c>
      <c r="R66" s="105"/>
    </row>
    <row r="67" spans="1:18" ht="50" customHeight="1" x14ac:dyDescent="0.2">
      <c r="A67" s="105"/>
      <c r="B67" s="895" t="s">
        <v>2484</v>
      </c>
      <c r="C67" s="883" t="s">
        <v>7196</v>
      </c>
      <c r="D67" s="883"/>
      <c r="E67" s="883"/>
      <c r="F67" s="883"/>
      <c r="G67" s="883"/>
      <c r="H67" s="883"/>
      <c r="I67" s="883"/>
      <c r="J67" s="883"/>
      <c r="K67" s="883"/>
      <c r="L67" s="883"/>
      <c r="M67" s="883"/>
      <c r="N67" s="883"/>
      <c r="O67" s="883"/>
      <c r="P67" s="887" t="s">
        <v>3813</v>
      </c>
      <c r="Q67" s="885" t="s">
        <v>7232</v>
      </c>
      <c r="R67" s="105"/>
    </row>
    <row r="68" spans="1:18" ht="50" customHeight="1" x14ac:dyDescent="0.2">
      <c r="A68" s="105"/>
      <c r="B68" s="895" t="s">
        <v>2485</v>
      </c>
      <c r="C68" s="883" t="s">
        <v>7197</v>
      </c>
      <c r="D68" s="883"/>
      <c r="E68" s="883"/>
      <c r="F68" s="883"/>
      <c r="G68" s="883"/>
      <c r="H68" s="883"/>
      <c r="I68" s="883"/>
      <c r="J68" s="883"/>
      <c r="K68" s="883"/>
      <c r="L68" s="883"/>
      <c r="M68" s="883"/>
      <c r="N68" s="883"/>
      <c r="O68" s="883"/>
      <c r="P68" s="887" t="s">
        <v>3623</v>
      </c>
      <c r="Q68" s="885" t="s">
        <v>7233</v>
      </c>
      <c r="R68" s="105"/>
    </row>
    <row r="69" spans="1:18" ht="50" customHeight="1" x14ac:dyDescent="0.2">
      <c r="A69" s="105"/>
      <c r="B69" s="895" t="s">
        <v>2486</v>
      </c>
      <c r="C69" s="883" t="s">
        <v>7198</v>
      </c>
      <c r="D69" s="883"/>
      <c r="E69" s="883"/>
      <c r="F69" s="883"/>
      <c r="G69" s="883"/>
      <c r="H69" s="883"/>
      <c r="I69" s="883"/>
      <c r="J69" s="883"/>
      <c r="K69" s="883"/>
      <c r="L69" s="883"/>
      <c r="M69" s="883"/>
      <c r="N69" s="883"/>
      <c r="O69" s="883"/>
      <c r="P69" s="887" t="s">
        <v>3623</v>
      </c>
      <c r="Q69" s="885" t="s">
        <v>7234</v>
      </c>
      <c r="R69" s="105"/>
    </row>
    <row r="70" spans="1:18" ht="50" customHeight="1" x14ac:dyDescent="0.2">
      <c r="A70" s="105"/>
      <c r="B70" s="895" t="s">
        <v>2487</v>
      </c>
      <c r="C70" s="883" t="s">
        <v>7199</v>
      </c>
      <c r="D70" s="883"/>
      <c r="E70" s="883"/>
      <c r="F70" s="883"/>
      <c r="G70" s="883"/>
      <c r="H70" s="883"/>
      <c r="I70" s="883"/>
      <c r="J70" s="883"/>
      <c r="K70" s="883"/>
      <c r="L70" s="883"/>
      <c r="M70" s="883"/>
      <c r="N70" s="883"/>
      <c r="O70" s="883"/>
      <c r="P70" s="913" t="s">
        <v>3622</v>
      </c>
      <c r="Q70" s="885" t="s">
        <v>7235</v>
      </c>
      <c r="R70" s="105"/>
    </row>
    <row r="71" spans="1:18" ht="50" customHeight="1" x14ac:dyDescent="0.2">
      <c r="A71" s="105"/>
      <c r="B71" s="895" t="s">
        <v>2488</v>
      </c>
      <c r="C71" s="883" t="s">
        <v>7200</v>
      </c>
      <c r="D71" s="883"/>
      <c r="E71" s="883"/>
      <c r="F71" s="883"/>
      <c r="G71" s="883"/>
      <c r="H71" s="883"/>
      <c r="I71" s="883"/>
      <c r="J71" s="883"/>
      <c r="K71" s="883"/>
      <c r="L71" s="883"/>
      <c r="M71" s="883"/>
      <c r="N71" s="883"/>
      <c r="O71" s="883"/>
      <c r="P71" s="887" t="s">
        <v>3623</v>
      </c>
      <c r="Q71" s="885" t="s">
        <v>7236</v>
      </c>
      <c r="R71" s="105"/>
    </row>
    <row r="72" spans="1:18" ht="50" customHeight="1" x14ac:dyDescent="0.2">
      <c r="A72" s="105"/>
      <c r="B72" s="895" t="s">
        <v>2489</v>
      </c>
      <c r="C72" s="883" t="s">
        <v>7201</v>
      </c>
      <c r="D72" s="883"/>
      <c r="E72" s="883"/>
      <c r="F72" s="883"/>
      <c r="G72" s="883"/>
      <c r="H72" s="883"/>
      <c r="I72" s="883"/>
      <c r="J72" s="883"/>
      <c r="K72" s="883"/>
      <c r="L72" s="883"/>
      <c r="M72" s="883"/>
      <c r="N72" s="883"/>
      <c r="O72" s="883"/>
      <c r="P72" s="887" t="s">
        <v>3621</v>
      </c>
      <c r="Q72" s="885" t="s">
        <v>7237</v>
      </c>
      <c r="R72" s="105"/>
    </row>
    <row r="73" spans="1:18" ht="50" customHeight="1" x14ac:dyDescent="0.2">
      <c r="A73" s="105"/>
      <c r="B73" s="895" t="s">
        <v>2490</v>
      </c>
      <c r="C73" s="883" t="s">
        <v>7202</v>
      </c>
      <c r="D73" s="883"/>
      <c r="E73" s="883"/>
      <c r="F73" s="883"/>
      <c r="G73" s="883"/>
      <c r="H73" s="883"/>
      <c r="I73" s="883"/>
      <c r="J73" s="883"/>
      <c r="K73" s="883"/>
      <c r="L73" s="883"/>
      <c r="M73" s="883"/>
      <c r="N73" s="883"/>
      <c r="O73" s="883"/>
      <c r="P73" s="887" t="s">
        <v>3624</v>
      </c>
      <c r="Q73" s="885" t="s">
        <v>7238</v>
      </c>
      <c r="R73" s="105"/>
    </row>
    <row r="74" spans="1:18" ht="50" customHeight="1" x14ac:dyDescent="0.2">
      <c r="A74" s="105"/>
      <c r="B74" s="895" t="s">
        <v>2491</v>
      </c>
      <c r="C74" s="883" t="s">
        <v>7203</v>
      </c>
      <c r="D74" s="883"/>
      <c r="E74" s="883"/>
      <c r="F74" s="883"/>
      <c r="G74" s="883"/>
      <c r="H74" s="883"/>
      <c r="I74" s="883"/>
      <c r="J74" s="883"/>
      <c r="K74" s="883"/>
      <c r="L74" s="883"/>
      <c r="M74" s="883"/>
      <c r="N74" s="883"/>
      <c r="O74" s="883"/>
      <c r="P74" s="887" t="s">
        <v>3623</v>
      </c>
      <c r="Q74" s="885" t="s">
        <v>7239</v>
      </c>
      <c r="R74" s="105"/>
    </row>
    <row r="75" spans="1:18" ht="50" customHeight="1" x14ac:dyDescent="0.2">
      <c r="A75" s="105"/>
      <c r="B75" s="895" t="s">
        <v>2492</v>
      </c>
      <c r="C75" s="883" t="s">
        <v>7204</v>
      </c>
      <c r="D75" s="883"/>
      <c r="E75" s="883"/>
      <c r="F75" s="883"/>
      <c r="G75" s="883"/>
      <c r="H75" s="883"/>
      <c r="I75" s="883"/>
      <c r="J75" s="883"/>
      <c r="K75" s="883"/>
      <c r="L75" s="883"/>
      <c r="M75" s="883"/>
      <c r="N75" s="883"/>
      <c r="O75" s="883"/>
      <c r="P75" s="887" t="s">
        <v>3623</v>
      </c>
      <c r="Q75" s="885" t="s">
        <v>7240</v>
      </c>
      <c r="R75" s="105"/>
    </row>
    <row r="76" spans="1:18" ht="50" customHeight="1" x14ac:dyDescent="0.2">
      <c r="A76" s="105"/>
      <c r="B76" s="895" t="s">
        <v>2493</v>
      </c>
      <c r="C76" s="883" t="s">
        <v>7205</v>
      </c>
      <c r="D76" s="883"/>
      <c r="E76" s="883"/>
      <c r="F76" s="883"/>
      <c r="G76" s="883"/>
      <c r="H76" s="883"/>
      <c r="I76" s="883"/>
      <c r="J76" s="883"/>
      <c r="K76" s="883"/>
      <c r="L76" s="883"/>
      <c r="M76" s="883"/>
      <c r="N76" s="883"/>
      <c r="O76" s="883"/>
      <c r="P76" s="887" t="s">
        <v>3813</v>
      </c>
      <c r="Q76" s="885" t="s">
        <v>7241</v>
      </c>
      <c r="R76" s="105"/>
    </row>
    <row r="77" spans="1:18" ht="50" customHeight="1" x14ac:dyDescent="0.2">
      <c r="A77" s="105"/>
      <c r="B77" s="895" t="s">
        <v>2494</v>
      </c>
      <c r="C77" s="883" t="s">
        <v>7206</v>
      </c>
      <c r="D77" s="883"/>
      <c r="E77" s="883"/>
      <c r="F77" s="883"/>
      <c r="G77" s="883"/>
      <c r="H77" s="883"/>
      <c r="I77" s="883"/>
      <c r="J77" s="883"/>
      <c r="K77" s="883"/>
      <c r="L77" s="883"/>
      <c r="M77" s="883"/>
      <c r="N77" s="883"/>
      <c r="O77" s="883"/>
      <c r="P77" s="887" t="s">
        <v>3624</v>
      </c>
      <c r="Q77" s="885" t="s">
        <v>7242</v>
      </c>
      <c r="R77" s="105"/>
    </row>
    <row r="78" spans="1:18" ht="50" customHeight="1" x14ac:dyDescent="0.2">
      <c r="A78" s="105"/>
      <c r="B78" s="895" t="s">
        <v>2495</v>
      </c>
      <c r="C78" s="883" t="s">
        <v>7207</v>
      </c>
      <c r="D78" s="883"/>
      <c r="E78" s="883"/>
      <c r="F78" s="883"/>
      <c r="G78" s="883"/>
      <c r="H78" s="883"/>
      <c r="I78" s="883"/>
      <c r="J78" s="883"/>
      <c r="K78" s="883"/>
      <c r="L78" s="883"/>
      <c r="M78" s="883"/>
      <c r="N78" s="883"/>
      <c r="O78" s="883"/>
      <c r="P78" s="887" t="s">
        <v>3621</v>
      </c>
      <c r="Q78" s="885" t="s">
        <v>7243</v>
      </c>
      <c r="R78" s="105"/>
    </row>
    <row r="79" spans="1:18" ht="50" customHeight="1" x14ac:dyDescent="0.2">
      <c r="A79" s="105"/>
      <c r="B79" s="895" t="s">
        <v>3580</v>
      </c>
      <c r="C79" s="883" t="s">
        <v>7208</v>
      </c>
      <c r="D79" s="883"/>
      <c r="E79" s="883"/>
      <c r="F79" s="883"/>
      <c r="G79" s="883"/>
      <c r="H79" s="883"/>
      <c r="I79" s="883"/>
      <c r="J79" s="883"/>
      <c r="K79" s="883"/>
      <c r="L79" s="883"/>
      <c r="M79" s="883"/>
      <c r="N79" s="883"/>
      <c r="O79" s="883"/>
      <c r="P79" s="887" t="s">
        <v>3623</v>
      </c>
      <c r="Q79" s="885" t="s">
        <v>7244</v>
      </c>
      <c r="R79" s="105"/>
    </row>
    <row r="80" spans="1:18" ht="20.25" customHeight="1" x14ac:dyDescent="0.2">
      <c r="A80" s="105"/>
      <c r="B80" s="895"/>
      <c r="C80" s="882" t="s">
        <v>5705</v>
      </c>
      <c r="D80" s="882"/>
      <c r="E80" s="882"/>
      <c r="F80" s="882"/>
      <c r="G80" s="882"/>
      <c r="H80" s="882"/>
      <c r="I80" s="882"/>
      <c r="J80" s="882"/>
      <c r="K80" s="882"/>
      <c r="L80" s="907">
        <f>IFERROR(ROUND(_Output!M753,0),0)</f>
        <v>56</v>
      </c>
      <c r="M80" s="883"/>
      <c r="N80" s="883"/>
      <c r="O80" s="883"/>
      <c r="P80" s="900"/>
      <c r="Q80" s="883"/>
      <c r="R80" s="105"/>
    </row>
    <row r="81" spans="1:18" ht="20.25" customHeight="1" x14ac:dyDescent="0.2">
      <c r="A81" s="105"/>
      <c r="B81" s="895"/>
      <c r="C81" s="882"/>
      <c r="D81" s="882"/>
      <c r="E81" s="882"/>
      <c r="F81" s="882"/>
      <c r="G81" s="882"/>
      <c r="H81" s="882"/>
      <c r="I81" s="882"/>
      <c r="J81" s="882"/>
      <c r="K81" s="882"/>
      <c r="L81" s="883"/>
      <c r="M81" s="883"/>
      <c r="N81" s="883"/>
      <c r="O81" s="883"/>
      <c r="P81" s="895"/>
      <c r="Q81" s="883"/>
      <c r="R81" s="105"/>
    </row>
    <row r="82" spans="1:18" ht="20.25" customHeight="1" x14ac:dyDescent="0.2">
      <c r="A82" s="277"/>
      <c r="B82" s="881" t="s">
        <v>3602</v>
      </c>
      <c r="C82" s="896"/>
      <c r="D82" s="896"/>
      <c r="E82" s="896"/>
      <c r="F82" s="896"/>
      <c r="G82" s="896"/>
      <c r="H82" s="896"/>
      <c r="I82" s="896"/>
      <c r="J82" s="896"/>
      <c r="K82" s="896"/>
      <c r="L82" s="883"/>
      <c r="M82" s="883"/>
      <c r="N82" s="883"/>
      <c r="O82" s="883"/>
      <c r="P82" s="883"/>
      <c r="Q82" s="883"/>
      <c r="R82" s="105"/>
    </row>
    <row r="83" spans="1:18" ht="20.25" customHeight="1" x14ac:dyDescent="0.2">
      <c r="A83" s="277"/>
      <c r="B83" s="881"/>
      <c r="C83" s="1248" t="s">
        <v>8064</v>
      </c>
      <c r="D83" s="896"/>
      <c r="E83" s="896"/>
      <c r="F83" s="896"/>
      <c r="G83" s="896"/>
      <c r="H83" s="896"/>
      <c r="I83" s="896"/>
      <c r="J83" s="896"/>
      <c r="K83" s="896"/>
      <c r="L83" s="883"/>
      <c r="M83" s="883"/>
      <c r="N83" s="883"/>
      <c r="O83" s="883"/>
      <c r="P83" s="883"/>
      <c r="Q83" s="883"/>
      <c r="R83" s="105"/>
    </row>
    <row r="84" spans="1:18" ht="20.25" customHeight="1" x14ac:dyDescent="0.2">
      <c r="A84" s="277"/>
      <c r="B84" s="881"/>
      <c r="C84" s="1248" t="s">
        <v>8135</v>
      </c>
      <c r="D84" s="896"/>
      <c r="E84" s="896"/>
      <c r="F84" s="896"/>
      <c r="G84" s="896"/>
      <c r="H84" s="896"/>
      <c r="I84" s="896"/>
      <c r="J84" s="896"/>
      <c r="K84" s="896"/>
      <c r="L84" s="883"/>
      <c r="M84" s="883"/>
      <c r="N84" s="883"/>
      <c r="O84" s="883"/>
      <c r="P84" s="883"/>
      <c r="Q84" s="883"/>
      <c r="R84" s="105"/>
    </row>
    <row r="85" spans="1:18" ht="80" customHeight="1" x14ac:dyDescent="0.2">
      <c r="A85" s="5"/>
      <c r="B85" s="830"/>
      <c r="C85" s="989" t="s">
        <v>8136</v>
      </c>
      <c r="D85" s="20"/>
      <c r="E85" s="20"/>
      <c r="F85" s="20"/>
      <c r="G85" s="20"/>
      <c r="H85" s="20"/>
      <c r="I85" s="20"/>
      <c r="J85" s="20"/>
      <c r="K85" s="843" t="s">
        <v>686</v>
      </c>
      <c r="L85" s="901"/>
      <c r="M85" s="880"/>
      <c r="N85" s="1076" t="s">
        <v>7144</v>
      </c>
      <c r="O85" s="1076"/>
      <c r="P85" s="1076"/>
      <c r="Q85" s="1076"/>
      <c r="R85" s="105"/>
    </row>
    <row r="86" spans="1:18" ht="80" customHeight="1" x14ac:dyDescent="0.2">
      <c r="A86" s="5"/>
      <c r="B86" s="830"/>
      <c r="C86" s="991" t="s">
        <v>8137</v>
      </c>
      <c r="D86" s="20"/>
      <c r="E86" s="20"/>
      <c r="F86" s="991" t="s">
        <v>8138</v>
      </c>
      <c r="G86" s="20"/>
      <c r="H86" s="20"/>
      <c r="I86" s="20"/>
      <c r="J86" s="20"/>
      <c r="K86" s="843"/>
      <c r="L86" s="901"/>
      <c r="M86" s="880"/>
      <c r="N86" s="1076" t="s">
        <v>7145</v>
      </c>
      <c r="O86" s="1076"/>
      <c r="P86" s="1076"/>
      <c r="Q86" s="1076"/>
      <c r="R86" s="105"/>
    </row>
    <row r="87" spans="1:18" ht="80" customHeight="1" x14ac:dyDescent="0.2">
      <c r="A87" s="5"/>
      <c r="B87" s="830"/>
      <c r="C87" s="991" t="s">
        <v>8139</v>
      </c>
      <c r="D87" s="20"/>
      <c r="E87" s="20"/>
      <c r="F87" s="991" t="s">
        <v>8140</v>
      </c>
      <c r="G87" s="20"/>
      <c r="H87" s="20"/>
      <c r="I87" s="20"/>
      <c r="J87" s="20"/>
      <c r="K87" s="843"/>
      <c r="L87" s="901"/>
      <c r="M87" s="880"/>
      <c r="N87" s="1076" t="s">
        <v>7146</v>
      </c>
      <c r="O87" s="1076"/>
      <c r="P87" s="1076"/>
      <c r="Q87" s="1076"/>
      <c r="R87" s="105"/>
    </row>
    <row r="88" spans="1:18" ht="80" customHeight="1" x14ac:dyDescent="0.2">
      <c r="A88" s="5"/>
      <c r="B88" s="830"/>
      <c r="C88" s="20"/>
      <c r="D88" s="20"/>
      <c r="E88" s="20"/>
      <c r="F88" s="20"/>
      <c r="G88" s="20"/>
      <c r="H88" s="20"/>
      <c r="I88" s="20"/>
      <c r="J88" s="20"/>
      <c r="K88" s="20"/>
      <c r="L88" s="901"/>
      <c r="M88" s="880"/>
      <c r="N88" s="1076" t="s">
        <v>7147</v>
      </c>
      <c r="O88" s="1076"/>
      <c r="P88" s="1076"/>
      <c r="Q88" s="1076"/>
      <c r="R88" s="105"/>
    </row>
    <row r="89" spans="1:18" ht="80" customHeight="1" x14ac:dyDescent="0.2">
      <c r="A89" s="5"/>
      <c r="B89" s="830"/>
      <c r="C89" s="919" t="s">
        <v>3297</v>
      </c>
      <c r="D89" s="20"/>
      <c r="E89" s="20"/>
      <c r="F89" s="20"/>
      <c r="G89" s="20"/>
      <c r="H89" s="20"/>
      <c r="I89" s="20"/>
      <c r="J89" s="20"/>
      <c r="K89" s="20"/>
      <c r="L89" s="901"/>
      <c r="M89" s="880"/>
      <c r="N89" s="1076" t="s">
        <v>7148</v>
      </c>
      <c r="O89" s="1076"/>
      <c r="P89" s="1076"/>
      <c r="Q89" s="1076"/>
      <c r="R89" s="105"/>
    </row>
    <row r="90" spans="1:18" ht="80" customHeight="1" x14ac:dyDescent="0.2">
      <c r="A90" s="5"/>
      <c r="B90" s="20"/>
      <c r="C90" s="361" t="s">
        <v>3298</v>
      </c>
      <c r="D90" s="20"/>
      <c r="E90" s="20"/>
      <c r="F90" s="20"/>
      <c r="G90" s="20"/>
      <c r="H90" s="20"/>
      <c r="I90" s="20"/>
      <c r="J90" s="20"/>
      <c r="K90" s="20"/>
      <c r="L90" s="901"/>
      <c r="M90" s="880"/>
      <c r="N90" s="1076" t="s">
        <v>7149</v>
      </c>
      <c r="O90" s="1076"/>
      <c r="P90" s="1076"/>
      <c r="Q90" s="1076"/>
      <c r="R90" s="105"/>
    </row>
    <row r="91" spans="1:18" ht="80" customHeight="1" x14ac:dyDescent="0.2">
      <c r="A91" s="5"/>
      <c r="B91" s="20"/>
      <c r="C91" s="20"/>
      <c r="D91" s="20"/>
      <c r="E91" s="20"/>
      <c r="F91" s="20"/>
      <c r="G91" s="20"/>
      <c r="H91" s="20"/>
      <c r="I91" s="20"/>
      <c r="J91" s="20"/>
      <c r="K91" s="20"/>
      <c r="L91" s="901"/>
      <c r="M91" s="880"/>
      <c r="N91" s="1076" t="s">
        <v>7150</v>
      </c>
      <c r="O91" s="1076"/>
      <c r="P91" s="1076"/>
      <c r="Q91" s="1076"/>
      <c r="R91" s="105"/>
    </row>
    <row r="92" spans="1:18" ht="80" customHeight="1" x14ac:dyDescent="0.2">
      <c r="A92" s="5"/>
      <c r="B92" s="20"/>
      <c r="C92" s="20"/>
      <c r="D92" s="20"/>
      <c r="E92" s="20"/>
      <c r="F92" s="20"/>
      <c r="G92" s="20"/>
      <c r="H92" s="20"/>
      <c r="I92" s="20"/>
      <c r="J92" s="20"/>
      <c r="K92" s="20"/>
      <c r="L92" s="901"/>
      <c r="M92" s="880"/>
      <c r="N92" s="1076" t="s">
        <v>7151</v>
      </c>
      <c r="O92" s="1076"/>
      <c r="P92" s="1076"/>
      <c r="Q92" s="1076"/>
      <c r="R92" s="105"/>
    </row>
    <row r="93" spans="1:18" ht="80" customHeight="1" x14ac:dyDescent="0.2">
      <c r="A93" s="5"/>
      <c r="B93" s="20"/>
      <c r="C93" s="20"/>
      <c r="D93" s="20"/>
      <c r="E93" s="20"/>
      <c r="F93" s="20"/>
      <c r="G93" s="20"/>
      <c r="H93" s="20"/>
      <c r="I93" s="20"/>
      <c r="J93" s="20"/>
      <c r="K93" s="20"/>
      <c r="L93" s="901"/>
      <c r="M93" s="880"/>
      <c r="N93" s="1076" t="s">
        <v>7152</v>
      </c>
      <c r="O93" s="1076"/>
      <c r="P93" s="1076"/>
      <c r="Q93" s="1076"/>
      <c r="R93" s="105"/>
    </row>
    <row r="94" spans="1:18" ht="80" customHeight="1" x14ac:dyDescent="0.2">
      <c r="A94" s="5"/>
      <c r="B94" s="20"/>
      <c r="C94" s="20"/>
      <c r="D94" s="20"/>
      <c r="E94" s="20"/>
      <c r="F94" s="20"/>
      <c r="G94" s="20"/>
      <c r="H94" s="20"/>
      <c r="I94" s="20"/>
      <c r="J94" s="20"/>
      <c r="K94" s="20"/>
      <c r="L94" s="901"/>
      <c r="M94" s="880"/>
      <c r="N94" s="1076" t="s">
        <v>7153</v>
      </c>
      <c r="O94" s="1076"/>
      <c r="P94" s="1076"/>
      <c r="Q94" s="1076"/>
      <c r="R94" s="105"/>
    </row>
    <row r="95" spans="1:18" ht="80" customHeight="1" x14ac:dyDescent="0.2">
      <c r="A95" s="5"/>
      <c r="B95" s="20"/>
      <c r="C95" s="20"/>
      <c r="D95" s="20"/>
      <c r="E95" s="20"/>
      <c r="F95" s="20"/>
      <c r="G95" s="20"/>
      <c r="H95" s="20"/>
      <c r="I95" s="20"/>
      <c r="J95" s="20"/>
      <c r="K95" s="20"/>
      <c r="L95" s="901"/>
      <c r="M95" s="880"/>
      <c r="N95" s="1076" t="s">
        <v>7154</v>
      </c>
      <c r="O95" s="1076"/>
      <c r="P95" s="1076"/>
      <c r="Q95" s="1076"/>
      <c r="R95" s="105"/>
    </row>
    <row r="96" spans="1:18" ht="80" customHeight="1" x14ac:dyDescent="0.2">
      <c r="A96" s="5"/>
      <c r="B96" s="20"/>
      <c r="C96" s="20"/>
      <c r="D96" s="20"/>
      <c r="E96" s="20"/>
      <c r="F96" s="20"/>
      <c r="G96" s="20"/>
      <c r="H96" s="20"/>
      <c r="I96" s="20"/>
      <c r="J96" s="20"/>
      <c r="K96" s="20"/>
      <c r="L96" s="901"/>
      <c r="M96" s="880"/>
      <c r="N96" s="1076" t="s">
        <v>7155</v>
      </c>
      <c r="O96" s="1076"/>
      <c r="P96" s="1076"/>
      <c r="Q96" s="1076"/>
      <c r="R96" s="105"/>
    </row>
    <row r="97" spans="1:18" ht="80" customHeight="1" x14ac:dyDescent="0.2">
      <c r="A97" s="5"/>
      <c r="B97" s="20"/>
      <c r="C97" s="20"/>
      <c r="D97" s="20"/>
      <c r="E97" s="20"/>
      <c r="F97" s="20"/>
      <c r="G97" s="20"/>
      <c r="H97" s="20"/>
      <c r="I97" s="20"/>
      <c r="J97" s="20"/>
      <c r="K97" s="20"/>
      <c r="L97" s="901"/>
      <c r="M97" s="880"/>
      <c r="N97" s="1076" t="s">
        <v>7156</v>
      </c>
      <c r="O97" s="1076"/>
      <c r="P97" s="1076"/>
      <c r="Q97" s="1076"/>
      <c r="R97" s="105"/>
    </row>
    <row r="98" spans="1:18" ht="80" customHeight="1" x14ac:dyDescent="0.2">
      <c r="A98" s="5"/>
      <c r="B98" s="20"/>
      <c r="C98" s="20"/>
      <c r="D98" s="20"/>
      <c r="E98" s="20"/>
      <c r="F98" s="20"/>
      <c r="G98" s="20"/>
      <c r="H98" s="20"/>
      <c r="I98" s="20"/>
      <c r="J98" s="20"/>
      <c r="K98" s="20"/>
      <c r="L98" s="901"/>
      <c r="M98" s="880"/>
      <c r="N98" s="1076" t="s">
        <v>7157</v>
      </c>
      <c r="O98" s="1076"/>
      <c r="P98" s="1076"/>
      <c r="Q98" s="1076"/>
      <c r="R98" s="105"/>
    </row>
    <row r="99" spans="1:18" ht="80" customHeight="1" x14ac:dyDescent="0.2">
      <c r="A99" s="5"/>
      <c r="B99" s="20"/>
      <c r="C99" s="20"/>
      <c r="D99" s="20"/>
      <c r="E99" s="20"/>
      <c r="F99" s="20"/>
      <c r="G99" s="20"/>
      <c r="H99" s="20"/>
      <c r="I99" s="20"/>
      <c r="J99" s="20"/>
      <c r="K99" s="20"/>
      <c r="L99" s="901"/>
      <c r="M99" s="880"/>
      <c r="N99" s="1076" t="s">
        <v>7158</v>
      </c>
      <c r="O99" s="1076"/>
      <c r="P99" s="1076"/>
      <c r="Q99" s="1076"/>
      <c r="R99" s="105"/>
    </row>
    <row r="100" spans="1:18" ht="80" customHeight="1" x14ac:dyDescent="0.2">
      <c r="A100" s="5"/>
      <c r="B100" s="20"/>
      <c r="C100" s="20"/>
      <c r="D100" s="20"/>
      <c r="E100" s="20"/>
      <c r="F100" s="20"/>
      <c r="G100" s="20"/>
      <c r="H100" s="20"/>
      <c r="I100" s="20"/>
      <c r="J100" s="20"/>
      <c r="K100" s="20"/>
      <c r="L100" s="901"/>
      <c r="M100" s="880"/>
      <c r="N100" s="1076" t="s">
        <v>7159</v>
      </c>
      <c r="O100" s="1076"/>
      <c r="P100" s="1076"/>
      <c r="Q100" s="1076"/>
      <c r="R100" s="105"/>
    </row>
    <row r="101" spans="1:18" ht="80" customHeight="1" x14ac:dyDescent="0.2">
      <c r="A101" s="5"/>
      <c r="B101" s="20"/>
      <c r="C101" s="20"/>
      <c r="D101" s="20"/>
      <c r="E101" s="20"/>
      <c r="F101" s="20"/>
      <c r="G101" s="20"/>
      <c r="H101" s="20"/>
      <c r="I101" s="20"/>
      <c r="J101" s="20"/>
      <c r="K101" s="20"/>
      <c r="L101" s="901"/>
      <c r="M101" s="880"/>
      <c r="N101" s="1077" t="s">
        <v>7160</v>
      </c>
      <c r="O101" s="1077"/>
      <c r="P101" s="1077"/>
      <c r="Q101" s="1077"/>
      <c r="R101" s="105"/>
    </row>
    <row r="102" spans="1:18" ht="80" customHeight="1" x14ac:dyDescent="0.2">
      <c r="A102" s="5"/>
      <c r="B102" s="20"/>
      <c r="C102" s="20"/>
      <c r="D102" s="20"/>
      <c r="E102" s="20"/>
      <c r="F102" s="20"/>
      <c r="G102" s="20"/>
      <c r="H102" s="20"/>
      <c r="I102" s="20"/>
      <c r="J102" s="20"/>
      <c r="K102" s="20"/>
      <c r="L102" s="901"/>
      <c r="M102" s="880"/>
      <c r="N102" s="1077" t="s">
        <v>7161</v>
      </c>
      <c r="O102" s="1077"/>
      <c r="P102" s="1077"/>
      <c r="Q102" s="1077"/>
      <c r="R102" s="105"/>
    </row>
    <row r="103" spans="1:18" ht="80" customHeight="1" x14ac:dyDescent="0.2">
      <c r="A103" s="5"/>
      <c r="B103" s="20"/>
      <c r="C103" s="20"/>
      <c r="D103" s="20"/>
      <c r="E103" s="20"/>
      <c r="F103" s="20"/>
      <c r="G103" s="20"/>
      <c r="H103" s="20"/>
      <c r="I103" s="20"/>
      <c r="J103" s="20"/>
      <c r="K103" s="20"/>
      <c r="L103" s="901"/>
      <c r="M103" s="880"/>
      <c r="N103" s="1077" t="s">
        <v>7162</v>
      </c>
      <c r="O103" s="1077"/>
      <c r="P103" s="1077"/>
      <c r="Q103" s="1077"/>
      <c r="R103" s="105"/>
    </row>
    <row r="104" spans="1:18" ht="80" customHeight="1" x14ac:dyDescent="0.2">
      <c r="A104" s="5"/>
      <c r="B104" s="20"/>
      <c r="C104" s="20"/>
      <c r="D104" s="20"/>
      <c r="E104" s="20"/>
      <c r="F104" s="20"/>
      <c r="G104" s="20"/>
      <c r="H104" s="20"/>
      <c r="I104" s="20"/>
      <c r="J104" s="20"/>
      <c r="K104" s="20"/>
      <c r="L104" s="901"/>
      <c r="M104" s="880"/>
      <c r="N104" s="1077" t="s">
        <v>7163</v>
      </c>
      <c r="O104" s="1077"/>
      <c r="P104" s="1077"/>
      <c r="Q104" s="1077"/>
      <c r="R104" s="105"/>
    </row>
    <row r="105" spans="1:18" ht="80" customHeight="1" x14ac:dyDescent="0.2">
      <c r="A105" s="5"/>
      <c r="B105" s="20"/>
      <c r="C105" s="20"/>
      <c r="D105" s="20"/>
      <c r="E105" s="20"/>
      <c r="F105" s="20"/>
      <c r="G105" s="20"/>
      <c r="H105" s="20"/>
      <c r="I105" s="20"/>
      <c r="J105" s="20"/>
      <c r="K105" s="20"/>
      <c r="L105" s="901"/>
      <c r="M105" s="880"/>
      <c r="N105" s="1077" t="s">
        <v>7164</v>
      </c>
      <c r="O105" s="1077"/>
      <c r="P105" s="1077"/>
      <c r="Q105" s="1077"/>
      <c r="R105" s="105"/>
    </row>
    <row r="106" spans="1:18" ht="80" customHeight="1" x14ac:dyDescent="0.2">
      <c r="A106" s="5"/>
      <c r="B106" s="20"/>
      <c r="C106" s="20"/>
      <c r="D106" s="20"/>
      <c r="E106" s="20"/>
      <c r="F106" s="20"/>
      <c r="G106" s="20"/>
      <c r="H106" s="20"/>
      <c r="I106" s="20"/>
      <c r="J106" s="20"/>
      <c r="K106" s="20"/>
      <c r="L106" s="901"/>
      <c r="M106" s="880"/>
      <c r="N106" s="1077" t="s">
        <v>7165</v>
      </c>
      <c r="O106" s="1077"/>
      <c r="P106" s="1077"/>
      <c r="Q106" s="1077"/>
      <c r="R106" s="105"/>
    </row>
    <row r="107" spans="1:18" ht="80" customHeight="1" x14ac:dyDescent="0.2">
      <c r="A107" s="5"/>
      <c r="B107" s="20"/>
      <c r="C107" s="20"/>
      <c r="D107" s="20"/>
      <c r="E107" s="20"/>
      <c r="F107" s="20"/>
      <c r="G107" s="20"/>
      <c r="H107" s="20"/>
      <c r="I107" s="20"/>
      <c r="J107" s="20"/>
      <c r="K107" s="20"/>
      <c r="L107" s="901"/>
      <c r="M107" s="880"/>
      <c r="N107" s="1077" t="s">
        <v>7166</v>
      </c>
      <c r="O107" s="1077"/>
      <c r="P107" s="1077"/>
      <c r="Q107" s="1077"/>
      <c r="R107" s="105"/>
    </row>
    <row r="108" spans="1:18" ht="80" customHeight="1" x14ac:dyDescent="0.2">
      <c r="A108" s="5"/>
      <c r="B108" s="20"/>
      <c r="C108" s="20"/>
      <c r="D108" s="20"/>
      <c r="E108" s="20"/>
      <c r="F108" s="20"/>
      <c r="G108" s="20"/>
      <c r="H108" s="20"/>
      <c r="I108" s="20"/>
      <c r="J108" s="20"/>
      <c r="K108" s="20"/>
      <c r="L108" s="901"/>
      <c r="M108" s="880"/>
      <c r="N108" s="1076" t="s">
        <v>7167</v>
      </c>
      <c r="O108" s="1076"/>
      <c r="P108" s="1076"/>
      <c r="Q108" s="1076"/>
      <c r="R108" s="105"/>
    </row>
    <row r="109" spans="1:18" ht="80" customHeight="1" x14ac:dyDescent="0.2">
      <c r="A109" s="5"/>
      <c r="B109" s="20"/>
      <c r="C109" s="20"/>
      <c r="D109" s="20"/>
      <c r="E109" s="20"/>
      <c r="F109" s="20"/>
      <c r="G109" s="20"/>
      <c r="H109" s="20"/>
      <c r="I109" s="20"/>
      <c r="J109" s="20"/>
      <c r="K109" s="20"/>
      <c r="L109" s="901"/>
      <c r="M109" s="880"/>
      <c r="N109" s="1076" t="s">
        <v>7168</v>
      </c>
      <c r="O109" s="1076"/>
      <c r="P109" s="1076"/>
      <c r="Q109" s="1076"/>
      <c r="R109" s="105"/>
    </row>
    <row r="110" spans="1:18" ht="80" customHeight="1" x14ac:dyDescent="0.2">
      <c r="A110" s="5"/>
      <c r="B110" s="20"/>
      <c r="C110" s="20"/>
      <c r="D110" s="20"/>
      <c r="E110" s="20"/>
      <c r="F110" s="20"/>
      <c r="G110" s="20"/>
      <c r="H110" s="20"/>
      <c r="I110" s="20"/>
      <c r="J110" s="20"/>
      <c r="K110" s="20"/>
      <c r="L110" s="901"/>
      <c r="M110" s="880"/>
      <c r="N110" s="1076" t="s">
        <v>7169</v>
      </c>
      <c r="O110" s="1076"/>
      <c r="P110" s="1076"/>
      <c r="Q110" s="1076"/>
      <c r="R110" s="105"/>
    </row>
    <row r="111" spans="1:18" ht="80" customHeight="1" x14ac:dyDescent="0.2">
      <c r="A111" s="5"/>
      <c r="B111" s="20"/>
      <c r="C111" s="20"/>
      <c r="D111" s="20"/>
      <c r="E111" s="20"/>
      <c r="F111" s="20"/>
      <c r="G111" s="20"/>
      <c r="H111" s="20"/>
      <c r="I111" s="20"/>
      <c r="J111" s="20"/>
      <c r="K111" s="20"/>
      <c r="L111" s="901"/>
      <c r="M111" s="880"/>
      <c r="N111" s="1076" t="s">
        <v>7170</v>
      </c>
      <c r="O111" s="1076"/>
      <c r="P111" s="1076"/>
      <c r="Q111" s="1076"/>
      <c r="R111" s="105"/>
    </row>
    <row r="112" spans="1:18" ht="80" customHeight="1" x14ac:dyDescent="0.2">
      <c r="A112" s="5"/>
      <c r="B112" s="20"/>
      <c r="C112" s="20"/>
      <c r="D112" s="20"/>
      <c r="E112" s="20"/>
      <c r="F112" s="20"/>
      <c r="G112" s="20"/>
      <c r="H112" s="20"/>
      <c r="I112" s="20"/>
      <c r="J112" s="20"/>
      <c r="K112" s="20"/>
      <c r="L112" s="901"/>
      <c r="M112" s="880"/>
      <c r="N112" s="1076" t="s">
        <v>7171</v>
      </c>
      <c r="O112" s="1076"/>
      <c r="P112" s="1076"/>
      <c r="Q112" s="1076"/>
      <c r="R112" s="105"/>
    </row>
    <row r="113" spans="1:18" ht="20.25" customHeight="1" x14ac:dyDescent="0.2">
      <c r="A113" s="5"/>
      <c r="B113" s="20"/>
      <c r="C113" s="20"/>
      <c r="D113" s="20"/>
      <c r="E113" s="20"/>
      <c r="F113" s="20"/>
      <c r="G113" s="20"/>
      <c r="H113" s="20"/>
      <c r="I113" s="20"/>
      <c r="J113" s="20"/>
      <c r="K113" s="20"/>
      <c r="L113" s="20"/>
      <c r="M113" s="20"/>
      <c r="N113" s="20"/>
      <c r="O113" s="20"/>
      <c r="P113" s="20"/>
      <c r="Q113" s="20"/>
      <c r="R113" s="105"/>
    </row>
    <row r="114" spans="1:18" ht="60" customHeight="1" x14ac:dyDescent="0.2">
      <c r="A114" s="5"/>
      <c r="B114" s="20"/>
      <c r="C114" s="20"/>
      <c r="D114" s="20"/>
      <c r="E114" s="20"/>
      <c r="F114" s="20"/>
      <c r="G114" s="20"/>
      <c r="H114" s="20"/>
      <c r="I114" s="20"/>
      <c r="J114" s="20"/>
      <c r="K114" s="843" t="s">
        <v>703</v>
      </c>
      <c r="L114" s="902"/>
      <c r="M114" s="903"/>
      <c r="N114" s="1076" t="s">
        <v>7245</v>
      </c>
      <c r="O114" s="1096"/>
      <c r="P114" s="1096"/>
      <c r="Q114" s="1096"/>
      <c r="R114" s="105"/>
    </row>
    <row r="115" spans="1:18" ht="60" customHeight="1" x14ac:dyDescent="0.2">
      <c r="A115" s="5"/>
      <c r="B115" s="20"/>
      <c r="C115" s="20"/>
      <c r="D115" s="20"/>
      <c r="E115" s="20"/>
      <c r="F115" s="20"/>
      <c r="G115" s="20"/>
      <c r="H115" s="20"/>
      <c r="I115" s="20"/>
      <c r="J115" s="20"/>
      <c r="K115" s="20"/>
      <c r="L115" s="902"/>
      <c r="M115" s="903"/>
      <c r="N115" s="1076" t="s">
        <v>7246</v>
      </c>
      <c r="O115" s="1096"/>
      <c r="P115" s="1096"/>
      <c r="Q115" s="1096"/>
      <c r="R115" s="105"/>
    </row>
    <row r="116" spans="1:18" ht="60" customHeight="1" x14ac:dyDescent="0.2">
      <c r="A116" s="5"/>
      <c r="B116" s="20"/>
      <c r="C116" s="20"/>
      <c r="D116" s="20"/>
      <c r="E116" s="20"/>
      <c r="F116" s="20"/>
      <c r="G116" s="20"/>
      <c r="H116" s="20"/>
      <c r="I116" s="20"/>
      <c r="J116" s="20"/>
      <c r="K116" s="20"/>
      <c r="L116" s="902"/>
      <c r="M116" s="903"/>
      <c r="N116" s="1076" t="s">
        <v>7247</v>
      </c>
      <c r="O116" s="1096"/>
      <c r="P116" s="1096"/>
      <c r="Q116" s="1096"/>
      <c r="R116" s="105"/>
    </row>
    <row r="117" spans="1:18" ht="60" customHeight="1" x14ac:dyDescent="0.2">
      <c r="A117" s="5"/>
      <c r="B117" s="20"/>
      <c r="C117" s="20"/>
      <c r="D117" s="20"/>
      <c r="E117" s="20"/>
      <c r="F117" s="20"/>
      <c r="G117" s="20"/>
      <c r="H117" s="20"/>
      <c r="I117" s="20"/>
      <c r="J117" s="20"/>
      <c r="K117" s="20"/>
      <c r="L117" s="902"/>
      <c r="M117" s="903"/>
      <c r="N117" s="1076" t="s">
        <v>7248</v>
      </c>
      <c r="O117" s="1096"/>
      <c r="P117" s="1096"/>
      <c r="Q117" s="1096"/>
      <c r="R117" s="105"/>
    </row>
    <row r="118" spans="1:18" ht="60" customHeight="1" x14ac:dyDescent="0.2">
      <c r="A118" s="5"/>
      <c r="B118" s="20"/>
      <c r="C118" s="20"/>
      <c r="D118" s="20"/>
      <c r="E118" s="20"/>
      <c r="F118" s="20"/>
      <c r="G118" s="20"/>
      <c r="H118" s="20"/>
      <c r="I118" s="20"/>
      <c r="J118" s="20"/>
      <c r="K118" s="20"/>
      <c r="L118" s="902"/>
      <c r="M118" s="903"/>
      <c r="N118" s="1076" t="s">
        <v>7249</v>
      </c>
      <c r="O118" s="1096"/>
      <c r="P118" s="1096"/>
      <c r="Q118" s="1096"/>
      <c r="R118" s="105"/>
    </row>
    <row r="119" spans="1:18" ht="60" customHeight="1" x14ac:dyDescent="0.2">
      <c r="A119" s="5"/>
      <c r="B119" s="20"/>
      <c r="C119" s="20"/>
      <c r="D119" s="20"/>
      <c r="E119" s="20"/>
      <c r="F119" s="20"/>
      <c r="G119" s="20"/>
      <c r="H119" s="20"/>
      <c r="I119" s="20"/>
      <c r="J119" s="20"/>
      <c r="K119" s="20"/>
      <c r="L119" s="902"/>
      <c r="M119" s="903"/>
      <c r="N119" s="1076" t="s">
        <v>7250</v>
      </c>
      <c r="O119" s="1096"/>
      <c r="P119" s="1096"/>
      <c r="Q119" s="1096"/>
      <c r="R119" s="105"/>
    </row>
    <row r="120" spans="1:18" ht="60" customHeight="1" x14ac:dyDescent="0.2">
      <c r="A120" s="5"/>
      <c r="B120" s="20"/>
      <c r="C120" s="20"/>
      <c r="D120" s="20"/>
      <c r="E120" s="20"/>
      <c r="F120" s="20"/>
      <c r="G120" s="20"/>
      <c r="H120" s="20"/>
      <c r="I120" s="20"/>
      <c r="J120" s="20"/>
      <c r="K120" s="20"/>
      <c r="L120" s="902"/>
      <c r="M120" s="903"/>
      <c r="N120" s="1076" t="s">
        <v>7251</v>
      </c>
      <c r="O120" s="1096"/>
      <c r="P120" s="1096"/>
      <c r="Q120" s="1096"/>
      <c r="R120" s="105"/>
    </row>
    <row r="121" spans="1:18" ht="60" customHeight="1" x14ac:dyDescent="0.2">
      <c r="A121" s="5"/>
      <c r="B121" s="20"/>
      <c r="C121" s="20"/>
      <c r="D121" s="20"/>
      <c r="E121" s="20"/>
      <c r="F121" s="20"/>
      <c r="G121" s="20"/>
      <c r="H121" s="20"/>
      <c r="I121" s="20"/>
      <c r="J121" s="20"/>
      <c r="K121" s="20"/>
      <c r="L121" s="902"/>
      <c r="M121" s="903"/>
      <c r="N121" s="1076" t="s">
        <v>7252</v>
      </c>
      <c r="O121" s="1096"/>
      <c r="P121" s="1096"/>
      <c r="Q121" s="1096"/>
      <c r="R121" s="105"/>
    </row>
    <row r="122" spans="1:18" ht="60" customHeight="1" x14ac:dyDescent="0.2">
      <c r="A122" s="5"/>
      <c r="B122" s="20"/>
      <c r="C122" s="20"/>
      <c r="D122" s="20"/>
      <c r="E122" s="20"/>
      <c r="F122" s="20"/>
      <c r="G122" s="20"/>
      <c r="H122" s="20"/>
      <c r="I122" s="20"/>
      <c r="J122" s="20"/>
      <c r="K122" s="20"/>
      <c r="L122" s="902"/>
      <c r="M122" s="903"/>
      <c r="N122" s="1076" t="s">
        <v>7253</v>
      </c>
      <c r="O122" s="1096"/>
      <c r="P122" s="1096"/>
      <c r="Q122" s="1096"/>
      <c r="R122" s="105"/>
    </row>
    <row r="123" spans="1:18" ht="60" customHeight="1" x14ac:dyDescent="0.2">
      <c r="A123" s="5"/>
      <c r="B123" s="20"/>
      <c r="C123" s="20"/>
      <c r="D123" s="20"/>
      <c r="E123" s="20"/>
      <c r="F123" s="20"/>
      <c r="G123" s="20"/>
      <c r="H123" s="20"/>
      <c r="I123" s="20"/>
      <c r="J123" s="20"/>
      <c r="K123" s="20"/>
      <c r="L123" s="902"/>
      <c r="M123" s="903"/>
      <c r="N123" s="1076" t="s">
        <v>7254</v>
      </c>
      <c r="O123" s="1096"/>
      <c r="P123" s="1096"/>
      <c r="Q123" s="1096"/>
      <c r="R123" s="105"/>
    </row>
    <row r="124" spans="1:18" ht="60" customHeight="1" x14ac:dyDescent="0.2">
      <c r="A124" s="5"/>
      <c r="B124" s="20"/>
      <c r="C124" s="20"/>
      <c r="D124" s="20"/>
      <c r="E124" s="20"/>
      <c r="F124" s="20"/>
      <c r="G124" s="20"/>
      <c r="H124" s="20"/>
      <c r="I124" s="20"/>
      <c r="J124" s="20"/>
      <c r="K124" s="20"/>
      <c r="L124" s="902"/>
      <c r="M124" s="903"/>
      <c r="N124" s="1076" t="s">
        <v>7255</v>
      </c>
      <c r="O124" s="1096"/>
      <c r="P124" s="1096"/>
      <c r="Q124" s="1096"/>
      <c r="R124" s="105"/>
    </row>
    <row r="125" spans="1:18" ht="60" customHeight="1" x14ac:dyDescent="0.2">
      <c r="A125" s="5"/>
      <c r="B125" s="20"/>
      <c r="C125" s="20"/>
      <c r="D125" s="20"/>
      <c r="E125" s="20"/>
      <c r="F125" s="20"/>
      <c r="G125" s="20"/>
      <c r="H125" s="20"/>
      <c r="I125" s="20"/>
      <c r="J125" s="20"/>
      <c r="K125" s="20"/>
      <c r="L125" s="902"/>
      <c r="M125" s="903"/>
      <c r="N125" s="1076" t="s">
        <v>7256</v>
      </c>
      <c r="O125" s="1096"/>
      <c r="P125" s="1096"/>
      <c r="Q125" s="1096"/>
      <c r="R125" s="105"/>
    </row>
    <row r="126" spans="1:18" ht="60" customHeight="1" x14ac:dyDescent="0.2">
      <c r="A126" s="5"/>
      <c r="B126" s="20"/>
      <c r="C126" s="20"/>
      <c r="D126" s="20"/>
      <c r="E126" s="20"/>
      <c r="F126" s="20"/>
      <c r="G126" s="20"/>
      <c r="H126" s="20"/>
      <c r="I126" s="20"/>
      <c r="J126" s="20"/>
      <c r="K126" s="20"/>
      <c r="L126" s="902"/>
      <c r="M126" s="903"/>
      <c r="N126" s="1076" t="s">
        <v>7257</v>
      </c>
      <c r="O126" s="1096"/>
      <c r="P126" s="1096"/>
      <c r="Q126" s="1096"/>
      <c r="R126" s="105"/>
    </row>
    <row r="127" spans="1:18" ht="60" customHeight="1" x14ac:dyDescent="0.2">
      <c r="A127" s="5"/>
      <c r="B127" s="20"/>
      <c r="C127" s="20"/>
      <c r="D127" s="20"/>
      <c r="E127" s="20"/>
      <c r="F127" s="20"/>
      <c r="G127" s="20"/>
      <c r="H127" s="20"/>
      <c r="I127" s="20"/>
      <c r="J127" s="20"/>
      <c r="K127" s="20"/>
      <c r="L127" s="902"/>
      <c r="M127" s="903"/>
      <c r="N127" s="1076" t="s">
        <v>7258</v>
      </c>
      <c r="O127" s="1096"/>
      <c r="P127" s="1096"/>
      <c r="Q127" s="1096"/>
      <c r="R127" s="105"/>
    </row>
    <row r="128" spans="1:18" ht="60" customHeight="1" x14ac:dyDescent="0.2">
      <c r="A128" s="5"/>
      <c r="B128" s="20"/>
      <c r="C128" s="20"/>
      <c r="D128" s="20"/>
      <c r="E128" s="20"/>
      <c r="F128" s="20"/>
      <c r="G128" s="20"/>
      <c r="H128" s="20"/>
      <c r="I128" s="20"/>
      <c r="J128" s="20"/>
      <c r="K128" s="20"/>
      <c r="L128" s="902"/>
      <c r="M128" s="903"/>
      <c r="N128" s="1076" t="s">
        <v>7259</v>
      </c>
      <c r="O128" s="1096"/>
      <c r="P128" s="1096"/>
      <c r="Q128" s="1096"/>
      <c r="R128" s="105"/>
    </row>
    <row r="129" spans="1:18" ht="60" customHeight="1" x14ac:dyDescent="0.2">
      <c r="A129" s="5"/>
      <c r="B129" s="20"/>
      <c r="C129" s="20"/>
      <c r="D129" s="20"/>
      <c r="E129" s="20"/>
      <c r="F129" s="20"/>
      <c r="G129" s="20"/>
      <c r="H129" s="20"/>
      <c r="I129" s="20"/>
      <c r="J129" s="20"/>
      <c r="K129" s="20"/>
      <c r="L129" s="902"/>
      <c r="M129" s="903"/>
      <c r="N129" s="1076" t="s">
        <v>7260</v>
      </c>
      <c r="O129" s="1096"/>
      <c r="P129" s="1096"/>
      <c r="Q129" s="1096"/>
      <c r="R129" s="105"/>
    </row>
    <row r="130" spans="1:18" ht="60" customHeight="1" x14ac:dyDescent="0.2">
      <c r="A130" s="5"/>
      <c r="B130" s="20"/>
      <c r="C130" s="20"/>
      <c r="D130" s="20"/>
      <c r="E130" s="20"/>
      <c r="F130" s="20"/>
      <c r="G130" s="20"/>
      <c r="H130" s="20"/>
      <c r="I130" s="20"/>
      <c r="J130" s="20"/>
      <c r="K130" s="20"/>
      <c r="L130" s="902"/>
      <c r="M130" s="903"/>
      <c r="N130" s="1076" t="s">
        <v>7261</v>
      </c>
      <c r="O130" s="1096"/>
      <c r="P130" s="1096"/>
      <c r="Q130" s="1096"/>
      <c r="R130" s="105"/>
    </row>
    <row r="131" spans="1:18" ht="60" customHeight="1" x14ac:dyDescent="0.2">
      <c r="A131" s="5"/>
      <c r="B131" s="20"/>
      <c r="C131" s="20"/>
      <c r="D131" s="20"/>
      <c r="E131" s="20"/>
      <c r="F131" s="20"/>
      <c r="G131" s="20"/>
      <c r="H131" s="20"/>
      <c r="I131" s="20"/>
      <c r="J131" s="20"/>
      <c r="K131" s="20"/>
      <c r="L131" s="902"/>
      <c r="M131" s="903"/>
      <c r="N131" s="1076" t="s">
        <v>7262</v>
      </c>
      <c r="O131" s="1096"/>
      <c r="P131" s="1096"/>
      <c r="Q131" s="1096"/>
      <c r="R131" s="105"/>
    </row>
    <row r="132" spans="1:18" ht="60" customHeight="1" x14ac:dyDescent="0.2">
      <c r="A132" s="5"/>
      <c r="B132" s="20"/>
      <c r="C132" s="20"/>
      <c r="D132" s="20"/>
      <c r="E132" s="20"/>
      <c r="F132" s="20"/>
      <c r="G132" s="20"/>
      <c r="H132" s="20"/>
      <c r="I132" s="20"/>
      <c r="J132" s="20"/>
      <c r="K132" s="20"/>
      <c r="L132" s="902"/>
      <c r="M132" s="903"/>
      <c r="N132" s="1076" t="s">
        <v>7263</v>
      </c>
      <c r="O132" s="1096"/>
      <c r="P132" s="1096"/>
      <c r="Q132" s="1096"/>
      <c r="R132" s="105"/>
    </row>
    <row r="133" spans="1:18" ht="60" customHeight="1" x14ac:dyDescent="0.2">
      <c r="A133" s="5"/>
      <c r="B133" s="20"/>
      <c r="C133" s="20"/>
      <c r="D133" s="20"/>
      <c r="E133" s="20"/>
      <c r="F133" s="20"/>
      <c r="G133" s="20"/>
      <c r="H133" s="20"/>
      <c r="I133" s="20"/>
      <c r="J133" s="20"/>
      <c r="K133" s="20"/>
      <c r="L133" s="902"/>
      <c r="M133" s="903"/>
      <c r="N133" s="1076" t="s">
        <v>7264</v>
      </c>
      <c r="O133" s="1096"/>
      <c r="P133" s="1096"/>
      <c r="Q133" s="1096"/>
      <c r="R133" s="105"/>
    </row>
    <row r="134" spans="1:18" ht="60" customHeight="1" x14ac:dyDescent="0.2">
      <c r="A134" s="5"/>
      <c r="B134" s="20"/>
      <c r="C134" s="20"/>
      <c r="D134" s="20"/>
      <c r="E134" s="20"/>
      <c r="F134" s="20"/>
      <c r="G134" s="20"/>
      <c r="H134" s="20"/>
      <c r="I134" s="20"/>
      <c r="J134" s="20"/>
      <c r="K134" s="20"/>
      <c r="L134" s="902"/>
      <c r="M134" s="903"/>
      <c r="N134" s="1076" t="s">
        <v>7265</v>
      </c>
      <c r="O134" s="1096"/>
      <c r="P134" s="1096"/>
      <c r="Q134" s="1096"/>
      <c r="R134" s="105"/>
    </row>
    <row r="135" spans="1:18" ht="60" customHeight="1" x14ac:dyDescent="0.2">
      <c r="A135" s="5"/>
      <c r="B135" s="20"/>
      <c r="C135" s="20"/>
      <c r="D135" s="20"/>
      <c r="E135" s="20"/>
      <c r="F135" s="20"/>
      <c r="G135" s="20"/>
      <c r="H135" s="20"/>
      <c r="I135" s="20"/>
      <c r="J135" s="20"/>
      <c r="K135" s="20"/>
      <c r="L135" s="902"/>
      <c r="M135" s="903"/>
      <c r="N135" s="1076" t="s">
        <v>7266</v>
      </c>
      <c r="O135" s="1096"/>
      <c r="P135" s="1096"/>
      <c r="Q135" s="1096"/>
      <c r="R135" s="105"/>
    </row>
    <row r="136" spans="1:18" ht="60" customHeight="1" x14ac:dyDescent="0.2">
      <c r="A136" s="5"/>
      <c r="B136" s="20"/>
      <c r="C136" s="20"/>
      <c r="D136" s="20"/>
      <c r="E136" s="20"/>
      <c r="F136" s="20"/>
      <c r="G136" s="20"/>
      <c r="H136" s="20"/>
      <c r="I136" s="20"/>
      <c r="J136" s="20"/>
      <c r="K136" s="20"/>
      <c r="L136" s="902"/>
      <c r="M136" s="903"/>
      <c r="N136" s="1076" t="s">
        <v>7267</v>
      </c>
      <c r="O136" s="1096"/>
      <c r="P136" s="1096"/>
      <c r="Q136" s="1096"/>
      <c r="R136" s="105"/>
    </row>
    <row r="137" spans="1:18" ht="60" customHeight="1" x14ac:dyDescent="0.2">
      <c r="A137" s="5"/>
      <c r="B137" s="20"/>
      <c r="C137" s="20"/>
      <c r="D137" s="20"/>
      <c r="E137" s="20"/>
      <c r="F137" s="20"/>
      <c r="G137" s="20"/>
      <c r="H137" s="20"/>
      <c r="I137" s="20"/>
      <c r="J137" s="20"/>
      <c r="K137" s="20"/>
      <c r="L137" s="902"/>
      <c r="M137" s="903"/>
      <c r="N137" s="1076" t="s">
        <v>7268</v>
      </c>
      <c r="O137" s="1096"/>
      <c r="P137" s="1096"/>
      <c r="Q137" s="1096"/>
      <c r="R137" s="105"/>
    </row>
    <row r="138" spans="1:18" ht="60" customHeight="1" x14ac:dyDescent="0.2">
      <c r="A138" s="5"/>
      <c r="B138" s="20"/>
      <c r="C138" s="20"/>
      <c r="D138" s="20"/>
      <c r="E138" s="20"/>
      <c r="F138" s="20"/>
      <c r="G138" s="20"/>
      <c r="H138" s="20"/>
      <c r="I138" s="20"/>
      <c r="J138" s="20"/>
      <c r="K138" s="20"/>
      <c r="L138" s="902"/>
      <c r="M138" s="903"/>
      <c r="N138" s="1076" t="s">
        <v>7269</v>
      </c>
      <c r="O138" s="1096"/>
      <c r="P138" s="1096"/>
      <c r="Q138" s="1096"/>
      <c r="R138" s="105"/>
    </row>
    <row r="139" spans="1:18" ht="60" customHeight="1" x14ac:dyDescent="0.2">
      <c r="A139" s="5"/>
      <c r="B139" s="20"/>
      <c r="C139" s="20"/>
      <c r="D139" s="20"/>
      <c r="E139" s="20"/>
      <c r="F139" s="20"/>
      <c r="G139" s="20"/>
      <c r="H139" s="20"/>
      <c r="I139" s="20"/>
      <c r="J139" s="20"/>
      <c r="K139" s="20"/>
      <c r="L139" s="902"/>
      <c r="M139" s="903"/>
      <c r="N139" s="1076" t="s">
        <v>7270</v>
      </c>
      <c r="O139" s="1096"/>
      <c r="P139" s="1096"/>
      <c r="Q139" s="1096"/>
      <c r="R139" s="105"/>
    </row>
    <row r="140" spans="1:18" ht="60" customHeight="1" x14ac:dyDescent="0.2">
      <c r="A140" s="5"/>
      <c r="B140" s="20"/>
      <c r="C140" s="20"/>
      <c r="D140" s="20"/>
      <c r="E140" s="20"/>
      <c r="F140" s="20"/>
      <c r="G140" s="20"/>
      <c r="H140" s="20"/>
      <c r="I140" s="20"/>
      <c r="J140" s="20"/>
      <c r="K140" s="20"/>
      <c r="L140" s="902"/>
      <c r="M140" s="903"/>
      <c r="N140" s="1076" t="s">
        <v>7271</v>
      </c>
      <c r="O140" s="1096"/>
      <c r="P140" s="1096"/>
      <c r="Q140" s="1096"/>
      <c r="R140" s="105"/>
    </row>
    <row r="141" spans="1:18" ht="60" customHeight="1" x14ac:dyDescent="0.2">
      <c r="A141" s="5"/>
      <c r="B141" s="20"/>
      <c r="C141" s="20"/>
      <c r="D141" s="20"/>
      <c r="E141" s="20"/>
      <c r="F141" s="20"/>
      <c r="G141" s="20"/>
      <c r="H141" s="20"/>
      <c r="I141" s="20"/>
      <c r="J141" s="20"/>
      <c r="K141" s="20"/>
      <c r="L141" s="902"/>
      <c r="M141" s="903"/>
      <c r="N141" s="1076" t="s">
        <v>7272</v>
      </c>
      <c r="O141" s="1096"/>
      <c r="P141" s="1096"/>
      <c r="Q141" s="1096"/>
      <c r="R141" s="105"/>
    </row>
    <row r="142" spans="1:18" ht="60" customHeight="1" x14ac:dyDescent="0.2">
      <c r="A142" s="5"/>
      <c r="B142" s="20"/>
      <c r="C142" s="20"/>
      <c r="D142" s="20"/>
      <c r="E142" s="20"/>
      <c r="F142" s="20"/>
      <c r="G142" s="20"/>
      <c r="H142" s="20"/>
      <c r="I142" s="20"/>
      <c r="J142" s="20"/>
      <c r="K142" s="20"/>
      <c r="L142" s="902"/>
      <c r="M142" s="903"/>
      <c r="N142" s="1076" t="s">
        <v>7273</v>
      </c>
      <c r="O142" s="1096"/>
      <c r="P142" s="1096"/>
      <c r="Q142" s="1096"/>
      <c r="R142" s="105"/>
    </row>
    <row r="143" spans="1:18" ht="60" customHeight="1" x14ac:dyDescent="0.2">
      <c r="A143" s="5"/>
      <c r="B143" s="20"/>
      <c r="C143" s="20"/>
      <c r="D143" s="20"/>
      <c r="E143" s="20"/>
      <c r="F143" s="20"/>
      <c r="G143" s="20"/>
      <c r="H143" s="20"/>
      <c r="I143" s="20"/>
      <c r="J143" s="20"/>
      <c r="K143" s="20"/>
      <c r="L143" s="902"/>
      <c r="M143" s="903"/>
      <c r="N143" s="1076" t="s">
        <v>7274</v>
      </c>
      <c r="O143" s="1096"/>
      <c r="P143" s="1096"/>
      <c r="Q143" s="1096"/>
      <c r="R143" s="105"/>
    </row>
    <row r="144" spans="1:18" ht="60" customHeight="1" x14ac:dyDescent="0.2">
      <c r="A144" s="5"/>
      <c r="B144" s="20"/>
      <c r="C144" s="20"/>
      <c r="D144" s="20"/>
      <c r="E144" s="20"/>
      <c r="F144" s="20"/>
      <c r="G144" s="20"/>
      <c r="H144" s="20"/>
      <c r="I144" s="20"/>
      <c r="J144" s="20"/>
      <c r="K144" s="20"/>
      <c r="L144" s="902"/>
      <c r="M144" s="903"/>
      <c r="N144" s="1076" t="s">
        <v>7275</v>
      </c>
      <c r="O144" s="1096"/>
      <c r="P144" s="1096"/>
      <c r="Q144" s="1096"/>
      <c r="R144" s="105"/>
    </row>
    <row r="145" spans="1:18" ht="60" customHeight="1" x14ac:dyDescent="0.2">
      <c r="A145" s="5"/>
      <c r="B145" s="20"/>
      <c r="C145" s="20"/>
      <c r="D145" s="20"/>
      <c r="E145" s="20"/>
      <c r="F145" s="20"/>
      <c r="G145" s="20"/>
      <c r="H145" s="20"/>
      <c r="I145" s="20"/>
      <c r="J145" s="20"/>
      <c r="K145" s="20"/>
      <c r="L145" s="902"/>
      <c r="M145" s="903"/>
      <c r="N145" s="1076" t="s">
        <v>7276</v>
      </c>
      <c r="O145" s="1096"/>
      <c r="P145" s="1096"/>
      <c r="Q145" s="1096"/>
      <c r="R145" s="105"/>
    </row>
    <row r="146" spans="1:18" ht="60" customHeight="1" x14ac:dyDescent="0.2">
      <c r="A146" s="5"/>
      <c r="B146" s="20"/>
      <c r="C146" s="20"/>
      <c r="D146" s="20"/>
      <c r="E146" s="20"/>
      <c r="F146" s="20"/>
      <c r="G146" s="20"/>
      <c r="H146" s="20"/>
      <c r="I146" s="20"/>
      <c r="J146" s="20"/>
      <c r="K146" s="20"/>
      <c r="L146" s="902"/>
      <c r="M146" s="903"/>
      <c r="N146" s="1076" t="s">
        <v>7277</v>
      </c>
      <c r="O146" s="1096"/>
      <c r="P146" s="1096"/>
      <c r="Q146" s="1096"/>
      <c r="R146" s="105"/>
    </row>
    <row r="147" spans="1:18" ht="60" customHeight="1" x14ac:dyDescent="0.2">
      <c r="A147" s="5"/>
      <c r="B147" s="20"/>
      <c r="C147" s="20"/>
      <c r="D147" s="20"/>
      <c r="E147" s="20"/>
      <c r="F147" s="20"/>
      <c r="G147" s="20"/>
      <c r="H147" s="20"/>
      <c r="I147" s="20"/>
      <c r="J147" s="20"/>
      <c r="K147" s="20"/>
      <c r="L147" s="902"/>
      <c r="M147" s="903"/>
      <c r="N147" s="1076" t="s">
        <v>7278</v>
      </c>
      <c r="O147" s="1096"/>
      <c r="P147" s="1096"/>
      <c r="Q147" s="1096"/>
      <c r="R147" s="105"/>
    </row>
    <row r="148" spans="1:18" ht="60" customHeight="1" x14ac:dyDescent="0.2">
      <c r="A148" s="5"/>
      <c r="B148" s="20"/>
      <c r="C148" s="20"/>
      <c r="D148" s="20"/>
      <c r="E148" s="20"/>
      <c r="F148" s="20"/>
      <c r="G148" s="20"/>
      <c r="H148" s="20"/>
      <c r="I148" s="20"/>
      <c r="J148" s="20"/>
      <c r="K148" s="20"/>
      <c r="L148" s="902"/>
      <c r="M148" s="903"/>
      <c r="N148" s="1076" t="s">
        <v>7279</v>
      </c>
      <c r="O148" s="1096"/>
      <c r="P148" s="1096"/>
      <c r="Q148" s="1096"/>
      <c r="R148" s="105"/>
    </row>
    <row r="149" spans="1:18" ht="60" customHeight="1" x14ac:dyDescent="0.2">
      <c r="A149" s="5"/>
      <c r="B149" s="20"/>
      <c r="C149" s="20"/>
      <c r="D149" s="20"/>
      <c r="E149" s="20"/>
      <c r="F149" s="20"/>
      <c r="G149" s="20"/>
      <c r="H149" s="20"/>
      <c r="I149" s="20"/>
      <c r="J149" s="20"/>
      <c r="K149" s="20"/>
      <c r="L149" s="902"/>
      <c r="M149" s="903"/>
      <c r="N149" s="1076" t="s">
        <v>7280</v>
      </c>
      <c r="O149" s="1096"/>
      <c r="P149" s="1096"/>
      <c r="Q149" s="1096"/>
      <c r="R149" s="105"/>
    </row>
    <row r="150" spans="1:18" ht="20.25" customHeight="1" thickBot="1" x14ac:dyDescent="0.25">
      <c r="A150" s="9"/>
      <c r="B150" s="10"/>
      <c r="C150" s="10"/>
      <c r="D150" s="10"/>
      <c r="E150" s="10"/>
      <c r="F150" s="10"/>
      <c r="G150" s="10"/>
      <c r="H150" s="10"/>
      <c r="I150" s="10"/>
      <c r="J150" s="10"/>
      <c r="K150" s="10"/>
      <c r="L150" s="432"/>
      <c r="M150" s="432"/>
      <c r="N150" s="432"/>
      <c r="O150" s="432"/>
      <c r="P150" s="432"/>
      <c r="Q150" s="432"/>
      <c r="R150" s="433"/>
    </row>
    <row r="151" spans="1:18" ht="15" hidden="1" customHeight="1" thickBot="1" x14ac:dyDescent="0.25">
      <c r="A151" s="9"/>
      <c r="B151" s="10"/>
      <c r="C151" s="10"/>
      <c r="D151" s="10"/>
      <c r="E151" s="10"/>
      <c r="F151" s="10"/>
      <c r="G151" s="10"/>
      <c r="H151" s="10"/>
      <c r="I151" s="10"/>
      <c r="J151" s="10"/>
      <c r="K151" s="10"/>
      <c r="L151" s="10"/>
      <c r="M151" s="10"/>
      <c r="N151" s="10"/>
      <c r="O151" s="10"/>
      <c r="P151" s="14"/>
    </row>
  </sheetData>
  <mergeCells count="74">
    <mergeCell ref="N135:Q135"/>
    <mergeCell ref="N136:Q136"/>
    <mergeCell ref="N137:Q137"/>
    <mergeCell ref="N138:Q138"/>
    <mergeCell ref="N139:Q139"/>
    <mergeCell ref="N145:Q145"/>
    <mergeCell ref="N146:Q146"/>
    <mergeCell ref="N147:Q147"/>
    <mergeCell ref="N149:Q149"/>
    <mergeCell ref="N140:Q140"/>
    <mergeCell ref="N141:Q141"/>
    <mergeCell ref="N142:Q142"/>
    <mergeCell ref="N143:Q143"/>
    <mergeCell ref="N144:Q144"/>
    <mergeCell ref="N148:Q148"/>
    <mergeCell ref="N124:Q124"/>
    <mergeCell ref="N131:Q131"/>
    <mergeCell ref="N132:Q132"/>
    <mergeCell ref="N133:Q133"/>
    <mergeCell ref="N134:Q134"/>
    <mergeCell ref="N125:Q125"/>
    <mergeCell ref="N126:Q126"/>
    <mergeCell ref="N127:Q127"/>
    <mergeCell ref="N128:Q128"/>
    <mergeCell ref="N129:Q129"/>
    <mergeCell ref="N130:Q130"/>
    <mergeCell ref="N119:Q119"/>
    <mergeCell ref="N120:Q120"/>
    <mergeCell ref="N121:Q121"/>
    <mergeCell ref="N122:Q122"/>
    <mergeCell ref="N123:Q123"/>
    <mergeCell ref="N115:Q115"/>
    <mergeCell ref="N116:Q116"/>
    <mergeCell ref="N117:Q117"/>
    <mergeCell ref="N118:Q118"/>
    <mergeCell ref="N111:Q111"/>
    <mergeCell ref="N96:Q96"/>
    <mergeCell ref="N97:Q97"/>
    <mergeCell ref="B1:K2"/>
    <mergeCell ref="L1:L2"/>
    <mergeCell ref="N1:N2"/>
    <mergeCell ref="G5:K5"/>
    <mergeCell ref="B4:F4"/>
    <mergeCell ref="B3:F3"/>
    <mergeCell ref="B5:F5"/>
    <mergeCell ref="G3:K3"/>
    <mergeCell ref="G4:K4"/>
    <mergeCell ref="B6:F6"/>
    <mergeCell ref="N92:Q92"/>
    <mergeCell ref="N93:Q93"/>
    <mergeCell ref="N94:Q94"/>
    <mergeCell ref="N95:Q95"/>
    <mergeCell ref="N98:Q98"/>
    <mergeCell ref="N99:Q99"/>
    <mergeCell ref="N112:Q112"/>
    <mergeCell ref="N114:Q114"/>
    <mergeCell ref="N109:Q109"/>
    <mergeCell ref="N100:Q100"/>
    <mergeCell ref="N108:Q108"/>
    <mergeCell ref="N107:Q107"/>
    <mergeCell ref="N106:Q106"/>
    <mergeCell ref="N105:Q105"/>
    <mergeCell ref="N104:Q104"/>
    <mergeCell ref="N103:Q103"/>
    <mergeCell ref="N102:Q102"/>
    <mergeCell ref="N101:Q101"/>
    <mergeCell ref="N110:Q110"/>
    <mergeCell ref="N90:Q90"/>
    <mergeCell ref="N91:Q91"/>
    <mergeCell ref="N85:Q85"/>
    <mergeCell ref="N88:Q88"/>
    <mergeCell ref="N86:Q86"/>
    <mergeCell ref="N87:Q87"/>
    <mergeCell ref="N89:Q89"/>
  </mergeCells>
  <phoneticPr fontId="21" type="noConversion"/>
  <conditionalFormatting sqref="L80:L81">
    <cfRule type="dataBar" priority="53">
      <dataBar>
        <cfvo type="num" val="0"/>
        <cfvo type="num" val="100"/>
        <color rgb="FF638EC6"/>
      </dataBar>
      <extLst>
        <ext xmlns:x14="http://schemas.microsoft.com/office/spreadsheetml/2009/9/main" uri="{B025F937-C7B1-47D3-B67F-A62EFF666E3E}">
          <x14:id>{2DDAB7A0-4A22-4FCC-A2FE-DB26C6EB5330}</x14:id>
        </ext>
      </extLst>
    </cfRule>
  </conditionalFormatting>
  <hyperlinks>
    <hyperlink ref="B3:F3" location="'Services - SCM'!A1" tooltip="1. Security Monitoring" display="1. Security Monitoring" xr:uid="{00000000-0004-0000-1900-000000000000}"/>
    <hyperlink ref="B5:F5" location="'Services - A&amp;F'!A1" tooltip="3. Security Analysis &amp; Forensics" display="3. Security Analysis &amp; Forensics" xr:uid="{00000000-0004-0000-1900-000001000000}"/>
    <hyperlink ref="B6:F6" location="'Services - THR'!A1" tooltip="4. Threat Intelligence" display="4. Threat Intelligence" xr:uid="{00000000-0004-0000-1900-000002000000}"/>
    <hyperlink ref="G4:K4" location="'Services - VUL'!A1" tooltip="6. Vulnerability Management" display="6. Vulnerability Management" xr:uid="{00000000-0004-0000-1900-000003000000}"/>
    <hyperlink ref="G5:K5" location="'Services - LOG'!A1" tooltip="7. Log Management" display="7. Log Management" xr:uid="{00000000-0004-0000-1900-000004000000}"/>
    <hyperlink ref="G3:K3" location="'Services - HNT'!A1" tooltip="5. Threat Hunting" display="5. Threat Hunting" xr:uid="{00000000-0004-0000-1900-000005000000}"/>
    <hyperlink ref="C90" r:id="rId1" xr:uid="{BE79514F-EF6F-4276-AFEB-E70433C7DCD4}"/>
    <hyperlink ref="C85" r:id="rId2" xr:uid="{C257EC4F-90E5-C742-89D1-CBE8EA83EA66}"/>
  </hyperlinks>
  <pageMargins left="0.7" right="0.7" top="0.75" bottom="0.75" header="0.3" footer="0.3"/>
  <pageSetup paperSize="9" orientation="portrait" r:id="rId3"/>
  <drawing r:id="rId4"/>
  <legacyDrawing r:id="rId5"/>
  <mc:AlternateContent xmlns:mc="http://schemas.openxmlformats.org/markup-compatibility/2006">
    <mc:Choice Requires="x14">
      <controls>
        <mc:AlternateContent xmlns:mc="http://schemas.openxmlformats.org/markup-compatibility/2006">
          <mc:Choice Requires="x14">
            <control shapeId="47168" r:id="rId6" name="Drop Down 64">
              <controlPr defaultSize="0" autoLine="0" autoPict="0">
                <anchor moveWithCells="1">
                  <from>
                    <xdr:col>11</xdr:col>
                    <xdr:colOff>12700</xdr:colOff>
                    <xdr:row>10</xdr:row>
                    <xdr:rowOff>12700</xdr:rowOff>
                  </from>
                  <to>
                    <xdr:col>12</xdr:col>
                    <xdr:colOff>12700</xdr:colOff>
                    <xdr:row>10</xdr:row>
                    <xdr:rowOff>241300</xdr:rowOff>
                  </to>
                </anchor>
              </controlPr>
            </control>
          </mc:Choice>
        </mc:AlternateContent>
        <mc:AlternateContent xmlns:mc="http://schemas.openxmlformats.org/markup-compatibility/2006">
          <mc:Choice Requires="x14">
            <control shapeId="47169" r:id="rId7" name="Drop Down 65">
              <controlPr defaultSize="0" autoLine="0" autoPict="0">
                <anchor moveWithCells="1">
                  <from>
                    <xdr:col>11</xdr:col>
                    <xdr:colOff>12700</xdr:colOff>
                    <xdr:row>14</xdr:row>
                    <xdr:rowOff>12700</xdr:rowOff>
                  </from>
                  <to>
                    <xdr:col>12</xdr:col>
                    <xdr:colOff>12700</xdr:colOff>
                    <xdr:row>14</xdr:row>
                    <xdr:rowOff>241300</xdr:rowOff>
                  </to>
                </anchor>
              </controlPr>
            </control>
          </mc:Choice>
        </mc:AlternateContent>
        <mc:AlternateContent xmlns:mc="http://schemas.openxmlformats.org/markup-compatibility/2006">
          <mc:Choice Requires="x14">
            <control shapeId="47171" r:id="rId8" name="Drop Down 67">
              <controlPr defaultSize="0" autoLine="0" autoPict="0">
                <anchor moveWithCells="1">
                  <from>
                    <xdr:col>13</xdr:col>
                    <xdr:colOff>12700</xdr:colOff>
                    <xdr:row>14</xdr:row>
                    <xdr:rowOff>12700</xdr:rowOff>
                  </from>
                  <to>
                    <xdr:col>14</xdr:col>
                    <xdr:colOff>12700</xdr:colOff>
                    <xdr:row>14</xdr:row>
                    <xdr:rowOff>241300</xdr:rowOff>
                  </to>
                </anchor>
              </controlPr>
            </control>
          </mc:Choice>
        </mc:AlternateContent>
        <mc:AlternateContent xmlns:mc="http://schemas.openxmlformats.org/markup-compatibility/2006">
          <mc:Choice Requires="x14">
            <control shapeId="47172" r:id="rId9" name="Drop Down 68">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47173" r:id="rId10" name="Drop Down 69">
              <controlPr defaultSize="0" autoLine="0" autoPict="0">
                <anchor moveWithCells="1">
                  <from>
                    <xdr:col>13</xdr:col>
                    <xdr:colOff>12700</xdr:colOff>
                    <xdr:row>15</xdr:row>
                    <xdr:rowOff>12700</xdr:rowOff>
                  </from>
                  <to>
                    <xdr:col>14</xdr:col>
                    <xdr:colOff>12700</xdr:colOff>
                    <xdr:row>15</xdr:row>
                    <xdr:rowOff>241300</xdr:rowOff>
                  </to>
                </anchor>
              </controlPr>
            </control>
          </mc:Choice>
        </mc:AlternateContent>
        <mc:AlternateContent xmlns:mc="http://schemas.openxmlformats.org/markup-compatibility/2006">
          <mc:Choice Requires="x14">
            <control shapeId="47174" r:id="rId11" name="Drop Down 70">
              <controlPr defaultSize="0" autoLine="0" autoPict="0">
                <anchor moveWithCells="1">
                  <from>
                    <xdr:col>11</xdr:col>
                    <xdr:colOff>12700</xdr:colOff>
                    <xdr:row>17</xdr:row>
                    <xdr:rowOff>12700</xdr:rowOff>
                  </from>
                  <to>
                    <xdr:col>12</xdr:col>
                    <xdr:colOff>12700</xdr:colOff>
                    <xdr:row>17</xdr:row>
                    <xdr:rowOff>241300</xdr:rowOff>
                  </to>
                </anchor>
              </controlPr>
            </control>
          </mc:Choice>
        </mc:AlternateContent>
        <mc:AlternateContent xmlns:mc="http://schemas.openxmlformats.org/markup-compatibility/2006">
          <mc:Choice Requires="x14">
            <control shapeId="47175" r:id="rId12" name="Drop Down 71">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47176" r:id="rId13" name="Drop Down 72">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47177" r:id="rId14" name="Drop Down 73">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47178" r:id="rId15" name="Drop Down 74">
              <controlPr defaultSize="0" autoLine="0" autoPict="0">
                <anchor moveWithCells="1">
                  <from>
                    <xdr:col>11</xdr:col>
                    <xdr:colOff>12700</xdr:colOff>
                    <xdr:row>21</xdr:row>
                    <xdr:rowOff>12700</xdr:rowOff>
                  </from>
                  <to>
                    <xdr:col>12</xdr:col>
                    <xdr:colOff>12700</xdr:colOff>
                    <xdr:row>21</xdr:row>
                    <xdr:rowOff>241300</xdr:rowOff>
                  </to>
                </anchor>
              </controlPr>
            </control>
          </mc:Choice>
        </mc:AlternateContent>
        <mc:AlternateContent xmlns:mc="http://schemas.openxmlformats.org/markup-compatibility/2006">
          <mc:Choice Requires="x14">
            <control shapeId="47179" r:id="rId16" name="Drop Down 75">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47180" r:id="rId17" name="Drop Down 76">
              <controlPr defaultSize="0" autoLine="0" autoPict="0">
                <anchor moveWithCells="1">
                  <from>
                    <xdr:col>11</xdr:col>
                    <xdr:colOff>12700</xdr:colOff>
                    <xdr:row>23</xdr:row>
                    <xdr:rowOff>12700</xdr:rowOff>
                  </from>
                  <to>
                    <xdr:col>12</xdr:col>
                    <xdr:colOff>12700</xdr:colOff>
                    <xdr:row>23</xdr:row>
                    <xdr:rowOff>241300</xdr:rowOff>
                  </to>
                </anchor>
              </controlPr>
            </control>
          </mc:Choice>
        </mc:AlternateContent>
        <mc:AlternateContent xmlns:mc="http://schemas.openxmlformats.org/markup-compatibility/2006">
          <mc:Choice Requires="x14">
            <control shapeId="47181" r:id="rId18" name="Drop Down 77">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47182" r:id="rId19" name="Drop Down 78">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47183" r:id="rId20" name="Drop Down 79">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47184" r:id="rId21" name="Drop Down 80">
              <controlPr defaultSize="0" autoLine="0" autoPict="0">
                <anchor moveWithCells="1">
                  <from>
                    <xdr:col>11</xdr:col>
                    <xdr:colOff>12700</xdr:colOff>
                    <xdr:row>27</xdr:row>
                    <xdr:rowOff>12700</xdr:rowOff>
                  </from>
                  <to>
                    <xdr:col>12</xdr:col>
                    <xdr:colOff>12700</xdr:colOff>
                    <xdr:row>27</xdr:row>
                    <xdr:rowOff>241300</xdr:rowOff>
                  </to>
                </anchor>
              </controlPr>
            </control>
          </mc:Choice>
        </mc:AlternateContent>
        <mc:AlternateContent xmlns:mc="http://schemas.openxmlformats.org/markup-compatibility/2006">
          <mc:Choice Requires="x14">
            <control shapeId="47187" r:id="rId22" name="Drop Down 83">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47188" r:id="rId23" name="Drop Down 84">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47189" r:id="rId24" name="Drop Down 85">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47190" r:id="rId25" name="Drop Down 86">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47191" r:id="rId26" name="Drop Down 87">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47192" r:id="rId27" name="Drop Down 88">
              <controlPr defaultSize="0" autoLine="0" autoPict="0">
                <anchor moveWithCells="1">
                  <from>
                    <xdr:col>11</xdr:col>
                    <xdr:colOff>12700</xdr:colOff>
                    <xdr:row>34</xdr:row>
                    <xdr:rowOff>12700</xdr:rowOff>
                  </from>
                  <to>
                    <xdr:col>12</xdr:col>
                    <xdr:colOff>12700</xdr:colOff>
                    <xdr:row>34</xdr:row>
                    <xdr:rowOff>241300</xdr:rowOff>
                  </to>
                </anchor>
              </controlPr>
            </control>
          </mc:Choice>
        </mc:AlternateContent>
        <mc:AlternateContent xmlns:mc="http://schemas.openxmlformats.org/markup-compatibility/2006">
          <mc:Choice Requires="x14">
            <control shapeId="47193" r:id="rId28" name="Drop Down 89">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47195" r:id="rId29" name="Drop Down 91">
              <controlPr defaultSize="0" autoLine="0" autoPict="0">
                <anchor moveWithCells="1">
                  <from>
                    <xdr:col>11</xdr:col>
                    <xdr:colOff>12700</xdr:colOff>
                    <xdr:row>37</xdr:row>
                    <xdr:rowOff>12700</xdr:rowOff>
                  </from>
                  <to>
                    <xdr:col>12</xdr:col>
                    <xdr:colOff>12700</xdr:colOff>
                    <xdr:row>37</xdr:row>
                    <xdr:rowOff>241300</xdr:rowOff>
                  </to>
                </anchor>
              </controlPr>
            </control>
          </mc:Choice>
        </mc:AlternateContent>
        <mc:AlternateContent xmlns:mc="http://schemas.openxmlformats.org/markup-compatibility/2006">
          <mc:Choice Requires="x14">
            <control shapeId="47196" r:id="rId30" name="Drop Down 92">
              <controlPr defaultSize="0" autoLine="0" autoPict="0">
                <anchor moveWithCells="1">
                  <from>
                    <xdr:col>11</xdr:col>
                    <xdr:colOff>12700</xdr:colOff>
                    <xdr:row>38</xdr:row>
                    <xdr:rowOff>12700</xdr:rowOff>
                  </from>
                  <to>
                    <xdr:col>12</xdr:col>
                    <xdr:colOff>12700</xdr:colOff>
                    <xdr:row>38</xdr:row>
                    <xdr:rowOff>241300</xdr:rowOff>
                  </to>
                </anchor>
              </controlPr>
            </control>
          </mc:Choice>
        </mc:AlternateContent>
        <mc:AlternateContent xmlns:mc="http://schemas.openxmlformats.org/markup-compatibility/2006">
          <mc:Choice Requires="x14">
            <control shapeId="47197" r:id="rId31" name="Drop Down 93">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47198" r:id="rId32" name="Drop Down 94">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47199" r:id="rId33" name="Drop Down 95">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47200" r:id="rId34" name="Drop Down 96">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47201" r:id="rId35" name="Drop Down 97">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47202" r:id="rId36" name="Drop Down 98">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47203" r:id="rId37" name="Drop Down 99">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47205" r:id="rId38" name="Drop Down 101">
              <controlPr defaultSize="0" autoLine="0" autoPict="0">
                <anchor moveWithCells="1">
                  <from>
                    <xdr:col>13</xdr:col>
                    <xdr:colOff>12700</xdr:colOff>
                    <xdr:row>37</xdr:row>
                    <xdr:rowOff>12700</xdr:rowOff>
                  </from>
                  <to>
                    <xdr:col>14</xdr:col>
                    <xdr:colOff>12700</xdr:colOff>
                    <xdr:row>37</xdr:row>
                    <xdr:rowOff>241300</xdr:rowOff>
                  </to>
                </anchor>
              </controlPr>
            </control>
          </mc:Choice>
        </mc:AlternateContent>
        <mc:AlternateContent xmlns:mc="http://schemas.openxmlformats.org/markup-compatibility/2006">
          <mc:Choice Requires="x14">
            <control shapeId="47206" r:id="rId39" name="Drop Down 102">
              <controlPr defaultSize="0" autoLine="0" autoPict="0">
                <anchor moveWithCells="1">
                  <from>
                    <xdr:col>13</xdr:col>
                    <xdr:colOff>12700</xdr:colOff>
                    <xdr:row>38</xdr:row>
                    <xdr:rowOff>12700</xdr:rowOff>
                  </from>
                  <to>
                    <xdr:col>14</xdr:col>
                    <xdr:colOff>12700</xdr:colOff>
                    <xdr:row>38</xdr:row>
                    <xdr:rowOff>241300</xdr:rowOff>
                  </to>
                </anchor>
              </controlPr>
            </control>
          </mc:Choice>
        </mc:AlternateContent>
        <mc:AlternateContent xmlns:mc="http://schemas.openxmlformats.org/markup-compatibility/2006">
          <mc:Choice Requires="x14">
            <control shapeId="47208" r:id="rId40" name="Drop Down 104">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47209" r:id="rId41" name="Drop Down 105">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47210" r:id="rId42" name="Drop Down 106">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47211" r:id="rId43" name="Drop Down 107">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47212" r:id="rId44" name="Drop Down 108">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47213" r:id="rId45" name="Drop Down 109">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47214" r:id="rId46" name="Drop Down 110">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47215" r:id="rId47" name="Drop Down 111">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47216" r:id="rId48" name="Drop Down 112">
              <controlPr defaultSize="0" autoLine="0" autoPict="0">
                <anchor moveWithCells="1">
                  <from>
                    <xdr:col>11</xdr:col>
                    <xdr:colOff>12700</xdr:colOff>
                    <xdr:row>51</xdr:row>
                    <xdr:rowOff>12700</xdr:rowOff>
                  </from>
                  <to>
                    <xdr:col>12</xdr:col>
                    <xdr:colOff>12700</xdr:colOff>
                    <xdr:row>51</xdr:row>
                    <xdr:rowOff>241300</xdr:rowOff>
                  </to>
                </anchor>
              </controlPr>
            </control>
          </mc:Choice>
        </mc:AlternateContent>
        <mc:AlternateContent xmlns:mc="http://schemas.openxmlformats.org/markup-compatibility/2006">
          <mc:Choice Requires="x14">
            <control shapeId="47217" r:id="rId49" name="Drop Down 113">
              <controlPr defaultSize="0" autoLine="0" autoPict="0">
                <anchor moveWithCells="1">
                  <from>
                    <xdr:col>11</xdr:col>
                    <xdr:colOff>12700</xdr:colOff>
                    <xdr:row>52</xdr:row>
                    <xdr:rowOff>12700</xdr:rowOff>
                  </from>
                  <to>
                    <xdr:col>12</xdr:col>
                    <xdr:colOff>12700</xdr:colOff>
                    <xdr:row>52</xdr:row>
                    <xdr:rowOff>241300</xdr:rowOff>
                  </to>
                </anchor>
              </controlPr>
            </control>
          </mc:Choice>
        </mc:AlternateContent>
        <mc:AlternateContent xmlns:mc="http://schemas.openxmlformats.org/markup-compatibility/2006">
          <mc:Choice Requires="x14">
            <control shapeId="47218" r:id="rId50" name="Drop Down 114">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47219" r:id="rId51" name="Drop Down 115">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47220" r:id="rId52" name="Drop Down 116">
              <controlPr defaultSize="0" autoLine="0" autoPict="0">
                <anchor moveWithCells="1">
                  <from>
                    <xdr:col>11</xdr:col>
                    <xdr:colOff>12700</xdr:colOff>
                    <xdr:row>55</xdr:row>
                    <xdr:rowOff>12700</xdr:rowOff>
                  </from>
                  <to>
                    <xdr:col>12</xdr:col>
                    <xdr:colOff>12700</xdr:colOff>
                    <xdr:row>55</xdr:row>
                    <xdr:rowOff>241300</xdr:rowOff>
                  </to>
                </anchor>
              </controlPr>
            </control>
          </mc:Choice>
        </mc:AlternateContent>
        <mc:AlternateContent xmlns:mc="http://schemas.openxmlformats.org/markup-compatibility/2006">
          <mc:Choice Requires="x14">
            <control shapeId="47221" r:id="rId53" name="Drop Down 117">
              <controlPr defaultSize="0" autoLine="0" autoPict="0">
                <anchor moveWithCells="1">
                  <from>
                    <xdr:col>11</xdr:col>
                    <xdr:colOff>12700</xdr:colOff>
                    <xdr:row>56</xdr:row>
                    <xdr:rowOff>12700</xdr:rowOff>
                  </from>
                  <to>
                    <xdr:col>12</xdr:col>
                    <xdr:colOff>12700</xdr:colOff>
                    <xdr:row>56</xdr:row>
                    <xdr:rowOff>241300</xdr:rowOff>
                  </to>
                </anchor>
              </controlPr>
            </control>
          </mc:Choice>
        </mc:AlternateContent>
        <mc:AlternateContent xmlns:mc="http://schemas.openxmlformats.org/markup-compatibility/2006">
          <mc:Choice Requires="x14">
            <control shapeId="47222" r:id="rId54" name="Drop Down 118">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47223" r:id="rId55" name="Drop Down 119">
              <controlPr defaultSize="0" autoLine="0" autoPict="0">
                <anchor moveWithCells="1">
                  <from>
                    <xdr:col>11</xdr:col>
                    <xdr:colOff>12700</xdr:colOff>
                    <xdr:row>58</xdr:row>
                    <xdr:rowOff>12700</xdr:rowOff>
                  </from>
                  <to>
                    <xdr:col>12</xdr:col>
                    <xdr:colOff>12700</xdr:colOff>
                    <xdr:row>58</xdr:row>
                    <xdr:rowOff>241300</xdr:rowOff>
                  </to>
                </anchor>
              </controlPr>
            </control>
          </mc:Choice>
        </mc:AlternateContent>
        <mc:AlternateContent xmlns:mc="http://schemas.openxmlformats.org/markup-compatibility/2006">
          <mc:Choice Requires="x14">
            <control shapeId="47224" r:id="rId56" name="Drop Down 120">
              <controlPr defaultSize="0" autoLine="0" autoPict="0">
                <anchor moveWithCells="1">
                  <from>
                    <xdr:col>11</xdr:col>
                    <xdr:colOff>12700</xdr:colOff>
                    <xdr:row>59</xdr:row>
                    <xdr:rowOff>12700</xdr:rowOff>
                  </from>
                  <to>
                    <xdr:col>12</xdr:col>
                    <xdr:colOff>12700</xdr:colOff>
                    <xdr:row>59</xdr:row>
                    <xdr:rowOff>241300</xdr:rowOff>
                  </to>
                </anchor>
              </controlPr>
            </control>
          </mc:Choice>
        </mc:AlternateContent>
        <mc:AlternateContent xmlns:mc="http://schemas.openxmlformats.org/markup-compatibility/2006">
          <mc:Choice Requires="x14">
            <control shapeId="47225" r:id="rId57" name="Drop Down 121">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47226" r:id="rId58" name="Drop Down 122">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47227" r:id="rId59" name="Drop Down 123">
              <controlPr defaultSize="0" autoLine="0" autoPict="0">
                <anchor moveWithCells="1">
                  <from>
                    <xdr:col>11</xdr:col>
                    <xdr:colOff>12700</xdr:colOff>
                    <xdr:row>62</xdr:row>
                    <xdr:rowOff>12700</xdr:rowOff>
                  </from>
                  <to>
                    <xdr:col>12</xdr:col>
                    <xdr:colOff>12700</xdr:colOff>
                    <xdr:row>62</xdr:row>
                    <xdr:rowOff>241300</xdr:rowOff>
                  </to>
                </anchor>
              </controlPr>
            </control>
          </mc:Choice>
        </mc:AlternateContent>
        <mc:AlternateContent xmlns:mc="http://schemas.openxmlformats.org/markup-compatibility/2006">
          <mc:Choice Requires="x14">
            <control shapeId="47229" r:id="rId60" name="Drop Down 125">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47230" r:id="rId61" name="Drop Down 126">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mc:AlternateContent xmlns:mc="http://schemas.openxmlformats.org/markup-compatibility/2006">
          <mc:Choice Requires="x14">
            <control shapeId="47231" r:id="rId62" name="Drop Down 127">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47232" r:id="rId63" name="Drop Down 128">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47233" r:id="rId64" name="Drop Down 129">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47234" r:id="rId65" name="Drop Down 130">
              <controlPr defaultSize="0" autoLine="0" autoPict="0">
                <anchor moveWithCells="1">
                  <from>
                    <xdr:col>11</xdr:col>
                    <xdr:colOff>12700</xdr:colOff>
                    <xdr:row>70</xdr:row>
                    <xdr:rowOff>12700</xdr:rowOff>
                  </from>
                  <to>
                    <xdr:col>12</xdr:col>
                    <xdr:colOff>12700</xdr:colOff>
                    <xdr:row>70</xdr:row>
                    <xdr:rowOff>241300</xdr:rowOff>
                  </to>
                </anchor>
              </controlPr>
            </control>
          </mc:Choice>
        </mc:AlternateContent>
        <mc:AlternateContent xmlns:mc="http://schemas.openxmlformats.org/markup-compatibility/2006">
          <mc:Choice Requires="x14">
            <control shapeId="47235" r:id="rId66" name="Drop Down 131">
              <controlPr defaultSize="0" autoLine="0" autoPict="0">
                <anchor moveWithCells="1">
                  <from>
                    <xdr:col>11</xdr:col>
                    <xdr:colOff>12700</xdr:colOff>
                    <xdr:row>71</xdr:row>
                    <xdr:rowOff>12700</xdr:rowOff>
                  </from>
                  <to>
                    <xdr:col>12</xdr:col>
                    <xdr:colOff>12700</xdr:colOff>
                    <xdr:row>71</xdr:row>
                    <xdr:rowOff>241300</xdr:rowOff>
                  </to>
                </anchor>
              </controlPr>
            </control>
          </mc:Choice>
        </mc:AlternateContent>
        <mc:AlternateContent xmlns:mc="http://schemas.openxmlformats.org/markup-compatibility/2006">
          <mc:Choice Requires="x14">
            <control shapeId="47236" r:id="rId67" name="Drop Down 132">
              <controlPr defaultSize="0" autoLine="0" autoPict="0">
                <anchor moveWithCells="1">
                  <from>
                    <xdr:col>11</xdr:col>
                    <xdr:colOff>12700</xdr:colOff>
                    <xdr:row>72</xdr:row>
                    <xdr:rowOff>12700</xdr:rowOff>
                  </from>
                  <to>
                    <xdr:col>12</xdr:col>
                    <xdr:colOff>12700</xdr:colOff>
                    <xdr:row>72</xdr:row>
                    <xdr:rowOff>241300</xdr:rowOff>
                  </to>
                </anchor>
              </controlPr>
            </control>
          </mc:Choice>
        </mc:AlternateContent>
        <mc:AlternateContent xmlns:mc="http://schemas.openxmlformats.org/markup-compatibility/2006">
          <mc:Choice Requires="x14">
            <control shapeId="47237" r:id="rId68" name="Drop Down 133">
              <controlPr defaultSize="0" autoLine="0" autoPict="0">
                <anchor moveWithCells="1">
                  <from>
                    <xdr:col>11</xdr:col>
                    <xdr:colOff>12700</xdr:colOff>
                    <xdr:row>73</xdr:row>
                    <xdr:rowOff>12700</xdr:rowOff>
                  </from>
                  <to>
                    <xdr:col>12</xdr:col>
                    <xdr:colOff>12700</xdr:colOff>
                    <xdr:row>73</xdr:row>
                    <xdr:rowOff>241300</xdr:rowOff>
                  </to>
                </anchor>
              </controlPr>
            </control>
          </mc:Choice>
        </mc:AlternateContent>
        <mc:AlternateContent xmlns:mc="http://schemas.openxmlformats.org/markup-compatibility/2006">
          <mc:Choice Requires="x14">
            <control shapeId="47465" r:id="rId69" name="Drop Down 361">
              <controlPr defaultSize="0" autoLine="0" autoPict="0">
                <anchor moveWithCells="1">
                  <from>
                    <xdr:col>11</xdr:col>
                    <xdr:colOff>12700</xdr:colOff>
                    <xdr:row>39</xdr:row>
                    <xdr:rowOff>12700</xdr:rowOff>
                  </from>
                  <to>
                    <xdr:col>12</xdr:col>
                    <xdr:colOff>12700</xdr:colOff>
                    <xdr:row>39</xdr:row>
                    <xdr:rowOff>241300</xdr:rowOff>
                  </to>
                </anchor>
              </controlPr>
            </control>
          </mc:Choice>
        </mc:AlternateContent>
        <mc:AlternateContent xmlns:mc="http://schemas.openxmlformats.org/markup-compatibility/2006">
          <mc:Choice Requires="x14">
            <control shapeId="47466" r:id="rId70" name="Drop Down 362">
              <controlPr defaultSize="0" autoLine="0" autoPict="0">
                <anchor moveWithCells="1">
                  <from>
                    <xdr:col>11</xdr:col>
                    <xdr:colOff>12700</xdr:colOff>
                    <xdr:row>40</xdr:row>
                    <xdr:rowOff>12700</xdr:rowOff>
                  </from>
                  <to>
                    <xdr:col>12</xdr:col>
                    <xdr:colOff>12700</xdr:colOff>
                    <xdr:row>40</xdr:row>
                    <xdr:rowOff>241300</xdr:rowOff>
                  </to>
                </anchor>
              </controlPr>
            </control>
          </mc:Choice>
        </mc:AlternateContent>
        <mc:AlternateContent xmlns:mc="http://schemas.openxmlformats.org/markup-compatibility/2006">
          <mc:Choice Requires="x14">
            <control shapeId="47467" r:id="rId71" name="Drop Down 363">
              <controlPr defaultSize="0" autoLine="0" autoPict="0">
                <anchor moveWithCells="1">
                  <from>
                    <xdr:col>13</xdr:col>
                    <xdr:colOff>12700</xdr:colOff>
                    <xdr:row>39</xdr:row>
                    <xdr:rowOff>12700</xdr:rowOff>
                  </from>
                  <to>
                    <xdr:col>14</xdr:col>
                    <xdr:colOff>12700</xdr:colOff>
                    <xdr:row>39</xdr:row>
                    <xdr:rowOff>241300</xdr:rowOff>
                  </to>
                </anchor>
              </controlPr>
            </control>
          </mc:Choice>
        </mc:AlternateContent>
        <mc:AlternateContent xmlns:mc="http://schemas.openxmlformats.org/markup-compatibility/2006">
          <mc:Choice Requires="x14">
            <control shapeId="47468" r:id="rId72" name="Drop Down 364">
              <controlPr defaultSize="0" autoLine="0" autoPict="0">
                <anchor moveWithCells="1">
                  <from>
                    <xdr:col>13</xdr:col>
                    <xdr:colOff>12700</xdr:colOff>
                    <xdr:row>40</xdr:row>
                    <xdr:rowOff>12700</xdr:rowOff>
                  </from>
                  <to>
                    <xdr:col>14</xdr:col>
                    <xdr:colOff>12700</xdr:colOff>
                    <xdr:row>40</xdr:row>
                    <xdr:rowOff>241300</xdr:rowOff>
                  </to>
                </anchor>
              </controlPr>
            </control>
          </mc:Choice>
        </mc:AlternateContent>
        <mc:AlternateContent xmlns:mc="http://schemas.openxmlformats.org/markup-compatibility/2006">
          <mc:Choice Requires="x14">
            <control shapeId="47469" r:id="rId73" name="Drop Down 365">
              <controlPr defaultSize="0" autoLine="0" autoPict="0">
                <anchor moveWithCells="1">
                  <from>
                    <xdr:col>11</xdr:col>
                    <xdr:colOff>12700</xdr:colOff>
                    <xdr:row>63</xdr:row>
                    <xdr:rowOff>12700</xdr:rowOff>
                  </from>
                  <to>
                    <xdr:col>12</xdr:col>
                    <xdr:colOff>12700</xdr:colOff>
                    <xdr:row>63</xdr:row>
                    <xdr:rowOff>241300</xdr:rowOff>
                  </to>
                </anchor>
              </controlPr>
            </control>
          </mc:Choice>
        </mc:AlternateContent>
        <mc:AlternateContent xmlns:mc="http://schemas.openxmlformats.org/markup-compatibility/2006">
          <mc:Choice Requires="x14">
            <control shapeId="47470" r:id="rId74" name="Drop Down 366">
              <controlPr defaultSize="0" autoLine="0" autoPict="0">
                <anchor moveWithCells="1">
                  <from>
                    <xdr:col>11</xdr:col>
                    <xdr:colOff>12700</xdr:colOff>
                    <xdr:row>64</xdr:row>
                    <xdr:rowOff>12700</xdr:rowOff>
                  </from>
                  <to>
                    <xdr:col>12</xdr:col>
                    <xdr:colOff>12700</xdr:colOff>
                    <xdr:row>64</xdr:row>
                    <xdr:rowOff>241300</xdr:rowOff>
                  </to>
                </anchor>
              </controlPr>
            </control>
          </mc:Choice>
        </mc:AlternateContent>
        <mc:AlternateContent xmlns:mc="http://schemas.openxmlformats.org/markup-compatibility/2006">
          <mc:Choice Requires="x14">
            <control shapeId="47471" r:id="rId75" name="Drop Down 367">
              <controlPr defaultSize="0" autoLine="0" autoPict="0">
                <anchor moveWithCells="1">
                  <from>
                    <xdr:col>11</xdr:col>
                    <xdr:colOff>12700</xdr:colOff>
                    <xdr:row>74</xdr:row>
                    <xdr:rowOff>12700</xdr:rowOff>
                  </from>
                  <to>
                    <xdr:col>12</xdr:col>
                    <xdr:colOff>12700</xdr:colOff>
                    <xdr:row>74</xdr:row>
                    <xdr:rowOff>241300</xdr:rowOff>
                  </to>
                </anchor>
              </controlPr>
            </control>
          </mc:Choice>
        </mc:AlternateContent>
        <mc:AlternateContent xmlns:mc="http://schemas.openxmlformats.org/markup-compatibility/2006">
          <mc:Choice Requires="x14">
            <control shapeId="47475" r:id="rId76" name="Drop Down 371">
              <controlPr defaultSize="0" autoLine="0" autoPict="0">
                <anchor moveWithCells="1">
                  <from>
                    <xdr:col>11</xdr:col>
                    <xdr:colOff>12700</xdr:colOff>
                    <xdr:row>75</xdr:row>
                    <xdr:rowOff>12700</xdr:rowOff>
                  </from>
                  <to>
                    <xdr:col>12</xdr:col>
                    <xdr:colOff>12700</xdr:colOff>
                    <xdr:row>75</xdr:row>
                    <xdr:rowOff>241300</xdr:rowOff>
                  </to>
                </anchor>
              </controlPr>
            </control>
          </mc:Choice>
        </mc:AlternateContent>
        <mc:AlternateContent xmlns:mc="http://schemas.openxmlformats.org/markup-compatibility/2006">
          <mc:Choice Requires="x14">
            <control shapeId="47476" r:id="rId77" name="Drop Down 372">
              <controlPr defaultSize="0" autoLine="0" autoPict="0">
                <anchor moveWithCells="1">
                  <from>
                    <xdr:col>11</xdr:col>
                    <xdr:colOff>12700</xdr:colOff>
                    <xdr:row>76</xdr:row>
                    <xdr:rowOff>12700</xdr:rowOff>
                  </from>
                  <to>
                    <xdr:col>12</xdr:col>
                    <xdr:colOff>12700</xdr:colOff>
                    <xdr:row>76</xdr:row>
                    <xdr:rowOff>241300</xdr:rowOff>
                  </to>
                </anchor>
              </controlPr>
            </control>
          </mc:Choice>
        </mc:AlternateContent>
        <mc:AlternateContent xmlns:mc="http://schemas.openxmlformats.org/markup-compatibility/2006">
          <mc:Choice Requires="x14">
            <control shapeId="47479" r:id="rId78" name="Drop Down 375">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47481" r:id="rId79" name="Drop Down 377">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47482" r:id="rId80" name="Drop Down 378">
              <controlPr defaultSize="0" autoLine="0" autoPict="0">
                <anchor moveWithCells="1">
                  <from>
                    <xdr:col>11</xdr:col>
                    <xdr:colOff>12700</xdr:colOff>
                    <xdr:row>77</xdr:row>
                    <xdr:rowOff>12700</xdr:rowOff>
                  </from>
                  <to>
                    <xdr:col>12</xdr:col>
                    <xdr:colOff>12700</xdr:colOff>
                    <xdr:row>77</xdr:row>
                    <xdr:rowOff>241300</xdr:rowOff>
                  </to>
                </anchor>
              </controlPr>
            </control>
          </mc:Choice>
        </mc:AlternateContent>
        <mc:AlternateContent xmlns:mc="http://schemas.openxmlformats.org/markup-compatibility/2006">
          <mc:Choice Requires="x14">
            <control shapeId="47483" r:id="rId81" name="Drop Down 379">
              <controlPr defaultSize="0" autoLine="0" autoPict="0">
                <anchor moveWithCells="1">
                  <from>
                    <xdr:col>11</xdr:col>
                    <xdr:colOff>12700</xdr:colOff>
                    <xdr:row>78</xdr:row>
                    <xdr:rowOff>12700</xdr:rowOff>
                  </from>
                  <to>
                    <xdr:col>12</xdr:col>
                    <xdr:colOff>12700</xdr:colOff>
                    <xdr:row>78</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2DDAB7A0-4A22-4FCC-A2FE-DB26C6EB5330}">
            <x14:dataBar minLength="0" maxLength="100" border="1" gradient="0">
              <x14:cfvo type="num">
                <xm:f>0</xm:f>
              </x14:cfvo>
              <x14:cfvo type="num">
                <xm:f>100</xm:f>
              </x14:cfvo>
              <x14:borderColor theme="3"/>
              <x14:negativeFillColor rgb="FFFF0000"/>
              <x14:axisColor rgb="FF000000"/>
            </x14:dataBar>
          </x14:cfRule>
          <xm:sqref>L80:L81</xm:sqref>
        </x14:conditionalFormatting>
        <x14:conditionalFormatting xmlns:xm="http://schemas.microsoft.com/office/excel/2006/main">
          <x14:cfRule type="expression" priority="51" id="{669198FC-3179-4D5E-9ED3-19578ACA6046}">
            <xm:f>_Output!$D$678=1</xm:f>
            <x14:dxf>
              <font>
                <strike/>
              </font>
              <fill>
                <patternFill>
                  <bgColor rgb="FFFFC000"/>
                </patternFill>
              </fill>
            </x14:dxf>
          </x14:cfRule>
          <xm:sqref>A9:K9 A10:Q19 A24:Q25 A20:O23 Q20:Q23 A26:O27 Q26:Q27 A31:O31 Q31 A28:Q30 P31:P34 A56:O56 Q56 A63:O65 Q63:Q65 A32:Q55 P53:P56 A57:Q62 P60:P64 A66:Q69 A70:O70 Q70 A71:Q81</xm:sqref>
        </x14:conditionalFormatting>
        <x14:conditionalFormatting xmlns:xm="http://schemas.microsoft.com/office/excel/2006/main">
          <x14:cfRule type="expression" priority="1" id="{8D618D44-E05C-4648-931C-1E32747DE984}">
            <xm:f>_Output!$D$397=1</xm:f>
            <x14:dxf>
              <font>
                <strike/>
              </font>
              <fill>
                <patternFill>
                  <bgColor rgb="FFFFC000"/>
                </patternFill>
              </fill>
            </x14:dxf>
          </x14:cfRule>
          <xm:sqref>L9:Q9</xm:sqref>
        </x14:conditionalFormatting>
      </x14:conditionalFormattings>
    </ext>
  </extLs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Blad33">
    <tabColor rgb="FF0070C0"/>
  </sheetPr>
  <dimension ref="A1:Z117"/>
  <sheetViews>
    <sheetView showRowColHeaders="0" topLeftCell="K1" zoomScaleNormal="100" workbookViewId="0">
      <pane ySplit="7" topLeftCell="A111" activePane="bottomLeft" state="frozen"/>
      <selection activeCell="B6" sqref="B6:F6"/>
      <selection pane="bottomLeft" activeCell="N114" sqref="N114:Q114"/>
    </sheetView>
  </sheetViews>
  <sheetFormatPr baseColWidth="10" defaultColWidth="0" defaultRowHeight="20.25" customHeight="1" zeroHeight="1" x14ac:dyDescent="0.2"/>
  <cols>
    <col min="1" max="1" width="5.83203125" customWidth="1"/>
    <col min="2" max="2" width="9.1640625" style="904" customWidth="1"/>
    <col min="3" max="11" width="24.83203125" style="904" customWidth="1"/>
    <col min="12" max="12" width="20" style="904" customWidth="1"/>
    <col min="13" max="13" width="2.1640625" style="904" customWidth="1"/>
    <col min="14" max="14" width="20" style="904" customWidth="1"/>
    <col min="15" max="15" width="2.1640625" style="904" customWidth="1"/>
    <col min="16" max="16" width="30.83203125" style="904" customWidth="1"/>
    <col min="17" max="17" width="150.83203125" style="904" customWidth="1"/>
    <col min="18" max="18" width="2.1640625" style="904" customWidth="1"/>
    <col min="19" max="26" width="0" style="904" hidden="1" customWidth="1"/>
    <col min="27" max="16384" width="9.1640625" style="904" hidden="1"/>
  </cols>
  <sheetData>
    <row r="1" spans="1:18" customFormat="1" ht="20.25" customHeight="1" x14ac:dyDescent="0.2">
      <c r="A1" s="311"/>
      <c r="B1" s="1097" t="s">
        <v>414</v>
      </c>
      <c r="C1" s="1098"/>
      <c r="D1" s="1098"/>
      <c r="E1" s="1098"/>
      <c r="F1" s="1098"/>
      <c r="G1" s="1098"/>
      <c r="H1" s="1098"/>
      <c r="I1" s="1098"/>
      <c r="J1" s="1098"/>
      <c r="K1" s="1098"/>
      <c r="L1" s="1034"/>
      <c r="M1" s="278"/>
      <c r="N1" s="1034"/>
      <c r="O1" s="278"/>
      <c r="P1" s="278"/>
      <c r="Q1" s="278"/>
      <c r="R1" s="269"/>
    </row>
    <row r="2" spans="1:18" customFormat="1" ht="20.25" customHeight="1" x14ac:dyDescent="0.2">
      <c r="A2" s="312"/>
      <c r="B2" s="1011"/>
      <c r="C2" s="1012"/>
      <c r="D2" s="1012"/>
      <c r="E2" s="1012"/>
      <c r="F2" s="1012"/>
      <c r="G2" s="1012"/>
      <c r="H2" s="1012"/>
      <c r="I2" s="1012"/>
      <c r="J2" s="1012"/>
      <c r="K2" s="1012"/>
      <c r="L2" s="1002"/>
      <c r="M2" s="279"/>
      <c r="N2" s="1002"/>
      <c r="O2" s="279"/>
      <c r="P2" s="279"/>
      <c r="Q2" s="279"/>
      <c r="R2" s="272"/>
    </row>
    <row r="3" spans="1:18" customFormat="1" ht="20.25" customHeight="1" x14ac:dyDescent="0.2">
      <c r="A3" s="312"/>
      <c r="B3" s="1008" t="s">
        <v>1561</v>
      </c>
      <c r="C3" s="997"/>
      <c r="D3" s="997"/>
      <c r="E3" s="997"/>
      <c r="F3" s="1107"/>
      <c r="G3" s="1008" t="s">
        <v>1652</v>
      </c>
      <c r="H3" s="997"/>
      <c r="I3" s="997"/>
      <c r="J3" s="997"/>
      <c r="K3" s="997"/>
      <c r="L3" s="271"/>
      <c r="M3" s="271"/>
      <c r="N3" s="271"/>
      <c r="O3" s="271"/>
      <c r="P3" s="271"/>
      <c r="Q3" s="271"/>
      <c r="R3" s="272"/>
    </row>
    <row r="4" spans="1:18" customFormat="1" ht="20.25" customHeight="1" x14ac:dyDescent="0.2">
      <c r="A4" s="312"/>
      <c r="B4" s="1006" t="s">
        <v>1562</v>
      </c>
      <c r="C4" s="1007"/>
      <c r="D4" s="1007"/>
      <c r="E4" s="1007"/>
      <c r="F4" s="1101"/>
      <c r="G4" s="1006" t="s">
        <v>1565</v>
      </c>
      <c r="H4" s="1007"/>
      <c r="I4" s="1007"/>
      <c r="J4" s="1007"/>
      <c r="K4" s="1007"/>
      <c r="L4" s="271"/>
      <c r="M4" s="271"/>
      <c r="N4" s="271"/>
      <c r="O4" s="271"/>
      <c r="P4" s="271"/>
      <c r="Q4" s="271"/>
      <c r="R4" s="272"/>
    </row>
    <row r="5" spans="1:18" customFormat="1" ht="20.25" customHeight="1" x14ac:dyDescent="0.2">
      <c r="A5" s="312"/>
      <c r="B5" s="1003" t="s">
        <v>1650</v>
      </c>
      <c r="C5" s="1004"/>
      <c r="D5" s="1004"/>
      <c r="E5" s="1004"/>
      <c r="F5" s="1005"/>
      <c r="G5" s="1006" t="s">
        <v>1564</v>
      </c>
      <c r="H5" s="1007"/>
      <c r="I5" s="1007"/>
      <c r="J5" s="1007"/>
      <c r="K5" s="1007"/>
      <c r="L5" s="271"/>
      <c r="M5" s="271"/>
      <c r="N5" s="271"/>
      <c r="O5" s="271"/>
      <c r="P5" s="271"/>
      <c r="Q5" s="271"/>
      <c r="R5" s="272"/>
    </row>
    <row r="6" spans="1:18" customFormat="1" ht="20.25" customHeight="1" x14ac:dyDescent="0.2">
      <c r="A6" s="312"/>
      <c r="B6" s="1006" t="s">
        <v>1566</v>
      </c>
      <c r="C6" s="1007"/>
      <c r="D6" s="1007"/>
      <c r="E6" s="1007"/>
      <c r="F6" s="1101"/>
      <c r="G6" s="310"/>
      <c r="H6" s="314"/>
      <c r="I6" s="314"/>
      <c r="J6" s="314"/>
      <c r="K6" s="314"/>
      <c r="L6" s="271"/>
      <c r="M6" s="271"/>
      <c r="N6" s="271"/>
      <c r="O6" s="271"/>
      <c r="P6" s="271"/>
      <c r="Q6" s="271"/>
      <c r="R6" s="272"/>
    </row>
    <row r="7" spans="1:18" customFormat="1" ht="20.25" customHeight="1" thickBot="1" x14ac:dyDescent="0.25">
      <c r="A7" s="273"/>
      <c r="B7" s="274"/>
      <c r="C7" s="274"/>
      <c r="D7" s="274"/>
      <c r="E7" s="274"/>
      <c r="F7" s="274"/>
      <c r="G7" s="274"/>
      <c r="H7" s="274"/>
      <c r="I7" s="274"/>
      <c r="J7" s="274"/>
      <c r="K7" s="274"/>
      <c r="L7" s="274"/>
      <c r="M7" s="274"/>
      <c r="N7" s="274"/>
      <c r="O7" s="274"/>
      <c r="P7" s="274"/>
      <c r="Q7" s="274"/>
      <c r="R7" s="275"/>
    </row>
    <row r="8" spans="1:18" customFormat="1" ht="20.25" customHeight="1" x14ac:dyDescent="0.2">
      <c r="A8" s="112"/>
      <c r="B8" s="113"/>
      <c r="C8" s="113"/>
      <c r="D8" s="113"/>
      <c r="E8" s="113"/>
      <c r="F8" s="113"/>
      <c r="G8" s="113"/>
      <c r="H8" s="113"/>
      <c r="I8" s="113"/>
      <c r="J8" s="113"/>
      <c r="K8" s="113"/>
      <c r="L8" s="113"/>
      <c r="M8" s="113"/>
      <c r="N8" s="113"/>
      <c r="O8" s="113"/>
      <c r="P8" s="113"/>
      <c r="Q8" s="113"/>
      <c r="R8" s="114"/>
    </row>
    <row r="9" spans="1:18" customFormat="1" ht="35" customHeight="1" x14ac:dyDescent="0.2">
      <c r="A9" s="896">
        <v>3</v>
      </c>
      <c r="B9" s="896" t="s">
        <v>1487</v>
      </c>
      <c r="C9" s="896"/>
      <c r="D9" s="277"/>
      <c r="E9" s="277"/>
      <c r="F9" s="277"/>
      <c r="G9" s="277"/>
      <c r="H9" s="277"/>
      <c r="I9" s="277"/>
      <c r="J9" s="277"/>
      <c r="K9" s="277"/>
      <c r="L9" s="277" t="s">
        <v>3603</v>
      </c>
      <c r="M9" s="277"/>
      <c r="N9" s="277" t="s">
        <v>3607</v>
      </c>
      <c r="O9" s="277"/>
      <c r="P9" s="328" t="s">
        <v>3604</v>
      </c>
      <c r="Q9" s="277" t="s">
        <v>3605</v>
      </c>
      <c r="R9" s="105"/>
    </row>
    <row r="10" spans="1:18" ht="20.25" customHeight="1" x14ac:dyDescent="0.2">
      <c r="A10" s="105"/>
      <c r="B10" s="886" t="s">
        <v>686</v>
      </c>
      <c r="C10" s="895"/>
      <c r="D10" s="895"/>
      <c r="E10" s="895"/>
      <c r="F10" s="895"/>
      <c r="G10" s="895"/>
      <c r="H10" s="895"/>
      <c r="I10" s="895"/>
      <c r="J10" s="895"/>
      <c r="K10" s="895"/>
      <c r="L10" s="895"/>
      <c r="M10" s="895"/>
      <c r="N10" s="895"/>
      <c r="O10" s="895"/>
      <c r="P10" s="895"/>
      <c r="Q10" s="895"/>
      <c r="R10" s="895"/>
    </row>
    <row r="11" spans="1:18" ht="50" customHeight="1" x14ac:dyDescent="0.2">
      <c r="A11" s="105"/>
      <c r="B11" s="895" t="s">
        <v>6</v>
      </c>
      <c r="C11" s="895" t="s">
        <v>6939</v>
      </c>
      <c r="D11" s="895"/>
      <c r="E11" s="895"/>
      <c r="F11" s="895"/>
      <c r="G11" s="895"/>
      <c r="H11" s="895"/>
      <c r="I11" s="895"/>
      <c r="J11" s="895"/>
      <c r="K11" s="895"/>
      <c r="L11" s="895"/>
      <c r="M11" s="895"/>
      <c r="N11" s="895"/>
      <c r="O11" s="895"/>
      <c r="P11" s="887" t="s">
        <v>3623</v>
      </c>
      <c r="Q11" s="362" t="s">
        <v>6987</v>
      </c>
      <c r="R11" s="895"/>
    </row>
    <row r="12" spans="1:18" ht="20" customHeight="1" x14ac:dyDescent="0.2">
      <c r="A12" s="105"/>
      <c r="B12" s="895" t="s">
        <v>18</v>
      </c>
      <c r="C12" s="905" t="s">
        <v>6940</v>
      </c>
      <c r="D12" s="905"/>
      <c r="E12" s="905"/>
      <c r="F12" s="905"/>
      <c r="G12" s="905"/>
      <c r="H12" s="905"/>
      <c r="I12" s="905"/>
      <c r="J12" s="905"/>
      <c r="K12" s="905"/>
      <c r="L12" s="895"/>
      <c r="M12" s="895"/>
      <c r="N12" s="895"/>
      <c r="O12" s="895"/>
      <c r="P12" s="887"/>
      <c r="Q12" s="885"/>
      <c r="R12" s="910"/>
    </row>
    <row r="13" spans="1:18" ht="40" customHeight="1" x14ac:dyDescent="0.2">
      <c r="A13" s="105"/>
      <c r="B13" s="895" t="s">
        <v>19</v>
      </c>
      <c r="C13" s="895" t="s">
        <v>6937</v>
      </c>
      <c r="D13" s="895"/>
      <c r="E13" s="895"/>
      <c r="F13" s="895"/>
      <c r="G13" s="895"/>
      <c r="H13" s="895"/>
      <c r="I13" s="895"/>
      <c r="J13" s="895"/>
      <c r="K13" s="895"/>
      <c r="L13" s="895"/>
      <c r="M13" s="895"/>
      <c r="N13" s="895"/>
      <c r="O13" s="895"/>
      <c r="P13" s="887" t="s">
        <v>3624</v>
      </c>
      <c r="Q13" s="885" t="s">
        <v>6963</v>
      </c>
      <c r="R13" s="910"/>
    </row>
    <row r="14" spans="1:18" ht="40" customHeight="1" x14ac:dyDescent="0.2">
      <c r="A14" s="105"/>
      <c r="B14" s="895" t="s">
        <v>21</v>
      </c>
      <c r="C14" s="895" t="s">
        <v>6938</v>
      </c>
      <c r="D14" s="895"/>
      <c r="E14" s="895"/>
      <c r="F14" s="895"/>
      <c r="G14" s="895"/>
      <c r="H14" s="895"/>
      <c r="I14" s="895"/>
      <c r="J14" s="895"/>
      <c r="K14" s="895"/>
      <c r="L14" s="895"/>
      <c r="M14" s="895"/>
      <c r="N14" s="895"/>
      <c r="O14" s="895"/>
      <c r="P14" s="887" t="s">
        <v>3814</v>
      </c>
      <c r="Q14" s="885" t="s">
        <v>6964</v>
      </c>
      <c r="R14" s="910"/>
    </row>
    <row r="15" spans="1:18" ht="40" customHeight="1" x14ac:dyDescent="0.2">
      <c r="A15" s="105"/>
      <c r="B15" s="895" t="s">
        <v>22</v>
      </c>
      <c r="C15" s="895" t="s">
        <v>6941</v>
      </c>
      <c r="D15" s="895"/>
      <c r="E15" s="895"/>
      <c r="F15" s="895"/>
      <c r="G15" s="895"/>
      <c r="H15" s="895"/>
      <c r="I15" s="895"/>
      <c r="J15" s="895"/>
      <c r="K15" s="895"/>
      <c r="L15" s="895"/>
      <c r="M15" s="895"/>
      <c r="N15" s="895"/>
      <c r="O15" s="895"/>
      <c r="P15" s="887" t="s">
        <v>3814</v>
      </c>
      <c r="Q15" s="885" t="s">
        <v>6965</v>
      </c>
      <c r="R15" s="910"/>
    </row>
    <row r="16" spans="1:18" ht="40" customHeight="1" x14ac:dyDescent="0.2">
      <c r="A16" s="105"/>
      <c r="B16" s="895" t="s">
        <v>23</v>
      </c>
      <c r="C16" s="895" t="s">
        <v>6942</v>
      </c>
      <c r="D16" s="895"/>
      <c r="E16" s="895"/>
      <c r="F16" s="895"/>
      <c r="G16" s="895"/>
      <c r="H16" s="895"/>
      <c r="I16" s="895"/>
      <c r="J16" s="895"/>
      <c r="K16" s="895"/>
      <c r="L16" s="895"/>
      <c r="M16" s="895"/>
      <c r="N16" s="895"/>
      <c r="O16" s="895"/>
      <c r="P16" s="887" t="s">
        <v>3624</v>
      </c>
      <c r="Q16" s="885" t="s">
        <v>6966</v>
      </c>
      <c r="R16" s="910"/>
    </row>
    <row r="17" spans="1:18" ht="40" customHeight="1" x14ac:dyDescent="0.2">
      <c r="A17" s="105"/>
      <c r="B17" s="895" t="s">
        <v>24</v>
      </c>
      <c r="C17" s="895" t="s">
        <v>6943</v>
      </c>
      <c r="D17" s="895"/>
      <c r="E17" s="895"/>
      <c r="F17" s="895"/>
      <c r="G17" s="895"/>
      <c r="H17" s="895"/>
      <c r="I17" s="895"/>
      <c r="J17" s="895"/>
      <c r="K17" s="895"/>
      <c r="L17" s="895"/>
      <c r="M17" s="895"/>
      <c r="N17" s="895"/>
      <c r="O17" s="895"/>
      <c r="P17" s="887" t="s">
        <v>3623</v>
      </c>
      <c r="Q17" s="885" t="s">
        <v>6967</v>
      </c>
      <c r="R17" s="910"/>
    </row>
    <row r="18" spans="1:18" ht="50" customHeight="1" x14ac:dyDescent="0.2">
      <c r="A18" s="105"/>
      <c r="B18" s="895" t="s">
        <v>25</v>
      </c>
      <c r="C18" s="895" t="s">
        <v>6944</v>
      </c>
      <c r="D18" s="895"/>
      <c r="E18" s="895"/>
      <c r="F18" s="895"/>
      <c r="G18" s="895"/>
      <c r="H18" s="895"/>
      <c r="I18" s="895"/>
      <c r="J18" s="895"/>
      <c r="K18" s="895"/>
      <c r="L18" s="895"/>
      <c r="M18" s="895"/>
      <c r="N18" s="895"/>
      <c r="O18" s="895"/>
      <c r="P18" s="887" t="s">
        <v>3623</v>
      </c>
      <c r="Q18" s="885" t="s">
        <v>6968</v>
      </c>
      <c r="R18" s="910"/>
    </row>
    <row r="19" spans="1:18" ht="50" customHeight="1" x14ac:dyDescent="0.2">
      <c r="A19" s="105"/>
      <c r="B19" s="895" t="s">
        <v>26</v>
      </c>
      <c r="C19" s="895" t="s">
        <v>6945</v>
      </c>
      <c r="D19" s="895"/>
      <c r="E19" s="895"/>
      <c r="F19" s="895"/>
      <c r="G19" s="895"/>
      <c r="H19" s="895"/>
      <c r="I19" s="895"/>
      <c r="J19" s="895"/>
      <c r="K19" s="895"/>
      <c r="L19" s="895"/>
      <c r="M19" s="895"/>
      <c r="N19" s="895"/>
      <c r="O19" s="895"/>
      <c r="P19" s="887" t="s">
        <v>3622</v>
      </c>
      <c r="Q19" s="885" t="s">
        <v>6969</v>
      </c>
      <c r="R19" s="910"/>
    </row>
    <row r="20" spans="1:18" ht="40" customHeight="1" x14ac:dyDescent="0.2">
      <c r="A20" s="105"/>
      <c r="B20" s="895" t="s">
        <v>27</v>
      </c>
      <c r="C20" s="895" t="s">
        <v>6946</v>
      </c>
      <c r="D20" s="895"/>
      <c r="E20" s="895"/>
      <c r="F20" s="895"/>
      <c r="G20" s="895"/>
      <c r="H20" s="895"/>
      <c r="I20" s="895"/>
      <c r="J20" s="895"/>
      <c r="K20" s="895"/>
      <c r="L20" s="895"/>
      <c r="M20" s="895"/>
      <c r="N20" s="895"/>
      <c r="O20" s="895"/>
      <c r="P20" s="887" t="s">
        <v>3622</v>
      </c>
      <c r="Q20" s="885" t="s">
        <v>6970</v>
      </c>
      <c r="R20" s="910"/>
    </row>
    <row r="21" spans="1:18" ht="40" customHeight="1" x14ac:dyDescent="0.2">
      <c r="A21" s="105"/>
      <c r="B21" s="895" t="s">
        <v>28</v>
      </c>
      <c r="C21" s="895" t="s">
        <v>6947</v>
      </c>
      <c r="D21" s="895"/>
      <c r="E21" s="895"/>
      <c r="F21" s="895"/>
      <c r="G21" s="895"/>
      <c r="H21" s="895"/>
      <c r="I21" s="895"/>
      <c r="J21" s="895"/>
      <c r="K21" s="895"/>
      <c r="L21" s="895"/>
      <c r="M21" s="895"/>
      <c r="N21" s="895"/>
      <c r="O21" s="895"/>
      <c r="P21" s="887" t="s">
        <v>3623</v>
      </c>
      <c r="Q21" s="885" t="s">
        <v>6971</v>
      </c>
      <c r="R21" s="910"/>
    </row>
    <row r="22" spans="1:18" ht="40" customHeight="1" x14ac:dyDescent="0.2">
      <c r="A22" s="105"/>
      <c r="B22" s="895" t="s">
        <v>154</v>
      </c>
      <c r="C22" s="895" t="s">
        <v>6948</v>
      </c>
      <c r="D22" s="895"/>
      <c r="E22" s="895"/>
      <c r="F22" s="895"/>
      <c r="G22" s="895"/>
      <c r="H22" s="895"/>
      <c r="I22" s="895"/>
      <c r="J22" s="895"/>
      <c r="K22" s="895"/>
      <c r="L22" s="895"/>
      <c r="M22" s="895"/>
      <c r="N22" s="895"/>
      <c r="O22" s="895"/>
      <c r="P22" s="887" t="s">
        <v>3814</v>
      </c>
      <c r="Q22" s="885" t="s">
        <v>6972</v>
      </c>
      <c r="R22" s="910"/>
    </row>
    <row r="23" spans="1:18" ht="40" customHeight="1" x14ac:dyDescent="0.2">
      <c r="A23" s="105"/>
      <c r="B23" s="895" t="s">
        <v>723</v>
      </c>
      <c r="C23" s="895" t="s">
        <v>6949</v>
      </c>
      <c r="D23" s="895"/>
      <c r="E23" s="895"/>
      <c r="F23" s="895"/>
      <c r="G23" s="895"/>
      <c r="H23" s="895"/>
      <c r="I23" s="895"/>
      <c r="J23" s="895"/>
      <c r="K23" s="895"/>
      <c r="L23" s="895"/>
      <c r="M23" s="895"/>
      <c r="N23" s="895"/>
      <c r="O23" s="895"/>
      <c r="P23" s="887" t="s">
        <v>3621</v>
      </c>
      <c r="Q23" s="885" t="s">
        <v>6973</v>
      </c>
      <c r="R23" s="910"/>
    </row>
    <row r="24" spans="1:18" ht="20" customHeight="1" x14ac:dyDescent="0.2">
      <c r="A24" s="105"/>
      <c r="B24" s="895"/>
      <c r="C24" s="886" t="s">
        <v>3619</v>
      </c>
      <c r="D24" s="886"/>
      <c r="E24" s="886"/>
      <c r="F24" s="886"/>
      <c r="G24" s="886"/>
      <c r="H24" s="886"/>
      <c r="I24" s="886"/>
      <c r="J24" s="886"/>
      <c r="K24" s="886"/>
      <c r="L24" s="895" t="str">
        <f>VLOOKUP(SUM(_Output!D763:D773),_SUM_Completeness!A84:B95, 2, FALSE)</f>
        <v>Fully complete</v>
      </c>
      <c r="M24" s="895"/>
      <c r="N24" s="895"/>
      <c r="O24" s="895"/>
      <c r="P24" s="887"/>
      <c r="Q24" s="884"/>
      <c r="R24" s="910"/>
    </row>
    <row r="25" spans="1:18" ht="40" customHeight="1" x14ac:dyDescent="0.2">
      <c r="A25" s="105"/>
      <c r="B25" s="895" t="s">
        <v>53</v>
      </c>
      <c r="C25" s="895" t="s">
        <v>6950</v>
      </c>
      <c r="D25" s="895"/>
      <c r="E25" s="895"/>
      <c r="F25" s="895"/>
      <c r="G25" s="895"/>
      <c r="H25" s="895"/>
      <c r="I25" s="895"/>
      <c r="J25" s="895"/>
      <c r="K25" s="895"/>
      <c r="L25" s="895"/>
      <c r="M25" s="895"/>
      <c r="N25" s="895"/>
      <c r="O25" s="895"/>
      <c r="P25" s="887" t="s">
        <v>3623</v>
      </c>
      <c r="Q25" s="885" t="s">
        <v>6974</v>
      </c>
      <c r="R25" s="895"/>
    </row>
    <row r="26" spans="1:18" ht="40" customHeight="1" x14ac:dyDescent="0.2">
      <c r="A26" s="105"/>
      <c r="B26" s="895" t="s">
        <v>54</v>
      </c>
      <c r="C26" s="895" t="s">
        <v>6951</v>
      </c>
      <c r="D26" s="895"/>
      <c r="E26" s="895"/>
      <c r="F26" s="895"/>
      <c r="G26" s="895"/>
      <c r="H26" s="895"/>
      <c r="I26" s="895"/>
      <c r="J26" s="895"/>
      <c r="K26" s="895"/>
      <c r="L26" s="895"/>
      <c r="M26" s="895"/>
      <c r="N26" s="895"/>
      <c r="O26" s="895"/>
      <c r="P26" s="887" t="s">
        <v>3621</v>
      </c>
      <c r="Q26" s="885" t="s">
        <v>6975</v>
      </c>
      <c r="R26" s="895"/>
    </row>
    <row r="27" spans="1:18" ht="40" customHeight="1" x14ac:dyDescent="0.2">
      <c r="A27" s="105"/>
      <c r="B27" s="895" t="s">
        <v>148</v>
      </c>
      <c r="C27" s="895" t="s">
        <v>6952</v>
      </c>
      <c r="D27" s="895"/>
      <c r="E27" s="895"/>
      <c r="F27" s="895"/>
      <c r="G27" s="895"/>
      <c r="H27" s="895"/>
      <c r="I27" s="895"/>
      <c r="J27" s="895"/>
      <c r="K27" s="895"/>
      <c r="L27" s="895"/>
      <c r="M27" s="895"/>
      <c r="N27" s="895"/>
      <c r="O27" s="895"/>
      <c r="P27" s="887" t="s">
        <v>3621</v>
      </c>
      <c r="Q27" s="885" t="s">
        <v>6976</v>
      </c>
      <c r="R27" s="895"/>
    </row>
    <row r="28" spans="1:18" ht="40" customHeight="1" x14ac:dyDescent="0.2">
      <c r="A28" s="105"/>
      <c r="B28" s="895" t="s">
        <v>211</v>
      </c>
      <c r="C28" s="895" t="s">
        <v>6953</v>
      </c>
      <c r="D28" s="895"/>
      <c r="E28" s="895"/>
      <c r="F28" s="895"/>
      <c r="G28" s="895"/>
      <c r="H28" s="895"/>
      <c r="I28" s="895"/>
      <c r="J28" s="895"/>
      <c r="K28" s="895"/>
      <c r="L28" s="895"/>
      <c r="M28" s="895"/>
      <c r="N28" s="895"/>
      <c r="O28" s="895"/>
      <c r="P28" s="887" t="s">
        <v>3624</v>
      </c>
      <c r="Q28" s="885" t="s">
        <v>6977</v>
      </c>
      <c r="R28" s="895"/>
    </row>
    <row r="29" spans="1:18" ht="40" customHeight="1" x14ac:dyDescent="0.2">
      <c r="A29" s="105"/>
      <c r="B29" s="895" t="s">
        <v>410</v>
      </c>
      <c r="C29" s="895" t="s">
        <v>6954</v>
      </c>
      <c r="D29" s="895"/>
      <c r="E29" s="895"/>
      <c r="F29" s="895"/>
      <c r="G29" s="895"/>
      <c r="H29" s="895"/>
      <c r="I29" s="895"/>
      <c r="J29" s="895"/>
      <c r="K29" s="895"/>
      <c r="L29" s="895"/>
      <c r="M29" s="895"/>
      <c r="N29" s="895"/>
      <c r="O29" s="895"/>
      <c r="P29" s="887" t="s">
        <v>3813</v>
      </c>
      <c r="Q29" s="885" t="s">
        <v>6978</v>
      </c>
      <c r="R29" s="895"/>
    </row>
    <row r="30" spans="1:18" ht="40" customHeight="1" x14ac:dyDescent="0.2">
      <c r="A30" s="105"/>
      <c r="B30" s="895" t="s">
        <v>420</v>
      </c>
      <c r="C30" s="895" t="s">
        <v>6955</v>
      </c>
      <c r="D30" s="895"/>
      <c r="E30" s="895"/>
      <c r="F30" s="895"/>
      <c r="G30" s="895"/>
      <c r="H30" s="895"/>
      <c r="I30" s="895"/>
      <c r="J30" s="895"/>
      <c r="K30" s="895"/>
      <c r="L30" s="895"/>
      <c r="M30" s="895"/>
      <c r="N30" s="895"/>
      <c r="O30" s="895"/>
      <c r="P30" s="887" t="s">
        <v>3625</v>
      </c>
      <c r="Q30" s="885" t="s">
        <v>6979</v>
      </c>
      <c r="R30" s="895"/>
    </row>
    <row r="31" spans="1:18" ht="40" customHeight="1" x14ac:dyDescent="0.2">
      <c r="A31" s="105"/>
      <c r="B31" s="895" t="s">
        <v>438</v>
      </c>
      <c r="C31" s="895" t="s">
        <v>6956</v>
      </c>
      <c r="D31" s="895"/>
      <c r="E31" s="895"/>
      <c r="F31" s="895"/>
      <c r="G31" s="895"/>
      <c r="H31" s="895"/>
      <c r="I31" s="895"/>
      <c r="J31" s="895"/>
      <c r="K31" s="895"/>
      <c r="L31" s="895"/>
      <c r="M31" s="895"/>
      <c r="N31" s="895"/>
      <c r="O31" s="895"/>
      <c r="P31" s="887" t="s">
        <v>3623</v>
      </c>
      <c r="Q31" s="885" t="s">
        <v>6980</v>
      </c>
      <c r="R31" s="895"/>
    </row>
    <row r="32" spans="1:18" ht="40" customHeight="1" x14ac:dyDescent="0.2">
      <c r="A32" s="105"/>
      <c r="B32" s="895" t="s">
        <v>600</v>
      </c>
      <c r="C32" s="895" t="s">
        <v>6957</v>
      </c>
      <c r="D32" s="895"/>
      <c r="E32" s="895"/>
      <c r="F32" s="895"/>
      <c r="G32" s="895"/>
      <c r="H32" s="895"/>
      <c r="I32" s="895"/>
      <c r="J32" s="895"/>
      <c r="K32" s="895"/>
      <c r="L32" s="895"/>
      <c r="M32" s="895"/>
      <c r="N32" s="895"/>
      <c r="O32" s="895"/>
      <c r="P32" s="887" t="s">
        <v>3623</v>
      </c>
      <c r="Q32" s="885" t="s">
        <v>6981</v>
      </c>
      <c r="R32" s="895"/>
    </row>
    <row r="33" spans="1:18" ht="40" customHeight="1" x14ac:dyDescent="0.2">
      <c r="A33" s="105"/>
      <c r="B33" s="895" t="s">
        <v>724</v>
      </c>
      <c r="C33" s="895" t="s">
        <v>6958</v>
      </c>
      <c r="D33" s="895"/>
      <c r="E33" s="895"/>
      <c r="F33" s="895"/>
      <c r="G33" s="895"/>
      <c r="H33" s="895"/>
      <c r="I33" s="895"/>
      <c r="J33" s="895"/>
      <c r="K33" s="895"/>
      <c r="L33" s="895"/>
      <c r="M33" s="895"/>
      <c r="N33" s="895"/>
      <c r="O33" s="895"/>
      <c r="P33" s="887" t="s">
        <v>3621</v>
      </c>
      <c r="Q33" s="885" t="s">
        <v>6982</v>
      </c>
      <c r="R33" s="895"/>
    </row>
    <row r="34" spans="1:18" ht="40" customHeight="1" x14ac:dyDescent="0.2">
      <c r="A34" s="105"/>
      <c r="B34" s="895" t="s">
        <v>725</v>
      </c>
      <c r="C34" s="895" t="s">
        <v>6959</v>
      </c>
      <c r="D34" s="895"/>
      <c r="E34" s="895"/>
      <c r="F34" s="895"/>
      <c r="G34" s="895"/>
      <c r="H34" s="895"/>
      <c r="I34" s="895"/>
      <c r="J34" s="895"/>
      <c r="K34" s="895"/>
      <c r="L34" s="895"/>
      <c r="M34" s="895"/>
      <c r="N34" s="895"/>
      <c r="O34" s="895"/>
      <c r="P34" s="887" t="s">
        <v>3623</v>
      </c>
      <c r="Q34" s="885" t="s">
        <v>6983</v>
      </c>
      <c r="R34" s="895"/>
    </row>
    <row r="35" spans="1:18" ht="40" customHeight="1" x14ac:dyDescent="0.2">
      <c r="A35" s="105"/>
      <c r="B35" s="895" t="s">
        <v>726</v>
      </c>
      <c r="C35" s="895" t="s">
        <v>6960</v>
      </c>
      <c r="D35" s="895"/>
      <c r="E35" s="895"/>
      <c r="F35" s="895"/>
      <c r="G35" s="895"/>
      <c r="H35" s="895"/>
      <c r="I35" s="895"/>
      <c r="J35" s="895"/>
      <c r="K35" s="895"/>
      <c r="L35" s="895"/>
      <c r="M35" s="895"/>
      <c r="N35" s="895"/>
      <c r="O35" s="895"/>
      <c r="P35" s="887" t="s">
        <v>3623</v>
      </c>
      <c r="Q35" s="885" t="s">
        <v>6984</v>
      </c>
      <c r="R35" s="895"/>
    </row>
    <row r="36" spans="1:18" ht="40" customHeight="1" x14ac:dyDescent="0.2">
      <c r="A36" s="105"/>
      <c r="B36" s="895" t="s">
        <v>727</v>
      </c>
      <c r="C36" s="895" t="s">
        <v>6961</v>
      </c>
      <c r="D36" s="895"/>
      <c r="E36" s="895"/>
      <c r="F36" s="895"/>
      <c r="G36" s="895"/>
      <c r="H36" s="895"/>
      <c r="I36" s="895"/>
      <c r="J36" s="895"/>
      <c r="K36" s="895"/>
      <c r="L36" s="895"/>
      <c r="M36" s="895"/>
      <c r="N36" s="895"/>
      <c r="O36" s="895"/>
      <c r="P36" s="887" t="s">
        <v>3623</v>
      </c>
      <c r="Q36" s="885" t="s">
        <v>6985</v>
      </c>
      <c r="R36" s="895"/>
    </row>
    <row r="37" spans="1:18" ht="40" customHeight="1" x14ac:dyDescent="0.2">
      <c r="A37" s="105"/>
      <c r="B37" s="895" t="s">
        <v>728</v>
      </c>
      <c r="C37" s="895" t="s">
        <v>6962</v>
      </c>
      <c r="D37" s="895"/>
      <c r="E37" s="895"/>
      <c r="F37" s="895"/>
      <c r="G37" s="895"/>
      <c r="H37" s="895"/>
      <c r="I37" s="895"/>
      <c r="J37" s="895"/>
      <c r="K37" s="895"/>
      <c r="L37" s="895"/>
      <c r="M37" s="895"/>
      <c r="N37" s="895"/>
      <c r="O37" s="895"/>
      <c r="P37" s="887" t="s">
        <v>3624</v>
      </c>
      <c r="Q37" s="885" t="s">
        <v>6986</v>
      </c>
      <c r="R37" s="895"/>
    </row>
    <row r="38" spans="1:18" ht="20.25" customHeight="1" x14ac:dyDescent="0.2">
      <c r="A38" s="105"/>
      <c r="B38" s="886" t="s">
        <v>703</v>
      </c>
      <c r="C38" s="895"/>
      <c r="D38" s="895"/>
      <c r="E38" s="895"/>
      <c r="F38" s="895"/>
      <c r="G38" s="895"/>
      <c r="H38" s="895"/>
      <c r="I38" s="895"/>
      <c r="J38" s="895"/>
      <c r="K38" s="895"/>
      <c r="L38" s="895"/>
      <c r="M38" s="895"/>
      <c r="N38" s="895"/>
      <c r="O38" s="895"/>
      <c r="P38" s="887"/>
      <c r="Q38" s="895"/>
      <c r="R38" s="895"/>
    </row>
    <row r="39" spans="1:18" ht="20.25" customHeight="1" x14ac:dyDescent="0.2">
      <c r="A39" s="105"/>
      <c r="B39" s="895" t="s">
        <v>729</v>
      </c>
      <c r="C39" s="905" t="s">
        <v>7013</v>
      </c>
      <c r="D39" s="905"/>
      <c r="E39" s="905"/>
      <c r="F39" s="905"/>
      <c r="G39" s="905"/>
      <c r="H39" s="905"/>
      <c r="I39" s="905"/>
      <c r="J39" s="905"/>
      <c r="K39" s="905"/>
      <c r="L39" s="895"/>
      <c r="M39" s="895"/>
      <c r="N39" s="895"/>
      <c r="O39" s="895"/>
      <c r="P39" s="887"/>
      <c r="Q39" s="895"/>
      <c r="R39" s="895"/>
    </row>
    <row r="40" spans="1:18" ht="70" customHeight="1" x14ac:dyDescent="0.2">
      <c r="A40" s="105"/>
      <c r="B40" s="895" t="s">
        <v>2527</v>
      </c>
      <c r="C40" s="895" t="s">
        <v>7014</v>
      </c>
      <c r="D40" s="895"/>
      <c r="E40" s="895"/>
      <c r="F40" s="895"/>
      <c r="G40" s="895"/>
      <c r="H40" s="895"/>
      <c r="I40" s="895"/>
      <c r="J40" s="895"/>
      <c r="K40" s="895"/>
      <c r="L40" s="895"/>
      <c r="M40" s="895"/>
      <c r="N40" s="895"/>
      <c r="O40" s="895"/>
      <c r="P40" s="887" t="s">
        <v>3625</v>
      </c>
      <c r="Q40" s="885" t="s">
        <v>7038</v>
      </c>
      <c r="R40" s="895"/>
    </row>
    <row r="41" spans="1:18" ht="50" customHeight="1" x14ac:dyDescent="0.2">
      <c r="A41" s="105"/>
      <c r="B41" s="895" t="s">
        <v>2528</v>
      </c>
      <c r="C41" s="895" t="s">
        <v>7015</v>
      </c>
      <c r="D41" s="895"/>
      <c r="E41" s="895"/>
      <c r="F41" s="895"/>
      <c r="G41" s="895"/>
      <c r="H41" s="895"/>
      <c r="I41" s="895"/>
      <c r="J41" s="895"/>
      <c r="K41" s="895"/>
      <c r="L41" s="895"/>
      <c r="M41" s="895"/>
      <c r="N41" s="895"/>
      <c r="O41" s="895"/>
      <c r="P41" s="887" t="s">
        <v>3814</v>
      </c>
      <c r="Q41" s="885" t="s">
        <v>7039</v>
      </c>
      <c r="R41" s="895"/>
    </row>
    <row r="42" spans="1:18" ht="50" customHeight="1" x14ac:dyDescent="0.2">
      <c r="A42" s="105"/>
      <c r="B42" s="895" t="s">
        <v>2529</v>
      </c>
      <c r="C42" s="895" t="s">
        <v>7016</v>
      </c>
      <c r="D42" s="895"/>
      <c r="E42" s="895"/>
      <c r="F42" s="895"/>
      <c r="G42" s="895"/>
      <c r="H42" s="895"/>
      <c r="I42" s="895"/>
      <c r="J42" s="895"/>
      <c r="K42" s="895"/>
      <c r="L42" s="895"/>
      <c r="M42" s="895"/>
      <c r="N42" s="895"/>
      <c r="O42" s="895"/>
      <c r="P42" s="887" t="s">
        <v>3623</v>
      </c>
      <c r="Q42" s="885" t="s">
        <v>7040</v>
      </c>
      <c r="R42" s="895"/>
    </row>
    <row r="43" spans="1:18" ht="50" customHeight="1" x14ac:dyDescent="0.2">
      <c r="A43" s="105"/>
      <c r="B43" s="895" t="s">
        <v>2530</v>
      </c>
      <c r="C43" s="895" t="s">
        <v>7017</v>
      </c>
      <c r="D43" s="895"/>
      <c r="E43" s="895"/>
      <c r="F43" s="895"/>
      <c r="G43" s="895"/>
      <c r="H43" s="895"/>
      <c r="I43" s="895"/>
      <c r="J43" s="895"/>
      <c r="K43" s="895"/>
      <c r="L43" s="895"/>
      <c r="M43" s="895"/>
      <c r="N43" s="895"/>
      <c r="O43" s="895"/>
      <c r="P43" s="887" t="s">
        <v>3625</v>
      </c>
      <c r="Q43" s="885" t="s">
        <v>7041</v>
      </c>
      <c r="R43" s="895"/>
    </row>
    <row r="44" spans="1:18" ht="50" customHeight="1" x14ac:dyDescent="0.2">
      <c r="A44" s="105"/>
      <c r="B44" s="895" t="s">
        <v>2531</v>
      </c>
      <c r="C44" s="895" t="s">
        <v>7018</v>
      </c>
      <c r="D44" s="895"/>
      <c r="E44" s="895"/>
      <c r="F44" s="895"/>
      <c r="G44" s="895"/>
      <c r="H44" s="895"/>
      <c r="I44" s="895"/>
      <c r="J44" s="895"/>
      <c r="K44" s="895"/>
      <c r="L44" s="895"/>
      <c r="M44" s="895"/>
      <c r="N44" s="895"/>
      <c r="O44" s="895"/>
      <c r="P44" s="887" t="s">
        <v>3624</v>
      </c>
      <c r="Q44" s="885" t="s">
        <v>7042</v>
      </c>
      <c r="R44" s="895"/>
    </row>
    <row r="45" spans="1:18" ht="50" customHeight="1" x14ac:dyDescent="0.2">
      <c r="A45" s="105"/>
      <c r="B45" s="895" t="s">
        <v>2532</v>
      </c>
      <c r="C45" s="895" t="s">
        <v>7019</v>
      </c>
      <c r="D45" s="895"/>
      <c r="E45" s="895"/>
      <c r="F45" s="895"/>
      <c r="G45" s="895"/>
      <c r="H45" s="895"/>
      <c r="I45" s="895"/>
      <c r="J45" s="895"/>
      <c r="K45" s="895"/>
      <c r="L45" s="895"/>
      <c r="M45" s="895"/>
      <c r="N45" s="895"/>
      <c r="O45" s="895"/>
      <c r="P45" s="887" t="s">
        <v>3814</v>
      </c>
      <c r="Q45" s="885" t="s">
        <v>7043</v>
      </c>
      <c r="R45" s="895"/>
    </row>
    <row r="46" spans="1:18" ht="50" customHeight="1" x14ac:dyDescent="0.2">
      <c r="A46" s="105"/>
      <c r="B46" s="895" t="s">
        <v>2533</v>
      </c>
      <c r="C46" s="895" t="s">
        <v>7020</v>
      </c>
      <c r="D46" s="895"/>
      <c r="E46" s="895"/>
      <c r="F46" s="895"/>
      <c r="G46" s="895"/>
      <c r="H46" s="895"/>
      <c r="I46" s="895"/>
      <c r="J46" s="895"/>
      <c r="K46" s="895"/>
      <c r="L46" s="895"/>
      <c r="M46" s="895"/>
      <c r="N46" s="895"/>
      <c r="O46" s="895"/>
      <c r="P46" s="887" t="s">
        <v>3622</v>
      </c>
      <c r="Q46" s="885" t="s">
        <v>7044</v>
      </c>
      <c r="R46" s="895"/>
    </row>
    <row r="47" spans="1:18" ht="50" customHeight="1" x14ac:dyDescent="0.2">
      <c r="A47" s="105"/>
      <c r="B47" s="895" t="s">
        <v>2534</v>
      </c>
      <c r="C47" s="895" t="s">
        <v>7021</v>
      </c>
      <c r="D47" s="895"/>
      <c r="E47" s="895"/>
      <c r="F47" s="895"/>
      <c r="G47" s="895"/>
      <c r="H47" s="895"/>
      <c r="I47" s="895"/>
      <c r="J47" s="895"/>
      <c r="K47" s="895"/>
      <c r="L47" s="895"/>
      <c r="M47" s="895"/>
      <c r="N47" s="895"/>
      <c r="O47" s="895"/>
      <c r="P47" s="887" t="s">
        <v>3623</v>
      </c>
      <c r="Q47" s="885" t="s">
        <v>7045</v>
      </c>
      <c r="R47" s="895"/>
    </row>
    <row r="48" spans="1:18" ht="40" customHeight="1" x14ac:dyDescent="0.2">
      <c r="A48" s="105"/>
      <c r="B48" s="895" t="s">
        <v>2535</v>
      </c>
      <c r="C48" s="895" t="s">
        <v>7022</v>
      </c>
      <c r="D48" s="895"/>
      <c r="E48" s="895"/>
      <c r="F48" s="895"/>
      <c r="G48" s="895"/>
      <c r="H48" s="895"/>
      <c r="I48" s="895"/>
      <c r="J48" s="895"/>
      <c r="K48" s="895"/>
      <c r="L48" s="895"/>
      <c r="M48" s="895"/>
      <c r="N48" s="895"/>
      <c r="O48" s="895"/>
      <c r="P48" s="887" t="s">
        <v>3621</v>
      </c>
      <c r="Q48" s="885" t="s">
        <v>7046</v>
      </c>
      <c r="R48" s="895"/>
    </row>
    <row r="49" spans="1:18" ht="50" customHeight="1" x14ac:dyDescent="0.2">
      <c r="A49" s="105"/>
      <c r="B49" s="895" t="s">
        <v>2536</v>
      </c>
      <c r="C49" s="895" t="s">
        <v>7023</v>
      </c>
      <c r="D49" s="895"/>
      <c r="E49" s="895"/>
      <c r="F49" s="895"/>
      <c r="G49" s="895"/>
      <c r="H49" s="895"/>
      <c r="I49" s="895"/>
      <c r="J49" s="895"/>
      <c r="K49" s="895"/>
      <c r="L49" s="895"/>
      <c r="M49" s="895"/>
      <c r="N49" s="895"/>
      <c r="O49" s="895"/>
      <c r="P49" s="887" t="s">
        <v>3625</v>
      </c>
      <c r="Q49" s="885" t="s">
        <v>7047</v>
      </c>
      <c r="R49" s="895"/>
    </row>
    <row r="50" spans="1:18" ht="50" customHeight="1" x14ac:dyDescent="0.2">
      <c r="A50" s="105"/>
      <c r="B50" s="895" t="s">
        <v>2537</v>
      </c>
      <c r="C50" s="895" t="s">
        <v>7024</v>
      </c>
      <c r="D50" s="895"/>
      <c r="E50" s="895"/>
      <c r="F50" s="895"/>
      <c r="G50" s="895"/>
      <c r="H50" s="895"/>
      <c r="I50" s="895"/>
      <c r="J50" s="895"/>
      <c r="K50" s="895"/>
      <c r="L50" s="895"/>
      <c r="M50" s="895"/>
      <c r="N50" s="895"/>
      <c r="O50" s="895"/>
      <c r="P50" s="887" t="s">
        <v>3623</v>
      </c>
      <c r="Q50" s="885" t="s">
        <v>7048</v>
      </c>
      <c r="R50" s="895"/>
    </row>
    <row r="51" spans="1:18" ht="60" customHeight="1" x14ac:dyDescent="0.2">
      <c r="A51" s="105"/>
      <c r="B51" s="895" t="s">
        <v>2538</v>
      </c>
      <c r="C51" s="895" t="s">
        <v>7025</v>
      </c>
      <c r="D51" s="895"/>
      <c r="E51" s="895"/>
      <c r="F51" s="895"/>
      <c r="G51" s="895"/>
      <c r="H51" s="895"/>
      <c r="I51" s="895"/>
      <c r="J51" s="895"/>
      <c r="K51" s="895"/>
      <c r="L51" s="895"/>
      <c r="M51" s="895"/>
      <c r="N51" s="895"/>
      <c r="O51" s="895"/>
      <c r="P51" s="887" t="s">
        <v>3625</v>
      </c>
      <c r="Q51" s="885" t="s">
        <v>7049</v>
      </c>
      <c r="R51" s="895"/>
    </row>
    <row r="52" spans="1:18" ht="40" customHeight="1" x14ac:dyDescent="0.2">
      <c r="A52" s="105"/>
      <c r="B52" s="895" t="s">
        <v>2539</v>
      </c>
      <c r="C52" s="895" t="s">
        <v>7026</v>
      </c>
      <c r="D52" s="895"/>
      <c r="E52" s="895"/>
      <c r="F52" s="895"/>
      <c r="G52" s="895"/>
      <c r="H52" s="895"/>
      <c r="I52" s="895"/>
      <c r="J52" s="895"/>
      <c r="K52" s="895"/>
      <c r="L52" s="895"/>
      <c r="M52" s="895"/>
      <c r="N52" s="895"/>
      <c r="O52" s="895"/>
      <c r="P52" s="887" t="s">
        <v>3624</v>
      </c>
      <c r="Q52" s="885" t="s">
        <v>7050</v>
      </c>
      <c r="R52" s="895"/>
    </row>
    <row r="53" spans="1:18" ht="40" customHeight="1" x14ac:dyDescent="0.2">
      <c r="A53" s="105"/>
      <c r="B53" s="895" t="s">
        <v>2540</v>
      </c>
      <c r="C53" s="895" t="s">
        <v>7027</v>
      </c>
      <c r="D53" s="895"/>
      <c r="E53" s="895"/>
      <c r="F53" s="895"/>
      <c r="G53" s="895"/>
      <c r="H53" s="895"/>
      <c r="I53" s="895"/>
      <c r="J53" s="895"/>
      <c r="K53" s="895"/>
      <c r="L53" s="895"/>
      <c r="M53" s="895"/>
      <c r="N53" s="895"/>
      <c r="O53" s="895"/>
      <c r="P53" s="887" t="s">
        <v>3623</v>
      </c>
      <c r="Q53" s="885" t="s">
        <v>7051</v>
      </c>
      <c r="R53" s="895"/>
    </row>
    <row r="54" spans="1:18" ht="40" customHeight="1" x14ac:dyDescent="0.2">
      <c r="A54" s="105"/>
      <c r="B54" s="895" t="s">
        <v>2541</v>
      </c>
      <c r="C54" s="895" t="s">
        <v>7028</v>
      </c>
      <c r="D54" s="895"/>
      <c r="E54" s="895"/>
      <c r="F54" s="895"/>
      <c r="G54" s="895"/>
      <c r="H54" s="895"/>
      <c r="I54" s="895"/>
      <c r="J54" s="895"/>
      <c r="K54" s="895"/>
      <c r="L54" s="895"/>
      <c r="M54" s="895"/>
      <c r="N54" s="895"/>
      <c r="O54" s="895"/>
      <c r="P54" s="887" t="s">
        <v>3623</v>
      </c>
      <c r="Q54" s="885" t="s">
        <v>7052</v>
      </c>
      <c r="R54" s="895"/>
    </row>
    <row r="55" spans="1:18" ht="40" customHeight="1" x14ac:dyDescent="0.2">
      <c r="A55" s="105"/>
      <c r="B55" s="895" t="s">
        <v>2542</v>
      </c>
      <c r="C55" s="895" t="s">
        <v>7029</v>
      </c>
      <c r="D55" s="895"/>
      <c r="E55" s="895"/>
      <c r="F55" s="895"/>
      <c r="G55" s="895"/>
      <c r="H55" s="895"/>
      <c r="I55" s="895"/>
      <c r="J55" s="895"/>
      <c r="K55" s="895"/>
      <c r="L55" s="895"/>
      <c r="M55" s="895"/>
      <c r="N55" s="895"/>
      <c r="O55" s="895"/>
      <c r="P55" s="887" t="s">
        <v>3623</v>
      </c>
      <c r="Q55" s="885" t="s">
        <v>7053</v>
      </c>
      <c r="R55" s="895"/>
    </row>
    <row r="56" spans="1:18" ht="40" customHeight="1" x14ac:dyDescent="0.2">
      <c r="A56" s="105"/>
      <c r="B56" s="895" t="s">
        <v>2543</v>
      </c>
      <c r="C56" s="895" t="s">
        <v>7030</v>
      </c>
      <c r="D56" s="895"/>
      <c r="E56" s="895"/>
      <c r="F56" s="895"/>
      <c r="G56" s="895"/>
      <c r="H56" s="895"/>
      <c r="I56" s="895"/>
      <c r="J56" s="895"/>
      <c r="K56" s="895"/>
      <c r="L56" s="895"/>
      <c r="M56" s="895"/>
      <c r="N56" s="895"/>
      <c r="O56" s="895"/>
      <c r="P56" s="887" t="s">
        <v>3623</v>
      </c>
      <c r="Q56" s="885" t="s">
        <v>7054</v>
      </c>
      <c r="R56" s="895"/>
    </row>
    <row r="57" spans="1:18" ht="40" customHeight="1" x14ac:dyDescent="0.2">
      <c r="A57" s="105"/>
      <c r="B57" s="895" t="s">
        <v>2544</v>
      </c>
      <c r="C57" s="895" t="s">
        <v>7031</v>
      </c>
      <c r="D57" s="895"/>
      <c r="E57" s="895"/>
      <c r="F57" s="895"/>
      <c r="G57" s="895"/>
      <c r="H57" s="895"/>
      <c r="I57" s="895"/>
      <c r="J57" s="895"/>
      <c r="K57" s="895"/>
      <c r="L57" s="895"/>
      <c r="M57" s="895"/>
      <c r="N57" s="895"/>
      <c r="O57" s="895"/>
      <c r="P57" s="887" t="s">
        <v>3624</v>
      </c>
      <c r="Q57" s="885" t="s">
        <v>7055</v>
      </c>
      <c r="R57" s="895"/>
    </row>
    <row r="58" spans="1:18" ht="40" customHeight="1" x14ac:dyDescent="0.2">
      <c r="A58" s="105"/>
      <c r="B58" s="895" t="s">
        <v>2545</v>
      </c>
      <c r="C58" s="895" t="s">
        <v>7032</v>
      </c>
      <c r="D58" s="895"/>
      <c r="E58" s="895"/>
      <c r="F58" s="895"/>
      <c r="G58" s="895"/>
      <c r="H58" s="895"/>
      <c r="I58" s="895"/>
      <c r="J58" s="895"/>
      <c r="K58" s="895"/>
      <c r="L58" s="895"/>
      <c r="M58" s="895"/>
      <c r="N58" s="895"/>
      <c r="O58" s="895"/>
      <c r="P58" s="887" t="s">
        <v>3625</v>
      </c>
      <c r="Q58" s="885" t="s">
        <v>7056</v>
      </c>
      <c r="R58" s="895"/>
    </row>
    <row r="59" spans="1:18" ht="40" customHeight="1" x14ac:dyDescent="0.2">
      <c r="A59" s="105"/>
      <c r="B59" s="895" t="s">
        <v>2546</v>
      </c>
      <c r="C59" s="895" t="s">
        <v>7033</v>
      </c>
      <c r="D59" s="895"/>
      <c r="E59" s="895"/>
      <c r="F59" s="895"/>
      <c r="G59" s="895"/>
      <c r="H59" s="895"/>
      <c r="I59" s="895"/>
      <c r="J59" s="895"/>
      <c r="K59" s="895"/>
      <c r="L59" s="895"/>
      <c r="M59" s="895"/>
      <c r="N59" s="895"/>
      <c r="O59" s="895"/>
      <c r="P59" s="887" t="s">
        <v>3623</v>
      </c>
      <c r="Q59" s="885" t="s">
        <v>7057</v>
      </c>
      <c r="R59" s="895"/>
    </row>
    <row r="60" spans="1:18" ht="40" customHeight="1" x14ac:dyDescent="0.2">
      <c r="A60" s="105"/>
      <c r="B60" s="895" t="s">
        <v>2547</v>
      </c>
      <c r="C60" s="895" t="s">
        <v>7034</v>
      </c>
      <c r="D60" s="895"/>
      <c r="E60" s="895"/>
      <c r="F60" s="895"/>
      <c r="G60" s="895"/>
      <c r="H60" s="895"/>
      <c r="I60" s="895"/>
      <c r="J60" s="895"/>
      <c r="K60" s="895"/>
      <c r="L60" s="895"/>
      <c r="M60" s="895"/>
      <c r="N60" s="895"/>
      <c r="O60" s="895"/>
      <c r="P60" s="887" t="s">
        <v>3623</v>
      </c>
      <c r="Q60" s="885" t="s">
        <v>7058</v>
      </c>
      <c r="R60" s="895"/>
    </row>
    <row r="61" spans="1:18" ht="40" customHeight="1" x14ac:dyDescent="0.2">
      <c r="A61" s="105"/>
      <c r="B61" s="895" t="s">
        <v>2548</v>
      </c>
      <c r="C61" s="895" t="s">
        <v>7035</v>
      </c>
      <c r="D61" s="895"/>
      <c r="E61" s="895"/>
      <c r="F61" s="895"/>
      <c r="G61" s="895"/>
      <c r="H61" s="895"/>
      <c r="I61" s="895"/>
      <c r="J61" s="895"/>
      <c r="K61" s="895"/>
      <c r="L61" s="895"/>
      <c r="M61" s="895"/>
      <c r="N61" s="895"/>
      <c r="O61" s="895"/>
      <c r="P61" s="887" t="s">
        <v>3623</v>
      </c>
      <c r="Q61" s="885" t="s">
        <v>7059</v>
      </c>
      <c r="R61" s="895"/>
    </row>
    <row r="62" spans="1:18" ht="40" customHeight="1" x14ac:dyDescent="0.2">
      <c r="A62" s="105"/>
      <c r="B62" s="895" t="s">
        <v>2549</v>
      </c>
      <c r="C62" s="895" t="s">
        <v>7036</v>
      </c>
      <c r="D62" s="895"/>
      <c r="E62" s="895"/>
      <c r="F62" s="895"/>
      <c r="G62" s="895"/>
      <c r="H62" s="895"/>
      <c r="I62" s="895"/>
      <c r="J62" s="895"/>
      <c r="K62" s="895"/>
      <c r="L62" s="895"/>
      <c r="M62" s="895"/>
      <c r="N62" s="895"/>
      <c r="O62" s="895"/>
      <c r="P62" s="887" t="s">
        <v>3623</v>
      </c>
      <c r="Q62" s="885" t="s">
        <v>7060</v>
      </c>
      <c r="R62" s="895"/>
    </row>
    <row r="63" spans="1:18" ht="40" customHeight="1" x14ac:dyDescent="0.2">
      <c r="A63" s="105"/>
      <c r="B63" s="895" t="s">
        <v>2550</v>
      </c>
      <c r="C63" s="895" t="s">
        <v>7037</v>
      </c>
      <c r="D63" s="895"/>
      <c r="E63" s="895"/>
      <c r="F63" s="895"/>
      <c r="G63" s="895"/>
      <c r="H63" s="895"/>
      <c r="I63" s="895"/>
      <c r="J63" s="895"/>
      <c r="K63" s="895"/>
      <c r="L63" s="895"/>
      <c r="M63" s="895"/>
      <c r="N63" s="895"/>
      <c r="O63" s="895"/>
      <c r="P63" s="887" t="s">
        <v>3625</v>
      </c>
      <c r="Q63" s="885" t="s">
        <v>7061</v>
      </c>
      <c r="R63" s="895"/>
    </row>
    <row r="64" spans="1:18" ht="20.25" customHeight="1" x14ac:dyDescent="0.2">
      <c r="A64" s="105"/>
      <c r="B64" s="895"/>
      <c r="C64" s="886" t="s">
        <v>5705</v>
      </c>
      <c r="D64" s="886"/>
      <c r="E64" s="886"/>
      <c r="F64" s="886"/>
      <c r="G64" s="886"/>
      <c r="H64" s="886"/>
      <c r="I64" s="886"/>
      <c r="J64" s="886"/>
      <c r="K64" s="886"/>
      <c r="L64" s="909">
        <f>IFERROR(ROUND(_Output!M816,0),0)</f>
        <v>76</v>
      </c>
      <c r="M64" s="895"/>
      <c r="N64" s="895"/>
      <c r="O64" s="895"/>
      <c r="P64" s="895"/>
      <c r="Q64" s="895"/>
      <c r="R64" s="895"/>
    </row>
    <row r="65" spans="1:18" ht="20.25" customHeight="1" x14ac:dyDescent="0.2">
      <c r="A65" s="105"/>
      <c r="B65" s="895"/>
      <c r="C65" s="895"/>
      <c r="D65" s="895"/>
      <c r="E65" s="895"/>
      <c r="F65" s="895"/>
      <c r="G65" s="895"/>
      <c r="H65" s="895"/>
      <c r="I65" s="895"/>
      <c r="J65" s="895"/>
      <c r="K65" s="895"/>
      <c r="L65" s="895"/>
      <c r="M65" s="895"/>
      <c r="N65" s="895"/>
      <c r="O65" s="895"/>
      <c r="P65" s="895"/>
      <c r="Q65" s="895"/>
      <c r="R65" s="895"/>
    </row>
    <row r="66" spans="1:18" ht="20.25" customHeight="1" x14ac:dyDescent="0.2">
      <c r="A66" s="277"/>
      <c r="B66" s="881" t="s">
        <v>3602</v>
      </c>
      <c r="C66" s="881"/>
      <c r="D66" s="881"/>
      <c r="E66" s="881"/>
      <c r="F66" s="881"/>
      <c r="G66" s="881"/>
      <c r="H66" s="881"/>
      <c r="I66" s="881"/>
      <c r="J66" s="881"/>
      <c r="K66" s="881"/>
      <c r="L66" s="895"/>
      <c r="M66" s="895"/>
      <c r="N66" s="895"/>
      <c r="O66" s="895"/>
      <c r="P66" s="895"/>
      <c r="Q66" s="895"/>
      <c r="R66" s="895"/>
    </row>
    <row r="67" spans="1:18" ht="50" customHeight="1" x14ac:dyDescent="0.2">
      <c r="A67" s="5"/>
      <c r="B67" s="830"/>
      <c r="C67" s="1248" t="s">
        <v>8064</v>
      </c>
      <c r="D67" s="830"/>
      <c r="E67" s="830"/>
      <c r="F67" s="830"/>
      <c r="G67" s="830"/>
      <c r="H67" s="830"/>
      <c r="I67" s="830"/>
      <c r="J67" s="830"/>
      <c r="K67" s="845" t="s">
        <v>686</v>
      </c>
      <c r="L67" s="880"/>
      <c r="M67" s="880"/>
      <c r="N67" s="1070" t="s">
        <v>6988</v>
      </c>
      <c r="O67" s="1070"/>
      <c r="P67" s="1070"/>
      <c r="Q67" s="1070"/>
      <c r="R67" s="830"/>
    </row>
    <row r="68" spans="1:18" ht="50" customHeight="1" x14ac:dyDescent="0.2">
      <c r="A68" s="5"/>
      <c r="B68" s="830"/>
      <c r="C68" s="1247" t="s">
        <v>8141</v>
      </c>
      <c r="D68" s="830"/>
      <c r="E68" s="1256" t="s">
        <v>8142</v>
      </c>
      <c r="F68" s="830"/>
      <c r="G68" s="830"/>
      <c r="H68" s="830"/>
      <c r="I68" s="830"/>
      <c r="J68" s="830"/>
      <c r="K68" s="845"/>
      <c r="L68" s="880"/>
      <c r="M68" s="880"/>
      <c r="N68" s="1070" t="s">
        <v>6989</v>
      </c>
      <c r="O68" s="1070"/>
      <c r="P68" s="1070"/>
      <c r="Q68" s="1070"/>
      <c r="R68" s="830"/>
    </row>
    <row r="69" spans="1:18" ht="50" customHeight="1" x14ac:dyDescent="0.2">
      <c r="A69" s="5"/>
      <c r="B69" s="830"/>
      <c r="C69" s="1256" t="s">
        <v>8143</v>
      </c>
      <c r="D69" s="830"/>
      <c r="E69" s="1247" t="s">
        <v>8144</v>
      </c>
      <c r="F69" s="830"/>
      <c r="G69" s="830"/>
      <c r="H69" s="830"/>
      <c r="I69" s="830"/>
      <c r="J69" s="830"/>
      <c r="K69" s="845"/>
      <c r="L69" s="880"/>
      <c r="M69" s="880"/>
      <c r="N69" s="1070" t="s">
        <v>6990</v>
      </c>
      <c r="O69" s="1070"/>
      <c r="P69" s="1070"/>
      <c r="Q69" s="1070"/>
      <c r="R69" s="830"/>
    </row>
    <row r="70" spans="1:18" ht="50" customHeight="1" x14ac:dyDescent="0.2">
      <c r="A70" s="5"/>
      <c r="B70" s="830"/>
      <c r="C70" s="1247" t="s">
        <v>8145</v>
      </c>
      <c r="D70" s="830"/>
      <c r="E70" s="830"/>
      <c r="F70" s="830"/>
      <c r="G70" s="830"/>
      <c r="H70" s="830"/>
      <c r="I70" s="830"/>
      <c r="J70" s="830"/>
      <c r="K70" s="845"/>
      <c r="L70" s="880"/>
      <c r="M70" s="880"/>
      <c r="N70" s="1070" t="s">
        <v>6991</v>
      </c>
      <c r="O70" s="1070"/>
      <c r="P70" s="1070"/>
      <c r="Q70" s="1070"/>
      <c r="R70" s="830"/>
    </row>
    <row r="71" spans="1:18" ht="50" customHeight="1" x14ac:dyDescent="0.2">
      <c r="A71" s="5"/>
      <c r="B71" s="830"/>
      <c r="C71" s="830"/>
      <c r="D71" s="830"/>
      <c r="E71" s="830"/>
      <c r="F71" s="830"/>
      <c r="G71" s="830"/>
      <c r="H71" s="830"/>
      <c r="I71" s="830"/>
      <c r="J71" s="830"/>
      <c r="K71" s="845"/>
      <c r="L71" s="880"/>
      <c r="M71" s="880"/>
      <c r="N71" s="1070" t="s">
        <v>6992</v>
      </c>
      <c r="O71" s="1070"/>
      <c r="P71" s="1070"/>
      <c r="Q71" s="1070"/>
      <c r="R71" s="830"/>
    </row>
    <row r="72" spans="1:18" ht="50" customHeight="1" x14ac:dyDescent="0.2">
      <c r="A72" s="5"/>
      <c r="B72" s="830"/>
      <c r="C72" s="830"/>
      <c r="D72" s="830"/>
      <c r="E72" s="830"/>
      <c r="F72" s="830"/>
      <c r="G72" s="830"/>
      <c r="H72" s="830"/>
      <c r="I72" s="830"/>
      <c r="J72" s="830"/>
      <c r="K72" s="845"/>
      <c r="L72" s="880"/>
      <c r="M72" s="880"/>
      <c r="N72" s="1070" t="s">
        <v>6993</v>
      </c>
      <c r="O72" s="1070"/>
      <c r="P72" s="1070"/>
      <c r="Q72" s="1070"/>
      <c r="R72" s="830"/>
    </row>
    <row r="73" spans="1:18" ht="50" customHeight="1" x14ac:dyDescent="0.2">
      <c r="A73" s="5"/>
      <c r="B73" s="830"/>
      <c r="C73" s="830"/>
      <c r="D73" s="830"/>
      <c r="E73" s="830"/>
      <c r="F73" s="830"/>
      <c r="G73" s="830"/>
      <c r="H73" s="830"/>
      <c r="I73" s="830"/>
      <c r="J73" s="830"/>
      <c r="K73" s="845"/>
      <c r="L73" s="880"/>
      <c r="M73" s="880"/>
      <c r="N73" s="1070" t="s">
        <v>6994</v>
      </c>
      <c r="O73" s="1070"/>
      <c r="P73" s="1070"/>
      <c r="Q73" s="1070"/>
      <c r="R73" s="830"/>
    </row>
    <row r="74" spans="1:18" ht="50" customHeight="1" x14ac:dyDescent="0.2">
      <c r="A74" s="5"/>
      <c r="B74" s="830"/>
      <c r="C74" s="830"/>
      <c r="D74" s="830"/>
      <c r="E74" s="830"/>
      <c r="F74" s="830"/>
      <c r="G74" s="830"/>
      <c r="H74" s="830"/>
      <c r="I74" s="830"/>
      <c r="J74" s="830"/>
      <c r="K74" s="845"/>
      <c r="L74" s="880"/>
      <c r="M74" s="880"/>
      <c r="N74" s="1070" t="s">
        <v>6995</v>
      </c>
      <c r="O74" s="1070"/>
      <c r="P74" s="1070"/>
      <c r="Q74" s="1070"/>
      <c r="R74" s="830"/>
    </row>
    <row r="75" spans="1:18" ht="50" customHeight="1" x14ac:dyDescent="0.2">
      <c r="A75" s="5"/>
      <c r="B75" s="830"/>
      <c r="C75" s="830"/>
      <c r="D75" s="830"/>
      <c r="E75" s="830"/>
      <c r="F75" s="830"/>
      <c r="G75" s="830"/>
      <c r="H75" s="830"/>
      <c r="I75" s="830"/>
      <c r="J75" s="830"/>
      <c r="K75" s="845"/>
      <c r="L75" s="880"/>
      <c r="M75" s="880"/>
      <c r="N75" s="1070" t="s">
        <v>6996</v>
      </c>
      <c r="O75" s="1070"/>
      <c r="P75" s="1070"/>
      <c r="Q75" s="1070"/>
      <c r="R75" s="830"/>
    </row>
    <row r="76" spans="1:18" ht="50" customHeight="1" x14ac:dyDescent="0.2">
      <c r="A76" s="5"/>
      <c r="B76" s="830"/>
      <c r="C76" s="830"/>
      <c r="D76" s="830"/>
      <c r="E76" s="830"/>
      <c r="F76" s="830"/>
      <c r="G76" s="830"/>
      <c r="H76" s="830"/>
      <c r="I76" s="830"/>
      <c r="J76" s="830"/>
      <c r="K76" s="845"/>
      <c r="L76" s="880"/>
      <c r="M76" s="880"/>
      <c r="N76" s="1070" t="s">
        <v>6997</v>
      </c>
      <c r="O76" s="1070"/>
      <c r="P76" s="1070"/>
      <c r="Q76" s="1070"/>
      <c r="R76" s="830"/>
    </row>
    <row r="77" spans="1:18" ht="50" customHeight="1" x14ac:dyDescent="0.2">
      <c r="A77" s="5"/>
      <c r="B77" s="830"/>
      <c r="C77" s="830"/>
      <c r="D77" s="830"/>
      <c r="E77" s="830"/>
      <c r="F77" s="830"/>
      <c r="G77" s="830"/>
      <c r="H77" s="830"/>
      <c r="I77" s="830"/>
      <c r="J77" s="830"/>
      <c r="K77" s="845"/>
      <c r="L77" s="880"/>
      <c r="M77" s="880"/>
      <c r="N77" s="1070" t="s">
        <v>6998</v>
      </c>
      <c r="O77" s="1070"/>
      <c r="P77" s="1070"/>
      <c r="Q77" s="1070"/>
      <c r="R77" s="830"/>
    </row>
    <row r="78" spans="1:18" ht="50" customHeight="1" x14ac:dyDescent="0.2">
      <c r="A78" s="5"/>
      <c r="B78" s="830"/>
      <c r="C78" s="830"/>
      <c r="D78" s="830"/>
      <c r="E78" s="830"/>
      <c r="F78" s="830"/>
      <c r="G78" s="830"/>
      <c r="H78" s="830"/>
      <c r="I78" s="830"/>
      <c r="J78" s="830"/>
      <c r="K78" s="845"/>
      <c r="L78" s="880"/>
      <c r="M78" s="880"/>
      <c r="N78" s="1070" t="s">
        <v>6999</v>
      </c>
      <c r="O78" s="1070"/>
      <c r="P78" s="1070"/>
      <c r="Q78" s="1070"/>
      <c r="R78" s="830"/>
    </row>
    <row r="79" spans="1:18" ht="50" customHeight="1" x14ac:dyDescent="0.2">
      <c r="A79" s="5"/>
      <c r="B79" s="830"/>
      <c r="C79" s="830"/>
      <c r="D79" s="830"/>
      <c r="E79" s="830"/>
      <c r="F79" s="830"/>
      <c r="G79" s="830"/>
      <c r="H79" s="830"/>
      <c r="I79" s="830"/>
      <c r="J79" s="830"/>
      <c r="K79" s="830"/>
      <c r="L79" s="880"/>
      <c r="M79" s="880"/>
      <c r="N79" s="1070" t="s">
        <v>7000</v>
      </c>
      <c r="O79" s="1070"/>
      <c r="P79" s="1070"/>
      <c r="Q79" s="1070"/>
      <c r="R79" s="830"/>
    </row>
    <row r="80" spans="1:18" ht="50" customHeight="1" x14ac:dyDescent="0.2">
      <c r="A80" s="5"/>
      <c r="B80" s="830"/>
      <c r="C80" s="830"/>
      <c r="D80" s="830"/>
      <c r="E80" s="830"/>
      <c r="F80" s="830"/>
      <c r="G80" s="830"/>
      <c r="H80" s="830"/>
      <c r="I80" s="830"/>
      <c r="J80" s="830"/>
      <c r="K80" s="830"/>
      <c r="L80" s="880"/>
      <c r="M80" s="880"/>
      <c r="N80" s="1070" t="s">
        <v>7001</v>
      </c>
      <c r="O80" s="1070"/>
      <c r="P80" s="1070"/>
      <c r="Q80" s="1070"/>
      <c r="R80" s="830"/>
    </row>
    <row r="81" spans="1:18" ht="50" customHeight="1" x14ac:dyDescent="0.2">
      <c r="A81" s="5"/>
      <c r="B81" s="830"/>
      <c r="C81" s="830"/>
      <c r="D81" s="830"/>
      <c r="E81" s="830"/>
      <c r="F81" s="830"/>
      <c r="G81" s="830"/>
      <c r="H81" s="830"/>
      <c r="I81" s="830"/>
      <c r="J81" s="830"/>
      <c r="K81" s="830"/>
      <c r="L81" s="880"/>
      <c r="M81" s="880"/>
      <c r="N81" s="1070" t="s">
        <v>7002</v>
      </c>
      <c r="O81" s="1070"/>
      <c r="P81" s="1070"/>
      <c r="Q81" s="1070"/>
      <c r="R81" s="830"/>
    </row>
    <row r="82" spans="1:18" ht="50" customHeight="1" x14ac:dyDescent="0.2">
      <c r="A82" s="5"/>
      <c r="B82" s="830"/>
      <c r="C82" s="830"/>
      <c r="D82" s="830"/>
      <c r="E82" s="830"/>
      <c r="F82" s="830"/>
      <c r="G82" s="830"/>
      <c r="H82" s="830"/>
      <c r="I82" s="830"/>
      <c r="J82" s="830"/>
      <c r="K82" s="830"/>
      <c r="L82" s="880"/>
      <c r="M82" s="880"/>
      <c r="N82" s="1070" t="s">
        <v>7003</v>
      </c>
      <c r="O82" s="1070"/>
      <c r="P82" s="1070"/>
      <c r="Q82" s="1070"/>
      <c r="R82" s="830"/>
    </row>
    <row r="83" spans="1:18" ht="50" customHeight="1" x14ac:dyDescent="0.2">
      <c r="A83" s="5"/>
      <c r="B83" s="830"/>
      <c r="C83" s="830"/>
      <c r="D83" s="830"/>
      <c r="E83" s="830"/>
      <c r="F83" s="830"/>
      <c r="G83" s="830"/>
      <c r="H83" s="830"/>
      <c r="I83" s="830"/>
      <c r="J83" s="830"/>
      <c r="K83" s="830"/>
      <c r="L83" s="880"/>
      <c r="M83" s="880"/>
      <c r="N83" s="1070" t="s">
        <v>7004</v>
      </c>
      <c r="O83" s="1070"/>
      <c r="P83" s="1070"/>
      <c r="Q83" s="1070"/>
      <c r="R83" s="830"/>
    </row>
    <row r="84" spans="1:18" ht="50" customHeight="1" x14ac:dyDescent="0.2">
      <c r="A84" s="5"/>
      <c r="B84" s="830"/>
      <c r="C84" s="830"/>
      <c r="D84" s="830"/>
      <c r="E84" s="830"/>
      <c r="F84" s="830"/>
      <c r="G84" s="830"/>
      <c r="H84" s="830"/>
      <c r="I84" s="830"/>
      <c r="J84" s="830"/>
      <c r="K84" s="830"/>
      <c r="L84" s="880"/>
      <c r="M84" s="880"/>
      <c r="N84" s="1070" t="s">
        <v>7005</v>
      </c>
      <c r="O84" s="1070"/>
      <c r="P84" s="1070"/>
      <c r="Q84" s="1070"/>
      <c r="R84" s="830"/>
    </row>
    <row r="85" spans="1:18" ht="50" customHeight="1" x14ac:dyDescent="0.2">
      <c r="A85" s="5"/>
      <c r="B85" s="830"/>
      <c r="C85" s="830"/>
      <c r="D85" s="830"/>
      <c r="E85" s="830"/>
      <c r="F85" s="830"/>
      <c r="G85" s="830"/>
      <c r="H85" s="830"/>
      <c r="I85" s="830"/>
      <c r="J85" s="830"/>
      <c r="K85" s="830"/>
      <c r="L85" s="880"/>
      <c r="M85" s="880"/>
      <c r="N85" s="1070" t="s">
        <v>7006</v>
      </c>
      <c r="O85" s="1070"/>
      <c r="P85" s="1070"/>
      <c r="Q85" s="1070"/>
      <c r="R85" s="830"/>
    </row>
    <row r="86" spans="1:18" ht="50" customHeight="1" x14ac:dyDescent="0.2">
      <c r="A86" s="5"/>
      <c r="B86" s="830"/>
      <c r="C86" s="830"/>
      <c r="D86" s="830"/>
      <c r="E86" s="830"/>
      <c r="F86" s="830"/>
      <c r="G86" s="830"/>
      <c r="H86" s="830"/>
      <c r="I86" s="830"/>
      <c r="J86" s="830"/>
      <c r="K86" s="830"/>
      <c r="L86" s="880"/>
      <c r="M86" s="880"/>
      <c r="N86" s="1070" t="s">
        <v>7007</v>
      </c>
      <c r="O86" s="1070"/>
      <c r="P86" s="1070"/>
      <c r="Q86" s="1070"/>
      <c r="R86" s="830"/>
    </row>
    <row r="87" spans="1:18" ht="50" customHeight="1" x14ac:dyDescent="0.2">
      <c r="A87" s="5"/>
      <c r="B87" s="830"/>
      <c r="C87" s="830"/>
      <c r="D87" s="830"/>
      <c r="E87" s="830"/>
      <c r="F87" s="830"/>
      <c r="G87" s="830"/>
      <c r="H87" s="830"/>
      <c r="I87" s="830"/>
      <c r="J87" s="830"/>
      <c r="K87" s="830"/>
      <c r="L87" s="880"/>
      <c r="M87" s="880"/>
      <c r="N87" s="1070" t="s">
        <v>7008</v>
      </c>
      <c r="O87" s="1070"/>
      <c r="P87" s="1070"/>
      <c r="Q87" s="1070"/>
      <c r="R87" s="830"/>
    </row>
    <row r="88" spans="1:18" ht="50" customHeight="1" x14ac:dyDescent="0.2">
      <c r="A88" s="5"/>
      <c r="B88" s="830"/>
      <c r="C88" s="830"/>
      <c r="D88" s="830"/>
      <c r="E88" s="830"/>
      <c r="F88" s="830"/>
      <c r="G88" s="830"/>
      <c r="H88" s="830"/>
      <c r="I88" s="830"/>
      <c r="J88" s="830"/>
      <c r="K88" s="830"/>
      <c r="L88" s="880"/>
      <c r="M88" s="880"/>
      <c r="N88" s="1070" t="s">
        <v>7009</v>
      </c>
      <c r="O88" s="1070"/>
      <c r="P88" s="1070"/>
      <c r="Q88" s="1070"/>
      <c r="R88" s="830"/>
    </row>
    <row r="89" spans="1:18" ht="50" customHeight="1" x14ac:dyDescent="0.2">
      <c r="A89" s="5"/>
      <c r="B89" s="830"/>
      <c r="C89" s="830"/>
      <c r="D89" s="830"/>
      <c r="E89" s="830"/>
      <c r="F89" s="830"/>
      <c r="G89" s="830"/>
      <c r="H89" s="830"/>
      <c r="I89" s="830"/>
      <c r="J89" s="830"/>
      <c r="K89" s="830"/>
      <c r="L89" s="880"/>
      <c r="M89" s="880"/>
      <c r="N89" s="1070" t="s">
        <v>7010</v>
      </c>
      <c r="O89" s="1070"/>
      <c r="P89" s="1070"/>
      <c r="Q89" s="1070"/>
      <c r="R89" s="830"/>
    </row>
    <row r="90" spans="1:18" ht="50" customHeight="1" x14ac:dyDescent="0.2">
      <c r="A90" s="5"/>
      <c r="B90" s="830"/>
      <c r="C90" s="830"/>
      <c r="D90" s="830"/>
      <c r="E90" s="830"/>
      <c r="F90" s="830"/>
      <c r="G90" s="830"/>
      <c r="H90" s="830"/>
      <c r="I90" s="830"/>
      <c r="J90" s="830"/>
      <c r="K90" s="830"/>
      <c r="L90" s="880"/>
      <c r="M90" s="880"/>
      <c r="N90" s="1070" t="s">
        <v>7011</v>
      </c>
      <c r="O90" s="1070"/>
      <c r="P90" s="1070"/>
      <c r="Q90" s="1070"/>
      <c r="R90" s="830"/>
    </row>
    <row r="91" spans="1:18" ht="50" customHeight="1" x14ac:dyDescent="0.2">
      <c r="A91" s="5"/>
      <c r="B91" s="830"/>
      <c r="C91" s="830"/>
      <c r="D91" s="830"/>
      <c r="E91" s="830"/>
      <c r="F91" s="830"/>
      <c r="G91" s="830"/>
      <c r="H91" s="830"/>
      <c r="I91" s="830"/>
      <c r="J91" s="830"/>
      <c r="K91" s="830"/>
      <c r="L91" s="880"/>
      <c r="M91" s="880"/>
      <c r="N91" s="1070" t="s">
        <v>7012</v>
      </c>
      <c r="O91" s="1070"/>
      <c r="P91" s="1070"/>
      <c r="Q91" s="1070"/>
      <c r="R91" s="830"/>
    </row>
    <row r="92" spans="1:18" ht="20.25" customHeight="1" x14ac:dyDescent="0.2">
      <c r="A92" s="5"/>
      <c r="B92" s="830"/>
      <c r="C92" s="830"/>
      <c r="D92" s="830"/>
      <c r="E92" s="830"/>
      <c r="F92" s="830"/>
      <c r="G92" s="830"/>
      <c r="H92" s="830"/>
      <c r="I92" s="830"/>
      <c r="J92" s="830"/>
      <c r="K92" s="830"/>
      <c r="L92" s="830"/>
      <c r="M92" s="830"/>
      <c r="N92" s="11"/>
      <c r="O92" s="11"/>
      <c r="P92" s="11"/>
      <c r="Q92" s="11"/>
      <c r="R92" s="830"/>
    </row>
    <row r="93" spans="1:18" ht="60" customHeight="1" x14ac:dyDescent="0.2">
      <c r="A93" s="5"/>
      <c r="B93" s="830"/>
      <c r="C93" s="830"/>
      <c r="D93" s="830"/>
      <c r="E93" s="830"/>
      <c r="F93" s="830"/>
      <c r="G93" s="830"/>
      <c r="H93" s="830"/>
      <c r="I93" s="830"/>
      <c r="J93" s="830"/>
      <c r="K93" s="845" t="s">
        <v>703</v>
      </c>
      <c r="L93" s="903"/>
      <c r="M93" s="903"/>
      <c r="N93" s="1070" t="s">
        <v>7062</v>
      </c>
      <c r="O93" s="1048"/>
      <c r="P93" s="1048"/>
      <c r="Q93" s="1048"/>
      <c r="R93" s="830"/>
    </row>
    <row r="94" spans="1:18" ht="60" customHeight="1" x14ac:dyDescent="0.2">
      <c r="A94" s="5"/>
      <c r="B94" s="830"/>
      <c r="C94" s="830"/>
      <c r="D94" s="830"/>
      <c r="E94" s="830"/>
      <c r="F94" s="830"/>
      <c r="G94" s="830"/>
      <c r="H94" s="830"/>
      <c r="I94" s="830"/>
      <c r="J94" s="830"/>
      <c r="K94" s="830"/>
      <c r="L94" s="903"/>
      <c r="M94" s="903"/>
      <c r="N94" s="1070" t="s">
        <v>7063</v>
      </c>
      <c r="O94" s="1048"/>
      <c r="P94" s="1048"/>
      <c r="Q94" s="1048"/>
      <c r="R94" s="830"/>
    </row>
    <row r="95" spans="1:18" ht="60" customHeight="1" x14ac:dyDescent="0.2">
      <c r="A95" s="5"/>
      <c r="B95" s="830"/>
      <c r="C95" s="830"/>
      <c r="D95" s="830"/>
      <c r="E95" s="830"/>
      <c r="F95" s="830"/>
      <c r="G95" s="830"/>
      <c r="H95" s="830"/>
      <c r="I95" s="830"/>
      <c r="J95" s="830"/>
      <c r="K95" s="830"/>
      <c r="L95" s="903"/>
      <c r="M95" s="903"/>
      <c r="N95" s="1070" t="s">
        <v>7064</v>
      </c>
      <c r="O95" s="1048"/>
      <c r="P95" s="1048"/>
      <c r="Q95" s="1048"/>
      <c r="R95" s="830"/>
    </row>
    <row r="96" spans="1:18" ht="60" customHeight="1" x14ac:dyDescent="0.2">
      <c r="A96" s="5"/>
      <c r="B96" s="830"/>
      <c r="C96" s="830"/>
      <c r="D96" s="830"/>
      <c r="E96" s="830"/>
      <c r="F96" s="830"/>
      <c r="G96" s="830"/>
      <c r="H96" s="830"/>
      <c r="I96" s="830"/>
      <c r="J96" s="830"/>
      <c r="K96" s="830"/>
      <c r="L96" s="903"/>
      <c r="M96" s="903"/>
      <c r="N96" s="1070" t="s">
        <v>7065</v>
      </c>
      <c r="O96" s="1048"/>
      <c r="P96" s="1048"/>
      <c r="Q96" s="1048"/>
      <c r="R96" s="830"/>
    </row>
    <row r="97" spans="1:18" ht="60" customHeight="1" x14ac:dyDescent="0.2">
      <c r="A97" s="5"/>
      <c r="B97" s="830"/>
      <c r="C97" s="830"/>
      <c r="D97" s="830"/>
      <c r="E97" s="830"/>
      <c r="F97" s="830"/>
      <c r="G97" s="830"/>
      <c r="H97" s="830"/>
      <c r="I97" s="830"/>
      <c r="J97" s="830"/>
      <c r="K97" s="830"/>
      <c r="L97" s="903"/>
      <c r="M97" s="903"/>
      <c r="N97" s="1070" t="s">
        <v>7066</v>
      </c>
      <c r="O97" s="1048"/>
      <c r="P97" s="1048"/>
      <c r="Q97" s="1048"/>
      <c r="R97" s="830"/>
    </row>
    <row r="98" spans="1:18" ht="60" customHeight="1" x14ac:dyDescent="0.2">
      <c r="A98" s="5"/>
      <c r="B98" s="830"/>
      <c r="C98" s="830"/>
      <c r="D98" s="830"/>
      <c r="E98" s="830"/>
      <c r="F98" s="830"/>
      <c r="G98" s="830"/>
      <c r="H98" s="830"/>
      <c r="I98" s="830"/>
      <c r="J98" s="830"/>
      <c r="K98" s="830"/>
      <c r="L98" s="903"/>
      <c r="M98" s="903"/>
      <c r="N98" s="1070" t="s">
        <v>7067</v>
      </c>
      <c r="O98" s="1048"/>
      <c r="P98" s="1048"/>
      <c r="Q98" s="1048"/>
      <c r="R98" s="830"/>
    </row>
    <row r="99" spans="1:18" ht="60" customHeight="1" x14ac:dyDescent="0.2">
      <c r="A99" s="5"/>
      <c r="B99" s="830"/>
      <c r="C99" s="830"/>
      <c r="D99" s="830"/>
      <c r="E99" s="830"/>
      <c r="F99" s="830"/>
      <c r="G99" s="830"/>
      <c r="H99" s="830"/>
      <c r="I99" s="830"/>
      <c r="J99" s="830"/>
      <c r="K99" s="830"/>
      <c r="L99" s="903"/>
      <c r="M99" s="903"/>
      <c r="N99" s="1070" t="s">
        <v>7068</v>
      </c>
      <c r="O99" s="1048"/>
      <c r="P99" s="1048"/>
      <c r="Q99" s="1048"/>
      <c r="R99" s="830"/>
    </row>
    <row r="100" spans="1:18" ht="60" customHeight="1" x14ac:dyDescent="0.2">
      <c r="A100" s="5"/>
      <c r="B100" s="830"/>
      <c r="C100" s="830"/>
      <c r="D100" s="830"/>
      <c r="E100" s="830"/>
      <c r="F100" s="830"/>
      <c r="G100" s="830"/>
      <c r="H100" s="830"/>
      <c r="I100" s="830"/>
      <c r="J100" s="830"/>
      <c r="K100" s="830"/>
      <c r="L100" s="903"/>
      <c r="M100" s="903"/>
      <c r="N100" s="1070" t="s">
        <v>7069</v>
      </c>
      <c r="O100" s="1048"/>
      <c r="P100" s="1048"/>
      <c r="Q100" s="1048"/>
      <c r="R100" s="830"/>
    </row>
    <row r="101" spans="1:18" ht="60" customHeight="1" x14ac:dyDescent="0.2">
      <c r="A101" s="5"/>
      <c r="B101" s="830"/>
      <c r="C101" s="830"/>
      <c r="D101" s="830"/>
      <c r="E101" s="830"/>
      <c r="F101" s="830"/>
      <c r="G101" s="830"/>
      <c r="H101" s="830"/>
      <c r="I101" s="830"/>
      <c r="J101" s="830"/>
      <c r="K101" s="830"/>
      <c r="L101" s="903"/>
      <c r="M101" s="903"/>
      <c r="N101" s="1070" t="s">
        <v>7070</v>
      </c>
      <c r="O101" s="1048"/>
      <c r="P101" s="1048"/>
      <c r="Q101" s="1048"/>
      <c r="R101" s="830"/>
    </row>
    <row r="102" spans="1:18" ht="60" customHeight="1" x14ac:dyDescent="0.2">
      <c r="A102" s="5"/>
      <c r="B102" s="830"/>
      <c r="C102" s="830"/>
      <c r="D102" s="830"/>
      <c r="E102" s="830"/>
      <c r="F102" s="830"/>
      <c r="G102" s="830"/>
      <c r="H102" s="830"/>
      <c r="I102" s="830"/>
      <c r="J102" s="830"/>
      <c r="K102" s="830"/>
      <c r="L102" s="903"/>
      <c r="M102" s="903"/>
      <c r="N102" s="1070" t="s">
        <v>7071</v>
      </c>
      <c r="O102" s="1048"/>
      <c r="P102" s="1048"/>
      <c r="Q102" s="1048"/>
      <c r="R102" s="830"/>
    </row>
    <row r="103" spans="1:18" ht="60" customHeight="1" x14ac:dyDescent="0.2">
      <c r="A103" s="5"/>
      <c r="B103" s="830"/>
      <c r="C103" s="830"/>
      <c r="D103" s="830"/>
      <c r="E103" s="830"/>
      <c r="F103" s="830"/>
      <c r="G103" s="830"/>
      <c r="H103" s="830"/>
      <c r="I103" s="830"/>
      <c r="J103" s="830"/>
      <c r="K103" s="830"/>
      <c r="L103" s="903"/>
      <c r="M103" s="903"/>
      <c r="N103" s="1070" t="s">
        <v>7072</v>
      </c>
      <c r="O103" s="1048"/>
      <c r="P103" s="1048"/>
      <c r="Q103" s="1048"/>
      <c r="R103" s="830"/>
    </row>
    <row r="104" spans="1:18" ht="60" customHeight="1" x14ac:dyDescent="0.2">
      <c r="A104" s="5"/>
      <c r="B104" s="830"/>
      <c r="C104" s="830"/>
      <c r="D104" s="830"/>
      <c r="E104" s="830"/>
      <c r="F104" s="830"/>
      <c r="G104" s="830"/>
      <c r="H104" s="830"/>
      <c r="I104" s="830"/>
      <c r="J104" s="830"/>
      <c r="K104" s="830"/>
      <c r="L104" s="903"/>
      <c r="M104" s="903"/>
      <c r="N104" s="1070" t="s">
        <v>7073</v>
      </c>
      <c r="O104" s="1048"/>
      <c r="P104" s="1048"/>
      <c r="Q104" s="1048"/>
      <c r="R104" s="830"/>
    </row>
    <row r="105" spans="1:18" ht="60" customHeight="1" x14ac:dyDescent="0.2">
      <c r="A105" s="5"/>
      <c r="B105" s="830"/>
      <c r="C105" s="830"/>
      <c r="D105" s="830"/>
      <c r="E105" s="830"/>
      <c r="F105" s="830"/>
      <c r="G105" s="830"/>
      <c r="H105" s="830"/>
      <c r="I105" s="830"/>
      <c r="J105" s="830"/>
      <c r="K105" s="830"/>
      <c r="L105" s="903"/>
      <c r="M105" s="903"/>
      <c r="N105" s="1070" t="s">
        <v>7074</v>
      </c>
      <c r="O105" s="1048"/>
      <c r="P105" s="1048"/>
      <c r="Q105" s="1048"/>
      <c r="R105" s="830"/>
    </row>
    <row r="106" spans="1:18" ht="60" customHeight="1" x14ac:dyDescent="0.2">
      <c r="A106" s="5"/>
      <c r="B106" s="830"/>
      <c r="C106" s="830"/>
      <c r="D106" s="830"/>
      <c r="E106" s="830"/>
      <c r="F106" s="830"/>
      <c r="G106" s="830"/>
      <c r="H106" s="830"/>
      <c r="I106" s="830"/>
      <c r="J106" s="830"/>
      <c r="K106" s="830"/>
      <c r="L106" s="903"/>
      <c r="M106" s="903"/>
      <c r="N106" s="1070" t="s">
        <v>7075</v>
      </c>
      <c r="O106" s="1048"/>
      <c r="P106" s="1048"/>
      <c r="Q106" s="1048"/>
      <c r="R106" s="830"/>
    </row>
    <row r="107" spans="1:18" ht="50" customHeight="1" x14ac:dyDescent="0.2">
      <c r="A107" s="5"/>
      <c r="B107" s="830"/>
      <c r="C107" s="830"/>
      <c r="D107" s="830"/>
      <c r="E107" s="830"/>
      <c r="F107" s="830"/>
      <c r="G107" s="830"/>
      <c r="H107" s="830"/>
      <c r="I107" s="830"/>
      <c r="J107" s="830"/>
      <c r="K107" s="830"/>
      <c r="L107" s="903"/>
      <c r="M107" s="903"/>
      <c r="N107" s="1070" t="s">
        <v>7076</v>
      </c>
      <c r="O107" s="1048"/>
      <c r="P107" s="1048"/>
      <c r="Q107" s="1048"/>
      <c r="R107" s="830"/>
    </row>
    <row r="108" spans="1:18" ht="50" customHeight="1" x14ac:dyDescent="0.2">
      <c r="A108" s="5"/>
      <c r="B108" s="830"/>
      <c r="C108" s="830"/>
      <c r="D108" s="830"/>
      <c r="E108" s="830"/>
      <c r="F108" s="830"/>
      <c r="G108" s="830"/>
      <c r="H108" s="830"/>
      <c r="I108" s="830"/>
      <c r="J108" s="830"/>
      <c r="K108" s="830"/>
      <c r="L108" s="903"/>
      <c r="M108" s="903"/>
      <c r="N108" s="1070" t="s">
        <v>7077</v>
      </c>
      <c r="O108" s="1048"/>
      <c r="P108" s="1048"/>
      <c r="Q108" s="1048"/>
      <c r="R108" s="830"/>
    </row>
    <row r="109" spans="1:18" ht="50" customHeight="1" x14ac:dyDescent="0.2">
      <c r="A109" s="5"/>
      <c r="B109" s="830"/>
      <c r="C109" s="830"/>
      <c r="D109" s="830"/>
      <c r="E109" s="830"/>
      <c r="F109" s="830"/>
      <c r="G109" s="830"/>
      <c r="H109" s="830"/>
      <c r="I109" s="830"/>
      <c r="J109" s="830"/>
      <c r="K109" s="830"/>
      <c r="L109" s="903"/>
      <c r="M109" s="903"/>
      <c r="N109" s="1070" t="s">
        <v>7078</v>
      </c>
      <c r="O109" s="1048"/>
      <c r="P109" s="1048"/>
      <c r="Q109" s="1048"/>
      <c r="R109" s="830"/>
    </row>
    <row r="110" spans="1:18" ht="50" customHeight="1" x14ac:dyDescent="0.2">
      <c r="A110" s="5"/>
      <c r="B110" s="830"/>
      <c r="C110" s="830"/>
      <c r="D110" s="830"/>
      <c r="E110" s="830"/>
      <c r="F110" s="830"/>
      <c r="G110" s="830"/>
      <c r="H110" s="830"/>
      <c r="I110" s="830"/>
      <c r="J110" s="830"/>
      <c r="K110" s="830"/>
      <c r="L110" s="903"/>
      <c r="M110" s="903"/>
      <c r="N110" s="1070" t="s">
        <v>7079</v>
      </c>
      <c r="O110" s="1048"/>
      <c r="P110" s="1048"/>
      <c r="Q110" s="1048"/>
      <c r="R110" s="830"/>
    </row>
    <row r="111" spans="1:18" ht="50" customHeight="1" x14ac:dyDescent="0.2">
      <c r="A111" s="5"/>
      <c r="B111" s="830"/>
      <c r="C111" s="830"/>
      <c r="D111" s="830"/>
      <c r="E111" s="830"/>
      <c r="F111" s="830"/>
      <c r="G111" s="830"/>
      <c r="H111" s="830"/>
      <c r="I111" s="830"/>
      <c r="J111" s="830"/>
      <c r="K111" s="830"/>
      <c r="L111" s="903"/>
      <c r="M111" s="903"/>
      <c r="N111" s="1070" t="s">
        <v>7080</v>
      </c>
      <c r="O111" s="1048"/>
      <c r="P111" s="1048"/>
      <c r="Q111" s="1048"/>
      <c r="R111" s="830"/>
    </row>
    <row r="112" spans="1:18" ht="50" customHeight="1" x14ac:dyDescent="0.2">
      <c r="A112" s="5"/>
      <c r="B112" s="830"/>
      <c r="C112" s="830"/>
      <c r="D112" s="830"/>
      <c r="E112" s="830"/>
      <c r="F112" s="830"/>
      <c r="G112" s="830"/>
      <c r="H112" s="830"/>
      <c r="I112" s="830"/>
      <c r="J112" s="830"/>
      <c r="K112" s="830"/>
      <c r="L112" s="903"/>
      <c r="M112" s="903"/>
      <c r="N112" s="1070" t="s">
        <v>7081</v>
      </c>
      <c r="O112" s="1048"/>
      <c r="P112" s="1048"/>
      <c r="Q112" s="1048"/>
      <c r="R112" s="830"/>
    </row>
    <row r="113" spans="1:18" ht="50" customHeight="1" x14ac:dyDescent="0.2">
      <c r="A113" s="5"/>
      <c r="B113" s="830"/>
      <c r="C113" s="830"/>
      <c r="D113" s="830"/>
      <c r="E113" s="830"/>
      <c r="F113" s="830"/>
      <c r="G113" s="830"/>
      <c r="H113" s="830"/>
      <c r="I113" s="830"/>
      <c r="J113" s="830"/>
      <c r="K113" s="830"/>
      <c r="L113" s="903"/>
      <c r="M113" s="903"/>
      <c r="N113" s="1070" t="s">
        <v>7082</v>
      </c>
      <c r="O113" s="1048"/>
      <c r="P113" s="1048"/>
      <c r="Q113" s="1048"/>
      <c r="R113" s="830"/>
    </row>
    <row r="114" spans="1:18" ht="50" customHeight="1" x14ac:dyDescent="0.2">
      <c r="A114" s="5"/>
      <c r="B114" s="830"/>
      <c r="C114" s="830"/>
      <c r="D114" s="830"/>
      <c r="E114" s="830"/>
      <c r="F114" s="830"/>
      <c r="G114" s="830"/>
      <c r="H114" s="830"/>
      <c r="I114" s="830"/>
      <c r="J114" s="830"/>
      <c r="K114" s="830"/>
      <c r="L114" s="903"/>
      <c r="M114" s="903"/>
      <c r="N114" s="1070" t="s">
        <v>7083</v>
      </c>
      <c r="O114" s="1048"/>
      <c r="P114" s="1048"/>
      <c r="Q114" s="1048"/>
      <c r="R114" s="830"/>
    </row>
    <row r="115" spans="1:18" ht="50" customHeight="1" x14ac:dyDescent="0.2">
      <c r="A115" s="5"/>
      <c r="B115" s="830"/>
      <c r="C115" s="830"/>
      <c r="D115" s="830"/>
      <c r="E115" s="830"/>
      <c r="F115" s="830"/>
      <c r="G115" s="830"/>
      <c r="H115" s="830"/>
      <c r="I115" s="830"/>
      <c r="J115" s="830"/>
      <c r="K115" s="830"/>
      <c r="L115" s="903"/>
      <c r="M115" s="903"/>
      <c r="N115" s="1070" t="s">
        <v>7084</v>
      </c>
      <c r="O115" s="1048"/>
      <c r="P115" s="1048"/>
      <c r="Q115" s="1048"/>
      <c r="R115" s="830"/>
    </row>
    <row r="116" spans="1:18" ht="50" customHeight="1" x14ac:dyDescent="0.2">
      <c r="A116" s="5"/>
      <c r="B116" s="830"/>
      <c r="C116" s="830"/>
      <c r="D116" s="830"/>
      <c r="E116" s="830"/>
      <c r="F116" s="830"/>
      <c r="G116" s="830"/>
      <c r="H116" s="830"/>
      <c r="I116" s="830"/>
      <c r="J116" s="830"/>
      <c r="K116" s="830"/>
      <c r="L116" s="903"/>
      <c r="M116" s="903"/>
      <c r="N116" s="1070" t="s">
        <v>7085</v>
      </c>
      <c r="O116" s="1048"/>
      <c r="P116" s="1048"/>
      <c r="Q116" s="1048"/>
      <c r="R116" s="830"/>
    </row>
    <row r="117" spans="1:18" ht="20.25" customHeight="1" thickBot="1" x14ac:dyDescent="0.25">
      <c r="A117" s="9"/>
      <c r="B117" s="916"/>
      <c r="C117" s="916"/>
      <c r="D117" s="916"/>
      <c r="E117" s="916"/>
      <c r="F117" s="916"/>
      <c r="G117" s="916"/>
      <c r="H117" s="916"/>
      <c r="I117" s="916"/>
      <c r="J117" s="916"/>
      <c r="K117" s="916"/>
      <c r="L117" s="916"/>
      <c r="M117" s="916"/>
      <c r="N117" s="916"/>
      <c r="O117" s="916"/>
      <c r="P117" s="916"/>
      <c r="Q117" s="916"/>
      <c r="R117" s="917"/>
    </row>
  </sheetData>
  <mergeCells count="59">
    <mergeCell ref="N115:Q115"/>
    <mergeCell ref="N116:Q116"/>
    <mergeCell ref="N93:Q93"/>
    <mergeCell ref="N110:Q110"/>
    <mergeCell ref="N111:Q111"/>
    <mergeCell ref="N112:Q112"/>
    <mergeCell ref="N113:Q113"/>
    <mergeCell ref="N114:Q114"/>
    <mergeCell ref="N105:Q105"/>
    <mergeCell ref="N106:Q106"/>
    <mergeCell ref="N107:Q107"/>
    <mergeCell ref="N108:Q108"/>
    <mergeCell ref="N109:Q109"/>
    <mergeCell ref="N100:Q100"/>
    <mergeCell ref="N101:Q101"/>
    <mergeCell ref="N102:Q102"/>
    <mergeCell ref="N103:Q103"/>
    <mergeCell ref="N104:Q104"/>
    <mergeCell ref="N95:Q95"/>
    <mergeCell ref="N96:Q96"/>
    <mergeCell ref="N97:Q97"/>
    <mergeCell ref="N98:Q98"/>
    <mergeCell ref="N99:Q99"/>
    <mergeCell ref="N88:Q88"/>
    <mergeCell ref="N89:Q89"/>
    <mergeCell ref="N90:Q90"/>
    <mergeCell ref="N91:Q91"/>
    <mergeCell ref="N94:Q94"/>
    <mergeCell ref="B1:K2"/>
    <mergeCell ref="L1:L2"/>
    <mergeCell ref="N1:N2"/>
    <mergeCell ref="B3:F3"/>
    <mergeCell ref="G3:K3"/>
    <mergeCell ref="B4:F4"/>
    <mergeCell ref="G4:K4"/>
    <mergeCell ref="B5:F5"/>
    <mergeCell ref="G5:K5"/>
    <mergeCell ref="B6:F6"/>
    <mergeCell ref="N67:Q67"/>
    <mergeCell ref="N79:Q79"/>
    <mergeCell ref="N80:Q80"/>
    <mergeCell ref="N81:Q81"/>
    <mergeCell ref="N82:Q82"/>
    <mergeCell ref="N68:Q68"/>
    <mergeCell ref="N70:Q70"/>
    <mergeCell ref="N71:Q71"/>
    <mergeCell ref="N72:Q72"/>
    <mergeCell ref="N73:Q73"/>
    <mergeCell ref="N74:Q74"/>
    <mergeCell ref="N75:Q75"/>
    <mergeCell ref="N76:Q76"/>
    <mergeCell ref="N77:Q77"/>
    <mergeCell ref="N78:Q78"/>
    <mergeCell ref="N69:Q69"/>
    <mergeCell ref="N83:Q83"/>
    <mergeCell ref="N84:Q84"/>
    <mergeCell ref="N85:Q85"/>
    <mergeCell ref="N86:Q86"/>
    <mergeCell ref="N87:Q87"/>
  </mergeCells>
  <phoneticPr fontId="21" type="noConversion"/>
  <conditionalFormatting sqref="L64">
    <cfRule type="dataBar" priority="17">
      <dataBar>
        <cfvo type="num" val="0"/>
        <cfvo type="num" val="100"/>
        <color rgb="FF638EC6"/>
      </dataBar>
      <extLst>
        <ext xmlns:x14="http://schemas.microsoft.com/office/spreadsheetml/2009/9/main" uri="{B025F937-C7B1-47D3-B67F-A62EFF666E3E}">
          <x14:id>{25074FCD-97BC-4F2A-91F0-B2C7FFCB65B8}</x14:id>
        </ext>
      </extLst>
    </cfRule>
  </conditionalFormatting>
  <hyperlinks>
    <hyperlink ref="B6:F6" location="'Services - THR'!A1" tooltip="4. Threat Intelligence" display="4. Threat Intelligence" xr:uid="{00000000-0004-0000-1A00-000000000000}"/>
    <hyperlink ref="G4:K4" location="'Services - VUL'!A1" tooltip="6. Vulnerability Management" display="6. Vulnerability Management" xr:uid="{00000000-0004-0000-1A00-000001000000}"/>
    <hyperlink ref="G5:K5" location="'Services - LOG'!A1" tooltip="7. Log Management" display="7. Log Management" xr:uid="{00000000-0004-0000-1A00-000002000000}"/>
    <hyperlink ref="B4:F4" location="'Services - SIM'!A1" tooltip="2. Security Incident Management" display="2. Security Incident Management" xr:uid="{00000000-0004-0000-1A00-000003000000}"/>
    <hyperlink ref="B3:F3" location="'Services - SCM'!A1" tooltip="1. Security Monitoring" display="1. Security Monitoring" xr:uid="{00000000-0004-0000-1A00-000004000000}"/>
    <hyperlink ref="G3:K3" location="'Services - HNT'!A1" tooltip="5. Threat Hunting" display="5. Threat Hunting" xr:uid="{00000000-0004-0000-1A00-000005000000}"/>
    <hyperlink ref="E68" r:id="rId1" xr:uid="{90709EFF-AF9C-434E-A143-65DED7E44888}"/>
    <hyperlink ref="C69" r:id="rId2" xr:uid="{9D4CA5C0-5EF5-744E-8BCE-3D3F5253B077}"/>
  </hyperlinks>
  <pageMargins left="0.7" right="0.7" top="0.75" bottom="0.75" header="0.3" footer="0.3"/>
  <pageSetup paperSize="9" orientation="portrait" r:id="rId3"/>
  <drawing r:id="rId4"/>
  <legacyDrawing r:id="rId5"/>
  <mc:AlternateContent xmlns:mc="http://schemas.openxmlformats.org/markup-compatibility/2006">
    <mc:Choice Requires="x14">
      <controls>
        <mc:AlternateContent xmlns:mc="http://schemas.openxmlformats.org/markup-compatibility/2006">
          <mc:Choice Requires="x14">
            <control shapeId="158842" r:id="rId6" name="Drop Down 122">
              <controlPr defaultSize="0" autoLine="0" autoPict="0">
                <anchor moveWithCells="1">
                  <from>
                    <xdr:col>11</xdr:col>
                    <xdr:colOff>12700</xdr:colOff>
                    <xdr:row>10</xdr:row>
                    <xdr:rowOff>12700</xdr:rowOff>
                  </from>
                  <to>
                    <xdr:col>12</xdr:col>
                    <xdr:colOff>12700</xdr:colOff>
                    <xdr:row>10</xdr:row>
                    <xdr:rowOff>241300</xdr:rowOff>
                  </to>
                </anchor>
              </controlPr>
            </control>
          </mc:Choice>
        </mc:AlternateContent>
        <mc:AlternateContent xmlns:mc="http://schemas.openxmlformats.org/markup-compatibility/2006">
          <mc:Choice Requires="x14">
            <control shapeId="158843" r:id="rId7" name="Drop Down 123">
              <controlPr defaultSize="0" autoLine="0" autoPict="0">
                <anchor moveWithCells="1">
                  <from>
                    <xdr:col>13</xdr:col>
                    <xdr:colOff>12700</xdr:colOff>
                    <xdr:row>10</xdr:row>
                    <xdr:rowOff>12700</xdr:rowOff>
                  </from>
                  <to>
                    <xdr:col>14</xdr:col>
                    <xdr:colOff>12700</xdr:colOff>
                    <xdr:row>10</xdr:row>
                    <xdr:rowOff>241300</xdr:rowOff>
                  </to>
                </anchor>
              </controlPr>
            </control>
          </mc:Choice>
        </mc:AlternateContent>
        <mc:AlternateContent xmlns:mc="http://schemas.openxmlformats.org/markup-compatibility/2006">
          <mc:Choice Requires="x14">
            <control shapeId="158844" r:id="rId8" name="Drop Down 124">
              <controlPr defaultSize="0" autoLine="0" autoPict="0">
                <anchor moveWithCells="1">
                  <from>
                    <xdr:col>11</xdr:col>
                    <xdr:colOff>12700</xdr:colOff>
                    <xdr:row>12</xdr:row>
                    <xdr:rowOff>12700</xdr:rowOff>
                  </from>
                  <to>
                    <xdr:col>12</xdr:col>
                    <xdr:colOff>12700</xdr:colOff>
                    <xdr:row>12</xdr:row>
                    <xdr:rowOff>241300</xdr:rowOff>
                  </to>
                </anchor>
              </controlPr>
            </control>
          </mc:Choice>
        </mc:AlternateContent>
        <mc:AlternateContent xmlns:mc="http://schemas.openxmlformats.org/markup-compatibility/2006">
          <mc:Choice Requires="x14">
            <control shapeId="158845" r:id="rId9" name="Drop Down 125">
              <controlPr defaultSize="0" autoLine="0" autoPict="0">
                <anchor moveWithCells="1">
                  <from>
                    <xdr:col>11</xdr:col>
                    <xdr:colOff>12700</xdr:colOff>
                    <xdr:row>13</xdr:row>
                    <xdr:rowOff>12700</xdr:rowOff>
                  </from>
                  <to>
                    <xdr:col>12</xdr:col>
                    <xdr:colOff>12700</xdr:colOff>
                    <xdr:row>13</xdr:row>
                    <xdr:rowOff>241300</xdr:rowOff>
                  </to>
                </anchor>
              </controlPr>
            </control>
          </mc:Choice>
        </mc:AlternateContent>
        <mc:AlternateContent xmlns:mc="http://schemas.openxmlformats.org/markup-compatibility/2006">
          <mc:Choice Requires="x14">
            <control shapeId="158846" r:id="rId10" name="Drop Down 126">
              <controlPr defaultSize="0" autoLine="0" autoPict="0">
                <anchor moveWithCells="1">
                  <from>
                    <xdr:col>11</xdr:col>
                    <xdr:colOff>12700</xdr:colOff>
                    <xdr:row>14</xdr:row>
                    <xdr:rowOff>12700</xdr:rowOff>
                  </from>
                  <to>
                    <xdr:col>12</xdr:col>
                    <xdr:colOff>12700</xdr:colOff>
                    <xdr:row>14</xdr:row>
                    <xdr:rowOff>241300</xdr:rowOff>
                  </to>
                </anchor>
              </controlPr>
            </control>
          </mc:Choice>
        </mc:AlternateContent>
        <mc:AlternateContent xmlns:mc="http://schemas.openxmlformats.org/markup-compatibility/2006">
          <mc:Choice Requires="x14">
            <control shapeId="158847" r:id="rId11" name="Drop Down 127">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158848" r:id="rId12" name="Drop Down 128">
              <controlPr defaultSize="0" autoLine="0" autoPict="0">
                <anchor moveWithCells="1">
                  <from>
                    <xdr:col>11</xdr:col>
                    <xdr:colOff>12700</xdr:colOff>
                    <xdr:row>16</xdr:row>
                    <xdr:rowOff>12700</xdr:rowOff>
                  </from>
                  <to>
                    <xdr:col>12</xdr:col>
                    <xdr:colOff>12700</xdr:colOff>
                    <xdr:row>16</xdr:row>
                    <xdr:rowOff>241300</xdr:rowOff>
                  </to>
                </anchor>
              </controlPr>
            </control>
          </mc:Choice>
        </mc:AlternateContent>
        <mc:AlternateContent xmlns:mc="http://schemas.openxmlformats.org/markup-compatibility/2006">
          <mc:Choice Requires="x14">
            <control shapeId="158849" r:id="rId13" name="Drop Down 129">
              <controlPr defaultSize="0" autoLine="0" autoPict="0">
                <anchor moveWithCells="1">
                  <from>
                    <xdr:col>11</xdr:col>
                    <xdr:colOff>12700</xdr:colOff>
                    <xdr:row>17</xdr:row>
                    <xdr:rowOff>12700</xdr:rowOff>
                  </from>
                  <to>
                    <xdr:col>12</xdr:col>
                    <xdr:colOff>12700</xdr:colOff>
                    <xdr:row>17</xdr:row>
                    <xdr:rowOff>241300</xdr:rowOff>
                  </to>
                </anchor>
              </controlPr>
            </control>
          </mc:Choice>
        </mc:AlternateContent>
        <mc:AlternateContent xmlns:mc="http://schemas.openxmlformats.org/markup-compatibility/2006">
          <mc:Choice Requires="x14">
            <control shapeId="158850" r:id="rId14" name="Drop Down 130">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158851" r:id="rId15" name="Drop Down 131">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158852" r:id="rId16" name="Drop Down 132">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158853" r:id="rId17" name="Drop Down 133">
              <controlPr defaultSize="0" autoLine="0" autoPict="0">
                <anchor moveWithCells="1">
                  <from>
                    <xdr:col>11</xdr:col>
                    <xdr:colOff>12700</xdr:colOff>
                    <xdr:row>21</xdr:row>
                    <xdr:rowOff>12700</xdr:rowOff>
                  </from>
                  <to>
                    <xdr:col>12</xdr:col>
                    <xdr:colOff>12700</xdr:colOff>
                    <xdr:row>21</xdr:row>
                    <xdr:rowOff>241300</xdr:rowOff>
                  </to>
                </anchor>
              </controlPr>
            </control>
          </mc:Choice>
        </mc:AlternateContent>
        <mc:AlternateContent xmlns:mc="http://schemas.openxmlformats.org/markup-compatibility/2006">
          <mc:Choice Requires="x14">
            <control shapeId="158854" r:id="rId18" name="Drop Down 134">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158855" r:id="rId19" name="Drop Down 135">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158856" r:id="rId20" name="Drop Down 136">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158857" r:id="rId21" name="Drop Down 137">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158858" r:id="rId22" name="Drop Down 138">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158859" r:id="rId23" name="Drop Down 139">
              <controlPr defaultSize="0" autoLine="0" autoPict="0">
                <anchor moveWithCells="1">
                  <from>
                    <xdr:col>11</xdr:col>
                    <xdr:colOff>12700</xdr:colOff>
                    <xdr:row>27</xdr:row>
                    <xdr:rowOff>12700</xdr:rowOff>
                  </from>
                  <to>
                    <xdr:col>12</xdr:col>
                    <xdr:colOff>12700</xdr:colOff>
                    <xdr:row>27</xdr:row>
                    <xdr:rowOff>241300</xdr:rowOff>
                  </to>
                </anchor>
              </controlPr>
            </control>
          </mc:Choice>
        </mc:AlternateContent>
        <mc:AlternateContent xmlns:mc="http://schemas.openxmlformats.org/markup-compatibility/2006">
          <mc:Choice Requires="x14">
            <control shapeId="158860" r:id="rId24" name="Drop Down 140">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158861" r:id="rId25" name="Drop Down 141">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158862" r:id="rId26" name="Drop Down 142">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158863" r:id="rId27" name="Drop Down 143">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158864" r:id="rId28" name="Drop Down 144">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158865" r:id="rId29" name="Drop Down 145">
              <controlPr defaultSize="0" autoLine="0" autoPict="0">
                <anchor moveWithCells="1">
                  <from>
                    <xdr:col>11</xdr:col>
                    <xdr:colOff>12700</xdr:colOff>
                    <xdr:row>34</xdr:row>
                    <xdr:rowOff>12700</xdr:rowOff>
                  </from>
                  <to>
                    <xdr:col>12</xdr:col>
                    <xdr:colOff>12700</xdr:colOff>
                    <xdr:row>34</xdr:row>
                    <xdr:rowOff>241300</xdr:rowOff>
                  </to>
                </anchor>
              </controlPr>
            </control>
          </mc:Choice>
        </mc:AlternateContent>
        <mc:AlternateContent xmlns:mc="http://schemas.openxmlformats.org/markup-compatibility/2006">
          <mc:Choice Requires="x14">
            <control shapeId="158866" r:id="rId30" name="Drop Down 146">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158867" r:id="rId31" name="Drop Down 147">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158868" r:id="rId32" name="Drop Down 148">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158869" r:id="rId33" name="Drop Down 149">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158870" r:id="rId34" name="Drop Down 150">
              <controlPr defaultSize="0" autoLine="0" autoPict="0">
                <anchor moveWithCells="1">
                  <from>
                    <xdr:col>13</xdr:col>
                    <xdr:colOff>12700</xdr:colOff>
                    <xdr:row>27</xdr:row>
                    <xdr:rowOff>12700</xdr:rowOff>
                  </from>
                  <to>
                    <xdr:col>14</xdr:col>
                    <xdr:colOff>12700</xdr:colOff>
                    <xdr:row>27</xdr:row>
                    <xdr:rowOff>241300</xdr:rowOff>
                  </to>
                </anchor>
              </controlPr>
            </control>
          </mc:Choice>
        </mc:AlternateContent>
        <mc:AlternateContent xmlns:mc="http://schemas.openxmlformats.org/markup-compatibility/2006">
          <mc:Choice Requires="x14">
            <control shapeId="158871" r:id="rId35" name="Drop Down 151">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158872" r:id="rId36" name="Drop Down 152">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158873" r:id="rId37" name="Drop Down 153">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158874" r:id="rId38" name="Drop Down 154">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158875" r:id="rId39" name="Drop Down 155">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158876" r:id="rId40" name="Drop Down 156">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158877" r:id="rId41" name="Drop Down 157">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158878" r:id="rId42" name="Drop Down 158">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158879" r:id="rId43" name="Drop Down 159">
              <controlPr defaultSize="0" autoLine="0" autoPict="0">
                <anchor moveWithCells="1">
                  <from>
                    <xdr:col>11</xdr:col>
                    <xdr:colOff>12700</xdr:colOff>
                    <xdr:row>39</xdr:row>
                    <xdr:rowOff>12700</xdr:rowOff>
                  </from>
                  <to>
                    <xdr:col>12</xdr:col>
                    <xdr:colOff>12700</xdr:colOff>
                    <xdr:row>39</xdr:row>
                    <xdr:rowOff>241300</xdr:rowOff>
                  </to>
                </anchor>
              </controlPr>
            </control>
          </mc:Choice>
        </mc:AlternateContent>
        <mc:AlternateContent xmlns:mc="http://schemas.openxmlformats.org/markup-compatibility/2006">
          <mc:Choice Requires="x14">
            <control shapeId="158880" r:id="rId44" name="Drop Down 160">
              <controlPr defaultSize="0" autoLine="0" autoPict="0">
                <anchor moveWithCells="1">
                  <from>
                    <xdr:col>11</xdr:col>
                    <xdr:colOff>12700</xdr:colOff>
                    <xdr:row>41</xdr:row>
                    <xdr:rowOff>12700</xdr:rowOff>
                  </from>
                  <to>
                    <xdr:col>12</xdr:col>
                    <xdr:colOff>12700</xdr:colOff>
                    <xdr:row>41</xdr:row>
                    <xdr:rowOff>241300</xdr:rowOff>
                  </to>
                </anchor>
              </controlPr>
            </control>
          </mc:Choice>
        </mc:AlternateContent>
        <mc:AlternateContent xmlns:mc="http://schemas.openxmlformats.org/markup-compatibility/2006">
          <mc:Choice Requires="x14">
            <control shapeId="158881" r:id="rId45" name="Drop Down 161">
              <controlPr defaultSize="0" autoLine="0" autoPict="0">
                <anchor moveWithCells="1">
                  <from>
                    <xdr:col>11</xdr:col>
                    <xdr:colOff>12700</xdr:colOff>
                    <xdr:row>42</xdr:row>
                    <xdr:rowOff>12700</xdr:rowOff>
                  </from>
                  <to>
                    <xdr:col>12</xdr:col>
                    <xdr:colOff>12700</xdr:colOff>
                    <xdr:row>42</xdr:row>
                    <xdr:rowOff>241300</xdr:rowOff>
                  </to>
                </anchor>
              </controlPr>
            </control>
          </mc:Choice>
        </mc:AlternateContent>
        <mc:AlternateContent xmlns:mc="http://schemas.openxmlformats.org/markup-compatibility/2006">
          <mc:Choice Requires="x14">
            <control shapeId="158882" r:id="rId46" name="Drop Down 162">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158883" r:id="rId47" name="Drop Down 163">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158884" r:id="rId48" name="Drop Down 164">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158885" r:id="rId49" name="Drop Down 165">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158886" r:id="rId50" name="Drop Down 166">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158887" r:id="rId51" name="Drop Down 167">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158888" r:id="rId52" name="Drop Down 168">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158889" r:id="rId53" name="Drop Down 169">
              <controlPr defaultSize="0" autoLine="0" autoPict="0">
                <anchor moveWithCells="1">
                  <from>
                    <xdr:col>11</xdr:col>
                    <xdr:colOff>12700</xdr:colOff>
                    <xdr:row>51</xdr:row>
                    <xdr:rowOff>12700</xdr:rowOff>
                  </from>
                  <to>
                    <xdr:col>12</xdr:col>
                    <xdr:colOff>12700</xdr:colOff>
                    <xdr:row>51</xdr:row>
                    <xdr:rowOff>241300</xdr:rowOff>
                  </to>
                </anchor>
              </controlPr>
            </control>
          </mc:Choice>
        </mc:AlternateContent>
        <mc:AlternateContent xmlns:mc="http://schemas.openxmlformats.org/markup-compatibility/2006">
          <mc:Choice Requires="x14">
            <control shapeId="158890" r:id="rId54" name="Drop Down 170">
              <controlPr defaultSize="0" autoLine="0" autoPict="0">
                <anchor moveWithCells="1">
                  <from>
                    <xdr:col>11</xdr:col>
                    <xdr:colOff>12700</xdr:colOff>
                    <xdr:row>52</xdr:row>
                    <xdr:rowOff>12700</xdr:rowOff>
                  </from>
                  <to>
                    <xdr:col>12</xdr:col>
                    <xdr:colOff>12700</xdr:colOff>
                    <xdr:row>52</xdr:row>
                    <xdr:rowOff>241300</xdr:rowOff>
                  </to>
                </anchor>
              </controlPr>
            </control>
          </mc:Choice>
        </mc:AlternateContent>
        <mc:AlternateContent xmlns:mc="http://schemas.openxmlformats.org/markup-compatibility/2006">
          <mc:Choice Requires="x14">
            <control shapeId="158891" r:id="rId55" name="Drop Down 171">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158892" r:id="rId56" name="Drop Down 172">
              <controlPr defaultSize="0" autoLine="0" autoPict="0">
                <anchor moveWithCells="1">
                  <from>
                    <xdr:col>11</xdr:col>
                    <xdr:colOff>12700</xdr:colOff>
                    <xdr:row>56</xdr:row>
                    <xdr:rowOff>12700</xdr:rowOff>
                  </from>
                  <to>
                    <xdr:col>12</xdr:col>
                    <xdr:colOff>12700</xdr:colOff>
                    <xdr:row>56</xdr:row>
                    <xdr:rowOff>241300</xdr:rowOff>
                  </to>
                </anchor>
              </controlPr>
            </control>
          </mc:Choice>
        </mc:AlternateContent>
        <mc:AlternateContent xmlns:mc="http://schemas.openxmlformats.org/markup-compatibility/2006">
          <mc:Choice Requires="x14">
            <control shapeId="158893" r:id="rId57" name="Drop Down 173">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158894" r:id="rId58" name="Drop Down 174">
              <controlPr defaultSize="0" autoLine="0" autoPict="0">
                <anchor moveWithCells="1">
                  <from>
                    <xdr:col>11</xdr:col>
                    <xdr:colOff>12700</xdr:colOff>
                    <xdr:row>58</xdr:row>
                    <xdr:rowOff>12700</xdr:rowOff>
                  </from>
                  <to>
                    <xdr:col>12</xdr:col>
                    <xdr:colOff>12700</xdr:colOff>
                    <xdr:row>58</xdr:row>
                    <xdr:rowOff>241300</xdr:rowOff>
                  </to>
                </anchor>
              </controlPr>
            </control>
          </mc:Choice>
        </mc:AlternateContent>
        <mc:AlternateContent xmlns:mc="http://schemas.openxmlformats.org/markup-compatibility/2006">
          <mc:Choice Requires="x14">
            <control shapeId="159068" r:id="rId59" name="Drop Down 348">
              <controlPr defaultSize="0" autoLine="0" autoPict="0">
                <anchor moveWithCells="1">
                  <from>
                    <xdr:col>11</xdr:col>
                    <xdr:colOff>12700</xdr:colOff>
                    <xdr:row>62</xdr:row>
                    <xdr:rowOff>12700</xdr:rowOff>
                  </from>
                  <to>
                    <xdr:col>12</xdr:col>
                    <xdr:colOff>12700</xdr:colOff>
                    <xdr:row>62</xdr:row>
                    <xdr:rowOff>241300</xdr:rowOff>
                  </to>
                </anchor>
              </controlPr>
            </control>
          </mc:Choice>
        </mc:AlternateContent>
        <mc:AlternateContent xmlns:mc="http://schemas.openxmlformats.org/markup-compatibility/2006">
          <mc:Choice Requires="x14">
            <control shapeId="159069" r:id="rId60" name="Drop Down 349">
              <controlPr defaultSize="0" autoLine="0" autoPict="0">
                <anchor moveWithCells="1">
                  <from>
                    <xdr:col>11</xdr:col>
                    <xdr:colOff>12700</xdr:colOff>
                    <xdr:row>40</xdr:row>
                    <xdr:rowOff>12700</xdr:rowOff>
                  </from>
                  <to>
                    <xdr:col>12</xdr:col>
                    <xdr:colOff>12700</xdr:colOff>
                    <xdr:row>40</xdr:row>
                    <xdr:rowOff>241300</xdr:rowOff>
                  </to>
                </anchor>
              </controlPr>
            </control>
          </mc:Choice>
        </mc:AlternateContent>
        <mc:AlternateContent xmlns:mc="http://schemas.openxmlformats.org/markup-compatibility/2006">
          <mc:Choice Requires="x14">
            <control shapeId="159070" r:id="rId61" name="Drop Down 350">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159071" r:id="rId62" name="Drop Down 351">
              <controlPr defaultSize="0" autoLine="0" autoPict="0">
                <anchor moveWithCells="1">
                  <from>
                    <xdr:col>11</xdr:col>
                    <xdr:colOff>12700</xdr:colOff>
                    <xdr:row>55</xdr:row>
                    <xdr:rowOff>12700</xdr:rowOff>
                  </from>
                  <to>
                    <xdr:col>12</xdr:col>
                    <xdr:colOff>12700</xdr:colOff>
                    <xdr:row>55</xdr:row>
                    <xdr:rowOff>241300</xdr:rowOff>
                  </to>
                </anchor>
              </controlPr>
            </control>
          </mc:Choice>
        </mc:AlternateContent>
        <mc:AlternateContent xmlns:mc="http://schemas.openxmlformats.org/markup-compatibility/2006">
          <mc:Choice Requires="x14">
            <control shapeId="159072" r:id="rId63" name="Drop Down 352">
              <controlPr defaultSize="0" autoLine="0" autoPict="0">
                <anchor moveWithCells="1">
                  <from>
                    <xdr:col>11</xdr:col>
                    <xdr:colOff>12700</xdr:colOff>
                    <xdr:row>59</xdr:row>
                    <xdr:rowOff>12700</xdr:rowOff>
                  </from>
                  <to>
                    <xdr:col>12</xdr:col>
                    <xdr:colOff>12700</xdr:colOff>
                    <xdr:row>59</xdr:row>
                    <xdr:rowOff>241300</xdr:rowOff>
                  </to>
                </anchor>
              </controlPr>
            </control>
          </mc:Choice>
        </mc:AlternateContent>
        <mc:AlternateContent xmlns:mc="http://schemas.openxmlformats.org/markup-compatibility/2006">
          <mc:Choice Requires="x14">
            <control shapeId="159073" r:id="rId64" name="Drop Down 353">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159074" r:id="rId65" name="Drop Down 354">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159075" r:id="rId66" name="Drop Down 355">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159076" r:id="rId67" name="Drop Down 356">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159077" r:id="rId68" name="Drop Down 357">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25074FCD-97BC-4F2A-91F0-B2C7FFCB65B8}">
            <x14:dataBar minLength="0" maxLength="100" border="1" gradient="0">
              <x14:cfvo type="num">
                <xm:f>0</xm:f>
              </x14:cfvo>
              <x14:cfvo type="num">
                <xm:f>100</xm:f>
              </x14:cfvo>
              <x14:borderColor theme="3"/>
              <x14:negativeFillColor rgb="FFFF0000"/>
              <x14:axisColor rgb="FF000000"/>
            </x14:dataBar>
          </x14:cfRule>
          <xm:sqref>L64</xm:sqref>
        </x14:conditionalFormatting>
        <x14:conditionalFormatting xmlns:xm="http://schemas.microsoft.com/office/excel/2006/main">
          <x14:cfRule type="expression" priority="14" id="{DCD5E380-1C8B-4677-A4E6-65573209A55D}">
            <xm:f>_Output!$D$757=1</xm:f>
            <x14:dxf>
              <font>
                <strike/>
              </font>
              <fill>
                <patternFill>
                  <bgColor rgb="FFFFC000"/>
                </patternFill>
              </fill>
            </x14:dxf>
          </x14:cfRule>
          <xm:sqref>A10:Q10 A9:K9 A11:P11 A12:Q65</xm:sqref>
        </x14:conditionalFormatting>
        <x14:conditionalFormatting xmlns:xm="http://schemas.microsoft.com/office/excel/2006/main">
          <x14:cfRule type="expression" priority="1" id="{E708D3A1-F17F-294E-9F4B-C31934A87F7D}">
            <xm:f>_Output!$D$397=1</xm:f>
            <x14:dxf>
              <font>
                <strike/>
              </font>
              <fill>
                <patternFill>
                  <bgColor rgb="FFFFC000"/>
                </patternFill>
              </fill>
            </x14:dxf>
          </x14:cfRule>
          <xm:sqref>L9:Q9</xm:sqref>
        </x14:conditionalFormatting>
      </x14:conditionalFormattings>
    </ext>
  </extLs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Blad34">
    <tabColor rgb="FF0070C0"/>
  </sheetPr>
  <dimension ref="A1:Z137"/>
  <sheetViews>
    <sheetView showRowColHeaders="0" zoomScaleNormal="100" workbookViewId="0">
      <pane ySplit="7" topLeftCell="A75" activePane="bottomLeft" state="frozen"/>
      <selection activeCell="B6" sqref="B6:F6"/>
      <selection pane="bottomLeft" activeCell="C77" sqref="C77"/>
    </sheetView>
  </sheetViews>
  <sheetFormatPr baseColWidth="10" defaultColWidth="0" defaultRowHeight="20.25" customHeight="1" zeroHeight="1" x14ac:dyDescent="0.2"/>
  <cols>
    <col min="1" max="1" width="5.83203125" customWidth="1"/>
    <col min="2" max="2" width="9.1640625" customWidth="1"/>
    <col min="3" max="11" width="23.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18" ht="20.25" customHeight="1" x14ac:dyDescent="0.2">
      <c r="A1" s="311"/>
      <c r="B1" s="1098" t="s">
        <v>414</v>
      </c>
      <c r="C1" s="1098"/>
      <c r="D1" s="1098"/>
      <c r="E1" s="1098"/>
      <c r="F1" s="1098"/>
      <c r="G1" s="1098"/>
      <c r="H1" s="1098"/>
      <c r="I1" s="1098"/>
      <c r="J1" s="1098"/>
      <c r="K1" s="1098"/>
      <c r="L1" s="1034"/>
      <c r="M1" s="278"/>
      <c r="N1" s="1034"/>
      <c r="O1" s="278"/>
      <c r="P1" s="278"/>
      <c r="Q1" s="278"/>
      <c r="R1" s="269"/>
    </row>
    <row r="2" spans="1:18" ht="20.25" customHeight="1" x14ac:dyDescent="0.2">
      <c r="A2" s="312"/>
      <c r="B2" s="1012"/>
      <c r="C2" s="1012"/>
      <c r="D2" s="1012"/>
      <c r="E2" s="1012"/>
      <c r="F2" s="1012"/>
      <c r="G2" s="1012"/>
      <c r="H2" s="1012"/>
      <c r="I2" s="1012"/>
      <c r="J2" s="1012"/>
      <c r="K2" s="1012"/>
      <c r="L2" s="1002"/>
      <c r="M2" s="279"/>
      <c r="N2" s="1002"/>
      <c r="O2" s="279"/>
      <c r="P2" s="279"/>
      <c r="Q2" s="279"/>
      <c r="R2" s="272"/>
    </row>
    <row r="3" spans="1:18" ht="20.25" customHeight="1" x14ac:dyDescent="0.2">
      <c r="A3" s="312"/>
      <c r="B3" s="1108" t="s">
        <v>1561</v>
      </c>
      <c r="C3" s="1109"/>
      <c r="D3" s="1109"/>
      <c r="E3" s="1109"/>
      <c r="F3" s="1110"/>
      <c r="G3" s="1008" t="s">
        <v>1652</v>
      </c>
      <c r="H3" s="997"/>
      <c r="I3" s="997"/>
      <c r="J3" s="997"/>
      <c r="K3" s="997"/>
      <c r="L3" s="271"/>
      <c r="M3" s="271"/>
      <c r="N3" s="271"/>
      <c r="O3" s="271"/>
      <c r="P3" s="271"/>
      <c r="Q3" s="271"/>
      <c r="R3" s="272"/>
    </row>
    <row r="4" spans="1:18" ht="20.25" customHeight="1" x14ac:dyDescent="0.2">
      <c r="A4" s="312"/>
      <c r="B4" s="1006" t="s">
        <v>1562</v>
      </c>
      <c r="C4" s="1007"/>
      <c r="D4" s="1007"/>
      <c r="E4" s="1007"/>
      <c r="F4" s="1101"/>
      <c r="G4" s="1006" t="s">
        <v>1565</v>
      </c>
      <c r="H4" s="1007"/>
      <c r="I4" s="1007"/>
      <c r="J4" s="1007"/>
      <c r="K4" s="1007"/>
      <c r="L4" s="271"/>
      <c r="M4" s="271"/>
      <c r="N4" s="271"/>
      <c r="O4" s="271"/>
      <c r="P4" s="271"/>
      <c r="Q4" s="271"/>
      <c r="R4" s="272"/>
    </row>
    <row r="5" spans="1:18" ht="20.25" customHeight="1" x14ac:dyDescent="0.2">
      <c r="A5" s="312"/>
      <c r="B5" s="1006" t="s">
        <v>1650</v>
      </c>
      <c r="C5" s="1007"/>
      <c r="D5" s="1007"/>
      <c r="E5" s="1007"/>
      <c r="F5" s="1101"/>
      <c r="G5" s="1006" t="s">
        <v>1564</v>
      </c>
      <c r="H5" s="1007"/>
      <c r="I5" s="1007"/>
      <c r="J5" s="1007"/>
      <c r="K5" s="1007"/>
      <c r="L5" s="271"/>
      <c r="M5" s="271"/>
      <c r="N5" s="271"/>
      <c r="O5" s="271"/>
      <c r="P5" s="271"/>
      <c r="Q5" s="271"/>
      <c r="R5" s="272"/>
    </row>
    <row r="6" spans="1:18" ht="20.25" customHeight="1" x14ac:dyDescent="0.2">
      <c r="A6" s="312"/>
      <c r="B6" s="1003" t="s">
        <v>1651</v>
      </c>
      <c r="C6" s="1004"/>
      <c r="D6" s="1004"/>
      <c r="E6" s="1004"/>
      <c r="F6" s="1005"/>
      <c r="G6" s="280"/>
      <c r="H6" s="271"/>
      <c r="I6" s="271"/>
      <c r="J6" s="271"/>
      <c r="K6" s="271"/>
      <c r="L6" s="271"/>
      <c r="M6" s="271"/>
      <c r="N6" s="271"/>
      <c r="O6" s="271"/>
      <c r="P6" s="271"/>
      <c r="Q6" s="271"/>
      <c r="R6" s="272"/>
    </row>
    <row r="7" spans="1:18" ht="20.25" customHeight="1" thickBot="1" x14ac:dyDescent="0.25">
      <c r="A7" s="273"/>
      <c r="B7" s="274"/>
      <c r="C7" s="274"/>
      <c r="D7" s="274"/>
      <c r="E7" s="274"/>
      <c r="F7" s="274"/>
      <c r="G7" s="274"/>
      <c r="H7" s="274"/>
      <c r="I7" s="274"/>
      <c r="J7" s="274"/>
      <c r="K7" s="274"/>
      <c r="L7" s="274"/>
      <c r="M7" s="274"/>
      <c r="N7" s="274"/>
      <c r="O7" s="274"/>
      <c r="P7" s="274"/>
      <c r="Q7" s="274"/>
      <c r="R7" s="275"/>
    </row>
    <row r="8" spans="1:18" ht="20.25" customHeight="1" x14ac:dyDescent="0.2">
      <c r="A8" s="979"/>
      <c r="B8" s="980"/>
      <c r="C8" s="980"/>
      <c r="D8" s="980"/>
      <c r="E8" s="980"/>
      <c r="F8" s="980"/>
      <c r="G8" s="980"/>
      <c r="H8" s="980"/>
      <c r="I8" s="980"/>
      <c r="J8" s="980"/>
      <c r="K8" s="980"/>
      <c r="L8" s="980"/>
      <c r="M8" s="980"/>
      <c r="N8" s="980"/>
      <c r="O8" s="980"/>
      <c r="P8" s="980"/>
      <c r="Q8" s="980"/>
      <c r="R8" s="114"/>
    </row>
    <row r="9" spans="1:18" s="904" customFormat="1" ht="35" customHeight="1" x14ac:dyDescent="0.2">
      <c r="A9" s="906">
        <v>4</v>
      </c>
      <c r="B9" s="881" t="s">
        <v>125</v>
      </c>
      <c r="C9" s="881"/>
      <c r="D9" s="881"/>
      <c r="E9" s="881"/>
      <c r="F9" s="881"/>
      <c r="G9" s="881"/>
      <c r="H9" s="881"/>
      <c r="I9" s="881"/>
      <c r="J9" s="881"/>
      <c r="K9" s="881"/>
      <c r="L9" s="881" t="s">
        <v>3603</v>
      </c>
      <c r="M9" s="881"/>
      <c r="N9" s="881" t="s">
        <v>3607</v>
      </c>
      <c r="O9" s="881"/>
      <c r="P9" s="881" t="s">
        <v>3604</v>
      </c>
      <c r="Q9" s="881" t="s">
        <v>3605</v>
      </c>
      <c r="R9" s="895"/>
    </row>
    <row r="10" spans="1:18" s="904" customFormat="1" ht="20.25" customHeight="1" x14ac:dyDescent="0.2">
      <c r="A10" s="105"/>
      <c r="B10" s="886" t="s">
        <v>686</v>
      </c>
      <c r="C10" s="895"/>
      <c r="D10" s="895"/>
      <c r="E10" s="895"/>
      <c r="F10" s="895"/>
      <c r="G10" s="895"/>
      <c r="H10" s="895"/>
      <c r="I10" s="895"/>
      <c r="J10" s="895"/>
      <c r="K10" s="895"/>
      <c r="L10" s="895"/>
      <c r="M10" s="895"/>
      <c r="N10" s="895"/>
      <c r="O10" s="895"/>
      <c r="P10" s="895"/>
      <c r="Q10" s="895"/>
      <c r="R10" s="895"/>
    </row>
    <row r="11" spans="1:18" s="830" customFormat="1" ht="40" customHeight="1" x14ac:dyDescent="0.2">
      <c r="A11" s="105"/>
      <c r="B11" s="895" t="s">
        <v>46</v>
      </c>
      <c r="C11" s="895" t="s">
        <v>6766</v>
      </c>
      <c r="D11" s="895"/>
      <c r="E11" s="895"/>
      <c r="F11" s="895"/>
      <c r="G11" s="895"/>
      <c r="H11" s="895"/>
      <c r="I11" s="895"/>
      <c r="J11" s="895"/>
      <c r="K11" s="895"/>
      <c r="L11" s="895"/>
      <c r="M11" s="895"/>
      <c r="N11" s="895"/>
      <c r="O11" s="895"/>
      <c r="P11" s="894" t="s">
        <v>5287</v>
      </c>
      <c r="Q11" s="885" t="s">
        <v>6791</v>
      </c>
      <c r="R11" s="895"/>
    </row>
    <row r="12" spans="1:18" s="830" customFormat="1" ht="20" customHeight="1" x14ac:dyDescent="0.2">
      <c r="A12" s="105"/>
      <c r="B12" s="895" t="s">
        <v>47</v>
      </c>
      <c r="C12" s="905" t="s">
        <v>6790</v>
      </c>
      <c r="D12" s="905"/>
      <c r="E12" s="905"/>
      <c r="F12" s="905"/>
      <c r="G12" s="905"/>
      <c r="H12" s="905"/>
      <c r="I12" s="905"/>
      <c r="J12" s="905"/>
      <c r="K12" s="905"/>
      <c r="L12" s="895"/>
      <c r="M12" s="895"/>
      <c r="N12" s="895"/>
      <c r="O12" s="895"/>
      <c r="P12" s="894"/>
      <c r="Q12" s="885"/>
      <c r="R12" s="895"/>
    </row>
    <row r="13" spans="1:18" s="830" customFormat="1" ht="40" customHeight="1" x14ac:dyDescent="0.2">
      <c r="A13" s="105"/>
      <c r="B13" s="895" t="s">
        <v>173</v>
      </c>
      <c r="C13" s="895" t="s">
        <v>6767</v>
      </c>
      <c r="D13" s="895"/>
      <c r="E13" s="895"/>
      <c r="F13" s="895"/>
      <c r="G13" s="895"/>
      <c r="H13" s="895"/>
      <c r="I13" s="895"/>
      <c r="J13" s="895"/>
      <c r="K13" s="895"/>
      <c r="L13" s="895"/>
      <c r="M13" s="895"/>
      <c r="N13" s="895"/>
      <c r="O13" s="895"/>
      <c r="P13" s="894" t="s">
        <v>5287</v>
      </c>
      <c r="Q13" s="885" t="s">
        <v>6792</v>
      </c>
      <c r="R13" s="895"/>
    </row>
    <row r="14" spans="1:18" s="830" customFormat="1" ht="40" customHeight="1" x14ac:dyDescent="0.2">
      <c r="A14" s="105"/>
      <c r="B14" s="895" t="s">
        <v>220</v>
      </c>
      <c r="C14" s="895" t="s">
        <v>6768</v>
      </c>
      <c r="D14" s="895"/>
      <c r="E14" s="895"/>
      <c r="F14" s="895"/>
      <c r="G14" s="895"/>
      <c r="H14" s="895"/>
      <c r="I14" s="895"/>
      <c r="J14" s="895"/>
      <c r="K14" s="895"/>
      <c r="L14" s="895"/>
      <c r="M14" s="895"/>
      <c r="N14" s="895"/>
      <c r="O14" s="895"/>
      <c r="P14" s="894" t="s">
        <v>6815</v>
      </c>
      <c r="Q14" s="885" t="s">
        <v>6793</v>
      </c>
      <c r="R14" s="895"/>
    </row>
    <row r="15" spans="1:18" s="830" customFormat="1" ht="40" customHeight="1" x14ac:dyDescent="0.2">
      <c r="A15" s="105"/>
      <c r="B15" s="895" t="s">
        <v>221</v>
      </c>
      <c r="C15" s="895" t="s">
        <v>6769</v>
      </c>
      <c r="D15" s="895"/>
      <c r="E15" s="895"/>
      <c r="F15" s="895"/>
      <c r="G15" s="895"/>
      <c r="H15" s="895"/>
      <c r="I15" s="895"/>
      <c r="J15" s="895"/>
      <c r="K15" s="895"/>
      <c r="L15" s="895"/>
      <c r="M15" s="895"/>
      <c r="N15" s="895"/>
      <c r="O15" s="895"/>
      <c r="P15" s="894" t="s">
        <v>3814</v>
      </c>
      <c r="Q15" s="885" t="s">
        <v>6794</v>
      </c>
      <c r="R15" s="895"/>
    </row>
    <row r="16" spans="1:18" s="830" customFormat="1" ht="40" customHeight="1" x14ac:dyDescent="0.2">
      <c r="A16" s="105"/>
      <c r="B16" s="895" t="s">
        <v>222</v>
      </c>
      <c r="C16" s="895" t="s">
        <v>6770</v>
      </c>
      <c r="D16" s="895"/>
      <c r="E16" s="895"/>
      <c r="F16" s="895"/>
      <c r="G16" s="895"/>
      <c r="H16" s="895"/>
      <c r="I16" s="895"/>
      <c r="J16" s="895"/>
      <c r="K16" s="895"/>
      <c r="L16" s="895"/>
      <c r="M16" s="895"/>
      <c r="N16" s="895"/>
      <c r="O16" s="895"/>
      <c r="P16" s="894" t="s">
        <v>6815</v>
      </c>
      <c r="Q16" s="885" t="s">
        <v>6795</v>
      </c>
      <c r="R16" s="895"/>
    </row>
    <row r="17" spans="1:18" s="830" customFormat="1" ht="40" customHeight="1" x14ac:dyDescent="0.2">
      <c r="A17" s="105"/>
      <c r="B17" s="895" t="s">
        <v>226</v>
      </c>
      <c r="C17" s="895" t="s">
        <v>6771</v>
      </c>
      <c r="D17" s="895"/>
      <c r="E17" s="895"/>
      <c r="F17" s="895"/>
      <c r="G17" s="895"/>
      <c r="H17" s="895"/>
      <c r="I17" s="895"/>
      <c r="J17" s="895"/>
      <c r="K17" s="895"/>
      <c r="L17" s="895"/>
      <c r="M17" s="895"/>
      <c r="N17" s="895"/>
      <c r="O17" s="895"/>
      <c r="P17" s="894" t="s">
        <v>6816</v>
      </c>
      <c r="Q17" s="885" t="s">
        <v>6796</v>
      </c>
      <c r="R17" s="895"/>
    </row>
    <row r="18" spans="1:18" s="830" customFormat="1" ht="40" customHeight="1" x14ac:dyDescent="0.2">
      <c r="A18" s="105"/>
      <c r="B18" s="895" t="s">
        <v>507</v>
      </c>
      <c r="C18" s="895" t="s">
        <v>6772</v>
      </c>
      <c r="D18" s="895"/>
      <c r="E18" s="895"/>
      <c r="F18" s="895"/>
      <c r="G18" s="895"/>
      <c r="H18" s="895"/>
      <c r="I18" s="895"/>
      <c r="J18" s="895"/>
      <c r="K18" s="895"/>
      <c r="L18" s="895"/>
      <c r="M18" s="895"/>
      <c r="N18" s="895"/>
      <c r="O18" s="895"/>
      <c r="P18" s="894" t="s">
        <v>3624</v>
      </c>
      <c r="Q18" s="885" t="s">
        <v>6797</v>
      </c>
      <c r="R18" s="895"/>
    </row>
    <row r="19" spans="1:18" s="830" customFormat="1" ht="40" customHeight="1" x14ac:dyDescent="0.2">
      <c r="A19" s="105"/>
      <c r="B19" s="895" t="s">
        <v>730</v>
      </c>
      <c r="C19" s="895" t="s">
        <v>6773</v>
      </c>
      <c r="D19" s="895"/>
      <c r="E19" s="895"/>
      <c r="F19" s="895"/>
      <c r="G19" s="895"/>
      <c r="H19" s="895"/>
      <c r="I19" s="895"/>
      <c r="J19" s="895"/>
      <c r="K19" s="895"/>
      <c r="L19" s="895"/>
      <c r="M19" s="895"/>
      <c r="N19" s="895"/>
      <c r="O19" s="895"/>
      <c r="P19" s="965" t="s">
        <v>6815</v>
      </c>
      <c r="Q19" s="885" t="s">
        <v>6798</v>
      </c>
      <c r="R19" s="895"/>
    </row>
    <row r="20" spans="1:18" s="830" customFormat="1" ht="40" customHeight="1" x14ac:dyDescent="0.2">
      <c r="A20" s="105"/>
      <c r="B20" s="895" t="s">
        <v>731</v>
      </c>
      <c r="C20" s="895" t="s">
        <v>6774</v>
      </c>
      <c r="D20" s="895"/>
      <c r="E20" s="895"/>
      <c r="F20" s="895"/>
      <c r="G20" s="895"/>
      <c r="H20" s="895"/>
      <c r="I20" s="895"/>
      <c r="J20" s="895"/>
      <c r="K20" s="895"/>
      <c r="L20" s="895"/>
      <c r="M20" s="895"/>
      <c r="N20" s="895"/>
      <c r="O20" s="895"/>
      <c r="P20" s="965" t="s">
        <v>6815</v>
      </c>
      <c r="Q20" s="885" t="s">
        <v>6799</v>
      </c>
      <c r="R20" s="895"/>
    </row>
    <row r="21" spans="1:18" s="830" customFormat="1" ht="40" customHeight="1" x14ac:dyDescent="0.2">
      <c r="A21" s="105"/>
      <c r="B21" s="895" t="s">
        <v>732</v>
      </c>
      <c r="C21" s="895" t="s">
        <v>6775</v>
      </c>
      <c r="D21" s="895"/>
      <c r="E21" s="895"/>
      <c r="F21" s="895"/>
      <c r="G21" s="895"/>
      <c r="H21" s="895"/>
      <c r="I21" s="895"/>
      <c r="J21" s="895"/>
      <c r="K21" s="895"/>
      <c r="L21" s="895"/>
      <c r="M21" s="895"/>
      <c r="N21" s="895"/>
      <c r="O21" s="895"/>
      <c r="P21" s="894" t="s">
        <v>3624</v>
      </c>
      <c r="Q21" s="885" t="s">
        <v>6800</v>
      </c>
      <c r="R21" s="895"/>
    </row>
    <row r="22" spans="1:18" s="830" customFormat="1" ht="40" customHeight="1" x14ac:dyDescent="0.2">
      <c r="A22" s="105"/>
      <c r="B22" s="895" t="s">
        <v>733</v>
      </c>
      <c r="C22" s="895" t="s">
        <v>6776</v>
      </c>
      <c r="D22" s="895"/>
      <c r="E22" s="895"/>
      <c r="F22" s="895"/>
      <c r="G22" s="895"/>
      <c r="H22" s="895"/>
      <c r="I22" s="895"/>
      <c r="J22" s="895"/>
      <c r="K22" s="895"/>
      <c r="L22" s="895"/>
      <c r="M22" s="895"/>
      <c r="N22" s="895"/>
      <c r="O22" s="895"/>
      <c r="P22" s="894" t="s">
        <v>3814</v>
      </c>
      <c r="Q22" s="885" t="s">
        <v>6801</v>
      </c>
      <c r="R22" s="895"/>
    </row>
    <row r="23" spans="1:18" s="830" customFormat="1" ht="40" customHeight="1" x14ac:dyDescent="0.2">
      <c r="A23" s="105"/>
      <c r="B23" s="895" t="s">
        <v>734</v>
      </c>
      <c r="C23" s="895" t="s">
        <v>6777</v>
      </c>
      <c r="D23" s="895"/>
      <c r="E23" s="895"/>
      <c r="F23" s="895"/>
      <c r="G23" s="895"/>
      <c r="H23" s="895"/>
      <c r="I23" s="895"/>
      <c r="J23" s="895"/>
      <c r="K23" s="895"/>
      <c r="L23" s="895"/>
      <c r="M23" s="895"/>
      <c r="N23" s="895"/>
      <c r="O23" s="895"/>
      <c r="P23" s="894" t="s">
        <v>5287</v>
      </c>
      <c r="Q23" s="885" t="s">
        <v>6802</v>
      </c>
      <c r="R23" s="895"/>
    </row>
    <row r="24" spans="1:18" s="830" customFormat="1" ht="20" customHeight="1" x14ac:dyDescent="0.2">
      <c r="A24" s="105"/>
      <c r="B24" s="895"/>
      <c r="C24" s="886" t="s">
        <v>3619</v>
      </c>
      <c r="D24" s="886"/>
      <c r="E24" s="886"/>
      <c r="F24" s="886"/>
      <c r="G24" s="886"/>
      <c r="H24" s="886"/>
      <c r="I24" s="886"/>
      <c r="J24" s="886"/>
      <c r="K24" s="886"/>
      <c r="L24" s="895" t="str">
        <f>VLOOKUP(SUM(_Output!D823:D833),_SUM_Completeness!A84:B95,2,FALSE)</f>
        <v>Fully complete</v>
      </c>
      <c r="M24" s="895"/>
      <c r="N24" s="895"/>
      <c r="O24" s="895"/>
      <c r="P24" s="894"/>
      <c r="Q24" s="884"/>
      <c r="R24" s="895"/>
    </row>
    <row r="25" spans="1:18" s="830" customFormat="1" ht="40" customHeight="1" x14ac:dyDescent="0.2">
      <c r="A25" s="105"/>
      <c r="B25" s="895" t="s">
        <v>61</v>
      </c>
      <c r="C25" s="895" t="s">
        <v>6778</v>
      </c>
      <c r="D25" s="895"/>
      <c r="E25" s="895"/>
      <c r="F25" s="895"/>
      <c r="G25" s="895"/>
      <c r="H25" s="895"/>
      <c r="I25" s="895"/>
      <c r="J25" s="895"/>
      <c r="K25" s="895"/>
      <c r="L25" s="895"/>
      <c r="M25" s="895"/>
      <c r="N25" s="895"/>
      <c r="O25" s="895"/>
      <c r="P25" s="894" t="s">
        <v>3814</v>
      </c>
      <c r="Q25" s="885" t="s">
        <v>6803</v>
      </c>
      <c r="R25" s="895"/>
    </row>
    <row r="26" spans="1:18" s="830" customFormat="1" ht="40" customHeight="1" x14ac:dyDescent="0.2">
      <c r="A26" s="105"/>
      <c r="B26" s="895" t="s">
        <v>92</v>
      </c>
      <c r="C26" s="895" t="s">
        <v>6779</v>
      </c>
      <c r="D26" s="895"/>
      <c r="E26" s="895"/>
      <c r="F26" s="895"/>
      <c r="G26" s="895"/>
      <c r="H26" s="895"/>
      <c r="I26" s="895"/>
      <c r="J26" s="895"/>
      <c r="K26" s="895"/>
      <c r="L26" s="895"/>
      <c r="M26" s="895"/>
      <c r="N26" s="895"/>
      <c r="O26" s="895"/>
      <c r="P26" s="894" t="s">
        <v>3814</v>
      </c>
      <c r="Q26" s="885" t="s">
        <v>6804</v>
      </c>
      <c r="R26" s="895"/>
    </row>
    <row r="27" spans="1:18" s="830" customFormat="1" ht="40" customHeight="1" x14ac:dyDescent="0.2">
      <c r="A27" s="105"/>
      <c r="B27" s="895" t="s">
        <v>93</v>
      </c>
      <c r="C27" s="895" t="s">
        <v>6780</v>
      </c>
      <c r="D27" s="895"/>
      <c r="E27" s="895"/>
      <c r="F27" s="895"/>
      <c r="G27" s="895"/>
      <c r="H27" s="895"/>
      <c r="I27" s="895"/>
      <c r="J27" s="895"/>
      <c r="K27" s="895"/>
      <c r="L27" s="895"/>
      <c r="M27" s="895"/>
      <c r="N27" s="895"/>
      <c r="O27" s="895"/>
      <c r="P27" s="894" t="s">
        <v>3624</v>
      </c>
      <c r="Q27" s="885" t="s">
        <v>6805</v>
      </c>
      <c r="R27" s="895"/>
    </row>
    <row r="28" spans="1:18" s="830" customFormat="1" ht="40" customHeight="1" x14ac:dyDescent="0.2">
      <c r="A28" s="105"/>
      <c r="B28" s="895" t="s">
        <v>223</v>
      </c>
      <c r="C28" s="895" t="s">
        <v>6781</v>
      </c>
      <c r="D28" s="895"/>
      <c r="E28" s="895"/>
      <c r="F28" s="895"/>
      <c r="G28" s="895"/>
      <c r="H28" s="895"/>
      <c r="I28" s="895"/>
      <c r="J28" s="895"/>
      <c r="K28" s="895"/>
      <c r="L28" s="895"/>
      <c r="M28" s="895"/>
      <c r="N28" s="895"/>
      <c r="O28" s="895"/>
      <c r="P28" s="894" t="s">
        <v>3814</v>
      </c>
      <c r="Q28" s="885" t="s">
        <v>6806</v>
      </c>
      <c r="R28" s="895"/>
    </row>
    <row r="29" spans="1:18" s="830" customFormat="1" ht="40" customHeight="1" x14ac:dyDescent="0.2">
      <c r="A29" s="105"/>
      <c r="B29" s="895" t="s">
        <v>611</v>
      </c>
      <c r="C29" s="895" t="s">
        <v>6782</v>
      </c>
      <c r="D29" s="895"/>
      <c r="E29" s="895"/>
      <c r="F29" s="895"/>
      <c r="G29" s="895"/>
      <c r="H29" s="895"/>
      <c r="I29" s="895"/>
      <c r="J29" s="895"/>
      <c r="K29" s="895"/>
      <c r="L29" s="895"/>
      <c r="M29" s="895"/>
      <c r="N29" s="895"/>
      <c r="O29" s="895"/>
      <c r="P29" s="894" t="s">
        <v>5287</v>
      </c>
      <c r="Q29" s="885" t="s">
        <v>6807</v>
      </c>
      <c r="R29" s="895"/>
    </row>
    <row r="30" spans="1:18" s="830" customFormat="1" ht="40" customHeight="1" x14ac:dyDescent="0.2">
      <c r="A30" s="105"/>
      <c r="B30" s="895" t="s">
        <v>612</v>
      </c>
      <c r="C30" s="895" t="s">
        <v>6783</v>
      </c>
      <c r="D30" s="895"/>
      <c r="E30" s="895"/>
      <c r="F30" s="895"/>
      <c r="G30" s="895"/>
      <c r="H30" s="895"/>
      <c r="I30" s="895"/>
      <c r="J30" s="895"/>
      <c r="K30" s="895"/>
      <c r="L30" s="895"/>
      <c r="M30" s="895"/>
      <c r="N30" s="895"/>
      <c r="O30" s="895"/>
      <c r="P30" s="894" t="s">
        <v>5287</v>
      </c>
      <c r="Q30" s="885" t="s">
        <v>6808</v>
      </c>
      <c r="R30" s="895"/>
    </row>
    <row r="31" spans="1:18" s="830" customFormat="1" ht="40" customHeight="1" x14ac:dyDescent="0.2">
      <c r="A31" s="105"/>
      <c r="B31" s="895" t="s">
        <v>613</v>
      </c>
      <c r="C31" s="895" t="s">
        <v>6784</v>
      </c>
      <c r="D31" s="895"/>
      <c r="E31" s="895"/>
      <c r="F31" s="895"/>
      <c r="G31" s="895"/>
      <c r="H31" s="895"/>
      <c r="I31" s="895"/>
      <c r="J31" s="895"/>
      <c r="K31" s="895"/>
      <c r="L31" s="895"/>
      <c r="M31" s="895"/>
      <c r="N31" s="895"/>
      <c r="O31" s="895"/>
      <c r="P31" s="894" t="s">
        <v>3814</v>
      </c>
      <c r="Q31" s="885" t="s">
        <v>6809</v>
      </c>
      <c r="R31" s="895"/>
    </row>
    <row r="32" spans="1:18" s="830" customFormat="1" ht="40" customHeight="1" x14ac:dyDescent="0.2">
      <c r="A32" s="105"/>
      <c r="B32" s="895" t="s">
        <v>614</v>
      </c>
      <c r="C32" s="895" t="s">
        <v>6785</v>
      </c>
      <c r="D32" s="895"/>
      <c r="E32" s="895"/>
      <c r="F32" s="895"/>
      <c r="G32" s="895"/>
      <c r="H32" s="895"/>
      <c r="I32" s="895"/>
      <c r="J32" s="895"/>
      <c r="K32" s="895"/>
      <c r="L32" s="895"/>
      <c r="M32" s="895"/>
      <c r="N32" s="895"/>
      <c r="O32" s="895"/>
      <c r="P32" s="894" t="s">
        <v>3814</v>
      </c>
      <c r="Q32" s="885" t="s">
        <v>6810</v>
      </c>
      <c r="R32" s="895"/>
    </row>
    <row r="33" spans="1:18" s="830" customFormat="1" ht="40" customHeight="1" x14ac:dyDescent="0.2">
      <c r="A33" s="105"/>
      <c r="B33" s="895" t="s">
        <v>615</v>
      </c>
      <c r="C33" s="895" t="s">
        <v>6786</v>
      </c>
      <c r="D33" s="895"/>
      <c r="E33" s="895"/>
      <c r="F33" s="895"/>
      <c r="G33" s="895"/>
      <c r="H33" s="895"/>
      <c r="I33" s="895"/>
      <c r="J33" s="895"/>
      <c r="K33" s="895"/>
      <c r="L33" s="895"/>
      <c r="M33" s="895"/>
      <c r="N33" s="895"/>
      <c r="O33" s="895"/>
      <c r="P33" s="894" t="s">
        <v>5287</v>
      </c>
      <c r="Q33" s="885" t="s">
        <v>6811</v>
      </c>
      <c r="R33" s="895"/>
    </row>
    <row r="34" spans="1:18" s="830" customFormat="1" ht="40" customHeight="1" x14ac:dyDescent="0.2">
      <c r="A34" s="105"/>
      <c r="B34" s="895" t="s">
        <v>616</v>
      </c>
      <c r="C34" s="895" t="s">
        <v>6787</v>
      </c>
      <c r="D34" s="895"/>
      <c r="E34" s="895"/>
      <c r="F34" s="895"/>
      <c r="G34" s="895"/>
      <c r="H34" s="895"/>
      <c r="I34" s="895"/>
      <c r="J34" s="895"/>
      <c r="K34" s="895"/>
      <c r="L34" s="895"/>
      <c r="M34" s="895"/>
      <c r="N34" s="895"/>
      <c r="O34" s="895"/>
      <c r="P34" s="894" t="s">
        <v>3814</v>
      </c>
      <c r="Q34" s="885" t="s">
        <v>6812</v>
      </c>
      <c r="R34" s="895"/>
    </row>
    <row r="35" spans="1:18" s="830" customFormat="1" ht="40" customHeight="1" x14ac:dyDescent="0.2">
      <c r="A35" s="105"/>
      <c r="B35" s="895" t="s">
        <v>735</v>
      </c>
      <c r="C35" s="895" t="s">
        <v>6788</v>
      </c>
      <c r="D35" s="895"/>
      <c r="E35" s="895"/>
      <c r="F35" s="895"/>
      <c r="G35" s="895"/>
      <c r="H35" s="895"/>
      <c r="I35" s="895"/>
      <c r="J35" s="895"/>
      <c r="K35" s="895"/>
      <c r="L35" s="895"/>
      <c r="M35" s="895"/>
      <c r="N35" s="895"/>
      <c r="O35" s="895"/>
      <c r="P35" s="894" t="s">
        <v>5287</v>
      </c>
      <c r="Q35" s="885" t="s">
        <v>6813</v>
      </c>
      <c r="R35" s="895"/>
    </row>
    <row r="36" spans="1:18" s="830" customFormat="1" ht="40" customHeight="1" x14ac:dyDescent="0.2">
      <c r="A36" s="105"/>
      <c r="B36" s="895" t="s">
        <v>3295</v>
      </c>
      <c r="C36" s="895" t="s">
        <v>6789</v>
      </c>
      <c r="D36" s="895"/>
      <c r="E36" s="895"/>
      <c r="F36" s="895"/>
      <c r="G36" s="895"/>
      <c r="H36" s="895"/>
      <c r="I36" s="895"/>
      <c r="J36" s="895"/>
      <c r="K36" s="895"/>
      <c r="L36" s="895"/>
      <c r="M36" s="895"/>
      <c r="N36" s="895"/>
      <c r="O36" s="895"/>
      <c r="P36" s="894" t="s">
        <v>3814</v>
      </c>
      <c r="Q36" s="885" t="s">
        <v>6814</v>
      </c>
      <c r="R36" s="895"/>
    </row>
    <row r="37" spans="1:18" s="830" customFormat="1" ht="20.25" customHeight="1" x14ac:dyDescent="0.2">
      <c r="A37" s="105"/>
      <c r="B37" s="886" t="s">
        <v>703</v>
      </c>
      <c r="C37" s="895"/>
      <c r="D37" s="895"/>
      <c r="E37" s="895"/>
      <c r="F37" s="895"/>
      <c r="G37" s="895"/>
      <c r="H37" s="895"/>
      <c r="I37" s="895"/>
      <c r="J37" s="895"/>
      <c r="K37" s="895"/>
      <c r="L37" s="895"/>
      <c r="M37" s="895"/>
      <c r="N37" s="895"/>
      <c r="O37" s="895"/>
      <c r="P37" s="894"/>
      <c r="Q37" s="895"/>
      <c r="R37" s="895"/>
    </row>
    <row r="38" spans="1:18" s="830" customFormat="1" ht="20.25" customHeight="1" x14ac:dyDescent="0.2">
      <c r="A38" s="105"/>
      <c r="B38" s="895" t="s">
        <v>736</v>
      </c>
      <c r="C38" s="905" t="s">
        <v>6841</v>
      </c>
      <c r="D38" s="905"/>
      <c r="E38" s="905"/>
      <c r="F38" s="905"/>
      <c r="G38" s="905"/>
      <c r="H38" s="905"/>
      <c r="I38" s="905"/>
      <c r="J38" s="905"/>
      <c r="K38" s="905"/>
      <c r="L38" s="895"/>
      <c r="M38" s="895"/>
      <c r="N38" s="895"/>
      <c r="O38" s="895"/>
      <c r="P38" s="894"/>
      <c r="Q38" s="895"/>
      <c r="R38" s="895"/>
    </row>
    <row r="39" spans="1:18" s="830" customFormat="1" ht="20.25" customHeight="1" x14ac:dyDescent="0.2">
      <c r="A39" s="105"/>
      <c r="B39" s="905" t="s">
        <v>6851</v>
      </c>
      <c r="C39" s="905"/>
      <c r="D39" s="905"/>
      <c r="E39" s="905"/>
      <c r="F39" s="905"/>
      <c r="G39" s="905"/>
      <c r="H39" s="905"/>
      <c r="I39" s="905"/>
      <c r="J39" s="905"/>
      <c r="K39" s="905"/>
      <c r="L39" s="895"/>
      <c r="M39" s="895"/>
      <c r="N39" s="895"/>
      <c r="O39" s="895"/>
      <c r="P39" s="894"/>
      <c r="Q39" s="895"/>
      <c r="R39" s="895"/>
    </row>
    <row r="40" spans="1:18" s="904" customFormat="1" ht="50" customHeight="1" x14ac:dyDescent="0.2">
      <c r="A40" s="105"/>
      <c r="B40" s="895" t="s">
        <v>2578</v>
      </c>
      <c r="C40" s="895" t="s">
        <v>6842</v>
      </c>
      <c r="D40" s="895"/>
      <c r="E40" s="895"/>
      <c r="F40" s="895"/>
      <c r="G40" s="895"/>
      <c r="H40" s="895"/>
      <c r="I40" s="895"/>
      <c r="J40" s="895"/>
      <c r="K40" s="895"/>
      <c r="L40" s="895"/>
      <c r="M40" s="895"/>
      <c r="N40" s="895"/>
      <c r="O40" s="895"/>
      <c r="P40" s="894" t="s">
        <v>3625</v>
      </c>
      <c r="Q40" s="885" t="s">
        <v>6876</v>
      </c>
      <c r="R40" s="895"/>
    </row>
    <row r="41" spans="1:18" s="904" customFormat="1" ht="50" customHeight="1" x14ac:dyDescent="0.2">
      <c r="A41" s="105"/>
      <c r="B41" s="895" t="s">
        <v>2579</v>
      </c>
      <c r="C41" s="895" t="s">
        <v>6843</v>
      </c>
      <c r="D41" s="895"/>
      <c r="E41" s="895"/>
      <c r="F41" s="895"/>
      <c r="G41" s="895"/>
      <c r="H41" s="895"/>
      <c r="I41" s="895"/>
      <c r="J41" s="895"/>
      <c r="K41" s="895"/>
      <c r="L41" s="895"/>
      <c r="M41" s="895"/>
      <c r="N41" s="895"/>
      <c r="O41" s="895"/>
      <c r="P41" s="894" t="s">
        <v>3814</v>
      </c>
      <c r="Q41" s="885" t="s">
        <v>6877</v>
      </c>
      <c r="R41" s="895"/>
    </row>
    <row r="42" spans="1:18" s="904" customFormat="1" ht="55" customHeight="1" x14ac:dyDescent="0.2">
      <c r="A42" s="105"/>
      <c r="B42" s="895" t="s">
        <v>2580</v>
      </c>
      <c r="C42" s="895" t="s">
        <v>6844</v>
      </c>
      <c r="D42" s="895"/>
      <c r="E42" s="895"/>
      <c r="F42" s="895"/>
      <c r="G42" s="895"/>
      <c r="H42" s="895"/>
      <c r="I42" s="895"/>
      <c r="J42" s="895"/>
      <c r="K42" s="895"/>
      <c r="L42" s="895"/>
      <c r="M42" s="895"/>
      <c r="N42" s="895"/>
      <c r="O42" s="895"/>
      <c r="P42" s="894" t="s">
        <v>3625</v>
      </c>
      <c r="Q42" s="885" t="s">
        <v>6878</v>
      </c>
      <c r="R42" s="895"/>
    </row>
    <row r="43" spans="1:18" s="904" customFormat="1" ht="40" customHeight="1" x14ac:dyDescent="0.2">
      <c r="A43" s="105"/>
      <c r="B43" s="895" t="s">
        <v>2581</v>
      </c>
      <c r="C43" s="895" t="s">
        <v>6845</v>
      </c>
      <c r="D43" s="895"/>
      <c r="E43" s="895"/>
      <c r="F43" s="895"/>
      <c r="G43" s="895"/>
      <c r="H43" s="895"/>
      <c r="I43" s="895"/>
      <c r="J43" s="895"/>
      <c r="K43" s="895"/>
      <c r="L43" s="895"/>
      <c r="M43" s="895"/>
      <c r="N43" s="895"/>
      <c r="O43" s="895"/>
      <c r="P43" s="894" t="s">
        <v>3623</v>
      </c>
      <c r="Q43" s="885" t="s">
        <v>6879</v>
      </c>
      <c r="R43" s="895"/>
    </row>
    <row r="44" spans="1:18" s="904" customFormat="1" ht="40" customHeight="1" x14ac:dyDescent="0.2">
      <c r="A44" s="105"/>
      <c r="B44" s="895" t="s">
        <v>2582</v>
      </c>
      <c r="C44" s="895" t="s">
        <v>6846</v>
      </c>
      <c r="D44" s="895"/>
      <c r="E44" s="895"/>
      <c r="F44" s="895"/>
      <c r="G44" s="895"/>
      <c r="H44" s="895"/>
      <c r="I44" s="895"/>
      <c r="J44" s="895"/>
      <c r="K44" s="895"/>
      <c r="L44" s="895"/>
      <c r="M44" s="895"/>
      <c r="N44" s="895"/>
      <c r="O44" s="895"/>
      <c r="P44" s="894" t="s">
        <v>3624</v>
      </c>
      <c r="Q44" s="885" t="s">
        <v>6880</v>
      </c>
      <c r="R44" s="895"/>
    </row>
    <row r="45" spans="1:18" s="904" customFormat="1" ht="40" customHeight="1" x14ac:dyDescent="0.2">
      <c r="A45" s="105"/>
      <c r="B45" s="895" t="s">
        <v>2583</v>
      </c>
      <c r="C45" s="895" t="s">
        <v>6847</v>
      </c>
      <c r="D45" s="895"/>
      <c r="E45" s="895"/>
      <c r="F45" s="895"/>
      <c r="G45" s="895"/>
      <c r="H45" s="895"/>
      <c r="I45" s="895"/>
      <c r="J45" s="895"/>
      <c r="K45" s="895"/>
      <c r="L45" s="895"/>
      <c r="M45" s="895"/>
      <c r="N45" s="895"/>
      <c r="O45" s="895"/>
      <c r="P45" s="894" t="s">
        <v>3814</v>
      </c>
      <c r="Q45" s="885" t="s">
        <v>6881</v>
      </c>
      <c r="R45" s="895"/>
    </row>
    <row r="46" spans="1:18" s="904" customFormat="1" ht="50" customHeight="1" x14ac:dyDescent="0.2">
      <c r="A46" s="105"/>
      <c r="B46" s="895" t="s">
        <v>2584</v>
      </c>
      <c r="C46" s="895" t="s">
        <v>6848</v>
      </c>
      <c r="D46" s="895"/>
      <c r="E46" s="895"/>
      <c r="F46" s="895"/>
      <c r="G46" s="895"/>
      <c r="H46" s="895"/>
      <c r="I46" s="895"/>
      <c r="J46" s="895"/>
      <c r="K46" s="895"/>
      <c r="L46" s="895"/>
      <c r="M46" s="895"/>
      <c r="N46" s="895"/>
      <c r="O46" s="895"/>
      <c r="P46" s="894" t="s">
        <v>3814</v>
      </c>
      <c r="Q46" s="885" t="s">
        <v>6882</v>
      </c>
      <c r="R46" s="895"/>
    </row>
    <row r="47" spans="1:18" s="904" customFormat="1" ht="50" customHeight="1" x14ac:dyDescent="0.2">
      <c r="A47" s="105"/>
      <c r="B47" s="895" t="s">
        <v>2585</v>
      </c>
      <c r="C47" s="895" t="s">
        <v>6849</v>
      </c>
      <c r="D47" s="895"/>
      <c r="E47" s="895"/>
      <c r="F47" s="895"/>
      <c r="G47" s="895"/>
      <c r="H47" s="895"/>
      <c r="I47" s="895"/>
      <c r="J47" s="895"/>
      <c r="K47" s="895"/>
      <c r="L47" s="895"/>
      <c r="M47" s="895"/>
      <c r="N47" s="895"/>
      <c r="O47" s="895"/>
      <c r="P47" s="894" t="s">
        <v>3624</v>
      </c>
      <c r="Q47" s="885" t="s">
        <v>6883</v>
      </c>
      <c r="R47" s="895"/>
    </row>
    <row r="48" spans="1:18" s="904" customFormat="1" ht="40" customHeight="1" x14ac:dyDescent="0.2">
      <c r="A48" s="105"/>
      <c r="B48" s="895" t="s">
        <v>2586</v>
      </c>
      <c r="C48" s="895" t="s">
        <v>6850</v>
      </c>
      <c r="D48" s="895"/>
      <c r="E48" s="895"/>
      <c r="F48" s="895"/>
      <c r="G48" s="895"/>
      <c r="H48" s="895"/>
      <c r="I48" s="895"/>
      <c r="J48" s="895"/>
      <c r="K48" s="895"/>
      <c r="L48" s="895"/>
      <c r="M48" s="895"/>
      <c r="N48" s="895"/>
      <c r="O48" s="895"/>
      <c r="P48" s="894" t="s">
        <v>3625</v>
      </c>
      <c r="Q48" s="885" t="s">
        <v>6884</v>
      </c>
      <c r="R48" s="895"/>
    </row>
    <row r="49" spans="1:18" s="904" customFormat="1" ht="20" customHeight="1" x14ac:dyDescent="0.2">
      <c r="A49" s="105"/>
      <c r="B49" s="905" t="s">
        <v>6869</v>
      </c>
      <c r="C49" s="895"/>
      <c r="D49" s="895"/>
      <c r="E49" s="895"/>
      <c r="F49" s="895"/>
      <c r="G49" s="895"/>
      <c r="H49" s="895"/>
      <c r="I49" s="895"/>
      <c r="J49" s="895"/>
      <c r="K49" s="895"/>
      <c r="L49" s="895"/>
      <c r="M49" s="895"/>
      <c r="N49" s="895"/>
      <c r="O49" s="895"/>
      <c r="P49" s="894"/>
      <c r="Q49" s="885"/>
      <c r="R49" s="895"/>
    </row>
    <row r="50" spans="1:18" s="904" customFormat="1" ht="35" customHeight="1" x14ac:dyDescent="0.2">
      <c r="A50" s="105"/>
      <c r="B50" s="895" t="s">
        <v>2587</v>
      </c>
      <c r="C50" s="895" t="s">
        <v>6852</v>
      </c>
      <c r="D50" s="895"/>
      <c r="E50" s="895"/>
      <c r="F50" s="895"/>
      <c r="G50" s="895"/>
      <c r="H50" s="895"/>
      <c r="I50" s="895"/>
      <c r="J50" s="895"/>
      <c r="K50" s="895"/>
      <c r="L50" s="895"/>
      <c r="M50" s="895"/>
      <c r="N50" s="895"/>
      <c r="O50" s="895"/>
      <c r="P50" s="894" t="s">
        <v>3814</v>
      </c>
      <c r="Q50" s="885" t="s">
        <v>6885</v>
      </c>
      <c r="R50" s="895"/>
    </row>
    <row r="51" spans="1:18" s="904" customFormat="1" ht="35" customHeight="1" x14ac:dyDescent="0.2">
      <c r="A51" s="105"/>
      <c r="B51" s="895" t="s">
        <v>2588</v>
      </c>
      <c r="C51" s="895" t="s">
        <v>6853</v>
      </c>
      <c r="D51" s="895"/>
      <c r="E51" s="895"/>
      <c r="F51" s="895"/>
      <c r="G51" s="895"/>
      <c r="H51" s="895"/>
      <c r="I51" s="895"/>
      <c r="J51" s="895"/>
      <c r="K51" s="895"/>
      <c r="L51" s="895"/>
      <c r="M51" s="895"/>
      <c r="N51" s="895"/>
      <c r="O51" s="895"/>
      <c r="P51" s="894" t="s">
        <v>3814</v>
      </c>
      <c r="Q51" s="885" t="s">
        <v>6886</v>
      </c>
      <c r="R51" s="895"/>
    </row>
    <row r="52" spans="1:18" s="904" customFormat="1" ht="35" customHeight="1" x14ac:dyDescent="0.2">
      <c r="A52" s="105"/>
      <c r="B52" s="895" t="s">
        <v>2589</v>
      </c>
      <c r="C52" s="895" t="s">
        <v>6854</v>
      </c>
      <c r="D52" s="895"/>
      <c r="E52" s="895"/>
      <c r="F52" s="895"/>
      <c r="G52" s="895"/>
      <c r="H52" s="895"/>
      <c r="I52" s="895"/>
      <c r="J52" s="895"/>
      <c r="K52" s="895"/>
      <c r="L52" s="895"/>
      <c r="M52" s="895"/>
      <c r="N52" s="895"/>
      <c r="O52" s="895"/>
      <c r="P52" s="894" t="s">
        <v>3814</v>
      </c>
      <c r="Q52" s="885" t="s">
        <v>6887</v>
      </c>
      <c r="R52" s="895"/>
    </row>
    <row r="53" spans="1:18" s="904" customFormat="1" ht="35" customHeight="1" x14ac:dyDescent="0.2">
      <c r="A53" s="105"/>
      <c r="B53" s="895" t="s">
        <v>2590</v>
      </c>
      <c r="C53" s="895" t="s">
        <v>6855</v>
      </c>
      <c r="D53" s="895"/>
      <c r="E53" s="895"/>
      <c r="F53" s="895"/>
      <c r="G53" s="895"/>
      <c r="H53" s="895"/>
      <c r="I53" s="895"/>
      <c r="J53" s="895"/>
      <c r="K53" s="895"/>
      <c r="L53" s="895"/>
      <c r="M53" s="895"/>
      <c r="N53" s="895"/>
      <c r="O53" s="895"/>
      <c r="P53" s="894" t="s">
        <v>3625</v>
      </c>
      <c r="Q53" s="885" t="s">
        <v>6888</v>
      </c>
      <c r="R53" s="895"/>
    </row>
    <row r="54" spans="1:18" s="904" customFormat="1" ht="35" customHeight="1" x14ac:dyDescent="0.2">
      <c r="A54" s="105"/>
      <c r="B54" s="895" t="s">
        <v>2591</v>
      </c>
      <c r="C54" s="895" t="s">
        <v>6856</v>
      </c>
      <c r="D54" s="895"/>
      <c r="E54" s="895"/>
      <c r="F54" s="895"/>
      <c r="G54" s="895"/>
      <c r="H54" s="895"/>
      <c r="I54" s="895"/>
      <c r="J54" s="895"/>
      <c r="K54" s="895"/>
      <c r="L54" s="895"/>
      <c r="M54" s="895"/>
      <c r="N54" s="895"/>
      <c r="O54" s="895"/>
      <c r="P54" s="894" t="s">
        <v>3814</v>
      </c>
      <c r="Q54" s="885" t="s">
        <v>6889</v>
      </c>
      <c r="R54" s="895"/>
    </row>
    <row r="55" spans="1:18" s="904" customFormat="1" ht="35" customHeight="1" x14ac:dyDescent="0.2">
      <c r="A55" s="105"/>
      <c r="B55" s="895" t="s">
        <v>2592</v>
      </c>
      <c r="C55" s="895" t="s">
        <v>6857</v>
      </c>
      <c r="D55" s="895"/>
      <c r="E55" s="895"/>
      <c r="F55" s="895"/>
      <c r="G55" s="895"/>
      <c r="H55" s="895"/>
      <c r="I55" s="895"/>
      <c r="J55" s="895"/>
      <c r="K55" s="895"/>
      <c r="L55" s="895"/>
      <c r="M55" s="895"/>
      <c r="N55" s="895"/>
      <c r="O55" s="895"/>
      <c r="P55" s="894" t="s">
        <v>3624</v>
      </c>
      <c r="Q55" s="885" t="s">
        <v>6890</v>
      </c>
      <c r="R55" s="895"/>
    </row>
    <row r="56" spans="1:18" s="904" customFormat="1" ht="35" customHeight="1" x14ac:dyDescent="0.2">
      <c r="A56" s="105"/>
      <c r="B56" s="895" t="s">
        <v>2593</v>
      </c>
      <c r="C56" s="895" t="s">
        <v>6858</v>
      </c>
      <c r="D56" s="895"/>
      <c r="E56" s="895"/>
      <c r="F56" s="895"/>
      <c r="G56" s="895"/>
      <c r="H56" s="895"/>
      <c r="I56" s="895"/>
      <c r="J56" s="895"/>
      <c r="K56" s="895"/>
      <c r="L56" s="895"/>
      <c r="M56" s="895"/>
      <c r="N56" s="895"/>
      <c r="O56" s="895"/>
      <c r="P56" s="894" t="s">
        <v>3814</v>
      </c>
      <c r="Q56" s="885" t="s">
        <v>6891</v>
      </c>
      <c r="R56" s="895"/>
    </row>
    <row r="57" spans="1:18" s="904" customFormat="1" ht="35" customHeight="1" x14ac:dyDescent="0.2">
      <c r="A57" s="105"/>
      <c r="B57" s="895" t="s">
        <v>2594</v>
      </c>
      <c r="C57" s="895" t="s">
        <v>6859</v>
      </c>
      <c r="D57" s="895"/>
      <c r="E57" s="895"/>
      <c r="F57" s="895"/>
      <c r="G57" s="895"/>
      <c r="H57" s="895"/>
      <c r="I57" s="895"/>
      <c r="J57" s="895"/>
      <c r="K57" s="895"/>
      <c r="L57" s="895"/>
      <c r="M57" s="895"/>
      <c r="N57" s="895"/>
      <c r="O57" s="895"/>
      <c r="P57" s="894" t="s">
        <v>3814</v>
      </c>
      <c r="Q57" s="885" t="s">
        <v>6892</v>
      </c>
      <c r="R57" s="895"/>
    </row>
    <row r="58" spans="1:18" s="904" customFormat="1" ht="35" customHeight="1" x14ac:dyDescent="0.2">
      <c r="A58" s="105"/>
      <c r="B58" s="895" t="s">
        <v>2595</v>
      </c>
      <c r="C58" s="895" t="s">
        <v>6860</v>
      </c>
      <c r="D58" s="895"/>
      <c r="E58" s="895"/>
      <c r="F58" s="895"/>
      <c r="G58" s="895"/>
      <c r="H58" s="895"/>
      <c r="I58" s="895"/>
      <c r="J58" s="895"/>
      <c r="K58" s="895"/>
      <c r="L58" s="895"/>
      <c r="M58" s="895"/>
      <c r="N58" s="895"/>
      <c r="O58" s="895"/>
      <c r="P58" s="894" t="s">
        <v>3623</v>
      </c>
      <c r="Q58" s="885" t="s">
        <v>6893</v>
      </c>
      <c r="R58" s="895"/>
    </row>
    <row r="59" spans="1:18" s="904" customFormat="1" ht="35" customHeight="1" x14ac:dyDescent="0.2">
      <c r="A59" s="105"/>
      <c r="B59" s="895" t="s">
        <v>2596</v>
      </c>
      <c r="C59" s="895" t="s">
        <v>6861</v>
      </c>
      <c r="D59" s="895"/>
      <c r="E59" s="895"/>
      <c r="F59" s="895"/>
      <c r="G59" s="895"/>
      <c r="H59" s="895"/>
      <c r="I59" s="895"/>
      <c r="J59" s="895"/>
      <c r="K59" s="895"/>
      <c r="L59" s="895"/>
      <c r="M59" s="895"/>
      <c r="N59" s="895"/>
      <c r="O59" s="895"/>
      <c r="P59" s="894" t="s">
        <v>3814</v>
      </c>
      <c r="Q59" s="885" t="s">
        <v>6894</v>
      </c>
      <c r="R59" s="895"/>
    </row>
    <row r="60" spans="1:18" s="904" customFormat="1" ht="35" customHeight="1" x14ac:dyDescent="0.2">
      <c r="A60" s="105"/>
      <c r="B60" s="895" t="s">
        <v>2597</v>
      </c>
      <c r="C60" s="895" t="s">
        <v>6862</v>
      </c>
      <c r="D60" s="895"/>
      <c r="E60" s="895"/>
      <c r="F60" s="895"/>
      <c r="G60" s="895"/>
      <c r="H60" s="895"/>
      <c r="I60" s="895"/>
      <c r="J60" s="895"/>
      <c r="K60" s="895"/>
      <c r="L60" s="895"/>
      <c r="M60" s="895"/>
      <c r="N60" s="895"/>
      <c r="O60" s="895"/>
      <c r="P60" s="894" t="s">
        <v>3814</v>
      </c>
      <c r="Q60" s="885" t="s">
        <v>6895</v>
      </c>
      <c r="R60" s="895"/>
    </row>
    <row r="61" spans="1:18" s="904" customFormat="1" ht="35" customHeight="1" x14ac:dyDescent="0.2">
      <c r="A61" s="105"/>
      <c r="B61" s="895" t="s">
        <v>2598</v>
      </c>
      <c r="C61" s="895" t="s">
        <v>6863</v>
      </c>
      <c r="D61" s="895"/>
      <c r="E61" s="895"/>
      <c r="F61" s="895"/>
      <c r="G61" s="895"/>
      <c r="H61" s="895"/>
      <c r="I61" s="895"/>
      <c r="J61" s="895"/>
      <c r="K61" s="895"/>
      <c r="L61" s="895"/>
      <c r="M61" s="895"/>
      <c r="N61" s="895"/>
      <c r="O61" s="895"/>
      <c r="P61" s="894" t="s">
        <v>3814</v>
      </c>
      <c r="Q61" s="885" t="s">
        <v>6896</v>
      </c>
      <c r="R61" s="895"/>
    </row>
    <row r="62" spans="1:18" s="904" customFormat="1" ht="35" customHeight="1" x14ac:dyDescent="0.2">
      <c r="A62" s="105"/>
      <c r="B62" s="895" t="s">
        <v>2599</v>
      </c>
      <c r="C62" s="895" t="s">
        <v>6864</v>
      </c>
      <c r="D62" s="895"/>
      <c r="E62" s="895"/>
      <c r="F62" s="895"/>
      <c r="G62" s="895"/>
      <c r="H62" s="895"/>
      <c r="I62" s="895"/>
      <c r="J62" s="895"/>
      <c r="K62" s="895"/>
      <c r="L62" s="895"/>
      <c r="M62" s="895"/>
      <c r="N62" s="895"/>
      <c r="O62" s="895"/>
      <c r="P62" s="894" t="s">
        <v>3814</v>
      </c>
      <c r="Q62" s="885" t="s">
        <v>6897</v>
      </c>
      <c r="R62" s="895"/>
    </row>
    <row r="63" spans="1:18" s="904" customFormat="1" ht="35" customHeight="1" x14ac:dyDescent="0.2">
      <c r="A63" s="105"/>
      <c r="B63" s="895" t="s">
        <v>2600</v>
      </c>
      <c r="C63" s="895" t="s">
        <v>6865</v>
      </c>
      <c r="D63" s="895"/>
      <c r="E63" s="895"/>
      <c r="F63" s="895"/>
      <c r="G63" s="895"/>
      <c r="H63" s="895"/>
      <c r="I63" s="895"/>
      <c r="J63" s="895"/>
      <c r="K63" s="895"/>
      <c r="L63" s="895"/>
      <c r="M63" s="895"/>
      <c r="N63" s="895"/>
      <c r="O63" s="895"/>
      <c r="P63" s="894" t="s">
        <v>3814</v>
      </c>
      <c r="Q63" s="885" t="s">
        <v>6898</v>
      </c>
      <c r="R63" s="895"/>
    </row>
    <row r="64" spans="1:18" s="904" customFormat="1" ht="35" customHeight="1" x14ac:dyDescent="0.2">
      <c r="A64" s="105"/>
      <c r="B64" s="895" t="s">
        <v>2601</v>
      </c>
      <c r="C64" s="895" t="s">
        <v>6866</v>
      </c>
      <c r="D64" s="895"/>
      <c r="E64" s="895"/>
      <c r="F64" s="895"/>
      <c r="G64" s="895"/>
      <c r="H64" s="895"/>
      <c r="I64" s="895"/>
      <c r="J64" s="895"/>
      <c r="K64" s="895"/>
      <c r="L64" s="895"/>
      <c r="M64" s="895"/>
      <c r="N64" s="895"/>
      <c r="O64" s="895"/>
      <c r="P64" s="894" t="s">
        <v>6907</v>
      </c>
      <c r="Q64" s="885" t="s">
        <v>6899</v>
      </c>
      <c r="R64" s="895"/>
    </row>
    <row r="65" spans="1:18" s="904" customFormat="1" ht="35" customHeight="1" x14ac:dyDescent="0.2">
      <c r="A65" s="105"/>
      <c r="B65" s="895" t="s">
        <v>2602</v>
      </c>
      <c r="C65" s="895" t="s">
        <v>6867</v>
      </c>
      <c r="D65" s="895"/>
      <c r="E65" s="895"/>
      <c r="F65" s="895"/>
      <c r="G65" s="895"/>
      <c r="H65" s="895"/>
      <c r="I65" s="895"/>
      <c r="J65" s="895"/>
      <c r="K65" s="895"/>
      <c r="L65" s="895"/>
      <c r="M65" s="895"/>
      <c r="N65" s="895"/>
      <c r="O65" s="895"/>
      <c r="P65" s="894" t="s">
        <v>3623</v>
      </c>
      <c r="Q65" s="885" t="s">
        <v>6900</v>
      </c>
      <c r="R65" s="895"/>
    </row>
    <row r="66" spans="1:18" s="904" customFormat="1" ht="35" customHeight="1" x14ac:dyDescent="0.2">
      <c r="A66" s="105"/>
      <c r="B66" s="895" t="s">
        <v>2603</v>
      </c>
      <c r="C66" s="895" t="s">
        <v>6868</v>
      </c>
      <c r="D66" s="895"/>
      <c r="E66" s="895"/>
      <c r="F66" s="895"/>
      <c r="G66" s="895"/>
      <c r="H66" s="895"/>
      <c r="I66" s="895"/>
      <c r="J66" s="895"/>
      <c r="K66" s="895"/>
      <c r="L66" s="895"/>
      <c r="M66" s="895"/>
      <c r="N66" s="895"/>
      <c r="O66" s="895"/>
      <c r="P66" s="894" t="s">
        <v>3814</v>
      </c>
      <c r="Q66" s="885" t="s">
        <v>6901</v>
      </c>
      <c r="R66" s="895"/>
    </row>
    <row r="67" spans="1:18" s="904" customFormat="1" ht="20" customHeight="1" x14ac:dyDescent="0.2">
      <c r="A67" s="105"/>
      <c r="B67" s="905" t="s">
        <v>6869</v>
      </c>
      <c r="C67" s="895"/>
      <c r="D67" s="895"/>
      <c r="E67" s="895"/>
      <c r="F67" s="895"/>
      <c r="G67" s="895"/>
      <c r="H67" s="895"/>
      <c r="I67" s="895"/>
      <c r="J67" s="895"/>
      <c r="K67" s="895"/>
      <c r="L67" s="895"/>
      <c r="M67" s="895"/>
      <c r="N67" s="895"/>
      <c r="O67" s="895"/>
      <c r="P67" s="894"/>
      <c r="Q67" s="885"/>
      <c r="R67" s="895"/>
    </row>
    <row r="68" spans="1:18" s="904" customFormat="1" ht="35" customHeight="1" x14ac:dyDescent="0.2">
      <c r="A68" s="105"/>
      <c r="B68" s="895" t="s">
        <v>2604</v>
      </c>
      <c r="C68" s="895" t="s">
        <v>6870</v>
      </c>
      <c r="D68" s="895"/>
      <c r="E68" s="895"/>
      <c r="F68" s="895"/>
      <c r="G68" s="895"/>
      <c r="H68" s="895"/>
      <c r="I68" s="895"/>
      <c r="J68" s="895"/>
      <c r="K68" s="895"/>
      <c r="L68" s="895"/>
      <c r="M68" s="895"/>
      <c r="N68" s="895"/>
      <c r="O68" s="895"/>
      <c r="P68" s="894" t="s">
        <v>3814</v>
      </c>
      <c r="Q68" s="885" t="s">
        <v>6902</v>
      </c>
      <c r="R68" s="895"/>
    </row>
    <row r="69" spans="1:18" s="904" customFormat="1" ht="35" customHeight="1" x14ac:dyDescent="0.2">
      <c r="A69" s="105"/>
      <c r="B69" s="895" t="s">
        <v>2605</v>
      </c>
      <c r="C69" s="895" t="s">
        <v>6871</v>
      </c>
      <c r="D69" s="895"/>
      <c r="E69" s="895"/>
      <c r="F69" s="895"/>
      <c r="G69" s="895"/>
      <c r="H69" s="895"/>
      <c r="I69" s="895"/>
      <c r="J69" s="895"/>
      <c r="K69" s="895"/>
      <c r="L69" s="895"/>
      <c r="M69" s="895"/>
      <c r="N69" s="895"/>
      <c r="O69" s="895"/>
      <c r="P69" s="894" t="s">
        <v>3814</v>
      </c>
      <c r="Q69" s="885" t="s">
        <v>6903</v>
      </c>
      <c r="R69" s="895"/>
    </row>
    <row r="70" spans="1:18" s="904" customFormat="1" ht="35" customHeight="1" x14ac:dyDescent="0.2">
      <c r="A70" s="105"/>
      <c r="B70" s="895" t="s">
        <v>2606</v>
      </c>
      <c r="C70" s="895" t="s">
        <v>6872</v>
      </c>
      <c r="D70" s="895"/>
      <c r="E70" s="895"/>
      <c r="F70" s="895"/>
      <c r="G70" s="895"/>
      <c r="H70" s="895"/>
      <c r="I70" s="895"/>
      <c r="J70" s="895"/>
      <c r="K70" s="895"/>
      <c r="L70" s="895"/>
      <c r="M70" s="895"/>
      <c r="N70" s="895"/>
      <c r="O70" s="895"/>
      <c r="P70" s="894" t="s">
        <v>3624</v>
      </c>
      <c r="Q70" s="885" t="s">
        <v>6904</v>
      </c>
      <c r="R70" s="895"/>
    </row>
    <row r="71" spans="1:18" s="904" customFormat="1" ht="30" customHeight="1" x14ac:dyDescent="0.2">
      <c r="A71" s="105"/>
      <c r="B71" s="895" t="s">
        <v>2607</v>
      </c>
      <c r="C71" s="895" t="s">
        <v>6873</v>
      </c>
      <c r="D71" s="895"/>
      <c r="E71" s="895"/>
      <c r="F71" s="895"/>
      <c r="G71" s="895"/>
      <c r="H71" s="895"/>
      <c r="I71" s="895"/>
      <c r="J71" s="895"/>
      <c r="K71" s="895"/>
      <c r="L71" s="895"/>
      <c r="M71" s="895"/>
      <c r="N71" s="895"/>
      <c r="O71" s="895"/>
      <c r="P71" s="894" t="s">
        <v>3814</v>
      </c>
      <c r="Q71" s="885" t="s">
        <v>6905</v>
      </c>
      <c r="R71" s="895"/>
    </row>
    <row r="72" spans="1:18" s="904" customFormat="1" ht="20" customHeight="1" x14ac:dyDescent="0.2">
      <c r="A72" s="105"/>
      <c r="B72" s="905" t="s">
        <v>6874</v>
      </c>
      <c r="C72" s="895"/>
      <c r="D72" s="895"/>
      <c r="E72" s="895"/>
      <c r="F72" s="895"/>
      <c r="G72" s="895"/>
      <c r="H72" s="895"/>
      <c r="I72" s="895"/>
      <c r="J72" s="895"/>
      <c r="K72" s="895"/>
      <c r="L72" s="895"/>
      <c r="M72" s="895"/>
      <c r="N72" s="895"/>
      <c r="O72" s="895"/>
      <c r="P72" s="894"/>
      <c r="Q72" s="885"/>
      <c r="R72" s="895"/>
    </row>
    <row r="73" spans="1:18" s="904" customFormat="1" ht="50" customHeight="1" x14ac:dyDescent="0.2">
      <c r="A73" s="105"/>
      <c r="B73" s="895" t="s">
        <v>2608</v>
      </c>
      <c r="C73" s="895" t="s">
        <v>6875</v>
      </c>
      <c r="D73" s="895"/>
      <c r="E73" s="895"/>
      <c r="F73" s="895"/>
      <c r="G73" s="895"/>
      <c r="H73" s="895"/>
      <c r="I73" s="895"/>
      <c r="J73" s="895"/>
      <c r="K73" s="895"/>
      <c r="L73" s="895"/>
      <c r="M73" s="895"/>
      <c r="N73" s="895"/>
      <c r="O73" s="895"/>
      <c r="P73" s="894" t="s">
        <v>6907</v>
      </c>
      <c r="Q73" s="885" t="s">
        <v>6906</v>
      </c>
      <c r="R73" s="895"/>
    </row>
    <row r="74" spans="1:18" s="904" customFormat="1" ht="20.25" customHeight="1" x14ac:dyDescent="0.2">
      <c r="A74" s="105"/>
      <c r="B74" s="895"/>
      <c r="C74" s="886" t="s">
        <v>5705</v>
      </c>
      <c r="D74" s="886"/>
      <c r="E74" s="886"/>
      <c r="F74" s="886"/>
      <c r="G74" s="886"/>
      <c r="H74" s="886"/>
      <c r="I74" s="886"/>
      <c r="J74" s="886"/>
      <c r="K74" s="886"/>
      <c r="L74" s="909">
        <f>IFERROR(ROUND(_Output!M877,0),0)</f>
        <v>77</v>
      </c>
      <c r="M74" s="895"/>
      <c r="N74" s="895"/>
      <c r="O74" s="895"/>
      <c r="P74" s="895"/>
      <c r="Q74" s="895"/>
      <c r="R74" s="895"/>
    </row>
    <row r="75" spans="1:18" s="904" customFormat="1" ht="20.25" customHeight="1" x14ac:dyDescent="0.2">
      <c r="A75" s="105"/>
      <c r="B75" s="895"/>
      <c r="C75" s="895"/>
      <c r="D75" s="895"/>
      <c r="E75" s="895"/>
      <c r="F75" s="895"/>
      <c r="G75" s="895"/>
      <c r="H75" s="895"/>
      <c r="I75" s="895"/>
      <c r="J75" s="895"/>
      <c r="K75" s="895"/>
      <c r="L75" s="895"/>
      <c r="M75" s="895"/>
      <c r="N75" s="895"/>
      <c r="O75" s="895"/>
      <c r="P75" s="895"/>
      <c r="Q75" s="895"/>
      <c r="R75" s="895"/>
    </row>
    <row r="76" spans="1:18" s="904" customFormat="1" ht="20.25" customHeight="1" x14ac:dyDescent="0.2">
      <c r="A76" s="277"/>
      <c r="B76" s="881" t="s">
        <v>3602</v>
      </c>
      <c r="C76" s="881"/>
      <c r="D76" s="881"/>
      <c r="E76" s="881"/>
      <c r="F76" s="881"/>
      <c r="G76" s="881"/>
      <c r="H76" s="881"/>
      <c r="I76" s="881"/>
      <c r="J76" s="881"/>
      <c r="K76" s="881"/>
      <c r="L76" s="895"/>
      <c r="M76" s="895"/>
      <c r="N76" s="895"/>
      <c r="O76" s="895"/>
      <c r="P76" s="895"/>
      <c r="Q76" s="895"/>
      <c r="R76" s="895"/>
    </row>
    <row r="77" spans="1:18" s="904" customFormat="1" ht="70" customHeight="1" x14ac:dyDescent="0.2">
      <c r="A77" s="5"/>
      <c r="B77" s="830"/>
      <c r="C77" s="1248" t="s">
        <v>8064</v>
      </c>
      <c r="D77" s="830"/>
      <c r="E77" s="830"/>
      <c r="F77" s="830"/>
      <c r="G77" s="830"/>
      <c r="H77" s="830"/>
      <c r="I77" s="830"/>
      <c r="J77" s="830"/>
      <c r="K77" s="845" t="s">
        <v>686</v>
      </c>
      <c r="L77" s="880"/>
      <c r="M77" s="880"/>
      <c r="N77" s="1076" t="s">
        <v>6817</v>
      </c>
      <c r="O77" s="1076"/>
      <c r="P77" s="1076"/>
      <c r="Q77" s="1076"/>
      <c r="R77" s="830"/>
    </row>
    <row r="78" spans="1:18" s="904" customFormat="1" ht="70" customHeight="1" x14ac:dyDescent="0.2">
      <c r="A78" s="5"/>
      <c r="B78" s="830"/>
      <c r="C78" s="1247" t="s">
        <v>8146</v>
      </c>
      <c r="D78" s="830"/>
      <c r="E78" s="830"/>
      <c r="F78" s="830"/>
      <c r="G78" s="830"/>
      <c r="H78" s="830"/>
      <c r="I78" s="830"/>
      <c r="J78" s="830"/>
      <c r="K78" s="830"/>
      <c r="L78" s="880"/>
      <c r="M78" s="880"/>
      <c r="N78" s="1076" t="s">
        <v>6818</v>
      </c>
      <c r="O78" s="1076"/>
      <c r="P78" s="1076"/>
      <c r="Q78" s="1076"/>
      <c r="R78" s="830"/>
    </row>
    <row r="79" spans="1:18" s="904" customFormat="1" ht="70" customHeight="1" x14ac:dyDescent="0.2">
      <c r="A79" s="5"/>
      <c r="B79" s="830"/>
      <c r="C79" s="1247" t="s">
        <v>8147</v>
      </c>
      <c r="D79" s="830"/>
      <c r="E79" s="830"/>
      <c r="F79" s="830"/>
      <c r="G79" s="830"/>
      <c r="H79" s="830"/>
      <c r="I79" s="830"/>
      <c r="J79" s="830"/>
      <c r="K79" s="830"/>
      <c r="L79" s="880"/>
      <c r="M79" s="880"/>
      <c r="N79" s="1077" t="s">
        <v>6819</v>
      </c>
      <c r="O79" s="1077"/>
      <c r="P79" s="1077"/>
      <c r="Q79" s="1077"/>
      <c r="R79" s="830"/>
    </row>
    <row r="80" spans="1:18" s="904" customFormat="1" ht="70" customHeight="1" x14ac:dyDescent="0.2">
      <c r="A80" s="5"/>
      <c r="B80" s="830"/>
      <c r="C80" s="1256" t="s">
        <v>8148</v>
      </c>
      <c r="D80" s="830"/>
      <c r="E80" s="830"/>
      <c r="F80" s="830"/>
      <c r="G80" s="830"/>
      <c r="H80" s="830"/>
      <c r="I80" s="830"/>
      <c r="J80" s="830"/>
      <c r="K80" s="830"/>
      <c r="L80" s="880"/>
      <c r="M80" s="880"/>
      <c r="N80" s="1077" t="s">
        <v>6820</v>
      </c>
      <c r="O80" s="1077"/>
      <c r="P80" s="1077"/>
      <c r="Q80" s="1077"/>
      <c r="R80" s="830"/>
    </row>
    <row r="81" spans="1:18" s="904" customFormat="1" ht="70" customHeight="1" x14ac:dyDescent="0.2">
      <c r="A81" s="5"/>
      <c r="B81" s="830"/>
      <c r="C81" s="1247" t="s">
        <v>8149</v>
      </c>
      <c r="D81" s="830"/>
      <c r="E81" s="830"/>
      <c r="F81" s="1247" t="s">
        <v>8150</v>
      </c>
      <c r="G81" s="830"/>
      <c r="H81" s="830"/>
      <c r="I81" s="830"/>
      <c r="J81" s="830"/>
      <c r="K81" s="830"/>
      <c r="L81" s="880"/>
      <c r="M81" s="880"/>
      <c r="N81" s="1076" t="s">
        <v>6821</v>
      </c>
      <c r="O81" s="1076"/>
      <c r="P81" s="1076"/>
      <c r="Q81" s="1076"/>
      <c r="R81" s="830"/>
    </row>
    <row r="82" spans="1:18" s="904" customFormat="1" ht="70" customHeight="1" x14ac:dyDescent="0.2">
      <c r="A82" s="5"/>
      <c r="B82" s="830"/>
      <c r="C82" s="1247" t="s">
        <v>8151</v>
      </c>
      <c r="D82" s="830"/>
      <c r="E82" s="830"/>
      <c r="F82" s="1247" t="s">
        <v>8152</v>
      </c>
      <c r="G82" s="830"/>
      <c r="H82" s="830"/>
      <c r="I82" s="830"/>
      <c r="J82" s="830"/>
      <c r="K82" s="830"/>
      <c r="L82" s="880"/>
      <c r="M82" s="880"/>
      <c r="N82" s="1076" t="s">
        <v>6822</v>
      </c>
      <c r="O82" s="1076"/>
      <c r="P82" s="1076"/>
      <c r="Q82" s="1076"/>
      <c r="R82" s="830"/>
    </row>
    <row r="83" spans="1:18" s="904" customFormat="1" ht="70" customHeight="1" x14ac:dyDescent="0.2">
      <c r="A83" s="5"/>
      <c r="B83" s="830"/>
      <c r="C83" s="830"/>
      <c r="D83" s="830"/>
      <c r="E83" s="830"/>
      <c r="F83" s="830"/>
      <c r="G83" s="830"/>
      <c r="H83" s="830"/>
      <c r="I83" s="830"/>
      <c r="J83" s="830"/>
      <c r="K83" s="830"/>
      <c r="L83" s="880"/>
      <c r="M83" s="880"/>
      <c r="N83" s="1076" t="s">
        <v>6823</v>
      </c>
      <c r="O83" s="1076"/>
      <c r="P83" s="1076"/>
      <c r="Q83" s="1076"/>
      <c r="R83" s="830"/>
    </row>
    <row r="84" spans="1:18" s="904" customFormat="1" ht="70" customHeight="1" x14ac:dyDescent="0.2">
      <c r="A84" s="5"/>
      <c r="B84" s="830"/>
      <c r="C84" s="830"/>
      <c r="D84" s="830"/>
      <c r="E84" s="830"/>
      <c r="F84" s="830"/>
      <c r="G84" s="830"/>
      <c r="H84" s="830"/>
      <c r="I84" s="830"/>
      <c r="J84" s="830"/>
      <c r="K84" s="830"/>
      <c r="L84" s="880"/>
      <c r="M84" s="880"/>
      <c r="N84" s="1076" t="s">
        <v>6824</v>
      </c>
      <c r="O84" s="1076"/>
      <c r="P84" s="1076"/>
      <c r="Q84" s="1076"/>
      <c r="R84" s="830"/>
    </row>
    <row r="85" spans="1:18" s="904" customFormat="1" ht="70" customHeight="1" x14ac:dyDescent="0.2">
      <c r="A85" s="5"/>
      <c r="B85" s="830"/>
      <c r="C85" s="830"/>
      <c r="D85" s="830"/>
      <c r="E85" s="830"/>
      <c r="F85" s="830"/>
      <c r="G85" s="830"/>
      <c r="H85" s="830"/>
      <c r="I85" s="830"/>
      <c r="J85" s="830"/>
      <c r="K85" s="830"/>
      <c r="L85" s="880"/>
      <c r="M85" s="880"/>
      <c r="N85" s="1076" t="s">
        <v>6825</v>
      </c>
      <c r="O85" s="1076"/>
      <c r="P85" s="1076"/>
      <c r="Q85" s="1076"/>
      <c r="R85" s="830"/>
    </row>
    <row r="86" spans="1:18" s="904" customFormat="1" ht="70" customHeight="1" x14ac:dyDescent="0.2">
      <c r="A86" s="5"/>
      <c r="B86" s="830"/>
      <c r="C86" s="830"/>
      <c r="D86" s="830"/>
      <c r="E86" s="830"/>
      <c r="F86" s="830"/>
      <c r="G86" s="830"/>
      <c r="H86" s="830"/>
      <c r="I86" s="830"/>
      <c r="J86" s="830"/>
      <c r="K86" s="830"/>
      <c r="L86" s="880"/>
      <c r="M86" s="880"/>
      <c r="N86" s="1076" t="s">
        <v>6826</v>
      </c>
      <c r="O86" s="1076"/>
      <c r="P86" s="1076"/>
      <c r="Q86" s="1076"/>
      <c r="R86" s="830"/>
    </row>
    <row r="87" spans="1:18" s="904" customFormat="1" ht="70" customHeight="1" x14ac:dyDescent="0.2">
      <c r="A87" s="5"/>
      <c r="B87" s="830"/>
      <c r="C87" s="830"/>
      <c r="D87" s="830"/>
      <c r="E87" s="830"/>
      <c r="F87" s="830"/>
      <c r="G87" s="830"/>
      <c r="H87" s="830"/>
      <c r="I87" s="830"/>
      <c r="J87" s="830"/>
      <c r="K87" s="830"/>
      <c r="L87" s="880"/>
      <c r="M87" s="880"/>
      <c r="N87" s="1076" t="s">
        <v>6827</v>
      </c>
      <c r="O87" s="1076"/>
      <c r="P87" s="1076"/>
      <c r="Q87" s="1076"/>
      <c r="R87" s="830"/>
    </row>
    <row r="88" spans="1:18" s="904" customFormat="1" ht="70" customHeight="1" x14ac:dyDescent="0.2">
      <c r="A88" s="5"/>
      <c r="B88" s="830"/>
      <c r="C88" s="830"/>
      <c r="D88" s="830"/>
      <c r="E88" s="830"/>
      <c r="F88" s="830"/>
      <c r="G88" s="830"/>
      <c r="H88" s="830"/>
      <c r="I88" s="830"/>
      <c r="J88" s="830"/>
      <c r="K88" s="830"/>
      <c r="L88" s="880"/>
      <c r="M88" s="880"/>
      <c r="N88" s="1076" t="s">
        <v>6828</v>
      </c>
      <c r="O88" s="1076"/>
      <c r="P88" s="1076"/>
      <c r="Q88" s="1076"/>
      <c r="R88" s="830"/>
    </row>
    <row r="89" spans="1:18" s="904" customFormat="1" ht="70" customHeight="1" x14ac:dyDescent="0.2">
      <c r="A89" s="5"/>
      <c r="B89" s="830"/>
      <c r="C89" s="830"/>
      <c r="D89" s="830"/>
      <c r="E89" s="830"/>
      <c r="F89" s="830"/>
      <c r="G89" s="830"/>
      <c r="H89" s="830"/>
      <c r="I89" s="830"/>
      <c r="J89" s="830"/>
      <c r="K89" s="830"/>
      <c r="L89" s="880"/>
      <c r="M89" s="880"/>
      <c r="N89" s="1076" t="s">
        <v>6829</v>
      </c>
      <c r="O89" s="1076"/>
      <c r="P89" s="1076"/>
      <c r="Q89" s="1076"/>
      <c r="R89" s="830"/>
    </row>
    <row r="90" spans="1:18" s="904" customFormat="1" ht="70" customHeight="1" x14ac:dyDescent="0.2">
      <c r="A90" s="5"/>
      <c r="B90" s="830"/>
      <c r="C90" s="830"/>
      <c r="D90" s="830"/>
      <c r="E90" s="830"/>
      <c r="F90" s="830"/>
      <c r="G90" s="830"/>
      <c r="H90" s="830"/>
      <c r="I90" s="830"/>
      <c r="J90" s="830"/>
      <c r="K90" s="830"/>
      <c r="L90" s="880"/>
      <c r="M90" s="880"/>
      <c r="N90" s="1076" t="s">
        <v>6830</v>
      </c>
      <c r="O90" s="1076"/>
      <c r="P90" s="1076"/>
      <c r="Q90" s="1076"/>
      <c r="R90" s="830"/>
    </row>
    <row r="91" spans="1:18" s="904" customFormat="1" ht="70" customHeight="1" x14ac:dyDescent="0.2">
      <c r="A91" s="5"/>
      <c r="B91" s="830"/>
      <c r="C91" s="830"/>
      <c r="D91" s="830"/>
      <c r="E91" s="830"/>
      <c r="F91" s="830"/>
      <c r="G91" s="830"/>
      <c r="H91" s="830"/>
      <c r="I91" s="830"/>
      <c r="J91" s="830"/>
      <c r="K91" s="830"/>
      <c r="L91" s="880"/>
      <c r="M91" s="880"/>
      <c r="N91" s="1076" t="s">
        <v>6831</v>
      </c>
      <c r="O91" s="1076"/>
      <c r="P91" s="1076"/>
      <c r="Q91" s="1076"/>
      <c r="R91" s="830"/>
    </row>
    <row r="92" spans="1:18" s="904" customFormat="1" ht="70" customHeight="1" x14ac:dyDescent="0.2">
      <c r="A92" s="5"/>
      <c r="B92" s="830"/>
      <c r="C92" s="830"/>
      <c r="D92" s="830"/>
      <c r="E92" s="830"/>
      <c r="F92" s="830"/>
      <c r="G92" s="830"/>
      <c r="H92" s="830"/>
      <c r="I92" s="830"/>
      <c r="J92" s="830"/>
      <c r="K92" s="830"/>
      <c r="L92" s="880"/>
      <c r="M92" s="880"/>
      <c r="N92" s="1076" t="s">
        <v>6832</v>
      </c>
      <c r="O92" s="1076"/>
      <c r="P92" s="1076"/>
      <c r="Q92" s="1076"/>
      <c r="R92" s="830"/>
    </row>
    <row r="93" spans="1:18" s="904" customFormat="1" ht="70" customHeight="1" x14ac:dyDescent="0.2">
      <c r="A93" s="5"/>
      <c r="B93" s="830"/>
      <c r="C93" s="830"/>
      <c r="D93" s="830"/>
      <c r="E93" s="830"/>
      <c r="F93" s="830"/>
      <c r="G93" s="830"/>
      <c r="H93" s="830"/>
      <c r="I93" s="830"/>
      <c r="J93" s="830"/>
      <c r="K93" s="830"/>
      <c r="L93" s="880"/>
      <c r="M93" s="880"/>
      <c r="N93" s="1076" t="s">
        <v>6833</v>
      </c>
      <c r="O93" s="1076"/>
      <c r="P93" s="1076"/>
      <c r="Q93" s="1076"/>
      <c r="R93" s="830"/>
    </row>
    <row r="94" spans="1:18" s="904" customFormat="1" ht="70" customHeight="1" x14ac:dyDescent="0.2">
      <c r="A94" s="5"/>
      <c r="B94" s="830"/>
      <c r="C94" s="830"/>
      <c r="D94" s="830"/>
      <c r="E94" s="830"/>
      <c r="F94" s="830"/>
      <c r="G94" s="830"/>
      <c r="H94" s="830"/>
      <c r="I94" s="830"/>
      <c r="J94" s="830"/>
      <c r="K94" s="830"/>
      <c r="L94" s="880"/>
      <c r="M94" s="880"/>
      <c r="N94" s="1076" t="s">
        <v>6834</v>
      </c>
      <c r="O94" s="1076"/>
      <c r="P94" s="1076"/>
      <c r="Q94" s="1076"/>
      <c r="R94" s="830"/>
    </row>
    <row r="95" spans="1:18" s="904" customFormat="1" ht="70" customHeight="1" x14ac:dyDescent="0.2">
      <c r="A95" s="5"/>
      <c r="B95" s="830"/>
      <c r="C95" s="830"/>
      <c r="D95" s="830"/>
      <c r="E95" s="830"/>
      <c r="F95" s="830"/>
      <c r="G95" s="830"/>
      <c r="H95" s="830"/>
      <c r="I95" s="830"/>
      <c r="J95" s="830"/>
      <c r="K95" s="830"/>
      <c r="L95" s="880"/>
      <c r="M95" s="880"/>
      <c r="N95" s="1076" t="s">
        <v>6835</v>
      </c>
      <c r="O95" s="1076"/>
      <c r="P95" s="1076"/>
      <c r="Q95" s="1076"/>
      <c r="R95" s="830"/>
    </row>
    <row r="96" spans="1:18" s="904" customFormat="1" ht="70" customHeight="1" x14ac:dyDescent="0.2">
      <c r="A96" s="5"/>
      <c r="B96" s="830"/>
      <c r="C96" s="830"/>
      <c r="D96" s="830"/>
      <c r="E96" s="830"/>
      <c r="F96" s="830"/>
      <c r="G96" s="830"/>
      <c r="H96" s="830"/>
      <c r="I96" s="830"/>
      <c r="J96" s="830"/>
      <c r="K96" s="830"/>
      <c r="L96" s="880"/>
      <c r="M96" s="880"/>
      <c r="N96" s="1076" t="s">
        <v>6836</v>
      </c>
      <c r="O96" s="1076"/>
      <c r="P96" s="1076"/>
      <c r="Q96" s="1076"/>
      <c r="R96" s="830"/>
    </row>
    <row r="97" spans="1:18" s="904" customFormat="1" ht="70" customHeight="1" x14ac:dyDescent="0.2">
      <c r="A97" s="5"/>
      <c r="B97" s="830"/>
      <c r="C97" s="830"/>
      <c r="D97" s="830"/>
      <c r="E97" s="830"/>
      <c r="F97" s="830"/>
      <c r="G97" s="830"/>
      <c r="H97" s="830"/>
      <c r="I97" s="830"/>
      <c r="J97" s="830"/>
      <c r="K97" s="830"/>
      <c r="L97" s="880"/>
      <c r="M97" s="880"/>
      <c r="N97" s="1076" t="s">
        <v>6837</v>
      </c>
      <c r="O97" s="1076"/>
      <c r="P97" s="1076"/>
      <c r="Q97" s="1076"/>
      <c r="R97" s="830"/>
    </row>
    <row r="98" spans="1:18" s="904" customFormat="1" ht="70" customHeight="1" x14ac:dyDescent="0.2">
      <c r="A98" s="5"/>
      <c r="B98" s="830"/>
      <c r="C98" s="830"/>
      <c r="D98" s="830"/>
      <c r="E98" s="830"/>
      <c r="F98" s="830"/>
      <c r="G98" s="830"/>
      <c r="H98" s="830"/>
      <c r="I98" s="830"/>
      <c r="J98" s="830"/>
      <c r="K98" s="830"/>
      <c r="L98" s="880"/>
      <c r="M98" s="880"/>
      <c r="N98" s="1076" t="s">
        <v>6838</v>
      </c>
      <c r="O98" s="1076"/>
      <c r="P98" s="1076"/>
      <c r="Q98" s="1076"/>
      <c r="R98" s="830"/>
    </row>
    <row r="99" spans="1:18" s="904" customFormat="1" ht="80" customHeight="1" x14ac:dyDescent="0.2">
      <c r="A99" s="5"/>
      <c r="B99" s="830"/>
      <c r="C99" s="830"/>
      <c r="D99" s="830"/>
      <c r="E99" s="830"/>
      <c r="F99" s="830"/>
      <c r="G99" s="830"/>
      <c r="H99" s="830"/>
      <c r="I99" s="830"/>
      <c r="J99" s="830"/>
      <c r="K99" s="830"/>
      <c r="L99" s="880"/>
      <c r="M99" s="880"/>
      <c r="N99" s="1076" t="s">
        <v>6839</v>
      </c>
      <c r="O99" s="1076"/>
      <c r="P99" s="1076"/>
      <c r="Q99" s="1076"/>
      <c r="R99" s="830"/>
    </row>
    <row r="100" spans="1:18" s="904" customFormat="1" ht="70" customHeight="1" x14ac:dyDescent="0.2">
      <c r="A100" s="5"/>
      <c r="B100" s="830"/>
      <c r="C100" s="830"/>
      <c r="D100" s="830"/>
      <c r="E100" s="830"/>
      <c r="F100" s="830"/>
      <c r="G100" s="830"/>
      <c r="H100" s="830"/>
      <c r="I100" s="830"/>
      <c r="J100" s="830"/>
      <c r="K100" s="830"/>
      <c r="L100" s="880"/>
      <c r="M100" s="880"/>
      <c r="N100" s="1076" t="s">
        <v>6840</v>
      </c>
      <c r="O100" s="1076"/>
      <c r="P100" s="1076"/>
      <c r="Q100" s="1076"/>
      <c r="R100" s="830"/>
    </row>
    <row r="101" spans="1:18" s="904" customFormat="1" ht="20.25" customHeight="1" x14ac:dyDescent="0.2">
      <c r="A101" s="5"/>
      <c r="B101" s="830"/>
      <c r="C101" s="830"/>
      <c r="D101" s="830"/>
      <c r="E101" s="830"/>
      <c r="F101" s="830"/>
      <c r="G101" s="830"/>
      <c r="H101" s="830"/>
      <c r="I101" s="830"/>
      <c r="J101" s="830"/>
      <c r="K101" s="830"/>
      <c r="L101" s="830"/>
      <c r="M101" s="830"/>
      <c r="N101" s="830"/>
      <c r="O101" s="830"/>
      <c r="P101" s="830"/>
      <c r="Q101" s="830"/>
      <c r="R101" s="830"/>
    </row>
    <row r="102" spans="1:18" s="904" customFormat="1" ht="40" customHeight="1" x14ac:dyDescent="0.2">
      <c r="A102" s="5"/>
      <c r="B102" s="830"/>
      <c r="C102" s="830"/>
      <c r="D102" s="830"/>
      <c r="E102" s="830"/>
      <c r="F102" s="830"/>
      <c r="G102" s="830"/>
      <c r="H102" s="830"/>
      <c r="I102" s="830"/>
      <c r="J102" s="830"/>
      <c r="K102" s="845" t="s">
        <v>703</v>
      </c>
      <c r="L102" s="903"/>
      <c r="M102" s="903"/>
      <c r="N102" s="1076" t="s">
        <v>6908</v>
      </c>
      <c r="O102" s="1096"/>
      <c r="P102" s="1096"/>
      <c r="Q102" s="1096"/>
      <c r="R102" s="830"/>
    </row>
    <row r="103" spans="1:18" s="904" customFormat="1" ht="40" customHeight="1" x14ac:dyDescent="0.2">
      <c r="A103" s="5"/>
      <c r="B103" s="830"/>
      <c r="C103" s="830"/>
      <c r="D103" s="830"/>
      <c r="E103" s="830"/>
      <c r="F103" s="830"/>
      <c r="G103" s="830"/>
      <c r="H103" s="830"/>
      <c r="I103" s="830"/>
      <c r="J103" s="830"/>
      <c r="K103" s="830"/>
      <c r="L103" s="903"/>
      <c r="M103" s="903"/>
      <c r="N103" s="1076" t="s">
        <v>6909</v>
      </c>
      <c r="O103" s="1096"/>
      <c r="P103" s="1096"/>
      <c r="Q103" s="1096"/>
      <c r="R103" s="830"/>
    </row>
    <row r="104" spans="1:18" s="904" customFormat="1" ht="40" customHeight="1" x14ac:dyDescent="0.2">
      <c r="A104" s="5"/>
      <c r="B104" s="830"/>
      <c r="C104" s="830"/>
      <c r="D104" s="830"/>
      <c r="E104" s="830"/>
      <c r="F104" s="830"/>
      <c r="G104" s="830"/>
      <c r="H104" s="830"/>
      <c r="I104" s="830"/>
      <c r="J104" s="830"/>
      <c r="K104" s="830"/>
      <c r="L104" s="903"/>
      <c r="M104" s="903"/>
      <c r="N104" s="1076" t="s">
        <v>6910</v>
      </c>
      <c r="O104" s="1096"/>
      <c r="P104" s="1096"/>
      <c r="Q104" s="1096"/>
      <c r="R104" s="830"/>
    </row>
    <row r="105" spans="1:18" s="904" customFormat="1" ht="40" customHeight="1" x14ac:dyDescent="0.2">
      <c r="A105" s="5"/>
      <c r="B105" s="830"/>
      <c r="C105" s="830"/>
      <c r="D105" s="830"/>
      <c r="E105" s="830"/>
      <c r="F105" s="830"/>
      <c r="G105" s="830"/>
      <c r="H105" s="830"/>
      <c r="I105" s="830"/>
      <c r="J105" s="830"/>
      <c r="K105" s="830"/>
      <c r="L105" s="903"/>
      <c r="M105" s="903"/>
      <c r="N105" s="1076" t="s">
        <v>6911</v>
      </c>
      <c r="O105" s="1096"/>
      <c r="P105" s="1096"/>
      <c r="Q105" s="1096"/>
      <c r="R105" s="830"/>
    </row>
    <row r="106" spans="1:18" s="904" customFormat="1" ht="40" customHeight="1" x14ac:dyDescent="0.2">
      <c r="A106" s="5"/>
      <c r="B106" s="830"/>
      <c r="C106" s="830"/>
      <c r="D106" s="830"/>
      <c r="E106" s="830"/>
      <c r="F106" s="830"/>
      <c r="G106" s="830"/>
      <c r="H106" s="830"/>
      <c r="I106" s="830"/>
      <c r="J106" s="830"/>
      <c r="K106" s="830"/>
      <c r="L106" s="903"/>
      <c r="M106" s="903"/>
      <c r="N106" s="1076" t="s">
        <v>6912</v>
      </c>
      <c r="O106" s="1096"/>
      <c r="P106" s="1096"/>
      <c r="Q106" s="1096"/>
      <c r="R106" s="830"/>
    </row>
    <row r="107" spans="1:18" s="904" customFormat="1" ht="40" customHeight="1" x14ac:dyDescent="0.2">
      <c r="A107" s="5"/>
      <c r="B107" s="830"/>
      <c r="C107" s="830"/>
      <c r="D107" s="830"/>
      <c r="E107" s="830"/>
      <c r="F107" s="830"/>
      <c r="G107" s="830"/>
      <c r="H107" s="830"/>
      <c r="I107" s="830"/>
      <c r="J107" s="830"/>
      <c r="K107" s="830"/>
      <c r="L107" s="903"/>
      <c r="M107" s="903"/>
      <c r="N107" s="1076" t="s">
        <v>6913</v>
      </c>
      <c r="O107" s="1096"/>
      <c r="P107" s="1096"/>
      <c r="Q107" s="1096"/>
      <c r="R107" s="830"/>
    </row>
    <row r="108" spans="1:18" s="904" customFormat="1" ht="40" customHeight="1" x14ac:dyDescent="0.2">
      <c r="A108" s="5"/>
      <c r="B108" s="830"/>
      <c r="C108" s="830"/>
      <c r="D108" s="830"/>
      <c r="E108" s="830"/>
      <c r="F108" s="830"/>
      <c r="G108" s="830"/>
      <c r="H108" s="830"/>
      <c r="I108" s="830"/>
      <c r="J108" s="830"/>
      <c r="K108" s="830"/>
      <c r="L108" s="903"/>
      <c r="M108" s="903"/>
      <c r="N108" s="1076" t="s">
        <v>6914</v>
      </c>
      <c r="O108" s="1096"/>
      <c r="P108" s="1096"/>
      <c r="Q108" s="1096"/>
      <c r="R108" s="830"/>
    </row>
    <row r="109" spans="1:18" s="904" customFormat="1" ht="40" customHeight="1" x14ac:dyDescent="0.2">
      <c r="A109" s="5"/>
      <c r="B109" s="830"/>
      <c r="C109" s="830"/>
      <c r="D109" s="830"/>
      <c r="E109" s="830"/>
      <c r="F109" s="830"/>
      <c r="G109" s="830"/>
      <c r="H109" s="830"/>
      <c r="I109" s="830"/>
      <c r="J109" s="830"/>
      <c r="K109" s="830"/>
      <c r="L109" s="903"/>
      <c r="M109" s="903"/>
      <c r="N109" s="1076" t="s">
        <v>6915</v>
      </c>
      <c r="O109" s="1096"/>
      <c r="P109" s="1096"/>
      <c r="Q109" s="1096"/>
      <c r="R109" s="830"/>
    </row>
    <row r="110" spans="1:18" s="904" customFormat="1" ht="40" customHeight="1" x14ac:dyDescent="0.2">
      <c r="A110" s="5"/>
      <c r="B110" s="830"/>
      <c r="C110" s="830"/>
      <c r="D110" s="830"/>
      <c r="E110" s="830"/>
      <c r="F110" s="830"/>
      <c r="G110" s="830"/>
      <c r="H110" s="830"/>
      <c r="I110" s="830"/>
      <c r="J110" s="830"/>
      <c r="K110" s="830"/>
      <c r="L110" s="903"/>
      <c r="M110" s="903"/>
      <c r="N110" s="1076" t="s">
        <v>6916</v>
      </c>
      <c r="O110" s="1096"/>
      <c r="P110" s="1096"/>
      <c r="Q110" s="1096"/>
      <c r="R110" s="830"/>
    </row>
    <row r="111" spans="1:18" s="904" customFormat="1" ht="40" customHeight="1" x14ac:dyDescent="0.2">
      <c r="A111" s="5"/>
      <c r="B111" s="830"/>
      <c r="C111" s="830"/>
      <c r="D111" s="830"/>
      <c r="E111" s="830"/>
      <c r="F111" s="830"/>
      <c r="G111" s="830"/>
      <c r="H111" s="830"/>
      <c r="I111" s="830"/>
      <c r="J111" s="830"/>
      <c r="K111" s="830"/>
      <c r="L111" s="903"/>
      <c r="M111" s="903"/>
      <c r="N111" s="1076" t="s">
        <v>6916</v>
      </c>
      <c r="O111" s="1096"/>
      <c r="P111" s="1096"/>
      <c r="Q111" s="1096"/>
      <c r="R111" s="830"/>
    </row>
    <row r="112" spans="1:18" s="904" customFormat="1" ht="40" customHeight="1" x14ac:dyDescent="0.2">
      <c r="A112" s="5"/>
      <c r="B112" s="830"/>
      <c r="C112" s="830"/>
      <c r="D112" s="830"/>
      <c r="E112" s="830"/>
      <c r="F112" s="830"/>
      <c r="G112" s="830"/>
      <c r="H112" s="830"/>
      <c r="I112" s="830"/>
      <c r="J112" s="830"/>
      <c r="K112" s="830"/>
      <c r="L112" s="903"/>
      <c r="M112" s="903"/>
      <c r="N112" s="1076" t="s">
        <v>6917</v>
      </c>
      <c r="O112" s="1096"/>
      <c r="P112" s="1096"/>
      <c r="Q112" s="1096"/>
      <c r="R112" s="830"/>
    </row>
    <row r="113" spans="1:18" s="904" customFormat="1" ht="40" customHeight="1" x14ac:dyDescent="0.2">
      <c r="A113" s="5"/>
      <c r="B113" s="830"/>
      <c r="C113" s="830"/>
      <c r="D113" s="830"/>
      <c r="E113" s="830"/>
      <c r="F113" s="830"/>
      <c r="G113" s="830"/>
      <c r="H113" s="830"/>
      <c r="I113" s="830"/>
      <c r="J113" s="830"/>
      <c r="K113" s="830"/>
      <c r="L113" s="903"/>
      <c r="M113" s="903"/>
      <c r="N113" s="1076" t="s">
        <v>6918</v>
      </c>
      <c r="O113" s="1096"/>
      <c r="P113" s="1096"/>
      <c r="Q113" s="1096"/>
      <c r="R113" s="830"/>
    </row>
    <row r="114" spans="1:18" s="904" customFormat="1" ht="40" customHeight="1" x14ac:dyDescent="0.2">
      <c r="A114" s="5"/>
      <c r="B114" s="830"/>
      <c r="C114" s="830"/>
      <c r="D114" s="830"/>
      <c r="E114" s="830"/>
      <c r="F114" s="830"/>
      <c r="G114" s="830"/>
      <c r="H114" s="830"/>
      <c r="I114" s="830"/>
      <c r="J114" s="830"/>
      <c r="K114" s="830"/>
      <c r="L114" s="903"/>
      <c r="M114" s="903"/>
      <c r="N114" s="1076" t="s">
        <v>6919</v>
      </c>
      <c r="O114" s="1096"/>
      <c r="P114" s="1096"/>
      <c r="Q114" s="1096"/>
      <c r="R114" s="830"/>
    </row>
    <row r="115" spans="1:18" s="904" customFormat="1" ht="40" customHeight="1" x14ac:dyDescent="0.2">
      <c r="A115" s="5"/>
      <c r="B115" s="830"/>
      <c r="C115" s="830"/>
      <c r="D115" s="830"/>
      <c r="E115" s="830"/>
      <c r="F115" s="830"/>
      <c r="G115" s="830"/>
      <c r="H115" s="830"/>
      <c r="I115" s="830"/>
      <c r="J115" s="830"/>
      <c r="K115" s="830"/>
      <c r="L115" s="903"/>
      <c r="M115" s="903"/>
      <c r="N115" s="1076" t="s">
        <v>6920</v>
      </c>
      <c r="O115" s="1096"/>
      <c r="P115" s="1096"/>
      <c r="Q115" s="1096"/>
      <c r="R115" s="830"/>
    </row>
    <row r="116" spans="1:18" s="904" customFormat="1" ht="40" customHeight="1" x14ac:dyDescent="0.2">
      <c r="A116" s="5"/>
      <c r="B116" s="830"/>
      <c r="C116" s="830"/>
      <c r="D116" s="830"/>
      <c r="E116" s="830"/>
      <c r="F116" s="830"/>
      <c r="G116" s="830"/>
      <c r="H116" s="830"/>
      <c r="I116" s="830"/>
      <c r="J116" s="830"/>
      <c r="K116" s="830"/>
      <c r="L116" s="903"/>
      <c r="M116" s="903"/>
      <c r="N116" s="1076" t="s">
        <v>6921</v>
      </c>
      <c r="O116" s="1096"/>
      <c r="P116" s="1096"/>
      <c r="Q116" s="1096"/>
      <c r="R116" s="830"/>
    </row>
    <row r="117" spans="1:18" s="904" customFormat="1" ht="40" customHeight="1" x14ac:dyDescent="0.2">
      <c r="A117" s="5"/>
      <c r="B117" s="830"/>
      <c r="C117" s="830"/>
      <c r="D117" s="830"/>
      <c r="E117" s="830"/>
      <c r="F117" s="830"/>
      <c r="G117" s="830"/>
      <c r="H117" s="830"/>
      <c r="I117" s="830"/>
      <c r="J117" s="830"/>
      <c r="K117" s="830"/>
      <c r="L117" s="903"/>
      <c r="M117" s="903"/>
      <c r="N117" s="1076" t="s">
        <v>6922</v>
      </c>
      <c r="O117" s="1096"/>
      <c r="P117" s="1096"/>
      <c r="Q117" s="1096"/>
      <c r="R117" s="830"/>
    </row>
    <row r="118" spans="1:18" s="904" customFormat="1" ht="40" customHeight="1" x14ac:dyDescent="0.2">
      <c r="A118" s="5"/>
      <c r="B118" s="830"/>
      <c r="C118" s="830"/>
      <c r="D118" s="830"/>
      <c r="E118" s="830"/>
      <c r="F118" s="830"/>
      <c r="G118" s="830"/>
      <c r="H118" s="830"/>
      <c r="I118" s="830"/>
      <c r="J118" s="830"/>
      <c r="K118" s="830"/>
      <c r="L118" s="903"/>
      <c r="M118" s="903"/>
      <c r="N118" s="1076" t="s">
        <v>6923</v>
      </c>
      <c r="O118" s="1096"/>
      <c r="P118" s="1096"/>
      <c r="Q118" s="1096"/>
      <c r="R118" s="830"/>
    </row>
    <row r="119" spans="1:18" s="904" customFormat="1" ht="40" customHeight="1" x14ac:dyDescent="0.2">
      <c r="A119" s="5"/>
      <c r="B119" s="830"/>
      <c r="C119" s="830"/>
      <c r="D119" s="830"/>
      <c r="E119" s="830"/>
      <c r="F119" s="830"/>
      <c r="G119" s="830"/>
      <c r="H119" s="830"/>
      <c r="I119" s="830"/>
      <c r="J119" s="830"/>
      <c r="K119" s="830"/>
      <c r="L119" s="903"/>
      <c r="M119" s="903"/>
      <c r="N119" s="1076" t="s">
        <v>6924</v>
      </c>
      <c r="O119" s="1096"/>
      <c r="P119" s="1096"/>
      <c r="Q119" s="1096"/>
      <c r="R119" s="830"/>
    </row>
    <row r="120" spans="1:18" s="904" customFormat="1" ht="40" customHeight="1" x14ac:dyDescent="0.2">
      <c r="A120" s="5"/>
      <c r="B120" s="830"/>
      <c r="C120" s="830"/>
      <c r="D120" s="830"/>
      <c r="E120" s="830"/>
      <c r="F120" s="830"/>
      <c r="G120" s="830"/>
      <c r="H120" s="830"/>
      <c r="I120" s="830"/>
      <c r="J120" s="830"/>
      <c r="K120" s="830"/>
      <c r="L120" s="903"/>
      <c r="M120" s="903"/>
      <c r="N120" s="1076" t="s">
        <v>6925</v>
      </c>
      <c r="O120" s="1096"/>
      <c r="P120" s="1096"/>
      <c r="Q120" s="1096"/>
      <c r="R120" s="830"/>
    </row>
    <row r="121" spans="1:18" s="904" customFormat="1" ht="40" customHeight="1" x14ac:dyDescent="0.2">
      <c r="A121" s="5"/>
      <c r="B121" s="830"/>
      <c r="C121" s="830"/>
      <c r="D121" s="830"/>
      <c r="E121" s="830"/>
      <c r="F121" s="830"/>
      <c r="G121" s="830"/>
      <c r="H121" s="830"/>
      <c r="I121" s="830"/>
      <c r="J121" s="830"/>
      <c r="K121" s="830"/>
      <c r="L121" s="903"/>
      <c r="M121" s="903"/>
      <c r="N121" s="1076" t="s">
        <v>6926</v>
      </c>
      <c r="O121" s="1096"/>
      <c r="P121" s="1096"/>
      <c r="Q121" s="1096"/>
      <c r="R121" s="830"/>
    </row>
    <row r="122" spans="1:18" s="904" customFormat="1" ht="40" customHeight="1" x14ac:dyDescent="0.2">
      <c r="A122" s="5"/>
      <c r="B122" s="830"/>
      <c r="C122" s="830"/>
      <c r="D122" s="830"/>
      <c r="E122" s="830"/>
      <c r="F122" s="830"/>
      <c r="G122" s="830"/>
      <c r="H122" s="830"/>
      <c r="I122" s="830"/>
      <c r="J122" s="830"/>
      <c r="K122" s="830"/>
      <c r="L122" s="903"/>
      <c r="M122" s="903"/>
      <c r="N122" s="1076" t="s">
        <v>6927</v>
      </c>
      <c r="O122" s="1096"/>
      <c r="P122" s="1096"/>
      <c r="Q122" s="1096"/>
      <c r="R122" s="830"/>
    </row>
    <row r="123" spans="1:18" s="904" customFormat="1" ht="40" customHeight="1" x14ac:dyDescent="0.2">
      <c r="A123" s="5"/>
      <c r="B123" s="830"/>
      <c r="C123" s="830"/>
      <c r="D123" s="830"/>
      <c r="E123" s="830"/>
      <c r="F123" s="830"/>
      <c r="G123" s="830"/>
      <c r="H123" s="830"/>
      <c r="I123" s="830"/>
      <c r="J123" s="830"/>
      <c r="K123" s="830"/>
      <c r="L123" s="903"/>
      <c r="M123" s="903"/>
      <c r="N123" s="1076" t="s">
        <v>6928</v>
      </c>
      <c r="O123" s="1096"/>
      <c r="P123" s="1096"/>
      <c r="Q123" s="1096"/>
      <c r="R123" s="830"/>
    </row>
    <row r="124" spans="1:18" s="904" customFormat="1" ht="40" customHeight="1" x14ac:dyDescent="0.2">
      <c r="A124" s="5"/>
      <c r="B124" s="830"/>
      <c r="C124" s="830"/>
      <c r="D124" s="830"/>
      <c r="E124" s="830"/>
      <c r="F124" s="830"/>
      <c r="G124" s="830"/>
      <c r="H124" s="830"/>
      <c r="I124" s="830"/>
      <c r="J124" s="830"/>
      <c r="K124" s="830"/>
      <c r="L124" s="903"/>
      <c r="M124" s="903"/>
      <c r="N124" s="1076" t="s">
        <v>6929</v>
      </c>
      <c r="O124" s="1096"/>
      <c r="P124" s="1096"/>
      <c r="Q124" s="1096"/>
      <c r="R124" s="830"/>
    </row>
    <row r="125" spans="1:18" s="904" customFormat="1" ht="40" customHeight="1" x14ac:dyDescent="0.2">
      <c r="A125" s="5"/>
      <c r="B125" s="830"/>
      <c r="C125" s="830"/>
      <c r="D125" s="830"/>
      <c r="E125" s="830"/>
      <c r="F125" s="830"/>
      <c r="G125" s="830"/>
      <c r="H125" s="830"/>
      <c r="I125" s="830"/>
      <c r="J125" s="830"/>
      <c r="K125" s="830"/>
      <c r="L125" s="903"/>
      <c r="M125" s="903"/>
      <c r="N125" s="1076" t="s">
        <v>6930</v>
      </c>
      <c r="O125" s="1096"/>
      <c r="P125" s="1096"/>
      <c r="Q125" s="1096"/>
      <c r="R125" s="830"/>
    </row>
    <row r="126" spans="1:18" s="904" customFormat="1" ht="40" customHeight="1" x14ac:dyDescent="0.2">
      <c r="A126" s="5"/>
      <c r="B126" s="830"/>
      <c r="C126" s="830"/>
      <c r="D126" s="830"/>
      <c r="E126" s="830"/>
      <c r="F126" s="830"/>
      <c r="G126" s="830"/>
      <c r="H126" s="830"/>
      <c r="I126" s="830"/>
      <c r="J126" s="830"/>
      <c r="K126" s="830"/>
      <c r="L126" s="903"/>
      <c r="M126" s="903"/>
      <c r="N126" s="1076" t="s">
        <v>6931</v>
      </c>
      <c r="O126" s="1096"/>
      <c r="P126" s="1096"/>
      <c r="Q126" s="1096"/>
      <c r="R126" s="830"/>
    </row>
    <row r="127" spans="1:18" s="904" customFormat="1" ht="40" customHeight="1" x14ac:dyDescent="0.2">
      <c r="A127" s="5"/>
      <c r="B127" s="830"/>
      <c r="C127" s="830"/>
      <c r="D127" s="830"/>
      <c r="E127" s="830"/>
      <c r="F127" s="830"/>
      <c r="G127" s="830"/>
      <c r="H127" s="830"/>
      <c r="I127" s="830"/>
      <c r="J127" s="830"/>
      <c r="K127" s="830"/>
      <c r="L127" s="903"/>
      <c r="M127" s="903"/>
      <c r="N127" s="1076" t="s">
        <v>6932</v>
      </c>
      <c r="O127" s="1096"/>
      <c r="P127" s="1096"/>
      <c r="Q127" s="1096"/>
      <c r="R127" s="830"/>
    </row>
    <row r="128" spans="1:18" s="904" customFormat="1" ht="40" customHeight="1" x14ac:dyDescent="0.2">
      <c r="A128" s="5"/>
      <c r="B128" s="830"/>
      <c r="C128" s="830"/>
      <c r="D128" s="830"/>
      <c r="E128" s="830"/>
      <c r="F128" s="830"/>
      <c r="G128" s="830"/>
      <c r="H128" s="830"/>
      <c r="I128" s="830"/>
      <c r="J128" s="830"/>
      <c r="K128" s="830"/>
      <c r="L128" s="903"/>
      <c r="M128" s="903"/>
      <c r="N128" s="1076" t="s">
        <v>6933</v>
      </c>
      <c r="O128" s="1096"/>
      <c r="P128" s="1096"/>
      <c r="Q128" s="1096"/>
      <c r="R128" s="830"/>
    </row>
    <row r="129" spans="1:18" s="904" customFormat="1" ht="50" customHeight="1" x14ac:dyDescent="0.2">
      <c r="A129" s="5"/>
      <c r="B129" s="830"/>
      <c r="C129" s="830"/>
      <c r="D129" s="830"/>
      <c r="E129" s="830"/>
      <c r="F129" s="830"/>
      <c r="G129" s="830"/>
      <c r="H129" s="830"/>
      <c r="I129" s="830"/>
      <c r="J129" s="830"/>
      <c r="K129" s="830"/>
      <c r="L129" s="903"/>
      <c r="M129" s="903"/>
      <c r="N129" s="1076" t="s">
        <v>6934</v>
      </c>
      <c r="O129" s="1096"/>
      <c r="P129" s="1096"/>
      <c r="Q129" s="1096"/>
      <c r="R129" s="830"/>
    </row>
    <row r="130" spans="1:18" s="904" customFormat="1" ht="40" customHeight="1" x14ac:dyDescent="0.2">
      <c r="A130" s="5"/>
      <c r="B130" s="830"/>
      <c r="C130" s="830"/>
      <c r="D130" s="830"/>
      <c r="E130" s="830"/>
      <c r="F130" s="830"/>
      <c r="G130" s="830"/>
      <c r="H130" s="830"/>
      <c r="I130" s="830"/>
      <c r="J130" s="830"/>
      <c r="K130" s="830"/>
      <c r="L130" s="903"/>
      <c r="M130" s="903"/>
      <c r="N130" s="1076" t="s">
        <v>6935</v>
      </c>
      <c r="O130" s="1096"/>
      <c r="P130" s="1096"/>
      <c r="Q130" s="1096"/>
      <c r="R130" s="830"/>
    </row>
    <row r="131" spans="1:18" s="904" customFormat="1" ht="40" customHeight="1" x14ac:dyDescent="0.2">
      <c r="A131" s="5"/>
      <c r="B131" s="830"/>
      <c r="C131" s="830"/>
      <c r="D131" s="830"/>
      <c r="E131" s="830"/>
      <c r="F131" s="830"/>
      <c r="G131" s="830"/>
      <c r="H131" s="830"/>
      <c r="I131" s="830"/>
      <c r="J131" s="830"/>
      <c r="K131" s="830"/>
      <c r="L131" s="903"/>
      <c r="M131" s="903"/>
      <c r="N131" s="1076" t="s">
        <v>6936</v>
      </c>
      <c r="O131" s="1096"/>
      <c r="P131" s="1096"/>
      <c r="Q131" s="1096"/>
      <c r="R131" s="830"/>
    </row>
    <row r="132" spans="1:18" ht="20.25" customHeight="1" thickBot="1" x14ac:dyDescent="0.25">
      <c r="A132" s="9"/>
      <c r="B132" s="10"/>
      <c r="C132" s="10"/>
      <c r="D132" s="10"/>
      <c r="E132" s="10"/>
      <c r="F132" s="10"/>
      <c r="G132" s="10"/>
      <c r="H132" s="10"/>
      <c r="I132" s="10"/>
      <c r="J132" s="10"/>
      <c r="K132" s="10"/>
      <c r="L132" s="10"/>
      <c r="M132" s="10"/>
      <c r="N132" s="10"/>
      <c r="O132" s="10"/>
      <c r="P132" s="10"/>
      <c r="Q132" s="10"/>
      <c r="R132" s="14"/>
    </row>
    <row r="133" spans="1:18" ht="20.25" customHeight="1" x14ac:dyDescent="0.2"/>
    <row r="134" spans="1:18" ht="20.25" customHeight="1" x14ac:dyDescent="0.2"/>
    <row r="135" spans="1:18" ht="20.25" customHeight="1" x14ac:dyDescent="0.2"/>
    <row r="136" spans="1:18" ht="20.25" customHeight="1" x14ac:dyDescent="0.2"/>
    <row r="137" spans="1:18" ht="20.25" customHeight="1" x14ac:dyDescent="0.2"/>
  </sheetData>
  <mergeCells count="64">
    <mergeCell ref="N81:Q81"/>
    <mergeCell ref="N80:Q80"/>
    <mergeCell ref="N79:Q79"/>
    <mergeCell ref="N86:Q86"/>
    <mergeCell ref="N85:Q85"/>
    <mergeCell ref="N84:Q84"/>
    <mergeCell ref="N83:Q83"/>
    <mergeCell ref="N82:Q82"/>
    <mergeCell ref="N128:Q128"/>
    <mergeCell ref="N129:Q129"/>
    <mergeCell ref="N130:Q130"/>
    <mergeCell ref="N131:Q131"/>
    <mergeCell ref="N123:Q123"/>
    <mergeCell ref="N124:Q124"/>
    <mergeCell ref="N125:Q125"/>
    <mergeCell ref="N126:Q126"/>
    <mergeCell ref="N127:Q127"/>
    <mergeCell ref="N118:Q118"/>
    <mergeCell ref="N119:Q119"/>
    <mergeCell ref="N120:Q120"/>
    <mergeCell ref="N121:Q121"/>
    <mergeCell ref="N122:Q122"/>
    <mergeCell ref="N113:Q113"/>
    <mergeCell ref="N114:Q114"/>
    <mergeCell ref="N115:Q115"/>
    <mergeCell ref="N116:Q116"/>
    <mergeCell ref="N117:Q117"/>
    <mergeCell ref="N108:Q108"/>
    <mergeCell ref="N109:Q109"/>
    <mergeCell ref="N110:Q110"/>
    <mergeCell ref="N111:Q111"/>
    <mergeCell ref="N112:Q112"/>
    <mergeCell ref="N104:Q104"/>
    <mergeCell ref="N105:Q105"/>
    <mergeCell ref="N106:Q106"/>
    <mergeCell ref="N107:Q107"/>
    <mergeCell ref="N102:Q102"/>
    <mergeCell ref="N103:Q103"/>
    <mergeCell ref="B1:K2"/>
    <mergeCell ref="L1:L2"/>
    <mergeCell ref="N1:N2"/>
    <mergeCell ref="B3:F3"/>
    <mergeCell ref="G3:K3"/>
    <mergeCell ref="B4:F4"/>
    <mergeCell ref="G4:K4"/>
    <mergeCell ref="B5:F5"/>
    <mergeCell ref="G5:K5"/>
    <mergeCell ref="B6:F6"/>
    <mergeCell ref="N77:Q77"/>
    <mergeCell ref="N78:Q78"/>
    <mergeCell ref="N99:Q99"/>
    <mergeCell ref="N100:Q100"/>
    <mergeCell ref="N94:Q94"/>
    <mergeCell ref="N95:Q95"/>
    <mergeCell ref="N96:Q96"/>
    <mergeCell ref="N97:Q97"/>
    <mergeCell ref="N98:Q98"/>
    <mergeCell ref="N93:Q93"/>
    <mergeCell ref="N92:Q92"/>
    <mergeCell ref="N91:Q91"/>
    <mergeCell ref="N90:Q90"/>
    <mergeCell ref="N89:Q89"/>
    <mergeCell ref="N88:Q88"/>
    <mergeCell ref="N87:Q87"/>
  </mergeCells>
  <phoneticPr fontId="21" type="noConversion"/>
  <conditionalFormatting sqref="L74">
    <cfRule type="dataBar" priority="19">
      <dataBar>
        <cfvo type="num" val="0"/>
        <cfvo type="num" val="100"/>
        <color rgb="FF638EC6"/>
      </dataBar>
      <extLst>
        <ext xmlns:x14="http://schemas.microsoft.com/office/spreadsheetml/2009/9/main" uri="{B025F937-C7B1-47D3-B67F-A62EFF666E3E}">
          <x14:id>{D0383ED7-193D-4195-B598-F740B11EEF33}</x14:id>
        </ext>
      </extLst>
    </cfRule>
  </conditionalFormatting>
  <hyperlinks>
    <hyperlink ref="B3:F3" location="'Services - SCM'!A1" tooltip="1. Security Monitoring" display="1. Security Monitoring" xr:uid="{00000000-0004-0000-1B00-000000000000}"/>
    <hyperlink ref="B4:F4" location="'Services - SIM'!A1" tooltip="2. Security Incident Management" display="2. Security Incident Management" xr:uid="{00000000-0004-0000-1B00-000001000000}"/>
    <hyperlink ref="B5:F5" location="'Services - A&amp;F'!A1" tooltip="3. Security Analysis &amp; Forensics" display="3. Security Analysis &amp; Forensics" xr:uid="{00000000-0004-0000-1B00-000002000000}"/>
    <hyperlink ref="G4:K4" location="'Services - VUL'!A1" tooltip="6. Vulnerability Management" display="6. Vulnerability Management" xr:uid="{00000000-0004-0000-1B00-000003000000}"/>
    <hyperlink ref="G5:K5" location="'Services - LOG'!A1" tooltip="7. Log Management" display="7. Log Management" xr:uid="{00000000-0004-0000-1B00-000004000000}"/>
    <hyperlink ref="G3:K3" location="'Services - HNT'!A1" tooltip="5. Threat Hunting" display="5. Threat Hunting" xr:uid="{00000000-0004-0000-1B00-000005000000}"/>
    <hyperlink ref="C80" r:id="rId1" xr:uid="{D62BA336-BC23-7B45-A7F9-547F5FC83F4B}"/>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157871" r:id="rId5" name="Drop Down 175">
              <controlPr defaultSize="0" autoLine="0" autoPict="0">
                <anchor moveWithCells="1">
                  <from>
                    <xdr:col>11</xdr:col>
                    <xdr:colOff>12700</xdr:colOff>
                    <xdr:row>10</xdr:row>
                    <xdr:rowOff>12700</xdr:rowOff>
                  </from>
                  <to>
                    <xdr:col>12</xdr:col>
                    <xdr:colOff>12700</xdr:colOff>
                    <xdr:row>10</xdr:row>
                    <xdr:rowOff>241300</xdr:rowOff>
                  </to>
                </anchor>
              </controlPr>
            </control>
          </mc:Choice>
        </mc:AlternateContent>
        <mc:AlternateContent xmlns:mc="http://schemas.openxmlformats.org/markup-compatibility/2006">
          <mc:Choice Requires="x14">
            <control shapeId="157872" r:id="rId6" name="Drop Down 176">
              <controlPr defaultSize="0" autoLine="0" autoPict="0">
                <anchor moveWithCells="1">
                  <from>
                    <xdr:col>13</xdr:col>
                    <xdr:colOff>12700</xdr:colOff>
                    <xdr:row>10</xdr:row>
                    <xdr:rowOff>12700</xdr:rowOff>
                  </from>
                  <to>
                    <xdr:col>14</xdr:col>
                    <xdr:colOff>12700</xdr:colOff>
                    <xdr:row>10</xdr:row>
                    <xdr:rowOff>241300</xdr:rowOff>
                  </to>
                </anchor>
              </controlPr>
            </control>
          </mc:Choice>
        </mc:AlternateContent>
        <mc:AlternateContent xmlns:mc="http://schemas.openxmlformats.org/markup-compatibility/2006">
          <mc:Choice Requires="x14">
            <control shapeId="157873" r:id="rId7" name="Drop Down 177">
              <controlPr defaultSize="0" autoLine="0" autoPict="0">
                <anchor moveWithCells="1">
                  <from>
                    <xdr:col>11</xdr:col>
                    <xdr:colOff>12700</xdr:colOff>
                    <xdr:row>12</xdr:row>
                    <xdr:rowOff>12700</xdr:rowOff>
                  </from>
                  <to>
                    <xdr:col>12</xdr:col>
                    <xdr:colOff>12700</xdr:colOff>
                    <xdr:row>12</xdr:row>
                    <xdr:rowOff>241300</xdr:rowOff>
                  </to>
                </anchor>
              </controlPr>
            </control>
          </mc:Choice>
        </mc:AlternateContent>
        <mc:AlternateContent xmlns:mc="http://schemas.openxmlformats.org/markup-compatibility/2006">
          <mc:Choice Requires="x14">
            <control shapeId="157874" r:id="rId8" name="Drop Down 178">
              <controlPr defaultSize="0" autoLine="0" autoPict="0">
                <anchor moveWithCells="1">
                  <from>
                    <xdr:col>11</xdr:col>
                    <xdr:colOff>12700</xdr:colOff>
                    <xdr:row>13</xdr:row>
                    <xdr:rowOff>12700</xdr:rowOff>
                  </from>
                  <to>
                    <xdr:col>12</xdr:col>
                    <xdr:colOff>12700</xdr:colOff>
                    <xdr:row>13</xdr:row>
                    <xdr:rowOff>241300</xdr:rowOff>
                  </to>
                </anchor>
              </controlPr>
            </control>
          </mc:Choice>
        </mc:AlternateContent>
        <mc:AlternateContent xmlns:mc="http://schemas.openxmlformats.org/markup-compatibility/2006">
          <mc:Choice Requires="x14">
            <control shapeId="157875" r:id="rId9" name="Drop Down 179">
              <controlPr defaultSize="0" autoLine="0" autoPict="0">
                <anchor moveWithCells="1">
                  <from>
                    <xdr:col>11</xdr:col>
                    <xdr:colOff>12700</xdr:colOff>
                    <xdr:row>14</xdr:row>
                    <xdr:rowOff>12700</xdr:rowOff>
                  </from>
                  <to>
                    <xdr:col>12</xdr:col>
                    <xdr:colOff>12700</xdr:colOff>
                    <xdr:row>14</xdr:row>
                    <xdr:rowOff>241300</xdr:rowOff>
                  </to>
                </anchor>
              </controlPr>
            </control>
          </mc:Choice>
        </mc:AlternateContent>
        <mc:AlternateContent xmlns:mc="http://schemas.openxmlformats.org/markup-compatibility/2006">
          <mc:Choice Requires="x14">
            <control shapeId="157876" r:id="rId10" name="Drop Down 180">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157877" r:id="rId11" name="Drop Down 181">
              <controlPr defaultSize="0" autoLine="0" autoPict="0">
                <anchor moveWithCells="1">
                  <from>
                    <xdr:col>11</xdr:col>
                    <xdr:colOff>12700</xdr:colOff>
                    <xdr:row>16</xdr:row>
                    <xdr:rowOff>12700</xdr:rowOff>
                  </from>
                  <to>
                    <xdr:col>12</xdr:col>
                    <xdr:colOff>12700</xdr:colOff>
                    <xdr:row>16</xdr:row>
                    <xdr:rowOff>241300</xdr:rowOff>
                  </to>
                </anchor>
              </controlPr>
            </control>
          </mc:Choice>
        </mc:AlternateContent>
        <mc:AlternateContent xmlns:mc="http://schemas.openxmlformats.org/markup-compatibility/2006">
          <mc:Choice Requires="x14">
            <control shapeId="157878" r:id="rId12" name="Drop Down 182">
              <controlPr defaultSize="0" autoLine="0" autoPict="0">
                <anchor moveWithCells="1">
                  <from>
                    <xdr:col>11</xdr:col>
                    <xdr:colOff>12700</xdr:colOff>
                    <xdr:row>17</xdr:row>
                    <xdr:rowOff>12700</xdr:rowOff>
                  </from>
                  <to>
                    <xdr:col>12</xdr:col>
                    <xdr:colOff>12700</xdr:colOff>
                    <xdr:row>17</xdr:row>
                    <xdr:rowOff>241300</xdr:rowOff>
                  </to>
                </anchor>
              </controlPr>
            </control>
          </mc:Choice>
        </mc:AlternateContent>
        <mc:AlternateContent xmlns:mc="http://schemas.openxmlformats.org/markup-compatibility/2006">
          <mc:Choice Requires="x14">
            <control shapeId="157879" r:id="rId13" name="Drop Down 183">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157880" r:id="rId14" name="Drop Down 184">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157881" r:id="rId15" name="Drop Down 185">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157882" r:id="rId16" name="Drop Down 186">
              <controlPr defaultSize="0" autoLine="0" autoPict="0">
                <anchor moveWithCells="1">
                  <from>
                    <xdr:col>11</xdr:col>
                    <xdr:colOff>12700</xdr:colOff>
                    <xdr:row>21</xdr:row>
                    <xdr:rowOff>12700</xdr:rowOff>
                  </from>
                  <to>
                    <xdr:col>12</xdr:col>
                    <xdr:colOff>12700</xdr:colOff>
                    <xdr:row>21</xdr:row>
                    <xdr:rowOff>241300</xdr:rowOff>
                  </to>
                </anchor>
              </controlPr>
            </control>
          </mc:Choice>
        </mc:AlternateContent>
        <mc:AlternateContent xmlns:mc="http://schemas.openxmlformats.org/markup-compatibility/2006">
          <mc:Choice Requires="x14">
            <control shapeId="157883" r:id="rId17" name="Drop Down 187">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157884" r:id="rId18" name="Drop Down 188">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157885" r:id="rId19" name="Drop Down 189">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157886" r:id="rId20" name="Drop Down 190">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157887" r:id="rId21" name="Drop Down 191">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157888" r:id="rId22" name="Drop Down 192">
              <controlPr defaultSize="0" autoLine="0" autoPict="0">
                <anchor moveWithCells="1">
                  <from>
                    <xdr:col>11</xdr:col>
                    <xdr:colOff>12700</xdr:colOff>
                    <xdr:row>27</xdr:row>
                    <xdr:rowOff>12700</xdr:rowOff>
                  </from>
                  <to>
                    <xdr:col>12</xdr:col>
                    <xdr:colOff>12700</xdr:colOff>
                    <xdr:row>27</xdr:row>
                    <xdr:rowOff>241300</xdr:rowOff>
                  </to>
                </anchor>
              </controlPr>
            </control>
          </mc:Choice>
        </mc:AlternateContent>
        <mc:AlternateContent xmlns:mc="http://schemas.openxmlformats.org/markup-compatibility/2006">
          <mc:Choice Requires="x14">
            <control shapeId="157889" r:id="rId23" name="Drop Down 193">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157890" r:id="rId24" name="Drop Down 194">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157891" r:id="rId25" name="Drop Down 195">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157892" r:id="rId26" name="Drop Down 196">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157893" r:id="rId27" name="Drop Down 197">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157894" r:id="rId28" name="Drop Down 198">
              <controlPr defaultSize="0" autoLine="0" autoPict="0">
                <anchor moveWithCells="1">
                  <from>
                    <xdr:col>11</xdr:col>
                    <xdr:colOff>12700</xdr:colOff>
                    <xdr:row>34</xdr:row>
                    <xdr:rowOff>12700</xdr:rowOff>
                  </from>
                  <to>
                    <xdr:col>12</xdr:col>
                    <xdr:colOff>12700</xdr:colOff>
                    <xdr:row>34</xdr:row>
                    <xdr:rowOff>241300</xdr:rowOff>
                  </to>
                </anchor>
              </controlPr>
            </control>
          </mc:Choice>
        </mc:AlternateContent>
        <mc:AlternateContent xmlns:mc="http://schemas.openxmlformats.org/markup-compatibility/2006">
          <mc:Choice Requires="x14">
            <control shapeId="157895" r:id="rId29" name="Drop Down 199">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157896" r:id="rId30" name="Drop Down 200">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157897" r:id="rId31" name="Drop Down 201">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157898" r:id="rId32" name="Drop Down 202">
              <controlPr defaultSize="0" autoLine="0" autoPict="0">
                <anchor moveWithCells="1">
                  <from>
                    <xdr:col>13</xdr:col>
                    <xdr:colOff>12700</xdr:colOff>
                    <xdr:row>27</xdr:row>
                    <xdr:rowOff>12700</xdr:rowOff>
                  </from>
                  <to>
                    <xdr:col>14</xdr:col>
                    <xdr:colOff>12700</xdr:colOff>
                    <xdr:row>27</xdr:row>
                    <xdr:rowOff>241300</xdr:rowOff>
                  </to>
                </anchor>
              </controlPr>
            </control>
          </mc:Choice>
        </mc:AlternateContent>
        <mc:AlternateContent xmlns:mc="http://schemas.openxmlformats.org/markup-compatibility/2006">
          <mc:Choice Requires="x14">
            <control shapeId="157899" r:id="rId33" name="Drop Down 203">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157900" r:id="rId34" name="Drop Down 204">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157901" r:id="rId35" name="Drop Down 205">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157902" r:id="rId36" name="Drop Down 206">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157903" r:id="rId37" name="Drop Down 207">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157904" r:id="rId38" name="Drop Down 208">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157905" r:id="rId39" name="Drop Down 209">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157906" r:id="rId40" name="Drop Down 210">
              <controlPr defaultSize="0" autoLine="0" autoPict="0">
                <anchor moveWithCells="1">
                  <from>
                    <xdr:col>11</xdr:col>
                    <xdr:colOff>12700</xdr:colOff>
                    <xdr:row>39</xdr:row>
                    <xdr:rowOff>12700</xdr:rowOff>
                  </from>
                  <to>
                    <xdr:col>12</xdr:col>
                    <xdr:colOff>12700</xdr:colOff>
                    <xdr:row>39</xdr:row>
                    <xdr:rowOff>241300</xdr:rowOff>
                  </to>
                </anchor>
              </controlPr>
            </control>
          </mc:Choice>
        </mc:AlternateContent>
        <mc:AlternateContent xmlns:mc="http://schemas.openxmlformats.org/markup-compatibility/2006">
          <mc:Choice Requires="x14">
            <control shapeId="157907" r:id="rId41" name="Drop Down 211">
              <controlPr defaultSize="0" autoLine="0" autoPict="0">
                <anchor moveWithCells="1">
                  <from>
                    <xdr:col>11</xdr:col>
                    <xdr:colOff>12700</xdr:colOff>
                    <xdr:row>40</xdr:row>
                    <xdr:rowOff>12700</xdr:rowOff>
                  </from>
                  <to>
                    <xdr:col>12</xdr:col>
                    <xdr:colOff>12700</xdr:colOff>
                    <xdr:row>40</xdr:row>
                    <xdr:rowOff>241300</xdr:rowOff>
                  </to>
                </anchor>
              </controlPr>
            </control>
          </mc:Choice>
        </mc:AlternateContent>
        <mc:AlternateContent xmlns:mc="http://schemas.openxmlformats.org/markup-compatibility/2006">
          <mc:Choice Requires="x14">
            <control shapeId="157908" r:id="rId42" name="Drop Down 212">
              <controlPr defaultSize="0" autoLine="0" autoPict="0">
                <anchor moveWithCells="1">
                  <from>
                    <xdr:col>11</xdr:col>
                    <xdr:colOff>12700</xdr:colOff>
                    <xdr:row>41</xdr:row>
                    <xdr:rowOff>12700</xdr:rowOff>
                  </from>
                  <to>
                    <xdr:col>12</xdr:col>
                    <xdr:colOff>12700</xdr:colOff>
                    <xdr:row>41</xdr:row>
                    <xdr:rowOff>241300</xdr:rowOff>
                  </to>
                </anchor>
              </controlPr>
            </control>
          </mc:Choice>
        </mc:AlternateContent>
        <mc:AlternateContent xmlns:mc="http://schemas.openxmlformats.org/markup-compatibility/2006">
          <mc:Choice Requires="x14">
            <control shapeId="157909" r:id="rId43" name="Drop Down 213">
              <controlPr defaultSize="0" autoLine="0" autoPict="0">
                <anchor moveWithCells="1">
                  <from>
                    <xdr:col>11</xdr:col>
                    <xdr:colOff>12700</xdr:colOff>
                    <xdr:row>42</xdr:row>
                    <xdr:rowOff>12700</xdr:rowOff>
                  </from>
                  <to>
                    <xdr:col>12</xdr:col>
                    <xdr:colOff>12700</xdr:colOff>
                    <xdr:row>42</xdr:row>
                    <xdr:rowOff>241300</xdr:rowOff>
                  </to>
                </anchor>
              </controlPr>
            </control>
          </mc:Choice>
        </mc:AlternateContent>
        <mc:AlternateContent xmlns:mc="http://schemas.openxmlformats.org/markup-compatibility/2006">
          <mc:Choice Requires="x14">
            <control shapeId="157910" r:id="rId44" name="Drop Down 214">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157911" r:id="rId45" name="Drop Down 215">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157912" r:id="rId46" name="Drop Down 216">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157913" r:id="rId47" name="Drop Down 217">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157914" r:id="rId48" name="Drop Down 218">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157915" r:id="rId49" name="Drop Down 219">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157916" r:id="rId50" name="Drop Down 220">
              <controlPr defaultSize="0" autoLine="0" autoPict="0">
                <anchor moveWithCells="1">
                  <from>
                    <xdr:col>11</xdr:col>
                    <xdr:colOff>12700</xdr:colOff>
                    <xdr:row>51</xdr:row>
                    <xdr:rowOff>12700</xdr:rowOff>
                  </from>
                  <to>
                    <xdr:col>12</xdr:col>
                    <xdr:colOff>12700</xdr:colOff>
                    <xdr:row>51</xdr:row>
                    <xdr:rowOff>241300</xdr:rowOff>
                  </to>
                </anchor>
              </controlPr>
            </control>
          </mc:Choice>
        </mc:AlternateContent>
        <mc:AlternateContent xmlns:mc="http://schemas.openxmlformats.org/markup-compatibility/2006">
          <mc:Choice Requires="x14">
            <control shapeId="157917" r:id="rId51" name="Drop Down 221">
              <controlPr defaultSize="0" autoLine="0" autoPict="0">
                <anchor moveWithCells="1">
                  <from>
                    <xdr:col>11</xdr:col>
                    <xdr:colOff>12700</xdr:colOff>
                    <xdr:row>52</xdr:row>
                    <xdr:rowOff>12700</xdr:rowOff>
                  </from>
                  <to>
                    <xdr:col>12</xdr:col>
                    <xdr:colOff>12700</xdr:colOff>
                    <xdr:row>52</xdr:row>
                    <xdr:rowOff>241300</xdr:rowOff>
                  </to>
                </anchor>
              </controlPr>
            </control>
          </mc:Choice>
        </mc:AlternateContent>
        <mc:AlternateContent xmlns:mc="http://schemas.openxmlformats.org/markup-compatibility/2006">
          <mc:Choice Requires="x14">
            <control shapeId="157918" r:id="rId52" name="Drop Down 222">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157919" r:id="rId53" name="Drop Down 223">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157920" r:id="rId54" name="Drop Down 224">
              <controlPr defaultSize="0" autoLine="0" autoPict="0">
                <anchor moveWithCells="1">
                  <from>
                    <xdr:col>11</xdr:col>
                    <xdr:colOff>12700</xdr:colOff>
                    <xdr:row>56</xdr:row>
                    <xdr:rowOff>12700</xdr:rowOff>
                  </from>
                  <to>
                    <xdr:col>12</xdr:col>
                    <xdr:colOff>12700</xdr:colOff>
                    <xdr:row>56</xdr:row>
                    <xdr:rowOff>241300</xdr:rowOff>
                  </to>
                </anchor>
              </controlPr>
            </control>
          </mc:Choice>
        </mc:AlternateContent>
        <mc:AlternateContent xmlns:mc="http://schemas.openxmlformats.org/markup-compatibility/2006">
          <mc:Choice Requires="x14">
            <control shapeId="157921" r:id="rId55" name="Drop Down 225">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157922" r:id="rId56" name="Drop Down 226">
              <controlPr defaultSize="0" autoLine="0" autoPict="0">
                <anchor moveWithCells="1">
                  <from>
                    <xdr:col>11</xdr:col>
                    <xdr:colOff>12700</xdr:colOff>
                    <xdr:row>58</xdr:row>
                    <xdr:rowOff>12700</xdr:rowOff>
                  </from>
                  <to>
                    <xdr:col>12</xdr:col>
                    <xdr:colOff>12700</xdr:colOff>
                    <xdr:row>58</xdr:row>
                    <xdr:rowOff>241300</xdr:rowOff>
                  </to>
                </anchor>
              </controlPr>
            </control>
          </mc:Choice>
        </mc:AlternateContent>
        <mc:AlternateContent xmlns:mc="http://schemas.openxmlformats.org/markup-compatibility/2006">
          <mc:Choice Requires="x14">
            <control shapeId="157923" r:id="rId57" name="Drop Down 227">
              <controlPr defaultSize="0" autoLine="0" autoPict="0">
                <anchor moveWithCells="1">
                  <from>
                    <xdr:col>11</xdr:col>
                    <xdr:colOff>12700</xdr:colOff>
                    <xdr:row>59</xdr:row>
                    <xdr:rowOff>12700</xdr:rowOff>
                  </from>
                  <to>
                    <xdr:col>12</xdr:col>
                    <xdr:colOff>12700</xdr:colOff>
                    <xdr:row>59</xdr:row>
                    <xdr:rowOff>241300</xdr:rowOff>
                  </to>
                </anchor>
              </controlPr>
            </control>
          </mc:Choice>
        </mc:AlternateContent>
        <mc:AlternateContent xmlns:mc="http://schemas.openxmlformats.org/markup-compatibility/2006">
          <mc:Choice Requires="x14">
            <control shapeId="157924" r:id="rId58" name="Drop Down 228">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157925" r:id="rId59" name="Drop Down 229">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157926" r:id="rId60" name="Drop Down 230">
              <controlPr defaultSize="0" autoLine="0" autoPict="0">
                <anchor moveWithCells="1">
                  <from>
                    <xdr:col>11</xdr:col>
                    <xdr:colOff>12700</xdr:colOff>
                    <xdr:row>63</xdr:row>
                    <xdr:rowOff>12700</xdr:rowOff>
                  </from>
                  <to>
                    <xdr:col>12</xdr:col>
                    <xdr:colOff>12700</xdr:colOff>
                    <xdr:row>63</xdr:row>
                    <xdr:rowOff>241300</xdr:rowOff>
                  </to>
                </anchor>
              </controlPr>
            </control>
          </mc:Choice>
        </mc:AlternateContent>
        <mc:AlternateContent xmlns:mc="http://schemas.openxmlformats.org/markup-compatibility/2006">
          <mc:Choice Requires="x14">
            <control shapeId="157927" r:id="rId61" name="Drop Down 231">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157928" r:id="rId62" name="Drop Down 232">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157929" r:id="rId63" name="Drop Down 233">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157930" r:id="rId64" name="Drop Down 234">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158051" r:id="rId65" name="Drop Down 355">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158052" r:id="rId66" name="Drop Down 356">
              <controlPr defaultSize="0" autoLine="0" autoPict="0">
                <anchor moveWithCells="1">
                  <from>
                    <xdr:col>11</xdr:col>
                    <xdr:colOff>12700</xdr:colOff>
                    <xdr:row>55</xdr:row>
                    <xdr:rowOff>12700</xdr:rowOff>
                  </from>
                  <to>
                    <xdr:col>12</xdr:col>
                    <xdr:colOff>12700</xdr:colOff>
                    <xdr:row>55</xdr:row>
                    <xdr:rowOff>241300</xdr:rowOff>
                  </to>
                </anchor>
              </controlPr>
            </control>
          </mc:Choice>
        </mc:AlternateContent>
        <mc:AlternateContent xmlns:mc="http://schemas.openxmlformats.org/markup-compatibility/2006">
          <mc:Choice Requires="x14">
            <control shapeId="158053" r:id="rId67" name="Drop Down 357">
              <controlPr defaultSize="0" autoLine="0" autoPict="0">
                <anchor moveWithCells="1">
                  <from>
                    <xdr:col>11</xdr:col>
                    <xdr:colOff>12700</xdr:colOff>
                    <xdr:row>62</xdr:row>
                    <xdr:rowOff>12700</xdr:rowOff>
                  </from>
                  <to>
                    <xdr:col>12</xdr:col>
                    <xdr:colOff>12700</xdr:colOff>
                    <xdr:row>62</xdr:row>
                    <xdr:rowOff>241300</xdr:rowOff>
                  </to>
                </anchor>
              </controlPr>
            </control>
          </mc:Choice>
        </mc:AlternateContent>
        <mc:AlternateContent xmlns:mc="http://schemas.openxmlformats.org/markup-compatibility/2006">
          <mc:Choice Requires="x14">
            <control shapeId="158054" r:id="rId68" name="Drop Down 358">
              <controlPr defaultSize="0" autoLine="0" autoPict="0">
                <anchor moveWithCells="1">
                  <from>
                    <xdr:col>11</xdr:col>
                    <xdr:colOff>12700</xdr:colOff>
                    <xdr:row>70</xdr:row>
                    <xdr:rowOff>12700</xdr:rowOff>
                  </from>
                  <to>
                    <xdr:col>12</xdr:col>
                    <xdr:colOff>12700</xdr:colOff>
                    <xdr:row>70</xdr:row>
                    <xdr:rowOff>241300</xdr:rowOff>
                  </to>
                </anchor>
              </controlPr>
            </control>
          </mc:Choice>
        </mc:AlternateContent>
        <mc:AlternateContent xmlns:mc="http://schemas.openxmlformats.org/markup-compatibility/2006">
          <mc:Choice Requires="x14">
            <control shapeId="158055" r:id="rId69" name="Drop Down 359">
              <controlPr defaultSize="0" autoLine="0" autoPict="0">
                <anchor moveWithCells="1">
                  <from>
                    <xdr:col>11</xdr:col>
                    <xdr:colOff>12700</xdr:colOff>
                    <xdr:row>64</xdr:row>
                    <xdr:rowOff>12700</xdr:rowOff>
                  </from>
                  <to>
                    <xdr:col>12</xdr:col>
                    <xdr:colOff>12700</xdr:colOff>
                    <xdr:row>64</xdr:row>
                    <xdr:rowOff>241300</xdr:rowOff>
                  </to>
                </anchor>
              </controlPr>
            </control>
          </mc:Choice>
        </mc:AlternateContent>
        <mc:AlternateContent xmlns:mc="http://schemas.openxmlformats.org/markup-compatibility/2006">
          <mc:Choice Requires="x14">
            <control shapeId="158056" r:id="rId70" name="Drop Down 360">
              <controlPr defaultSize="0" autoLine="0" autoPict="0">
                <anchor moveWithCells="1">
                  <from>
                    <xdr:col>11</xdr:col>
                    <xdr:colOff>12700</xdr:colOff>
                    <xdr:row>72</xdr:row>
                    <xdr:rowOff>12700</xdr:rowOff>
                  </from>
                  <to>
                    <xdr:col>12</xdr:col>
                    <xdr:colOff>12700</xdr:colOff>
                    <xdr:row>72</xdr:row>
                    <xdr:rowOff>241300</xdr:rowOff>
                  </to>
                </anchor>
              </controlPr>
            </control>
          </mc:Choice>
        </mc:AlternateContent>
        <mc:AlternateContent xmlns:mc="http://schemas.openxmlformats.org/markup-compatibility/2006">
          <mc:Choice Requires="x14">
            <control shapeId="158057" r:id="rId71" name="Drop Down 361">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158058" r:id="rId72" name="Drop Down 362">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D0383ED7-193D-4195-B598-F740B11EEF33}">
            <x14:dataBar minLength="0" maxLength="100" border="1" gradient="0">
              <x14:cfvo type="num">
                <xm:f>0</xm:f>
              </x14:cfvo>
              <x14:cfvo type="num">
                <xm:f>100</xm:f>
              </x14:cfvo>
              <x14:borderColor theme="3"/>
              <x14:negativeFillColor rgb="FFFF0000"/>
              <x14:axisColor rgb="FF000000"/>
            </x14:dataBar>
          </x14:cfRule>
          <xm:sqref>L74</xm:sqref>
        </x14:conditionalFormatting>
        <x14:conditionalFormatting xmlns:xm="http://schemas.microsoft.com/office/excel/2006/main">
          <x14:cfRule type="expression" priority="15" id="{6FFDDEC5-9E62-4796-87C7-4088EFD42E59}">
            <xm:f>_Output!$D$820=1</xm:f>
            <x14:dxf>
              <font>
                <strike/>
              </font>
              <fill>
                <patternFill>
                  <bgColor rgb="FFFFC000"/>
                </patternFill>
              </fill>
            </x14:dxf>
          </x14:cfRule>
          <xm:sqref>A9:K9 A10:Q18 A19:O20 Q19:Q20 A21:Q74</xm:sqref>
        </x14:conditionalFormatting>
        <x14:conditionalFormatting xmlns:xm="http://schemas.microsoft.com/office/excel/2006/main">
          <x14:cfRule type="expression" priority="1" id="{BFBFF3E8-79E3-2143-B46C-F16708C4CF7D}">
            <xm:f>_Output!$D$397=1</xm:f>
            <x14:dxf>
              <font>
                <strike/>
              </font>
              <fill>
                <patternFill>
                  <bgColor rgb="FFFFC000"/>
                </patternFill>
              </fill>
            </x14:dxf>
          </x14:cfRule>
          <xm:sqref>L9:Q9</xm:sqref>
        </x14:conditionalFormatting>
      </x14:conditionalFormattings>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Blad35">
    <tabColor rgb="FF0070C0"/>
    <pageSetUpPr autoPageBreaks="0"/>
  </sheetPr>
  <dimension ref="A1:Z111"/>
  <sheetViews>
    <sheetView showRowColHeaders="0" topLeftCell="B1" zoomScaleNormal="100" workbookViewId="0">
      <pane ySplit="7" topLeftCell="A59" activePane="bottomLeft" state="frozen"/>
      <selection activeCell="B6" sqref="B6:F6"/>
      <selection pane="bottomLeft" activeCell="C64" sqref="C64"/>
    </sheetView>
  </sheetViews>
  <sheetFormatPr baseColWidth="10" defaultColWidth="0" defaultRowHeight="20.25" customHeight="1" zeroHeight="1" x14ac:dyDescent="0.2"/>
  <cols>
    <col min="1" max="1" width="5.83203125" customWidth="1"/>
    <col min="2" max="2" width="9.1640625" customWidth="1"/>
    <col min="3" max="11" width="26.83203125" customWidth="1"/>
    <col min="12" max="12" width="20.83203125"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18" ht="20.25" customHeight="1" x14ac:dyDescent="0.2">
      <c r="A1" s="311"/>
      <c r="B1" s="1097" t="s">
        <v>414</v>
      </c>
      <c r="C1" s="1098"/>
      <c r="D1" s="1098"/>
      <c r="E1" s="1098"/>
      <c r="F1" s="1098"/>
      <c r="G1" s="1098"/>
      <c r="H1" s="1098"/>
      <c r="I1" s="1098"/>
      <c r="J1" s="1098"/>
      <c r="K1" s="1098"/>
      <c r="L1" s="1034"/>
      <c r="M1" s="278"/>
      <c r="N1" s="1034"/>
      <c r="O1" s="278"/>
      <c r="P1" s="278"/>
      <c r="Q1" s="278"/>
      <c r="R1" s="269"/>
    </row>
    <row r="2" spans="1:18" ht="20.25" customHeight="1" x14ac:dyDescent="0.2">
      <c r="A2" s="312"/>
      <c r="B2" s="1011"/>
      <c r="C2" s="1012"/>
      <c r="D2" s="1012"/>
      <c r="E2" s="1012"/>
      <c r="F2" s="1012"/>
      <c r="G2" s="1012"/>
      <c r="H2" s="1012"/>
      <c r="I2" s="1012"/>
      <c r="J2" s="1012"/>
      <c r="K2" s="1012"/>
      <c r="L2" s="1002"/>
      <c r="M2" s="279"/>
      <c r="N2" s="1002"/>
      <c r="O2" s="279"/>
      <c r="P2" s="279"/>
      <c r="Q2" s="279"/>
      <c r="R2" s="272"/>
    </row>
    <row r="3" spans="1:18" ht="20.25" customHeight="1" x14ac:dyDescent="0.2">
      <c r="A3" s="312"/>
      <c r="B3" s="1008" t="s">
        <v>1561</v>
      </c>
      <c r="C3" s="997"/>
      <c r="D3" s="997"/>
      <c r="E3" s="997"/>
      <c r="F3" s="1107"/>
      <c r="G3" s="1003" t="s">
        <v>1652</v>
      </c>
      <c r="H3" s="1004"/>
      <c r="I3" s="1004"/>
      <c r="J3" s="1004"/>
      <c r="K3" s="1005"/>
      <c r="L3" s="271"/>
      <c r="M3" s="271"/>
      <c r="N3" s="271"/>
      <c r="O3" s="271"/>
      <c r="P3" s="271"/>
      <c r="Q3" s="271"/>
      <c r="R3" s="272"/>
    </row>
    <row r="4" spans="1:18" ht="20.25" customHeight="1" x14ac:dyDescent="0.2">
      <c r="A4" s="312"/>
      <c r="B4" s="1006" t="s">
        <v>1562</v>
      </c>
      <c r="C4" s="1007"/>
      <c r="D4" s="1007"/>
      <c r="E4" s="1007"/>
      <c r="F4" s="1101"/>
      <c r="G4" s="1008" t="s">
        <v>1565</v>
      </c>
      <c r="H4" s="997"/>
      <c r="I4" s="997"/>
      <c r="J4" s="997"/>
      <c r="K4" s="997"/>
      <c r="L4" s="271"/>
      <c r="M4" s="271"/>
      <c r="N4" s="271"/>
      <c r="O4" s="271"/>
      <c r="P4" s="271"/>
      <c r="Q4" s="271"/>
      <c r="R4" s="272"/>
    </row>
    <row r="5" spans="1:18" ht="20.25" customHeight="1" x14ac:dyDescent="0.2">
      <c r="A5" s="312"/>
      <c r="B5" s="1006" t="s">
        <v>1650</v>
      </c>
      <c r="C5" s="1007"/>
      <c r="D5" s="1007"/>
      <c r="E5" s="1007"/>
      <c r="F5" s="1101"/>
      <c r="G5" s="1008" t="s">
        <v>1564</v>
      </c>
      <c r="H5" s="997"/>
      <c r="I5" s="997"/>
      <c r="J5" s="997"/>
      <c r="K5" s="997"/>
      <c r="L5" s="271"/>
      <c r="M5" s="271"/>
      <c r="N5" s="271"/>
      <c r="O5" s="271"/>
      <c r="P5" s="271"/>
      <c r="Q5" s="271"/>
      <c r="R5" s="272"/>
    </row>
    <row r="6" spans="1:18" ht="20.25" customHeight="1" x14ac:dyDescent="0.2">
      <c r="A6" s="312"/>
      <c r="B6" s="1008" t="s">
        <v>1566</v>
      </c>
      <c r="C6" s="997"/>
      <c r="D6" s="997"/>
      <c r="E6" s="997"/>
      <c r="F6" s="1107"/>
      <c r="G6" s="310"/>
      <c r="H6" s="314"/>
      <c r="I6" s="314"/>
      <c r="J6" s="314"/>
      <c r="K6" s="314"/>
      <c r="L6" s="271"/>
      <c r="M6" s="271"/>
      <c r="N6" s="271"/>
      <c r="O6" s="271"/>
      <c r="P6" s="271"/>
      <c r="Q6" s="271"/>
      <c r="R6" s="272"/>
    </row>
    <row r="7" spans="1:18" ht="20.25" customHeight="1" thickBot="1" x14ac:dyDescent="0.25">
      <c r="A7" s="273"/>
      <c r="B7" s="274"/>
      <c r="C7" s="274"/>
      <c r="D7" s="274"/>
      <c r="E7" s="274"/>
      <c r="F7" s="274"/>
      <c r="G7" s="274"/>
      <c r="H7" s="274"/>
      <c r="I7" s="274"/>
      <c r="J7" s="274"/>
      <c r="K7" s="274"/>
      <c r="L7" s="274"/>
      <c r="M7" s="274"/>
      <c r="N7" s="274"/>
      <c r="O7" s="274"/>
      <c r="P7" s="274"/>
      <c r="Q7" s="274"/>
      <c r="R7" s="275"/>
    </row>
    <row r="8" spans="1:18" ht="20.25" customHeight="1" x14ac:dyDescent="0.2">
      <c r="A8" s="112"/>
      <c r="B8" s="113"/>
      <c r="C8" s="113"/>
      <c r="D8" s="113"/>
      <c r="E8" s="113"/>
      <c r="F8" s="113"/>
      <c r="G8" s="113"/>
      <c r="H8" s="113"/>
      <c r="I8" s="113"/>
      <c r="J8" s="113"/>
      <c r="K8" s="113"/>
      <c r="L8" s="113"/>
      <c r="M8" s="113"/>
      <c r="N8" s="113"/>
      <c r="O8" s="113"/>
      <c r="P8" s="113"/>
      <c r="Q8" s="113"/>
      <c r="R8" s="114"/>
    </row>
    <row r="9" spans="1:18" ht="20.25" customHeight="1" x14ac:dyDescent="0.2">
      <c r="A9" s="906">
        <v>5</v>
      </c>
      <c r="B9" s="881" t="s">
        <v>705</v>
      </c>
      <c r="C9" s="881"/>
      <c r="D9" s="881"/>
      <c r="E9" s="881"/>
      <c r="F9" s="881"/>
      <c r="G9" s="881"/>
      <c r="H9" s="881"/>
      <c r="I9" s="881"/>
      <c r="J9" s="881"/>
      <c r="K9" s="881"/>
      <c r="L9" s="881" t="s">
        <v>3603</v>
      </c>
      <c r="M9" s="881"/>
      <c r="N9" s="881" t="s">
        <v>3607</v>
      </c>
      <c r="O9" s="881"/>
      <c r="P9" s="881" t="s">
        <v>3604</v>
      </c>
      <c r="Q9" s="881" t="s">
        <v>3605</v>
      </c>
      <c r="R9" s="895"/>
    </row>
    <row r="10" spans="1:18" ht="20.25" customHeight="1" x14ac:dyDescent="0.2">
      <c r="A10" s="105"/>
      <c r="B10" s="886" t="s">
        <v>686</v>
      </c>
      <c r="C10" s="895"/>
      <c r="D10" s="895"/>
      <c r="E10" s="895"/>
      <c r="F10" s="895"/>
      <c r="G10" s="895"/>
      <c r="H10" s="895"/>
      <c r="I10" s="895"/>
      <c r="J10" s="895"/>
      <c r="K10" s="895"/>
      <c r="L10" s="895"/>
      <c r="M10" s="895"/>
      <c r="N10" s="895"/>
      <c r="O10" s="895"/>
      <c r="P10" s="900"/>
      <c r="Q10" s="895"/>
      <c r="R10" s="895"/>
    </row>
    <row r="11" spans="1:18" ht="55" customHeight="1" x14ac:dyDescent="0.2">
      <c r="A11" s="890"/>
      <c r="B11" s="895" t="s">
        <v>171</v>
      </c>
      <c r="C11" s="895" t="s">
        <v>6623</v>
      </c>
      <c r="D11" s="895"/>
      <c r="E11" s="895"/>
      <c r="F11" s="895"/>
      <c r="G11" s="895"/>
      <c r="H11" s="895"/>
      <c r="I11" s="895"/>
      <c r="J11" s="895"/>
      <c r="K11" s="895"/>
      <c r="L11" s="895"/>
      <c r="M11" s="895"/>
      <c r="N11" s="895"/>
      <c r="O11" s="895"/>
      <c r="P11" s="894" t="s">
        <v>3624</v>
      </c>
      <c r="Q11" s="885" t="s">
        <v>6648</v>
      </c>
      <c r="R11" s="895"/>
    </row>
    <row r="12" spans="1:18" ht="45" customHeight="1" x14ac:dyDescent="0.2">
      <c r="A12" s="890"/>
      <c r="B12" s="895" t="s">
        <v>273</v>
      </c>
      <c r="C12" s="895" t="s">
        <v>6624</v>
      </c>
      <c r="D12" s="895"/>
      <c r="E12" s="895"/>
      <c r="F12" s="895"/>
      <c r="G12" s="895"/>
      <c r="H12" s="895"/>
      <c r="I12" s="895"/>
      <c r="J12" s="895"/>
      <c r="K12" s="895"/>
      <c r="L12" s="895"/>
      <c r="M12" s="895"/>
      <c r="N12" s="895"/>
      <c r="O12" s="895"/>
      <c r="P12" s="894" t="s">
        <v>3814</v>
      </c>
      <c r="Q12" s="885" t="s">
        <v>6649</v>
      </c>
      <c r="R12" s="895"/>
    </row>
    <row r="13" spans="1:18" ht="20" customHeight="1" x14ac:dyDescent="0.2">
      <c r="A13" s="890"/>
      <c r="B13" s="895" t="s">
        <v>274</v>
      </c>
      <c r="C13" s="905" t="s">
        <v>6625</v>
      </c>
      <c r="D13" s="905"/>
      <c r="E13" s="905"/>
      <c r="F13" s="905"/>
      <c r="G13" s="905"/>
      <c r="H13" s="905"/>
      <c r="I13" s="905"/>
      <c r="J13" s="905"/>
      <c r="K13" s="905"/>
      <c r="L13" s="895"/>
      <c r="M13" s="895"/>
      <c r="N13" s="895"/>
      <c r="O13" s="895"/>
      <c r="P13" s="894"/>
      <c r="Q13" s="885"/>
      <c r="R13" s="910"/>
    </row>
    <row r="14" spans="1:18" ht="50" customHeight="1" x14ac:dyDescent="0.2">
      <c r="A14" s="890"/>
      <c r="B14" s="895" t="s">
        <v>1662</v>
      </c>
      <c r="C14" s="895" t="s">
        <v>6626</v>
      </c>
      <c r="D14" s="895"/>
      <c r="E14" s="895"/>
      <c r="F14" s="895"/>
      <c r="G14" s="895"/>
      <c r="H14" s="895"/>
      <c r="I14" s="895"/>
      <c r="J14" s="895"/>
      <c r="K14" s="895"/>
      <c r="L14" s="895"/>
      <c r="M14" s="895"/>
      <c r="N14" s="895"/>
      <c r="O14" s="895"/>
      <c r="P14" s="894" t="s">
        <v>3814</v>
      </c>
      <c r="Q14" s="885" t="s">
        <v>6650</v>
      </c>
      <c r="R14" s="910"/>
    </row>
    <row r="15" spans="1:18" ht="40" customHeight="1" x14ac:dyDescent="0.2">
      <c r="A15" s="890"/>
      <c r="B15" s="895" t="s">
        <v>1663</v>
      </c>
      <c r="C15" s="895" t="s">
        <v>6627</v>
      </c>
      <c r="D15" s="895"/>
      <c r="E15" s="895"/>
      <c r="F15" s="895"/>
      <c r="G15" s="895"/>
      <c r="H15" s="895"/>
      <c r="I15" s="895"/>
      <c r="J15" s="895"/>
      <c r="K15" s="895"/>
      <c r="L15" s="895"/>
      <c r="M15" s="895"/>
      <c r="N15" s="895"/>
      <c r="O15" s="895"/>
      <c r="P15" s="894" t="s">
        <v>3814</v>
      </c>
      <c r="Q15" s="885" t="s">
        <v>6651</v>
      </c>
      <c r="R15" s="910"/>
    </row>
    <row r="16" spans="1:18" ht="40" customHeight="1" x14ac:dyDescent="0.2">
      <c r="A16" s="890"/>
      <c r="B16" s="895" t="s">
        <v>1664</v>
      </c>
      <c r="C16" s="895" t="s">
        <v>6628</v>
      </c>
      <c r="D16" s="895"/>
      <c r="E16" s="895"/>
      <c r="F16" s="895"/>
      <c r="G16" s="895"/>
      <c r="H16" s="895"/>
      <c r="I16" s="895"/>
      <c r="J16" s="895"/>
      <c r="K16" s="895"/>
      <c r="L16" s="895"/>
      <c r="M16" s="895"/>
      <c r="N16" s="895"/>
      <c r="O16" s="895"/>
      <c r="P16" s="894" t="s">
        <v>3624</v>
      </c>
      <c r="Q16" s="885" t="s">
        <v>6652</v>
      </c>
      <c r="R16" s="910"/>
    </row>
    <row r="17" spans="1:18" ht="40" customHeight="1" x14ac:dyDescent="0.2">
      <c r="A17" s="890"/>
      <c r="B17" s="895" t="s">
        <v>1665</v>
      </c>
      <c r="C17" s="895" t="s">
        <v>6629</v>
      </c>
      <c r="D17" s="895"/>
      <c r="E17" s="895"/>
      <c r="F17" s="895"/>
      <c r="G17" s="895"/>
      <c r="H17" s="895"/>
      <c r="I17" s="895"/>
      <c r="J17" s="895"/>
      <c r="K17" s="895"/>
      <c r="L17" s="895"/>
      <c r="M17" s="895"/>
      <c r="N17" s="895"/>
      <c r="O17" s="895"/>
      <c r="P17" s="894" t="s">
        <v>3814</v>
      </c>
      <c r="Q17" s="885" t="s">
        <v>6653</v>
      </c>
      <c r="R17" s="910"/>
    </row>
    <row r="18" spans="1:18" ht="40" customHeight="1" x14ac:dyDescent="0.2">
      <c r="A18" s="890"/>
      <c r="B18" s="895" t="s">
        <v>1666</v>
      </c>
      <c r="C18" s="895" t="s">
        <v>6630</v>
      </c>
      <c r="D18" s="895"/>
      <c r="E18" s="895"/>
      <c r="F18" s="895"/>
      <c r="G18" s="895"/>
      <c r="H18" s="895"/>
      <c r="I18" s="895"/>
      <c r="J18" s="895"/>
      <c r="K18" s="895"/>
      <c r="L18" s="895"/>
      <c r="M18" s="895"/>
      <c r="N18" s="895"/>
      <c r="O18" s="895"/>
      <c r="P18" s="894" t="s">
        <v>3814</v>
      </c>
      <c r="Q18" s="885" t="s">
        <v>6654</v>
      </c>
      <c r="R18" s="910"/>
    </row>
    <row r="19" spans="1:18" ht="40" customHeight="1" x14ac:dyDescent="0.2">
      <c r="A19" s="890"/>
      <c r="B19" s="895" t="s">
        <v>1667</v>
      </c>
      <c r="C19" s="895" t="s">
        <v>6631</v>
      </c>
      <c r="D19" s="895"/>
      <c r="E19" s="895"/>
      <c r="F19" s="895"/>
      <c r="G19" s="895"/>
      <c r="H19" s="895"/>
      <c r="I19" s="895"/>
      <c r="J19" s="895"/>
      <c r="K19" s="895"/>
      <c r="L19" s="895"/>
      <c r="M19" s="895"/>
      <c r="N19" s="895"/>
      <c r="O19" s="895"/>
      <c r="P19" s="894" t="s">
        <v>3814</v>
      </c>
      <c r="Q19" s="885" t="s">
        <v>6655</v>
      </c>
      <c r="R19" s="910"/>
    </row>
    <row r="20" spans="1:18" ht="40" customHeight="1" x14ac:dyDescent="0.2">
      <c r="A20" s="890"/>
      <c r="B20" s="895" t="s">
        <v>1668</v>
      </c>
      <c r="C20" s="895" t="s">
        <v>6632</v>
      </c>
      <c r="D20" s="895"/>
      <c r="E20" s="895"/>
      <c r="F20" s="895"/>
      <c r="G20" s="895"/>
      <c r="H20" s="895"/>
      <c r="I20" s="895"/>
      <c r="J20" s="895"/>
      <c r="K20" s="895"/>
      <c r="L20" s="895"/>
      <c r="M20" s="895"/>
      <c r="N20" s="895"/>
      <c r="O20" s="895"/>
      <c r="P20" s="894" t="s">
        <v>3814</v>
      </c>
      <c r="Q20" s="885" t="s">
        <v>6656</v>
      </c>
      <c r="R20" s="910"/>
    </row>
    <row r="21" spans="1:18" ht="40" customHeight="1" x14ac:dyDescent="0.2">
      <c r="A21" s="890"/>
      <c r="B21" s="895" t="s">
        <v>1669</v>
      </c>
      <c r="C21" s="895" t="s">
        <v>6633</v>
      </c>
      <c r="D21" s="895"/>
      <c r="E21" s="895"/>
      <c r="F21" s="895"/>
      <c r="G21" s="895"/>
      <c r="H21" s="895"/>
      <c r="I21" s="895"/>
      <c r="J21" s="895"/>
      <c r="K21" s="895"/>
      <c r="L21" s="895"/>
      <c r="M21" s="895"/>
      <c r="N21" s="895"/>
      <c r="O21" s="895"/>
      <c r="P21" s="894" t="s">
        <v>3624</v>
      </c>
      <c r="Q21" s="885" t="s">
        <v>6657</v>
      </c>
      <c r="R21" s="910"/>
    </row>
    <row r="22" spans="1:18" ht="40" customHeight="1" x14ac:dyDescent="0.2">
      <c r="A22" s="890"/>
      <c r="B22" s="895" t="s">
        <v>1670</v>
      </c>
      <c r="C22" s="895" t="s">
        <v>6634</v>
      </c>
      <c r="D22" s="895"/>
      <c r="E22" s="895"/>
      <c r="F22" s="895"/>
      <c r="G22" s="895"/>
      <c r="H22" s="895"/>
      <c r="I22" s="895"/>
      <c r="J22" s="895"/>
      <c r="K22" s="895"/>
      <c r="L22" s="895"/>
      <c r="M22" s="895"/>
      <c r="N22" s="895"/>
      <c r="O22" s="895"/>
      <c r="P22" s="894" t="s">
        <v>3814</v>
      </c>
      <c r="Q22" s="885" t="s">
        <v>6658</v>
      </c>
      <c r="R22" s="910"/>
    </row>
    <row r="23" spans="1:18" ht="40" customHeight="1" x14ac:dyDescent="0.2">
      <c r="A23" s="890"/>
      <c r="B23" s="895" t="s">
        <v>1671</v>
      </c>
      <c r="C23" s="895" t="s">
        <v>6635</v>
      </c>
      <c r="D23" s="895"/>
      <c r="E23" s="895"/>
      <c r="F23" s="895"/>
      <c r="G23" s="895"/>
      <c r="H23" s="895"/>
      <c r="I23" s="895"/>
      <c r="J23" s="895"/>
      <c r="K23" s="895"/>
      <c r="L23" s="895"/>
      <c r="M23" s="895"/>
      <c r="N23" s="895"/>
      <c r="O23" s="895"/>
      <c r="P23" s="894" t="s">
        <v>3814</v>
      </c>
      <c r="Q23" s="885" t="s">
        <v>6659</v>
      </c>
      <c r="R23" s="910"/>
    </row>
    <row r="24" spans="1:18" ht="40" customHeight="1" x14ac:dyDescent="0.2">
      <c r="A24" s="890"/>
      <c r="B24" s="895" t="s">
        <v>1672</v>
      </c>
      <c r="C24" s="895" t="s">
        <v>6636</v>
      </c>
      <c r="D24" s="895"/>
      <c r="E24" s="895"/>
      <c r="F24" s="895"/>
      <c r="G24" s="895"/>
      <c r="H24" s="895"/>
      <c r="I24" s="895"/>
      <c r="J24" s="895"/>
      <c r="K24" s="895"/>
      <c r="L24" s="895"/>
      <c r="M24" s="895"/>
      <c r="N24" s="895"/>
      <c r="O24" s="895"/>
      <c r="P24" s="894" t="s">
        <v>3814</v>
      </c>
      <c r="Q24" s="885" t="s">
        <v>6660</v>
      </c>
      <c r="R24" s="910"/>
    </row>
    <row r="25" spans="1:18" ht="20" customHeight="1" x14ac:dyDescent="0.2">
      <c r="A25" s="890"/>
      <c r="B25" s="895"/>
      <c r="C25" s="886" t="s">
        <v>3619</v>
      </c>
      <c r="D25" s="886"/>
      <c r="E25" s="886"/>
      <c r="F25" s="886"/>
      <c r="G25" s="886"/>
      <c r="H25" s="886"/>
      <c r="I25" s="886"/>
      <c r="J25" s="886"/>
      <c r="K25" s="886"/>
      <c r="L25" s="895" t="str">
        <f>VLOOKUP(SUM(_Output!D885:D895),_SUM_Completeness!A141:B152,2,FALSE)</f>
        <v>Fully complete</v>
      </c>
      <c r="M25" s="895"/>
      <c r="N25" s="895"/>
      <c r="O25" s="895"/>
      <c r="P25" s="894"/>
      <c r="Q25" s="884"/>
      <c r="R25" s="910"/>
    </row>
    <row r="26" spans="1:18" ht="40" customHeight="1" x14ac:dyDescent="0.2">
      <c r="A26" s="890"/>
      <c r="B26" s="895" t="s">
        <v>275</v>
      </c>
      <c r="C26" s="895" t="s">
        <v>6637</v>
      </c>
      <c r="D26" s="895"/>
      <c r="E26" s="895"/>
      <c r="F26" s="895"/>
      <c r="G26" s="895"/>
      <c r="H26" s="895"/>
      <c r="I26" s="895"/>
      <c r="J26" s="895"/>
      <c r="K26" s="895"/>
      <c r="L26" s="895"/>
      <c r="M26" s="895"/>
      <c r="N26" s="895"/>
      <c r="O26" s="895"/>
      <c r="P26" s="894" t="s">
        <v>3814</v>
      </c>
      <c r="Q26" s="885" t="s">
        <v>6661</v>
      </c>
      <c r="R26" s="895"/>
    </row>
    <row r="27" spans="1:18" ht="40" customHeight="1" x14ac:dyDescent="0.2">
      <c r="A27" s="890"/>
      <c r="B27" s="895" t="s">
        <v>279</v>
      </c>
      <c r="C27" s="895" t="s">
        <v>6638</v>
      </c>
      <c r="D27" s="895"/>
      <c r="E27" s="895"/>
      <c r="F27" s="895"/>
      <c r="G27" s="895"/>
      <c r="H27" s="895"/>
      <c r="I27" s="895"/>
      <c r="J27" s="895"/>
      <c r="K27" s="895"/>
      <c r="L27" s="895"/>
      <c r="M27" s="895"/>
      <c r="N27" s="895"/>
      <c r="O27" s="895"/>
      <c r="P27" s="894" t="s">
        <v>3814</v>
      </c>
      <c r="Q27" s="885" t="s">
        <v>6662</v>
      </c>
      <c r="R27" s="895"/>
    </row>
    <row r="28" spans="1:18" ht="40" customHeight="1" x14ac:dyDescent="0.2">
      <c r="A28" s="890"/>
      <c r="B28" s="895" t="s">
        <v>329</v>
      </c>
      <c r="C28" s="895" t="s">
        <v>6639</v>
      </c>
      <c r="D28" s="895"/>
      <c r="E28" s="895"/>
      <c r="F28" s="895"/>
      <c r="G28" s="895"/>
      <c r="H28" s="895"/>
      <c r="I28" s="895"/>
      <c r="J28" s="895"/>
      <c r="K28" s="895"/>
      <c r="L28" s="895"/>
      <c r="M28" s="895"/>
      <c r="N28" s="895"/>
      <c r="O28" s="895"/>
      <c r="P28" s="894" t="s">
        <v>3814</v>
      </c>
      <c r="Q28" s="885" t="s">
        <v>6663</v>
      </c>
      <c r="R28" s="895"/>
    </row>
    <row r="29" spans="1:18" ht="40" customHeight="1" x14ac:dyDescent="0.2">
      <c r="A29" s="890"/>
      <c r="B29" s="895" t="s">
        <v>330</v>
      </c>
      <c r="C29" s="895" t="s">
        <v>6640</v>
      </c>
      <c r="D29" s="895"/>
      <c r="E29" s="895"/>
      <c r="F29" s="895"/>
      <c r="G29" s="895"/>
      <c r="H29" s="895"/>
      <c r="I29" s="895"/>
      <c r="J29" s="895"/>
      <c r="K29" s="895"/>
      <c r="L29" s="895"/>
      <c r="M29" s="895"/>
      <c r="N29" s="895"/>
      <c r="O29" s="895"/>
      <c r="P29" s="894" t="s">
        <v>3814</v>
      </c>
      <c r="Q29" s="885" t="s">
        <v>6664</v>
      </c>
      <c r="R29" s="895"/>
    </row>
    <row r="30" spans="1:18" ht="40" customHeight="1" x14ac:dyDescent="0.2">
      <c r="A30" s="890"/>
      <c r="B30" s="895" t="s">
        <v>331</v>
      </c>
      <c r="C30" s="895" t="s">
        <v>6641</v>
      </c>
      <c r="D30" s="895"/>
      <c r="E30" s="895"/>
      <c r="F30" s="895"/>
      <c r="G30" s="895"/>
      <c r="H30" s="895"/>
      <c r="I30" s="895"/>
      <c r="J30" s="895"/>
      <c r="K30" s="895"/>
      <c r="L30" s="895"/>
      <c r="M30" s="895"/>
      <c r="N30" s="895"/>
      <c r="O30" s="895"/>
      <c r="P30" s="894" t="s">
        <v>3814</v>
      </c>
      <c r="Q30" s="885" t="s">
        <v>6665</v>
      </c>
      <c r="R30" s="895"/>
    </row>
    <row r="31" spans="1:18" ht="40" customHeight="1" x14ac:dyDescent="0.2">
      <c r="A31" s="890"/>
      <c r="B31" s="895" t="s">
        <v>737</v>
      </c>
      <c r="C31" s="895" t="s">
        <v>6642</v>
      </c>
      <c r="D31" s="895"/>
      <c r="E31" s="895"/>
      <c r="F31" s="895"/>
      <c r="G31" s="895"/>
      <c r="H31" s="895"/>
      <c r="I31" s="895"/>
      <c r="J31" s="895"/>
      <c r="K31" s="895"/>
      <c r="L31" s="895"/>
      <c r="M31" s="895"/>
      <c r="N31" s="895"/>
      <c r="O31" s="895"/>
      <c r="P31" s="894" t="s">
        <v>3624</v>
      </c>
      <c r="Q31" s="885" t="s">
        <v>6666</v>
      </c>
      <c r="R31" s="895"/>
    </row>
    <row r="32" spans="1:18" ht="40" customHeight="1" x14ac:dyDescent="0.2">
      <c r="A32" s="890"/>
      <c r="B32" s="895" t="s">
        <v>738</v>
      </c>
      <c r="C32" s="895" t="s">
        <v>6643</v>
      </c>
      <c r="D32" s="895"/>
      <c r="E32" s="895"/>
      <c r="F32" s="895"/>
      <c r="G32" s="895"/>
      <c r="H32" s="895"/>
      <c r="I32" s="895"/>
      <c r="J32" s="895"/>
      <c r="K32" s="895"/>
      <c r="L32" s="895"/>
      <c r="M32" s="895"/>
      <c r="N32" s="895"/>
      <c r="O32" s="895"/>
      <c r="P32" s="894" t="s">
        <v>3814</v>
      </c>
      <c r="Q32" s="885" t="s">
        <v>6667</v>
      </c>
      <c r="R32" s="895"/>
    </row>
    <row r="33" spans="1:18" ht="40" customHeight="1" x14ac:dyDescent="0.2">
      <c r="A33" s="890"/>
      <c r="B33" s="895" t="s">
        <v>739</v>
      </c>
      <c r="C33" s="895" t="s">
        <v>6644</v>
      </c>
      <c r="D33" s="895"/>
      <c r="E33" s="895"/>
      <c r="F33" s="895"/>
      <c r="G33" s="895"/>
      <c r="H33" s="895"/>
      <c r="I33" s="895"/>
      <c r="J33" s="895"/>
      <c r="K33" s="895"/>
      <c r="L33" s="895"/>
      <c r="M33" s="895"/>
      <c r="N33" s="895"/>
      <c r="O33" s="895"/>
      <c r="P33" s="894" t="s">
        <v>3814</v>
      </c>
      <c r="Q33" s="885" t="s">
        <v>6668</v>
      </c>
      <c r="R33" s="895"/>
    </row>
    <row r="34" spans="1:18" ht="40" customHeight="1" x14ac:dyDescent="0.2">
      <c r="A34" s="890"/>
      <c r="B34" s="895" t="s">
        <v>740</v>
      </c>
      <c r="C34" s="895" t="s">
        <v>6645</v>
      </c>
      <c r="D34" s="895"/>
      <c r="E34" s="895"/>
      <c r="F34" s="895"/>
      <c r="G34" s="895"/>
      <c r="H34" s="895"/>
      <c r="I34" s="895"/>
      <c r="J34" s="895"/>
      <c r="K34" s="895"/>
      <c r="L34" s="895"/>
      <c r="M34" s="895"/>
      <c r="N34" s="895"/>
      <c r="O34" s="895"/>
      <c r="P34" s="894" t="s">
        <v>3814</v>
      </c>
      <c r="Q34" s="885" t="s">
        <v>6669</v>
      </c>
      <c r="R34" s="895"/>
    </row>
    <row r="35" spans="1:18" ht="40" customHeight="1" x14ac:dyDescent="0.2">
      <c r="A35" s="890"/>
      <c r="B35" s="895" t="s">
        <v>741</v>
      </c>
      <c r="C35" s="895" t="s">
        <v>6646</v>
      </c>
      <c r="D35" s="895"/>
      <c r="E35" s="895"/>
      <c r="F35" s="895"/>
      <c r="G35" s="895"/>
      <c r="H35" s="895"/>
      <c r="I35" s="895"/>
      <c r="J35" s="895"/>
      <c r="K35" s="895"/>
      <c r="L35" s="895"/>
      <c r="M35" s="895"/>
      <c r="N35" s="895"/>
      <c r="O35" s="895"/>
      <c r="P35" s="894" t="s">
        <v>3814</v>
      </c>
      <c r="Q35" s="885" t="s">
        <v>6670</v>
      </c>
      <c r="R35" s="895"/>
    </row>
    <row r="36" spans="1:18" ht="40" customHeight="1" x14ac:dyDescent="0.2">
      <c r="A36" s="890"/>
      <c r="B36" s="895" t="s">
        <v>742</v>
      </c>
      <c r="C36" s="895" t="s">
        <v>6647</v>
      </c>
      <c r="D36" s="895"/>
      <c r="E36" s="895"/>
      <c r="F36" s="895"/>
      <c r="G36" s="895"/>
      <c r="H36" s="895"/>
      <c r="I36" s="895"/>
      <c r="J36" s="895"/>
      <c r="K36" s="895"/>
      <c r="L36" s="895"/>
      <c r="M36" s="895"/>
      <c r="N36" s="895"/>
      <c r="O36" s="895"/>
      <c r="P36" s="894" t="s">
        <v>3814</v>
      </c>
      <c r="Q36" s="885" t="s">
        <v>6671</v>
      </c>
      <c r="R36" s="895"/>
    </row>
    <row r="37" spans="1:18" ht="40" customHeight="1" x14ac:dyDescent="0.2">
      <c r="A37" s="890"/>
      <c r="B37" s="895" t="s">
        <v>743</v>
      </c>
      <c r="C37" s="895" t="s">
        <v>6647</v>
      </c>
      <c r="D37" s="895"/>
      <c r="E37" s="895"/>
      <c r="F37" s="895"/>
      <c r="G37" s="895"/>
      <c r="H37" s="895"/>
      <c r="I37" s="895"/>
      <c r="J37" s="895"/>
      <c r="K37" s="895"/>
      <c r="L37" s="895"/>
      <c r="M37" s="895"/>
      <c r="N37" s="895"/>
      <c r="O37" s="895"/>
      <c r="P37" s="894" t="s">
        <v>3814</v>
      </c>
      <c r="Q37" s="885" t="s">
        <v>6672</v>
      </c>
      <c r="R37" s="895"/>
    </row>
    <row r="38" spans="1:18" ht="20.25" customHeight="1" x14ac:dyDescent="0.2">
      <c r="A38" s="890"/>
      <c r="B38" s="886" t="s">
        <v>703</v>
      </c>
      <c r="C38" s="895"/>
      <c r="D38" s="895"/>
      <c r="E38" s="895"/>
      <c r="F38" s="895"/>
      <c r="G38" s="895"/>
      <c r="H38" s="895"/>
      <c r="I38" s="895"/>
      <c r="J38" s="895"/>
      <c r="K38" s="895"/>
      <c r="L38" s="895"/>
      <c r="M38" s="895"/>
      <c r="N38" s="895"/>
      <c r="O38" s="895"/>
      <c r="P38" s="894"/>
      <c r="Q38" s="895"/>
      <c r="R38" s="895"/>
    </row>
    <row r="39" spans="1:18" ht="20.25" customHeight="1" x14ac:dyDescent="0.2">
      <c r="A39" s="890"/>
      <c r="B39" s="895" t="s">
        <v>1673</v>
      </c>
      <c r="C39" s="830" t="s">
        <v>6698</v>
      </c>
      <c r="D39" s="905"/>
      <c r="E39" s="905"/>
      <c r="F39" s="905"/>
      <c r="G39" s="905"/>
      <c r="H39" s="905"/>
      <c r="I39" s="905"/>
      <c r="J39" s="905"/>
      <c r="K39" s="905"/>
      <c r="L39" s="895"/>
      <c r="M39" s="895"/>
      <c r="N39" s="895"/>
      <c r="O39" s="895"/>
      <c r="P39" s="894"/>
      <c r="Q39" s="895"/>
      <c r="R39" s="895"/>
    </row>
    <row r="40" spans="1:18" ht="80" customHeight="1" x14ac:dyDescent="0.2">
      <c r="A40" s="890"/>
      <c r="B40" s="895" t="s">
        <v>2639</v>
      </c>
      <c r="C40" s="895" t="s">
        <v>6762</v>
      </c>
      <c r="D40" s="895"/>
      <c r="E40" s="895"/>
      <c r="F40" s="895"/>
      <c r="G40" s="895"/>
      <c r="H40" s="895"/>
      <c r="I40" s="895"/>
      <c r="J40" s="895"/>
      <c r="K40" s="895"/>
      <c r="L40" s="895"/>
      <c r="M40" s="895"/>
      <c r="N40" s="895"/>
      <c r="O40" s="895"/>
      <c r="P40" s="894" t="s">
        <v>3624</v>
      </c>
      <c r="Q40" s="911" t="s">
        <v>6731</v>
      </c>
      <c r="R40" s="895"/>
    </row>
    <row r="41" spans="1:18" ht="70" customHeight="1" x14ac:dyDescent="0.2">
      <c r="A41" s="890"/>
      <c r="B41" s="895" t="s">
        <v>2640</v>
      </c>
      <c r="C41" s="895" t="s">
        <v>6699</v>
      </c>
      <c r="D41" s="895"/>
      <c r="E41" s="895"/>
      <c r="F41" s="895"/>
      <c r="G41" s="895"/>
      <c r="H41" s="895"/>
      <c r="I41" s="895"/>
      <c r="J41" s="895"/>
      <c r="K41" s="895"/>
      <c r="L41" s="895"/>
      <c r="M41" s="895"/>
      <c r="N41" s="895"/>
      <c r="O41" s="895"/>
      <c r="P41" s="894" t="s">
        <v>3814</v>
      </c>
      <c r="Q41" s="911" t="s">
        <v>6714</v>
      </c>
      <c r="R41" s="895"/>
    </row>
    <row r="42" spans="1:18" ht="80" customHeight="1" x14ac:dyDescent="0.2">
      <c r="A42" s="890"/>
      <c r="B42" s="895" t="s">
        <v>2641</v>
      </c>
      <c r="C42" s="895" t="s">
        <v>6700</v>
      </c>
      <c r="D42" s="895"/>
      <c r="E42" s="895"/>
      <c r="F42" s="895"/>
      <c r="G42" s="895"/>
      <c r="H42" s="895"/>
      <c r="I42" s="895"/>
      <c r="J42" s="895"/>
      <c r="K42" s="895"/>
      <c r="L42" s="895"/>
      <c r="M42" s="895"/>
      <c r="N42" s="895"/>
      <c r="O42" s="895"/>
      <c r="P42" s="894" t="s">
        <v>3814</v>
      </c>
      <c r="Q42" s="911" t="s">
        <v>6715</v>
      </c>
      <c r="R42" s="895"/>
    </row>
    <row r="43" spans="1:18" ht="70" customHeight="1" x14ac:dyDescent="0.2">
      <c r="A43" s="890"/>
      <c r="B43" s="895" t="s">
        <v>2642</v>
      </c>
      <c r="C43" s="895" t="s">
        <v>6763</v>
      </c>
      <c r="D43" s="895"/>
      <c r="E43" s="895"/>
      <c r="F43" s="895"/>
      <c r="G43" s="895"/>
      <c r="H43" s="895"/>
      <c r="I43" s="895"/>
      <c r="J43" s="895"/>
      <c r="K43" s="895"/>
      <c r="L43" s="895"/>
      <c r="M43" s="895"/>
      <c r="N43" s="895"/>
      <c r="O43" s="895"/>
      <c r="P43" s="894" t="s">
        <v>3624</v>
      </c>
      <c r="Q43" s="911" t="s">
        <v>6765</v>
      </c>
      <c r="R43" s="895"/>
    </row>
    <row r="44" spans="1:18" ht="70" customHeight="1" x14ac:dyDescent="0.2">
      <c r="A44" s="890"/>
      <c r="B44" s="895" t="s">
        <v>2643</v>
      </c>
      <c r="C44" s="895" t="s">
        <v>6759</v>
      </c>
      <c r="D44" s="895"/>
      <c r="E44" s="895"/>
      <c r="F44" s="895"/>
      <c r="G44" s="895"/>
      <c r="H44" s="895"/>
      <c r="I44" s="895"/>
      <c r="J44" s="895"/>
      <c r="K44" s="895"/>
      <c r="L44" s="895"/>
      <c r="M44" s="895"/>
      <c r="N44" s="895"/>
      <c r="O44" s="895"/>
      <c r="P44" s="894" t="s">
        <v>3814</v>
      </c>
      <c r="Q44" s="911" t="s">
        <v>6716</v>
      </c>
      <c r="R44" s="895"/>
    </row>
    <row r="45" spans="1:18" ht="70" customHeight="1" x14ac:dyDescent="0.2">
      <c r="A45" s="890"/>
      <c r="B45" s="895" t="s">
        <v>2644</v>
      </c>
      <c r="C45" s="895" t="s">
        <v>6701</v>
      </c>
      <c r="D45" s="895"/>
      <c r="E45" s="895"/>
      <c r="F45" s="895"/>
      <c r="G45" s="895"/>
      <c r="H45" s="895"/>
      <c r="I45" s="895"/>
      <c r="J45" s="895"/>
      <c r="K45" s="895"/>
      <c r="L45" s="895"/>
      <c r="M45" s="895"/>
      <c r="N45" s="895"/>
      <c r="O45" s="895"/>
      <c r="P45" s="894" t="s">
        <v>3625</v>
      </c>
      <c r="Q45" s="911" t="s">
        <v>6717</v>
      </c>
      <c r="R45" s="895"/>
    </row>
    <row r="46" spans="1:18" ht="120" customHeight="1" x14ac:dyDescent="0.2">
      <c r="A46" s="890"/>
      <c r="B46" s="895" t="s">
        <v>2645</v>
      </c>
      <c r="C46" s="895" t="s">
        <v>6758</v>
      </c>
      <c r="D46" s="895"/>
      <c r="E46" s="895"/>
      <c r="F46" s="895"/>
      <c r="G46" s="895"/>
      <c r="H46" s="895"/>
      <c r="I46" s="895"/>
      <c r="J46" s="895"/>
      <c r="K46" s="895"/>
      <c r="L46" s="895"/>
      <c r="M46" s="895"/>
      <c r="N46" s="895"/>
      <c r="O46" s="895"/>
      <c r="P46" s="894" t="s">
        <v>6733</v>
      </c>
      <c r="Q46" s="911" t="s">
        <v>6718</v>
      </c>
      <c r="R46" s="895"/>
    </row>
    <row r="47" spans="1:18" ht="70" customHeight="1" x14ac:dyDescent="0.2">
      <c r="A47" s="890"/>
      <c r="B47" s="895" t="s">
        <v>2646</v>
      </c>
      <c r="C47" s="895" t="s">
        <v>6702</v>
      </c>
      <c r="D47" s="895"/>
      <c r="E47" s="895"/>
      <c r="F47" s="895"/>
      <c r="G47" s="895"/>
      <c r="H47" s="895"/>
      <c r="I47" s="895"/>
      <c r="J47" s="895"/>
      <c r="K47" s="895"/>
      <c r="L47" s="895"/>
      <c r="M47" s="895"/>
      <c r="N47" s="895"/>
      <c r="O47" s="895"/>
      <c r="P47" s="894" t="s">
        <v>3625</v>
      </c>
      <c r="Q47" s="885" t="s">
        <v>6719</v>
      </c>
      <c r="R47" s="895"/>
    </row>
    <row r="48" spans="1:18" ht="70" customHeight="1" x14ac:dyDescent="0.2">
      <c r="A48" s="890"/>
      <c r="B48" s="895" t="s">
        <v>2647</v>
      </c>
      <c r="C48" s="895" t="s">
        <v>6761</v>
      </c>
      <c r="D48" s="895"/>
      <c r="E48" s="895"/>
      <c r="F48" s="895"/>
      <c r="G48" s="895"/>
      <c r="H48" s="895"/>
      <c r="I48" s="895"/>
      <c r="J48" s="895"/>
      <c r="K48" s="895"/>
      <c r="L48" s="895"/>
      <c r="M48" s="895"/>
      <c r="N48" s="895"/>
      <c r="O48" s="895"/>
      <c r="P48" s="894" t="s">
        <v>3625</v>
      </c>
      <c r="Q48" s="885" t="s">
        <v>6720</v>
      </c>
      <c r="R48" s="895"/>
    </row>
    <row r="49" spans="1:18" ht="80" customHeight="1" x14ac:dyDescent="0.2">
      <c r="A49" s="890"/>
      <c r="B49" s="895" t="s">
        <v>2648</v>
      </c>
      <c r="C49" s="895" t="s">
        <v>6703</v>
      </c>
      <c r="D49" s="895"/>
      <c r="E49" s="895"/>
      <c r="F49" s="895"/>
      <c r="G49" s="895"/>
      <c r="H49" s="895"/>
      <c r="I49" s="895"/>
      <c r="J49" s="895"/>
      <c r="K49" s="895"/>
      <c r="L49" s="895"/>
      <c r="M49" s="895"/>
      <c r="N49" s="895"/>
      <c r="O49" s="895"/>
      <c r="P49" s="894" t="s">
        <v>3623</v>
      </c>
      <c r="Q49" s="362" t="s">
        <v>6732</v>
      </c>
      <c r="R49" s="895"/>
    </row>
    <row r="50" spans="1:18" ht="80" customHeight="1" x14ac:dyDescent="0.2">
      <c r="A50" s="890"/>
      <c r="B50" s="895" t="s">
        <v>2649</v>
      </c>
      <c r="C50" s="895" t="s">
        <v>6704</v>
      </c>
      <c r="D50" s="895"/>
      <c r="E50" s="895"/>
      <c r="F50" s="895"/>
      <c r="G50" s="895"/>
      <c r="H50" s="895"/>
      <c r="I50" s="895"/>
      <c r="J50" s="895"/>
      <c r="K50" s="895"/>
      <c r="L50" s="895"/>
      <c r="M50" s="895"/>
      <c r="N50" s="895"/>
      <c r="O50" s="895"/>
      <c r="P50" s="894" t="s">
        <v>6734</v>
      </c>
      <c r="Q50" s="885" t="s">
        <v>6721</v>
      </c>
      <c r="R50" s="895"/>
    </row>
    <row r="51" spans="1:18" ht="80" customHeight="1" x14ac:dyDescent="0.2">
      <c r="A51" s="890"/>
      <c r="B51" s="895" t="s">
        <v>2650</v>
      </c>
      <c r="C51" s="895" t="s">
        <v>6705</v>
      </c>
      <c r="D51" s="895"/>
      <c r="E51" s="895"/>
      <c r="F51" s="895"/>
      <c r="G51" s="895"/>
      <c r="H51" s="895"/>
      <c r="I51" s="895"/>
      <c r="J51" s="895"/>
      <c r="K51" s="895"/>
      <c r="L51" s="895"/>
      <c r="M51" s="895"/>
      <c r="N51" s="895"/>
      <c r="O51" s="895"/>
      <c r="P51" s="894" t="s">
        <v>6733</v>
      </c>
      <c r="Q51" s="885" t="s">
        <v>6722</v>
      </c>
      <c r="R51" s="895"/>
    </row>
    <row r="52" spans="1:18" ht="80" customHeight="1" x14ac:dyDescent="0.2">
      <c r="A52" s="890"/>
      <c r="B52" s="895" t="s">
        <v>2651</v>
      </c>
      <c r="C52" s="895" t="s">
        <v>6706</v>
      </c>
      <c r="D52" s="895"/>
      <c r="E52" s="895"/>
      <c r="F52" s="895"/>
      <c r="G52" s="895"/>
      <c r="H52" s="895"/>
      <c r="I52" s="895"/>
      <c r="J52" s="895"/>
      <c r="K52" s="895"/>
      <c r="L52" s="895"/>
      <c r="M52" s="895"/>
      <c r="N52" s="895"/>
      <c r="O52" s="895"/>
      <c r="P52" s="894" t="s">
        <v>3814</v>
      </c>
      <c r="Q52" s="885" t="s">
        <v>6723</v>
      </c>
      <c r="R52" s="895"/>
    </row>
    <row r="53" spans="1:18" ht="80" customHeight="1" x14ac:dyDescent="0.2">
      <c r="A53" s="890"/>
      <c r="B53" s="895" t="s">
        <v>2652</v>
      </c>
      <c r="C53" s="895" t="s">
        <v>6707</v>
      </c>
      <c r="D53" s="895"/>
      <c r="E53" s="895"/>
      <c r="F53" s="895"/>
      <c r="G53" s="895"/>
      <c r="H53" s="895"/>
      <c r="I53" s="895"/>
      <c r="J53" s="895"/>
      <c r="K53" s="895"/>
      <c r="L53" s="895"/>
      <c r="M53" s="895"/>
      <c r="N53" s="895"/>
      <c r="O53" s="895"/>
      <c r="P53" s="894" t="s">
        <v>3624</v>
      </c>
      <c r="Q53" s="885" t="s">
        <v>6724</v>
      </c>
      <c r="R53" s="895"/>
    </row>
    <row r="54" spans="1:18" ht="80" customHeight="1" x14ac:dyDescent="0.2">
      <c r="A54" s="890"/>
      <c r="B54" s="895" t="s">
        <v>2653</v>
      </c>
      <c r="C54" s="895" t="s">
        <v>6708</v>
      </c>
      <c r="D54" s="895"/>
      <c r="E54" s="895"/>
      <c r="F54" s="895"/>
      <c r="G54" s="895"/>
      <c r="H54" s="895"/>
      <c r="I54" s="895"/>
      <c r="J54" s="895"/>
      <c r="K54" s="895"/>
      <c r="L54" s="895"/>
      <c r="M54" s="895"/>
      <c r="N54" s="895"/>
      <c r="O54" s="895"/>
      <c r="P54" s="894" t="s">
        <v>3625</v>
      </c>
      <c r="Q54" s="885" t="s">
        <v>6725</v>
      </c>
      <c r="R54" s="895"/>
    </row>
    <row r="55" spans="1:18" ht="80" customHeight="1" x14ac:dyDescent="0.2">
      <c r="A55" s="890"/>
      <c r="B55" s="895" t="s">
        <v>2654</v>
      </c>
      <c r="C55" s="895" t="s">
        <v>6760</v>
      </c>
      <c r="D55" s="895"/>
      <c r="E55" s="895"/>
      <c r="F55" s="895"/>
      <c r="G55" s="895"/>
      <c r="H55" s="895"/>
      <c r="I55" s="895"/>
      <c r="J55" s="895"/>
      <c r="K55" s="895"/>
      <c r="L55" s="895"/>
      <c r="M55" s="895"/>
      <c r="N55" s="895"/>
      <c r="O55" s="895"/>
      <c r="P55" s="894" t="s">
        <v>6733</v>
      </c>
      <c r="Q55" s="885" t="s">
        <v>6764</v>
      </c>
      <c r="R55" s="895"/>
    </row>
    <row r="56" spans="1:18" ht="70" customHeight="1" x14ac:dyDescent="0.2">
      <c r="A56" s="890"/>
      <c r="B56" s="895" t="s">
        <v>2655</v>
      </c>
      <c r="C56" s="895" t="s">
        <v>6709</v>
      </c>
      <c r="D56" s="895"/>
      <c r="E56" s="895"/>
      <c r="F56" s="895"/>
      <c r="G56" s="895"/>
      <c r="H56" s="895"/>
      <c r="I56" s="895"/>
      <c r="J56" s="895"/>
      <c r="K56" s="895"/>
      <c r="L56" s="895"/>
      <c r="M56" s="895"/>
      <c r="N56" s="895"/>
      <c r="O56" s="895"/>
      <c r="P56" s="894" t="s">
        <v>5286</v>
      </c>
      <c r="Q56" s="885" t="s">
        <v>6726</v>
      </c>
      <c r="R56" s="895"/>
    </row>
    <row r="57" spans="1:18" ht="70" customHeight="1" x14ac:dyDescent="0.2">
      <c r="A57" s="890"/>
      <c r="B57" s="895" t="s">
        <v>2656</v>
      </c>
      <c r="C57" s="895" t="s">
        <v>6710</v>
      </c>
      <c r="D57" s="895"/>
      <c r="E57" s="895"/>
      <c r="F57" s="895"/>
      <c r="G57" s="895"/>
      <c r="H57" s="895"/>
      <c r="I57" s="895"/>
      <c r="J57" s="895"/>
      <c r="K57" s="895"/>
      <c r="L57" s="895"/>
      <c r="M57" s="895"/>
      <c r="N57" s="895"/>
      <c r="O57" s="895"/>
      <c r="P57" s="894" t="s">
        <v>6733</v>
      </c>
      <c r="Q57" s="885" t="s">
        <v>6727</v>
      </c>
      <c r="R57" s="895"/>
    </row>
    <row r="58" spans="1:18" ht="70" customHeight="1" x14ac:dyDescent="0.2">
      <c r="A58" s="890"/>
      <c r="B58" s="895" t="s">
        <v>2657</v>
      </c>
      <c r="C58" s="895" t="s">
        <v>6711</v>
      </c>
      <c r="D58" s="895"/>
      <c r="E58" s="895"/>
      <c r="F58" s="895"/>
      <c r="G58" s="895"/>
      <c r="H58" s="895"/>
      <c r="I58" s="895"/>
      <c r="J58" s="895"/>
      <c r="K58" s="895"/>
      <c r="L58" s="895"/>
      <c r="M58" s="895"/>
      <c r="N58" s="895"/>
      <c r="O58" s="895"/>
      <c r="P58" s="894" t="s">
        <v>6735</v>
      </c>
      <c r="Q58" s="885" t="s">
        <v>6728</v>
      </c>
      <c r="R58" s="895"/>
    </row>
    <row r="59" spans="1:18" ht="70" customHeight="1" x14ac:dyDescent="0.2">
      <c r="A59" s="890"/>
      <c r="B59" s="895" t="s">
        <v>2658</v>
      </c>
      <c r="C59" s="895" t="s">
        <v>6712</v>
      </c>
      <c r="D59" s="895"/>
      <c r="E59" s="895"/>
      <c r="F59" s="895"/>
      <c r="G59" s="895"/>
      <c r="H59" s="895"/>
      <c r="I59" s="895"/>
      <c r="J59" s="895"/>
      <c r="K59" s="895"/>
      <c r="L59" s="895"/>
      <c r="M59" s="895"/>
      <c r="N59" s="895"/>
      <c r="O59" s="895"/>
      <c r="P59" s="894" t="s">
        <v>6736</v>
      </c>
      <c r="Q59" s="885" t="s">
        <v>6729</v>
      </c>
      <c r="R59" s="895"/>
    </row>
    <row r="60" spans="1:18" ht="70" customHeight="1" x14ac:dyDescent="0.2">
      <c r="A60" s="890"/>
      <c r="B60" s="895" t="s">
        <v>2659</v>
      </c>
      <c r="C60" s="895" t="s">
        <v>6713</v>
      </c>
      <c r="D60" s="895"/>
      <c r="E60" s="895"/>
      <c r="F60" s="895"/>
      <c r="G60" s="895"/>
      <c r="H60" s="895"/>
      <c r="I60" s="895"/>
      <c r="J60" s="895"/>
      <c r="K60" s="895"/>
      <c r="L60" s="895"/>
      <c r="M60" s="895"/>
      <c r="N60" s="895"/>
      <c r="O60" s="895"/>
      <c r="P60" s="894" t="s">
        <v>6733</v>
      </c>
      <c r="Q60" s="885" t="s">
        <v>6730</v>
      </c>
      <c r="R60" s="895"/>
    </row>
    <row r="61" spans="1:18" ht="20.25" customHeight="1" x14ac:dyDescent="0.2">
      <c r="A61" s="890"/>
      <c r="B61" s="895"/>
      <c r="C61" s="886" t="s">
        <v>5705</v>
      </c>
      <c r="D61" s="886"/>
      <c r="E61" s="886"/>
      <c r="F61" s="886"/>
      <c r="G61" s="886"/>
      <c r="H61" s="886"/>
      <c r="I61" s="886"/>
      <c r="J61" s="886"/>
      <c r="K61" s="886"/>
      <c r="L61" s="909">
        <f>IFERROR(ROUND(_Output!M931,0),0)</f>
        <v>83</v>
      </c>
      <c r="M61" s="895"/>
      <c r="N61" s="895"/>
      <c r="O61" s="895"/>
      <c r="P61" s="895"/>
      <c r="Q61" s="885"/>
      <c r="R61" s="895"/>
    </row>
    <row r="62" spans="1:18" ht="20.25" customHeight="1" x14ac:dyDescent="0.2">
      <c r="A62" s="105"/>
      <c r="B62" s="895"/>
      <c r="C62" s="895"/>
      <c r="D62" s="895"/>
      <c r="E62" s="895"/>
      <c r="F62" s="895"/>
      <c r="G62" s="895"/>
      <c r="H62" s="895"/>
      <c r="I62" s="895"/>
      <c r="J62" s="895"/>
      <c r="K62" s="895"/>
      <c r="L62" s="895"/>
      <c r="M62" s="895"/>
      <c r="N62" s="895"/>
      <c r="O62" s="895"/>
      <c r="P62" s="895"/>
      <c r="Q62" s="895"/>
      <c r="R62" s="895"/>
    </row>
    <row r="63" spans="1:18" ht="20.25" customHeight="1" x14ac:dyDescent="0.2">
      <c r="A63" s="277"/>
      <c r="B63" s="881" t="s">
        <v>3602</v>
      </c>
      <c r="C63" s="881"/>
      <c r="D63" s="881"/>
      <c r="E63" s="881"/>
      <c r="F63" s="881"/>
      <c r="G63" s="881"/>
      <c r="H63" s="881"/>
      <c r="I63" s="881"/>
      <c r="J63" s="881"/>
      <c r="K63" s="881"/>
      <c r="L63" s="895"/>
      <c r="M63" s="895"/>
      <c r="N63" s="895"/>
      <c r="O63" s="895"/>
      <c r="P63" s="895"/>
      <c r="Q63" s="895"/>
      <c r="R63" s="895"/>
    </row>
    <row r="64" spans="1:18" ht="100" customHeight="1" x14ac:dyDescent="0.2">
      <c r="A64" s="5"/>
      <c r="B64" s="830"/>
      <c r="C64" s="1248" t="s">
        <v>8064</v>
      </c>
      <c r="D64" s="830"/>
      <c r="E64" s="830"/>
      <c r="F64" s="830"/>
      <c r="G64" s="830"/>
      <c r="H64" s="830"/>
      <c r="I64" s="830"/>
      <c r="J64" s="830"/>
      <c r="K64" s="845" t="s">
        <v>686</v>
      </c>
      <c r="L64" s="880"/>
      <c r="M64" s="880"/>
      <c r="N64" s="1076" t="s">
        <v>6673</v>
      </c>
      <c r="O64" s="1076"/>
      <c r="P64" s="1076"/>
      <c r="Q64" s="1076"/>
      <c r="R64" s="830"/>
    </row>
    <row r="65" spans="1:18" ht="100" customHeight="1" x14ac:dyDescent="0.2">
      <c r="A65" s="5"/>
      <c r="B65" s="830"/>
      <c r="C65" s="1247" t="s">
        <v>8153</v>
      </c>
      <c r="D65" s="830"/>
      <c r="E65" s="1247" t="s">
        <v>8154</v>
      </c>
      <c r="F65" s="830"/>
      <c r="G65" s="830"/>
      <c r="H65" s="830"/>
      <c r="I65" s="830"/>
      <c r="J65" s="830"/>
      <c r="K65" s="830"/>
      <c r="L65" s="880"/>
      <c r="M65" s="880"/>
      <c r="N65" s="1076" t="s">
        <v>6674</v>
      </c>
      <c r="O65" s="1076"/>
      <c r="P65" s="1076"/>
      <c r="Q65" s="1076"/>
      <c r="R65" s="830"/>
    </row>
    <row r="66" spans="1:18" ht="90" customHeight="1" x14ac:dyDescent="0.2">
      <c r="A66" s="5"/>
      <c r="B66" s="1020" t="s">
        <v>7368</v>
      </c>
      <c r="C66" s="1020"/>
      <c r="D66" s="1020"/>
      <c r="E66" s="1020"/>
      <c r="F66" s="1020"/>
      <c r="G66" s="1020"/>
      <c r="H66" s="1020"/>
      <c r="I66" s="1020"/>
      <c r="J66" s="1020"/>
      <c r="K66" s="1020"/>
      <c r="L66" s="880"/>
      <c r="M66" s="880"/>
      <c r="N66" s="1076" t="s">
        <v>6675</v>
      </c>
      <c r="O66" s="1076"/>
      <c r="P66" s="1076"/>
      <c r="Q66" s="1076"/>
      <c r="R66" s="830"/>
    </row>
    <row r="67" spans="1:18" ht="100" customHeight="1" x14ac:dyDescent="0.2">
      <c r="A67" s="5"/>
      <c r="B67" s="1020"/>
      <c r="C67" s="1020"/>
      <c r="D67" s="1020"/>
      <c r="E67" s="1020"/>
      <c r="F67" s="1020"/>
      <c r="G67" s="1020"/>
      <c r="H67" s="1020"/>
      <c r="I67" s="1020"/>
      <c r="J67" s="1020"/>
      <c r="K67" s="1020"/>
      <c r="L67" s="880"/>
      <c r="M67" s="880"/>
      <c r="N67" s="1076" t="s">
        <v>6676</v>
      </c>
      <c r="O67" s="1076"/>
      <c r="P67" s="1076"/>
      <c r="Q67" s="1076"/>
      <c r="R67" s="830"/>
    </row>
    <row r="68" spans="1:18" ht="100" customHeight="1" x14ac:dyDescent="0.2">
      <c r="A68" s="5"/>
      <c r="B68" s="912"/>
      <c r="C68" s="1247" t="s">
        <v>8155</v>
      </c>
      <c r="D68" s="830"/>
      <c r="E68" s="1247" t="s">
        <v>8156</v>
      </c>
      <c r="F68" s="830"/>
      <c r="G68" s="1247" t="s">
        <v>8157</v>
      </c>
      <c r="H68" s="830"/>
      <c r="I68" s="830"/>
      <c r="J68" s="830"/>
      <c r="K68" s="830"/>
      <c r="L68" s="880"/>
      <c r="M68" s="880"/>
      <c r="N68" s="1076" t="s">
        <v>6677</v>
      </c>
      <c r="O68" s="1076"/>
      <c r="P68" s="1076"/>
      <c r="Q68" s="1076"/>
      <c r="R68" s="830"/>
    </row>
    <row r="69" spans="1:18" ht="90" customHeight="1" x14ac:dyDescent="0.2">
      <c r="A69" s="5"/>
      <c r="B69" s="830"/>
      <c r="C69" s="830"/>
      <c r="D69" s="830"/>
      <c r="E69" s="830"/>
      <c r="F69" s="830"/>
      <c r="G69" s="830"/>
      <c r="H69" s="830"/>
      <c r="I69" s="830"/>
      <c r="J69" s="830"/>
      <c r="K69" s="830"/>
      <c r="L69" s="880"/>
      <c r="M69" s="880"/>
      <c r="N69" s="1076" t="s">
        <v>6678</v>
      </c>
      <c r="O69" s="1076"/>
      <c r="P69" s="1076"/>
      <c r="Q69" s="1076"/>
      <c r="R69" s="830"/>
    </row>
    <row r="70" spans="1:18" ht="90" customHeight="1" x14ac:dyDescent="0.2">
      <c r="A70" s="5"/>
      <c r="B70" s="830"/>
      <c r="C70" s="830"/>
      <c r="D70" s="830"/>
      <c r="E70" s="830"/>
      <c r="F70" s="830"/>
      <c r="G70" s="830"/>
      <c r="H70" s="830"/>
      <c r="I70" s="830"/>
      <c r="J70" s="830"/>
      <c r="K70" s="830"/>
      <c r="L70" s="880"/>
      <c r="M70" s="880"/>
      <c r="N70" s="1076" t="s">
        <v>6679</v>
      </c>
      <c r="O70" s="1076"/>
      <c r="P70" s="1076"/>
      <c r="Q70" s="1076"/>
      <c r="R70" s="830"/>
    </row>
    <row r="71" spans="1:18" ht="90" customHeight="1" x14ac:dyDescent="0.2">
      <c r="A71" s="5"/>
      <c r="B71" s="912"/>
      <c r="C71" s="830"/>
      <c r="D71" s="830"/>
      <c r="E71" s="830"/>
      <c r="F71" s="830"/>
      <c r="G71" s="830"/>
      <c r="H71" s="830"/>
      <c r="I71" s="830"/>
      <c r="J71" s="830"/>
      <c r="K71" s="830"/>
      <c r="L71" s="880"/>
      <c r="M71" s="880"/>
      <c r="N71" s="1076" t="s">
        <v>6680</v>
      </c>
      <c r="O71" s="1076"/>
      <c r="P71" s="1076"/>
      <c r="Q71" s="1076"/>
      <c r="R71" s="830"/>
    </row>
    <row r="72" spans="1:18" ht="90" customHeight="1" x14ac:dyDescent="0.2">
      <c r="A72" s="5"/>
      <c r="B72" s="830"/>
      <c r="C72" s="830"/>
      <c r="D72" s="830"/>
      <c r="E72" s="830"/>
      <c r="F72" s="830"/>
      <c r="G72" s="830"/>
      <c r="H72" s="830"/>
      <c r="I72" s="830"/>
      <c r="J72" s="830"/>
      <c r="K72" s="830"/>
      <c r="L72" s="880"/>
      <c r="M72" s="880"/>
      <c r="N72" s="1076" t="s">
        <v>6681</v>
      </c>
      <c r="O72" s="1076"/>
      <c r="P72" s="1076"/>
      <c r="Q72" s="1076"/>
      <c r="R72" s="830"/>
    </row>
    <row r="73" spans="1:18" ht="90" customHeight="1" x14ac:dyDescent="0.2">
      <c r="A73" s="5"/>
      <c r="B73" s="830"/>
      <c r="C73" s="830"/>
      <c r="D73" s="830"/>
      <c r="E73" s="830"/>
      <c r="F73" s="830"/>
      <c r="G73" s="830"/>
      <c r="H73" s="830"/>
      <c r="I73" s="830"/>
      <c r="J73" s="830"/>
      <c r="K73" s="830"/>
      <c r="L73" s="880"/>
      <c r="M73" s="880"/>
      <c r="N73" s="1076" t="s">
        <v>6682</v>
      </c>
      <c r="O73" s="1076"/>
      <c r="P73" s="1076"/>
      <c r="Q73" s="1076"/>
      <c r="R73" s="830"/>
    </row>
    <row r="74" spans="1:18" ht="100" customHeight="1" x14ac:dyDescent="0.2">
      <c r="A74" s="5"/>
      <c r="B74" s="830"/>
      <c r="C74" s="830"/>
      <c r="D74" s="830"/>
      <c r="E74" s="830"/>
      <c r="F74" s="830"/>
      <c r="G74" s="830"/>
      <c r="H74" s="830"/>
      <c r="I74" s="830"/>
      <c r="J74" s="830"/>
      <c r="K74" s="830"/>
      <c r="L74" s="880"/>
      <c r="M74" s="880"/>
      <c r="N74" s="1076" t="s">
        <v>6683</v>
      </c>
      <c r="O74" s="1076"/>
      <c r="P74" s="1076"/>
      <c r="Q74" s="1076"/>
      <c r="R74" s="830"/>
    </row>
    <row r="75" spans="1:18" ht="100" customHeight="1" x14ac:dyDescent="0.2">
      <c r="A75" s="5"/>
      <c r="B75" s="830"/>
      <c r="C75" s="830"/>
      <c r="D75" s="830"/>
      <c r="E75" s="830"/>
      <c r="F75" s="830"/>
      <c r="G75" s="830"/>
      <c r="H75" s="830"/>
      <c r="I75" s="830"/>
      <c r="J75" s="830"/>
      <c r="K75" s="830"/>
      <c r="L75" s="880"/>
      <c r="M75" s="880"/>
      <c r="N75" s="1076" t="s">
        <v>6684</v>
      </c>
      <c r="O75" s="1076"/>
      <c r="P75" s="1076"/>
      <c r="Q75" s="1076"/>
      <c r="R75" s="830"/>
    </row>
    <row r="76" spans="1:18" ht="100" customHeight="1" x14ac:dyDescent="0.2">
      <c r="A76" s="5"/>
      <c r="B76" s="830"/>
      <c r="C76" s="830"/>
      <c r="D76" s="830"/>
      <c r="E76" s="830"/>
      <c r="F76" s="830"/>
      <c r="G76" s="830"/>
      <c r="H76" s="830"/>
      <c r="I76" s="830"/>
      <c r="J76" s="830"/>
      <c r="K76" s="830"/>
      <c r="L76" s="880"/>
      <c r="M76" s="880"/>
      <c r="N76" s="1076" t="s">
        <v>6685</v>
      </c>
      <c r="O76" s="1076"/>
      <c r="P76" s="1076"/>
      <c r="Q76" s="1076"/>
      <c r="R76" s="830"/>
    </row>
    <row r="77" spans="1:18" ht="100" customHeight="1" x14ac:dyDescent="0.2">
      <c r="A77" s="5"/>
      <c r="B77" s="830"/>
      <c r="C77" s="830"/>
      <c r="D77" s="830"/>
      <c r="E77" s="830"/>
      <c r="F77" s="830"/>
      <c r="G77" s="830"/>
      <c r="H77" s="830"/>
      <c r="I77" s="830"/>
      <c r="J77" s="830"/>
      <c r="K77" s="830"/>
      <c r="L77" s="880"/>
      <c r="M77" s="880"/>
      <c r="N77" s="1076" t="s">
        <v>6686</v>
      </c>
      <c r="O77" s="1076"/>
      <c r="P77" s="1076"/>
      <c r="Q77" s="1076"/>
      <c r="R77" s="830"/>
    </row>
    <row r="78" spans="1:18" ht="90" customHeight="1" x14ac:dyDescent="0.2">
      <c r="A78" s="5"/>
      <c r="B78" s="830"/>
      <c r="C78" s="830"/>
      <c r="D78" s="830"/>
      <c r="E78" s="830"/>
      <c r="F78" s="830"/>
      <c r="G78" s="830"/>
      <c r="H78" s="830"/>
      <c r="I78" s="830"/>
      <c r="J78" s="830"/>
      <c r="K78" s="830"/>
      <c r="L78" s="880"/>
      <c r="M78" s="880"/>
      <c r="N78" s="1076" t="s">
        <v>6687</v>
      </c>
      <c r="O78" s="1076"/>
      <c r="P78" s="1076"/>
      <c r="Q78" s="1076"/>
      <c r="R78" s="830"/>
    </row>
    <row r="79" spans="1:18" ht="90" customHeight="1" x14ac:dyDescent="0.2">
      <c r="A79" s="5"/>
      <c r="B79" s="830"/>
      <c r="C79" s="830"/>
      <c r="D79" s="830"/>
      <c r="E79" s="830"/>
      <c r="F79" s="830"/>
      <c r="G79" s="830"/>
      <c r="H79" s="830"/>
      <c r="I79" s="830"/>
      <c r="J79" s="830"/>
      <c r="K79" s="830"/>
      <c r="L79" s="880"/>
      <c r="M79" s="880"/>
      <c r="N79" s="1076" t="s">
        <v>6688</v>
      </c>
      <c r="O79" s="1076"/>
      <c r="P79" s="1076"/>
      <c r="Q79" s="1076"/>
      <c r="R79" s="830"/>
    </row>
    <row r="80" spans="1:18" ht="100" customHeight="1" x14ac:dyDescent="0.2">
      <c r="A80" s="5"/>
      <c r="B80" s="830"/>
      <c r="C80" s="830"/>
      <c r="D80" s="830"/>
      <c r="E80" s="830"/>
      <c r="F80" s="830"/>
      <c r="G80" s="830"/>
      <c r="H80" s="830"/>
      <c r="I80" s="830"/>
      <c r="J80" s="830"/>
      <c r="K80" s="830"/>
      <c r="L80" s="880"/>
      <c r="M80" s="880"/>
      <c r="N80" s="1076" t="s">
        <v>6689</v>
      </c>
      <c r="O80" s="1076"/>
      <c r="P80" s="1076"/>
      <c r="Q80" s="1076"/>
      <c r="R80" s="830"/>
    </row>
    <row r="81" spans="1:18" ht="100" customHeight="1" x14ac:dyDescent="0.2">
      <c r="A81" s="5"/>
      <c r="B81" s="830"/>
      <c r="C81" s="830"/>
      <c r="D81" s="830"/>
      <c r="E81" s="830"/>
      <c r="F81" s="830"/>
      <c r="G81" s="830"/>
      <c r="H81" s="830"/>
      <c r="I81" s="830"/>
      <c r="J81" s="830"/>
      <c r="K81" s="830"/>
      <c r="L81" s="880"/>
      <c r="M81" s="880"/>
      <c r="N81" s="1076" t="s">
        <v>6690</v>
      </c>
      <c r="O81" s="1076"/>
      <c r="P81" s="1076"/>
      <c r="Q81" s="1076"/>
      <c r="R81" s="830"/>
    </row>
    <row r="82" spans="1:18" ht="100" customHeight="1" x14ac:dyDescent="0.2">
      <c r="A82" s="5"/>
      <c r="B82" s="830"/>
      <c r="C82" s="830"/>
      <c r="D82" s="830"/>
      <c r="E82" s="830"/>
      <c r="F82" s="830"/>
      <c r="G82" s="830"/>
      <c r="H82" s="830"/>
      <c r="I82" s="830"/>
      <c r="J82" s="830"/>
      <c r="K82" s="830"/>
      <c r="L82" s="880"/>
      <c r="M82" s="880"/>
      <c r="N82" s="1076" t="s">
        <v>6691</v>
      </c>
      <c r="O82" s="1076"/>
      <c r="P82" s="1076"/>
      <c r="Q82" s="1076"/>
      <c r="R82" s="830"/>
    </row>
    <row r="83" spans="1:18" ht="100" customHeight="1" x14ac:dyDescent="0.2">
      <c r="A83" s="5"/>
      <c r="B83" s="830"/>
      <c r="C83" s="830"/>
      <c r="D83" s="830"/>
      <c r="E83" s="830"/>
      <c r="F83" s="830"/>
      <c r="G83" s="830"/>
      <c r="H83" s="830"/>
      <c r="I83" s="830"/>
      <c r="J83" s="830"/>
      <c r="K83" s="830"/>
      <c r="L83" s="880"/>
      <c r="M83" s="880"/>
      <c r="N83" s="1076" t="s">
        <v>6692</v>
      </c>
      <c r="O83" s="1076"/>
      <c r="P83" s="1076"/>
      <c r="Q83" s="1076"/>
      <c r="R83" s="830"/>
    </row>
    <row r="84" spans="1:18" ht="100" customHeight="1" x14ac:dyDescent="0.2">
      <c r="A84" s="5"/>
      <c r="B84" s="830"/>
      <c r="C84" s="830"/>
      <c r="D84" s="830"/>
      <c r="E84" s="830"/>
      <c r="F84" s="830"/>
      <c r="G84" s="830"/>
      <c r="H84" s="830"/>
      <c r="I84" s="830"/>
      <c r="J84" s="830"/>
      <c r="K84" s="830"/>
      <c r="L84" s="880"/>
      <c r="M84" s="880"/>
      <c r="N84" s="1076" t="s">
        <v>6693</v>
      </c>
      <c r="O84" s="1076"/>
      <c r="P84" s="1076"/>
      <c r="Q84" s="1076"/>
      <c r="R84" s="830"/>
    </row>
    <row r="85" spans="1:18" ht="100" customHeight="1" x14ac:dyDescent="0.2">
      <c r="A85" s="5"/>
      <c r="B85" s="830"/>
      <c r="C85" s="830"/>
      <c r="D85" s="830"/>
      <c r="E85" s="830"/>
      <c r="F85" s="830"/>
      <c r="G85" s="830"/>
      <c r="H85" s="830"/>
      <c r="I85" s="830"/>
      <c r="J85" s="830"/>
      <c r="K85" s="830"/>
      <c r="L85" s="880"/>
      <c r="M85" s="880"/>
      <c r="N85" s="1076" t="s">
        <v>6694</v>
      </c>
      <c r="O85" s="1076"/>
      <c r="P85" s="1076"/>
      <c r="Q85" s="1076"/>
      <c r="R85" s="830"/>
    </row>
    <row r="86" spans="1:18" ht="100" customHeight="1" x14ac:dyDescent="0.2">
      <c r="A86" s="5"/>
      <c r="B86" s="830"/>
      <c r="C86" s="830"/>
      <c r="D86" s="830"/>
      <c r="E86" s="830"/>
      <c r="F86" s="830"/>
      <c r="G86" s="830"/>
      <c r="H86" s="830"/>
      <c r="I86" s="830"/>
      <c r="J86" s="830"/>
      <c r="K86" s="830"/>
      <c r="L86" s="880"/>
      <c r="M86" s="880"/>
      <c r="N86" s="1076" t="s">
        <v>6695</v>
      </c>
      <c r="O86" s="1076"/>
      <c r="P86" s="1076"/>
      <c r="Q86" s="1076"/>
      <c r="R86" s="830"/>
    </row>
    <row r="87" spans="1:18" ht="100" customHeight="1" x14ac:dyDescent="0.2">
      <c r="A87" s="5"/>
      <c r="B87" s="830"/>
      <c r="C87" s="830"/>
      <c r="D87" s="830"/>
      <c r="E87" s="830"/>
      <c r="F87" s="830"/>
      <c r="G87" s="830"/>
      <c r="H87" s="830"/>
      <c r="I87" s="830"/>
      <c r="J87" s="830"/>
      <c r="K87" s="830"/>
      <c r="L87" s="880"/>
      <c r="M87" s="880"/>
      <c r="N87" s="1076" t="s">
        <v>6697</v>
      </c>
      <c r="O87" s="1076"/>
      <c r="P87" s="1076"/>
      <c r="Q87" s="1076"/>
      <c r="R87" s="830"/>
    </row>
    <row r="88" spans="1:18" ht="90" customHeight="1" x14ac:dyDescent="0.2">
      <c r="A88" s="5"/>
      <c r="B88" s="830"/>
      <c r="C88" s="830"/>
      <c r="D88" s="830"/>
      <c r="E88" s="830"/>
      <c r="F88" s="830"/>
      <c r="G88" s="830"/>
      <c r="H88" s="830"/>
      <c r="I88" s="830"/>
      <c r="J88" s="830"/>
      <c r="K88" s="830"/>
      <c r="L88" s="880"/>
      <c r="M88" s="880"/>
      <c r="N88" s="1076" t="s">
        <v>6696</v>
      </c>
      <c r="O88" s="1076"/>
      <c r="P88" s="1076"/>
      <c r="Q88" s="1076"/>
      <c r="R88" s="830"/>
    </row>
    <row r="89" spans="1:18" ht="20.25" customHeight="1" x14ac:dyDescent="0.2">
      <c r="A89" s="5"/>
      <c r="B89" s="830"/>
      <c r="C89" s="830"/>
      <c r="D89" s="830"/>
      <c r="E89" s="830"/>
      <c r="F89" s="830"/>
      <c r="G89" s="830"/>
      <c r="H89" s="830"/>
      <c r="I89" s="830"/>
      <c r="J89" s="830"/>
      <c r="K89" s="830"/>
      <c r="L89" s="830"/>
      <c r="M89" s="830"/>
      <c r="N89" s="830"/>
      <c r="O89" s="830"/>
      <c r="P89" s="830"/>
      <c r="Q89" s="830"/>
      <c r="R89" s="830"/>
    </row>
    <row r="90" spans="1:18" ht="100" customHeight="1" x14ac:dyDescent="0.2">
      <c r="A90" s="5"/>
      <c r="B90" s="830"/>
      <c r="C90" s="830"/>
      <c r="D90" s="830"/>
      <c r="E90" s="830"/>
      <c r="F90" s="830"/>
      <c r="G90" s="830"/>
      <c r="H90" s="830"/>
      <c r="I90" s="830"/>
      <c r="J90" s="830"/>
      <c r="K90" s="845" t="s">
        <v>703</v>
      </c>
      <c r="L90" s="903"/>
      <c r="M90" s="903"/>
      <c r="N90" s="1076" t="s">
        <v>6737</v>
      </c>
      <c r="O90" s="1096"/>
      <c r="P90" s="1096"/>
      <c r="Q90" s="1096"/>
      <c r="R90" s="830"/>
    </row>
    <row r="91" spans="1:18" ht="100" customHeight="1" x14ac:dyDescent="0.2">
      <c r="A91" s="5"/>
      <c r="B91" s="830"/>
      <c r="C91" s="830"/>
      <c r="D91" s="830"/>
      <c r="E91" s="830"/>
      <c r="F91" s="830"/>
      <c r="G91" s="830"/>
      <c r="H91" s="830"/>
      <c r="I91" s="830"/>
      <c r="J91" s="830"/>
      <c r="K91" s="830"/>
      <c r="L91" s="903"/>
      <c r="M91" s="903"/>
      <c r="N91" s="1076" t="s">
        <v>6738</v>
      </c>
      <c r="O91" s="1096"/>
      <c r="P91" s="1096"/>
      <c r="Q91" s="1096"/>
      <c r="R91" s="830"/>
    </row>
    <row r="92" spans="1:18" ht="100" customHeight="1" x14ac:dyDescent="0.2">
      <c r="A92" s="5"/>
      <c r="B92" s="830"/>
      <c r="C92" s="830"/>
      <c r="D92" s="830"/>
      <c r="E92" s="830"/>
      <c r="F92" s="830"/>
      <c r="G92" s="830"/>
      <c r="H92" s="830"/>
      <c r="I92" s="830"/>
      <c r="J92" s="830"/>
      <c r="K92" s="830"/>
      <c r="L92" s="903"/>
      <c r="M92" s="903"/>
      <c r="N92" s="1076" t="s">
        <v>6739</v>
      </c>
      <c r="O92" s="1096"/>
      <c r="P92" s="1096"/>
      <c r="Q92" s="1096"/>
      <c r="R92" s="830"/>
    </row>
    <row r="93" spans="1:18" ht="100" customHeight="1" x14ac:dyDescent="0.2">
      <c r="A93" s="5"/>
      <c r="B93" s="830"/>
      <c r="C93" s="830"/>
      <c r="D93" s="830"/>
      <c r="E93" s="830"/>
      <c r="F93" s="830"/>
      <c r="G93" s="830"/>
      <c r="H93" s="830"/>
      <c r="I93" s="830"/>
      <c r="J93" s="830"/>
      <c r="K93" s="830"/>
      <c r="L93" s="903"/>
      <c r="M93" s="903"/>
      <c r="N93" s="1076" t="s">
        <v>6740</v>
      </c>
      <c r="O93" s="1096"/>
      <c r="P93" s="1096"/>
      <c r="Q93" s="1096"/>
      <c r="R93" s="830"/>
    </row>
    <row r="94" spans="1:18" ht="100" customHeight="1" x14ac:dyDescent="0.2">
      <c r="A94" s="5"/>
      <c r="B94" s="830"/>
      <c r="C94" s="830"/>
      <c r="D94" s="830"/>
      <c r="E94" s="830"/>
      <c r="F94" s="830"/>
      <c r="G94" s="830"/>
      <c r="H94" s="830"/>
      <c r="I94" s="830"/>
      <c r="J94" s="830"/>
      <c r="K94" s="830"/>
      <c r="L94" s="903"/>
      <c r="M94" s="903"/>
      <c r="N94" s="1076" t="s">
        <v>6741</v>
      </c>
      <c r="O94" s="1096"/>
      <c r="P94" s="1096"/>
      <c r="Q94" s="1096"/>
      <c r="R94" s="830"/>
    </row>
    <row r="95" spans="1:18" ht="100" customHeight="1" x14ac:dyDescent="0.2">
      <c r="A95" s="5"/>
      <c r="B95" s="830"/>
      <c r="C95" s="830"/>
      <c r="D95" s="830"/>
      <c r="E95" s="830"/>
      <c r="F95" s="830"/>
      <c r="G95" s="830"/>
      <c r="H95" s="830"/>
      <c r="I95" s="830"/>
      <c r="J95" s="830"/>
      <c r="K95" s="830"/>
      <c r="L95" s="903"/>
      <c r="M95" s="903"/>
      <c r="N95" s="1076" t="s">
        <v>6742</v>
      </c>
      <c r="O95" s="1096"/>
      <c r="P95" s="1096"/>
      <c r="Q95" s="1096"/>
      <c r="R95" s="830"/>
    </row>
    <row r="96" spans="1:18" ht="100" customHeight="1" x14ac:dyDescent="0.2">
      <c r="A96" s="5"/>
      <c r="B96" s="830"/>
      <c r="C96" s="830"/>
      <c r="D96" s="830"/>
      <c r="E96" s="830"/>
      <c r="F96" s="830"/>
      <c r="G96" s="830"/>
      <c r="H96" s="830"/>
      <c r="I96" s="830"/>
      <c r="J96" s="830"/>
      <c r="K96" s="830"/>
      <c r="L96" s="903"/>
      <c r="M96" s="903"/>
      <c r="N96" s="1076" t="s">
        <v>6743</v>
      </c>
      <c r="O96" s="1096"/>
      <c r="P96" s="1096"/>
      <c r="Q96" s="1096"/>
      <c r="R96" s="830"/>
    </row>
    <row r="97" spans="1:18" ht="100" customHeight="1" x14ac:dyDescent="0.2">
      <c r="A97" s="5"/>
      <c r="B97" s="830"/>
      <c r="C97" s="830"/>
      <c r="D97" s="830"/>
      <c r="E97" s="830"/>
      <c r="F97" s="830"/>
      <c r="G97" s="830"/>
      <c r="H97" s="830"/>
      <c r="I97" s="830"/>
      <c r="J97" s="830"/>
      <c r="K97" s="830"/>
      <c r="L97" s="903"/>
      <c r="M97" s="903"/>
      <c r="N97" s="1076" t="s">
        <v>6744</v>
      </c>
      <c r="O97" s="1096"/>
      <c r="P97" s="1096"/>
      <c r="Q97" s="1096"/>
      <c r="R97" s="830"/>
    </row>
    <row r="98" spans="1:18" ht="100" customHeight="1" x14ac:dyDescent="0.2">
      <c r="A98" s="5"/>
      <c r="B98" s="830"/>
      <c r="C98" s="830"/>
      <c r="D98" s="830"/>
      <c r="E98" s="830"/>
      <c r="F98" s="830"/>
      <c r="G98" s="830"/>
      <c r="H98" s="830"/>
      <c r="I98" s="830"/>
      <c r="J98" s="830"/>
      <c r="K98" s="830"/>
      <c r="L98" s="903"/>
      <c r="M98" s="903"/>
      <c r="N98" s="1076" t="s">
        <v>6745</v>
      </c>
      <c r="O98" s="1096"/>
      <c r="P98" s="1096"/>
      <c r="Q98" s="1096"/>
      <c r="R98" s="830"/>
    </row>
    <row r="99" spans="1:18" ht="100" customHeight="1" x14ac:dyDescent="0.2">
      <c r="A99" s="5"/>
      <c r="B99" s="830"/>
      <c r="C99" s="830"/>
      <c r="D99" s="830"/>
      <c r="E99" s="830"/>
      <c r="F99" s="830"/>
      <c r="G99" s="830"/>
      <c r="H99" s="830"/>
      <c r="I99" s="830"/>
      <c r="J99" s="830"/>
      <c r="K99" s="830"/>
      <c r="L99" s="903"/>
      <c r="M99" s="903"/>
      <c r="N99" s="1076" t="s">
        <v>6746</v>
      </c>
      <c r="O99" s="1096"/>
      <c r="P99" s="1096"/>
      <c r="Q99" s="1096"/>
      <c r="R99" s="830"/>
    </row>
    <row r="100" spans="1:18" ht="100" customHeight="1" x14ac:dyDescent="0.2">
      <c r="A100" s="5"/>
      <c r="B100" s="830"/>
      <c r="C100" s="830"/>
      <c r="D100" s="830"/>
      <c r="E100" s="830"/>
      <c r="F100" s="830"/>
      <c r="G100" s="830"/>
      <c r="H100" s="830"/>
      <c r="I100" s="830"/>
      <c r="J100" s="830"/>
      <c r="K100" s="830"/>
      <c r="L100" s="903"/>
      <c r="M100" s="903"/>
      <c r="N100" s="1076" t="s">
        <v>6747</v>
      </c>
      <c r="O100" s="1096"/>
      <c r="P100" s="1096"/>
      <c r="Q100" s="1096"/>
      <c r="R100" s="830"/>
    </row>
    <row r="101" spans="1:18" ht="100" customHeight="1" x14ac:dyDescent="0.2">
      <c r="A101" s="5"/>
      <c r="B101" s="830"/>
      <c r="C101" s="830"/>
      <c r="D101" s="830"/>
      <c r="E101" s="830"/>
      <c r="F101" s="830"/>
      <c r="G101" s="830"/>
      <c r="H101" s="830"/>
      <c r="I101" s="830"/>
      <c r="J101" s="830"/>
      <c r="K101" s="830"/>
      <c r="L101" s="903"/>
      <c r="M101" s="903"/>
      <c r="N101" s="1076" t="s">
        <v>6748</v>
      </c>
      <c r="O101" s="1096"/>
      <c r="P101" s="1096"/>
      <c r="Q101" s="1096"/>
      <c r="R101" s="830"/>
    </row>
    <row r="102" spans="1:18" ht="100" customHeight="1" x14ac:dyDescent="0.2">
      <c r="A102" s="5"/>
      <c r="B102" s="830"/>
      <c r="C102" s="830"/>
      <c r="D102" s="830"/>
      <c r="E102" s="830"/>
      <c r="F102" s="830"/>
      <c r="G102" s="830"/>
      <c r="H102" s="830"/>
      <c r="I102" s="830"/>
      <c r="J102" s="830"/>
      <c r="K102" s="830"/>
      <c r="L102" s="903"/>
      <c r="M102" s="903"/>
      <c r="N102" s="1076" t="s">
        <v>6749</v>
      </c>
      <c r="O102" s="1096"/>
      <c r="P102" s="1096"/>
      <c r="Q102" s="1096"/>
      <c r="R102" s="830"/>
    </row>
    <row r="103" spans="1:18" ht="100" customHeight="1" x14ac:dyDescent="0.2">
      <c r="A103" s="5"/>
      <c r="B103" s="830"/>
      <c r="C103" s="830"/>
      <c r="D103" s="830"/>
      <c r="E103" s="830"/>
      <c r="F103" s="830"/>
      <c r="G103" s="830"/>
      <c r="H103" s="830"/>
      <c r="I103" s="830"/>
      <c r="J103" s="830"/>
      <c r="K103" s="830"/>
      <c r="L103" s="903"/>
      <c r="M103" s="903"/>
      <c r="N103" s="1076" t="s">
        <v>6757</v>
      </c>
      <c r="O103" s="1096"/>
      <c r="P103" s="1096"/>
      <c r="Q103" s="1096"/>
      <c r="R103" s="830"/>
    </row>
    <row r="104" spans="1:18" ht="100" customHeight="1" x14ac:dyDescent="0.2">
      <c r="A104" s="5"/>
      <c r="B104" s="830"/>
      <c r="C104" s="830"/>
      <c r="D104" s="830"/>
      <c r="E104" s="830"/>
      <c r="F104" s="830"/>
      <c r="G104" s="830"/>
      <c r="H104" s="830"/>
      <c r="I104" s="830"/>
      <c r="J104" s="830"/>
      <c r="K104" s="830"/>
      <c r="L104" s="903"/>
      <c r="M104" s="903"/>
      <c r="N104" s="1076" t="s">
        <v>6750</v>
      </c>
      <c r="O104" s="1096"/>
      <c r="P104" s="1096"/>
      <c r="Q104" s="1096"/>
      <c r="R104" s="830"/>
    </row>
    <row r="105" spans="1:18" ht="100" customHeight="1" x14ac:dyDescent="0.2">
      <c r="A105" s="5"/>
      <c r="B105" s="830"/>
      <c r="C105" s="830"/>
      <c r="D105" s="830"/>
      <c r="E105" s="830"/>
      <c r="F105" s="830"/>
      <c r="G105" s="830"/>
      <c r="H105" s="830"/>
      <c r="I105" s="830"/>
      <c r="J105" s="830"/>
      <c r="K105" s="830"/>
      <c r="L105" s="903"/>
      <c r="M105" s="903"/>
      <c r="N105" s="1076" t="s">
        <v>6751</v>
      </c>
      <c r="O105" s="1096"/>
      <c r="P105" s="1096"/>
      <c r="Q105" s="1096"/>
      <c r="R105" s="830"/>
    </row>
    <row r="106" spans="1:18" ht="100" customHeight="1" x14ac:dyDescent="0.2">
      <c r="A106" s="5"/>
      <c r="B106" s="830"/>
      <c r="C106" s="830"/>
      <c r="D106" s="830"/>
      <c r="E106" s="830"/>
      <c r="F106" s="830"/>
      <c r="G106" s="830"/>
      <c r="H106" s="830"/>
      <c r="I106" s="830"/>
      <c r="J106" s="830"/>
      <c r="K106" s="830"/>
      <c r="L106" s="903"/>
      <c r="M106" s="903"/>
      <c r="N106" s="1076" t="s">
        <v>6752</v>
      </c>
      <c r="O106" s="1096"/>
      <c r="P106" s="1096"/>
      <c r="Q106" s="1096"/>
      <c r="R106" s="830"/>
    </row>
    <row r="107" spans="1:18" ht="100" customHeight="1" x14ac:dyDescent="0.2">
      <c r="A107" s="5"/>
      <c r="B107" s="830"/>
      <c r="C107" s="830"/>
      <c r="D107" s="830"/>
      <c r="E107" s="830"/>
      <c r="F107" s="830"/>
      <c r="G107" s="830"/>
      <c r="H107" s="830"/>
      <c r="I107" s="830"/>
      <c r="J107" s="830"/>
      <c r="K107" s="830"/>
      <c r="L107" s="903"/>
      <c r="M107" s="903"/>
      <c r="N107" s="1076" t="s">
        <v>6756</v>
      </c>
      <c r="O107" s="1096"/>
      <c r="P107" s="1096"/>
      <c r="Q107" s="1096"/>
      <c r="R107" s="830"/>
    </row>
    <row r="108" spans="1:18" ht="100" customHeight="1" x14ac:dyDescent="0.2">
      <c r="A108" s="5"/>
      <c r="B108" s="1020"/>
      <c r="C108" s="1020"/>
      <c r="D108" s="1020"/>
      <c r="E108" s="1020"/>
      <c r="F108" s="1020"/>
      <c r="G108" s="1020"/>
      <c r="H108" s="1020"/>
      <c r="I108" s="1020"/>
      <c r="J108" s="1020"/>
      <c r="K108" s="1020"/>
      <c r="L108" s="903"/>
      <c r="M108" s="903"/>
      <c r="N108" s="1076" t="s">
        <v>6755</v>
      </c>
      <c r="O108" s="1096"/>
      <c r="P108" s="1096"/>
      <c r="Q108" s="1096"/>
      <c r="R108" s="830"/>
    </row>
    <row r="109" spans="1:18" ht="100" customHeight="1" x14ac:dyDescent="0.2">
      <c r="A109" s="5"/>
      <c r="B109" s="1020"/>
      <c r="C109" s="1020"/>
      <c r="D109" s="1020"/>
      <c r="E109" s="1020"/>
      <c r="F109" s="1020"/>
      <c r="G109" s="1020"/>
      <c r="H109" s="1020"/>
      <c r="I109" s="1020"/>
      <c r="J109" s="1020"/>
      <c r="K109" s="1020"/>
      <c r="L109" s="903"/>
      <c r="M109" s="903"/>
      <c r="N109" s="1076" t="s">
        <v>6754</v>
      </c>
      <c r="O109" s="1096"/>
      <c r="P109" s="1096"/>
      <c r="Q109" s="1096"/>
      <c r="R109" s="830"/>
    </row>
    <row r="110" spans="1:18" ht="100" customHeight="1" x14ac:dyDescent="0.2">
      <c r="A110" s="5"/>
      <c r="B110" s="912"/>
      <c r="C110" s="830"/>
      <c r="D110" s="830"/>
      <c r="E110" s="830"/>
      <c r="F110" s="830"/>
      <c r="G110" s="830"/>
      <c r="H110" s="830"/>
      <c r="I110" s="830"/>
      <c r="J110" s="830"/>
      <c r="K110" s="830"/>
      <c r="L110" s="903"/>
      <c r="M110" s="903"/>
      <c r="N110" s="1076" t="s">
        <v>6753</v>
      </c>
      <c r="O110" s="1096"/>
      <c r="P110" s="1096"/>
      <c r="Q110" s="1096"/>
      <c r="R110" s="830"/>
    </row>
    <row r="111" spans="1:18" ht="20.25" customHeight="1" thickBot="1" x14ac:dyDescent="0.25">
      <c r="A111" s="9"/>
      <c r="B111" s="10"/>
      <c r="C111" s="10"/>
      <c r="D111" s="10"/>
      <c r="E111" s="10"/>
      <c r="F111" s="10"/>
      <c r="G111" s="10"/>
      <c r="H111" s="10"/>
      <c r="I111" s="10"/>
      <c r="J111" s="10"/>
      <c r="K111" s="10"/>
      <c r="L111" s="10"/>
      <c r="M111" s="10"/>
      <c r="N111" s="10"/>
      <c r="O111" s="10"/>
      <c r="P111" s="10"/>
      <c r="Q111" s="10"/>
      <c r="R111" s="14"/>
    </row>
  </sheetData>
  <mergeCells count="58">
    <mergeCell ref="N102:Q102"/>
    <mergeCell ref="N103:Q103"/>
    <mergeCell ref="N104:Q104"/>
    <mergeCell ref="N110:Q110"/>
    <mergeCell ref="N105:Q105"/>
    <mergeCell ref="N106:Q106"/>
    <mergeCell ref="N107:Q107"/>
    <mergeCell ref="N108:Q108"/>
    <mergeCell ref="N109:Q109"/>
    <mergeCell ref="N97:Q97"/>
    <mergeCell ref="N98:Q98"/>
    <mergeCell ref="N99:Q99"/>
    <mergeCell ref="N100:Q100"/>
    <mergeCell ref="N101:Q101"/>
    <mergeCell ref="N92:Q92"/>
    <mergeCell ref="N93:Q93"/>
    <mergeCell ref="N94:Q94"/>
    <mergeCell ref="N95:Q95"/>
    <mergeCell ref="N96:Q96"/>
    <mergeCell ref="N76:Q76"/>
    <mergeCell ref="N88:Q88"/>
    <mergeCell ref="B66:K67"/>
    <mergeCell ref="N90:Q90"/>
    <mergeCell ref="N91:Q91"/>
    <mergeCell ref="N86:Q86"/>
    <mergeCell ref="N85:Q85"/>
    <mergeCell ref="N84:Q84"/>
    <mergeCell ref="N83:Q83"/>
    <mergeCell ref="N82:Q82"/>
    <mergeCell ref="N81:Q81"/>
    <mergeCell ref="N80:Q80"/>
    <mergeCell ref="N79:Q79"/>
    <mergeCell ref="N78:Q78"/>
    <mergeCell ref="N77:Q77"/>
    <mergeCell ref="N87:Q87"/>
    <mergeCell ref="B108:K109"/>
    <mergeCell ref="B5:F5"/>
    <mergeCell ref="G5:K5"/>
    <mergeCell ref="B6:F6"/>
    <mergeCell ref="N64:Q64"/>
    <mergeCell ref="N65:Q65"/>
    <mergeCell ref="N66:Q66"/>
    <mergeCell ref="N67:Q67"/>
    <mergeCell ref="N68:Q68"/>
    <mergeCell ref="N69:Q69"/>
    <mergeCell ref="N70:Q70"/>
    <mergeCell ref="N71:Q71"/>
    <mergeCell ref="N72:Q72"/>
    <mergeCell ref="N73:Q73"/>
    <mergeCell ref="N74:Q74"/>
    <mergeCell ref="N75:Q75"/>
    <mergeCell ref="B4:F4"/>
    <mergeCell ref="G4:K4"/>
    <mergeCell ref="B1:K2"/>
    <mergeCell ref="L1:L2"/>
    <mergeCell ref="N1:N2"/>
    <mergeCell ref="B3:F3"/>
    <mergeCell ref="G3:K3"/>
  </mergeCells>
  <phoneticPr fontId="21" type="noConversion"/>
  <conditionalFormatting sqref="L61">
    <cfRule type="dataBar" priority="6">
      <dataBar>
        <cfvo type="num" val="0"/>
        <cfvo type="num" val="100"/>
        <color rgb="FF638EC6"/>
      </dataBar>
      <extLst>
        <ext xmlns:x14="http://schemas.microsoft.com/office/spreadsheetml/2009/9/main" uri="{B025F937-C7B1-47D3-B67F-A62EFF666E3E}">
          <x14:id>{25CC96C9-D291-4A08-87F4-E3488CB86BD1}</x14:id>
        </ext>
      </extLst>
    </cfRule>
  </conditionalFormatting>
  <hyperlinks>
    <hyperlink ref="B3:F3" location="'Services - SCM'!A1" tooltip="1. Security Monitoring" display="1. Security Monitoring" xr:uid="{00000000-0004-0000-1C00-000000000000}"/>
    <hyperlink ref="B6:F6" location="'Services - THR'!A1" tooltip="4. Threat Intelligence" display="4. Threat Intelligence" xr:uid="{00000000-0004-0000-1C00-000001000000}"/>
    <hyperlink ref="G4:K4" location="'Services - VUL'!A1" tooltip="6. Vulnerability Management" display="6. Vulnerability Management" xr:uid="{00000000-0004-0000-1C00-000002000000}"/>
    <hyperlink ref="G5:K5" location="'Services - LOG'!A1" tooltip="7. Log Management" display="7. Log Management" xr:uid="{00000000-0004-0000-1C00-000003000000}"/>
    <hyperlink ref="B4:F4" location="'Services - SIM'!A1" tooltip="2. Security Incident Management" display="2. Security Incident Management" xr:uid="{00000000-0004-0000-1C00-000004000000}"/>
    <hyperlink ref="B5:F5" location="'Services - A&amp;F'!A1" tooltip="3. Security Analysis &amp; Forensics" display="3. Security Analysis &amp; Forensics" xr:uid="{00000000-0004-0000-1C00-000005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4071" r:id="rId4" name="Drop Down 231">
              <controlPr defaultSize="0" autoLine="0" autoPict="0">
                <anchor moveWithCells="1">
                  <from>
                    <xdr:col>11</xdr:col>
                    <xdr:colOff>12700</xdr:colOff>
                    <xdr:row>13</xdr:row>
                    <xdr:rowOff>12700</xdr:rowOff>
                  </from>
                  <to>
                    <xdr:col>11</xdr:col>
                    <xdr:colOff>1536700</xdr:colOff>
                    <xdr:row>13</xdr:row>
                    <xdr:rowOff>241300</xdr:rowOff>
                  </to>
                </anchor>
              </controlPr>
            </control>
          </mc:Choice>
        </mc:AlternateContent>
        <mc:AlternateContent xmlns:mc="http://schemas.openxmlformats.org/markup-compatibility/2006">
          <mc:Choice Requires="x14">
            <control shapeId="164072" r:id="rId5" name="Drop Down 232">
              <controlPr defaultSize="0" autoLine="0" autoPict="0">
                <anchor moveWithCells="1">
                  <from>
                    <xdr:col>11</xdr:col>
                    <xdr:colOff>12700</xdr:colOff>
                    <xdr:row>14</xdr:row>
                    <xdr:rowOff>12700</xdr:rowOff>
                  </from>
                  <to>
                    <xdr:col>11</xdr:col>
                    <xdr:colOff>1536700</xdr:colOff>
                    <xdr:row>14</xdr:row>
                    <xdr:rowOff>241300</xdr:rowOff>
                  </to>
                </anchor>
              </controlPr>
            </control>
          </mc:Choice>
        </mc:AlternateContent>
        <mc:AlternateContent xmlns:mc="http://schemas.openxmlformats.org/markup-compatibility/2006">
          <mc:Choice Requires="x14">
            <control shapeId="164073" r:id="rId6" name="Drop Down 233">
              <controlPr defaultSize="0" autoLine="0" autoPict="0">
                <anchor moveWithCells="1">
                  <from>
                    <xdr:col>11</xdr:col>
                    <xdr:colOff>12700</xdr:colOff>
                    <xdr:row>15</xdr:row>
                    <xdr:rowOff>12700</xdr:rowOff>
                  </from>
                  <to>
                    <xdr:col>11</xdr:col>
                    <xdr:colOff>1536700</xdr:colOff>
                    <xdr:row>15</xdr:row>
                    <xdr:rowOff>241300</xdr:rowOff>
                  </to>
                </anchor>
              </controlPr>
            </control>
          </mc:Choice>
        </mc:AlternateContent>
        <mc:AlternateContent xmlns:mc="http://schemas.openxmlformats.org/markup-compatibility/2006">
          <mc:Choice Requires="x14">
            <control shapeId="164074" r:id="rId7" name="Drop Down 234">
              <controlPr defaultSize="0" autoLine="0" autoPict="0">
                <anchor moveWithCells="1">
                  <from>
                    <xdr:col>11</xdr:col>
                    <xdr:colOff>12700</xdr:colOff>
                    <xdr:row>16</xdr:row>
                    <xdr:rowOff>12700</xdr:rowOff>
                  </from>
                  <to>
                    <xdr:col>11</xdr:col>
                    <xdr:colOff>1536700</xdr:colOff>
                    <xdr:row>16</xdr:row>
                    <xdr:rowOff>241300</xdr:rowOff>
                  </to>
                </anchor>
              </controlPr>
            </control>
          </mc:Choice>
        </mc:AlternateContent>
        <mc:AlternateContent xmlns:mc="http://schemas.openxmlformats.org/markup-compatibility/2006">
          <mc:Choice Requires="x14">
            <control shapeId="164075" r:id="rId8" name="Drop Down 235">
              <controlPr defaultSize="0" autoLine="0" autoPict="0">
                <anchor moveWithCells="1">
                  <from>
                    <xdr:col>11</xdr:col>
                    <xdr:colOff>12700</xdr:colOff>
                    <xdr:row>17</xdr:row>
                    <xdr:rowOff>12700</xdr:rowOff>
                  </from>
                  <to>
                    <xdr:col>11</xdr:col>
                    <xdr:colOff>1536700</xdr:colOff>
                    <xdr:row>17</xdr:row>
                    <xdr:rowOff>241300</xdr:rowOff>
                  </to>
                </anchor>
              </controlPr>
            </control>
          </mc:Choice>
        </mc:AlternateContent>
        <mc:AlternateContent xmlns:mc="http://schemas.openxmlformats.org/markup-compatibility/2006">
          <mc:Choice Requires="x14">
            <control shapeId="164076" r:id="rId9" name="Drop Down 236">
              <controlPr defaultSize="0" autoLine="0" autoPict="0">
                <anchor moveWithCells="1">
                  <from>
                    <xdr:col>11</xdr:col>
                    <xdr:colOff>12700</xdr:colOff>
                    <xdr:row>18</xdr:row>
                    <xdr:rowOff>12700</xdr:rowOff>
                  </from>
                  <to>
                    <xdr:col>11</xdr:col>
                    <xdr:colOff>1536700</xdr:colOff>
                    <xdr:row>18</xdr:row>
                    <xdr:rowOff>241300</xdr:rowOff>
                  </to>
                </anchor>
              </controlPr>
            </control>
          </mc:Choice>
        </mc:AlternateContent>
        <mc:AlternateContent xmlns:mc="http://schemas.openxmlformats.org/markup-compatibility/2006">
          <mc:Choice Requires="x14">
            <control shapeId="164077" r:id="rId10" name="Drop Down 237">
              <controlPr defaultSize="0" autoLine="0" autoPict="0">
                <anchor moveWithCells="1">
                  <from>
                    <xdr:col>11</xdr:col>
                    <xdr:colOff>12700</xdr:colOff>
                    <xdr:row>19</xdr:row>
                    <xdr:rowOff>12700</xdr:rowOff>
                  </from>
                  <to>
                    <xdr:col>11</xdr:col>
                    <xdr:colOff>1536700</xdr:colOff>
                    <xdr:row>19</xdr:row>
                    <xdr:rowOff>241300</xdr:rowOff>
                  </to>
                </anchor>
              </controlPr>
            </control>
          </mc:Choice>
        </mc:AlternateContent>
        <mc:AlternateContent xmlns:mc="http://schemas.openxmlformats.org/markup-compatibility/2006">
          <mc:Choice Requires="x14">
            <control shapeId="164078" r:id="rId11" name="Drop Down 238">
              <controlPr defaultSize="0" autoLine="0" autoPict="0">
                <anchor moveWithCells="1">
                  <from>
                    <xdr:col>11</xdr:col>
                    <xdr:colOff>12700</xdr:colOff>
                    <xdr:row>20</xdr:row>
                    <xdr:rowOff>12700</xdr:rowOff>
                  </from>
                  <to>
                    <xdr:col>11</xdr:col>
                    <xdr:colOff>1536700</xdr:colOff>
                    <xdr:row>20</xdr:row>
                    <xdr:rowOff>241300</xdr:rowOff>
                  </to>
                </anchor>
              </controlPr>
            </control>
          </mc:Choice>
        </mc:AlternateContent>
        <mc:AlternateContent xmlns:mc="http://schemas.openxmlformats.org/markup-compatibility/2006">
          <mc:Choice Requires="x14">
            <control shapeId="164079" r:id="rId12" name="Drop Down 239">
              <controlPr defaultSize="0" autoLine="0" autoPict="0">
                <anchor moveWithCells="1">
                  <from>
                    <xdr:col>11</xdr:col>
                    <xdr:colOff>12700</xdr:colOff>
                    <xdr:row>21</xdr:row>
                    <xdr:rowOff>12700</xdr:rowOff>
                  </from>
                  <to>
                    <xdr:col>11</xdr:col>
                    <xdr:colOff>1536700</xdr:colOff>
                    <xdr:row>21</xdr:row>
                    <xdr:rowOff>241300</xdr:rowOff>
                  </to>
                </anchor>
              </controlPr>
            </control>
          </mc:Choice>
        </mc:AlternateContent>
        <mc:AlternateContent xmlns:mc="http://schemas.openxmlformats.org/markup-compatibility/2006">
          <mc:Choice Requires="x14">
            <control shapeId="164080" r:id="rId13" name="Drop Down 240">
              <controlPr defaultSize="0" autoLine="0" autoPict="0">
                <anchor moveWithCells="1">
                  <from>
                    <xdr:col>11</xdr:col>
                    <xdr:colOff>12700</xdr:colOff>
                    <xdr:row>22</xdr:row>
                    <xdr:rowOff>12700</xdr:rowOff>
                  </from>
                  <to>
                    <xdr:col>11</xdr:col>
                    <xdr:colOff>1536700</xdr:colOff>
                    <xdr:row>22</xdr:row>
                    <xdr:rowOff>241300</xdr:rowOff>
                  </to>
                </anchor>
              </controlPr>
            </control>
          </mc:Choice>
        </mc:AlternateContent>
        <mc:AlternateContent xmlns:mc="http://schemas.openxmlformats.org/markup-compatibility/2006">
          <mc:Choice Requires="x14">
            <control shapeId="164081" r:id="rId14" name="Drop Down 241">
              <controlPr defaultSize="0" autoLine="0" autoPict="0">
                <anchor moveWithCells="1">
                  <from>
                    <xdr:col>11</xdr:col>
                    <xdr:colOff>12700</xdr:colOff>
                    <xdr:row>23</xdr:row>
                    <xdr:rowOff>12700</xdr:rowOff>
                  </from>
                  <to>
                    <xdr:col>11</xdr:col>
                    <xdr:colOff>1536700</xdr:colOff>
                    <xdr:row>23</xdr:row>
                    <xdr:rowOff>241300</xdr:rowOff>
                  </to>
                </anchor>
              </controlPr>
            </control>
          </mc:Choice>
        </mc:AlternateContent>
        <mc:AlternateContent xmlns:mc="http://schemas.openxmlformats.org/markup-compatibility/2006">
          <mc:Choice Requires="x14">
            <control shapeId="164082" r:id="rId15" name="Drop Down 242">
              <controlPr defaultSize="0" autoLine="0" autoPict="0">
                <anchor moveWithCells="1">
                  <from>
                    <xdr:col>11</xdr:col>
                    <xdr:colOff>12700</xdr:colOff>
                    <xdr:row>11</xdr:row>
                    <xdr:rowOff>12700</xdr:rowOff>
                  </from>
                  <to>
                    <xdr:col>11</xdr:col>
                    <xdr:colOff>1536700</xdr:colOff>
                    <xdr:row>11</xdr:row>
                    <xdr:rowOff>241300</xdr:rowOff>
                  </to>
                </anchor>
              </controlPr>
            </control>
          </mc:Choice>
        </mc:AlternateContent>
        <mc:AlternateContent xmlns:mc="http://schemas.openxmlformats.org/markup-compatibility/2006">
          <mc:Choice Requires="x14">
            <control shapeId="164083" r:id="rId16" name="Drop Down 243">
              <controlPr defaultSize="0" autoLine="0" autoPict="0">
                <anchor moveWithCells="1">
                  <from>
                    <xdr:col>13</xdr:col>
                    <xdr:colOff>12700</xdr:colOff>
                    <xdr:row>11</xdr:row>
                    <xdr:rowOff>12700</xdr:rowOff>
                  </from>
                  <to>
                    <xdr:col>14</xdr:col>
                    <xdr:colOff>12700</xdr:colOff>
                    <xdr:row>11</xdr:row>
                    <xdr:rowOff>241300</xdr:rowOff>
                  </to>
                </anchor>
              </controlPr>
            </control>
          </mc:Choice>
        </mc:AlternateContent>
        <mc:AlternateContent xmlns:mc="http://schemas.openxmlformats.org/markup-compatibility/2006">
          <mc:Choice Requires="x14">
            <control shapeId="164084" r:id="rId17" name="Drop Down 244">
              <controlPr defaultSize="0" autoLine="0" autoPict="0">
                <anchor moveWithCells="1">
                  <from>
                    <xdr:col>11</xdr:col>
                    <xdr:colOff>12700</xdr:colOff>
                    <xdr:row>25</xdr:row>
                    <xdr:rowOff>12700</xdr:rowOff>
                  </from>
                  <to>
                    <xdr:col>11</xdr:col>
                    <xdr:colOff>1536700</xdr:colOff>
                    <xdr:row>25</xdr:row>
                    <xdr:rowOff>241300</xdr:rowOff>
                  </to>
                </anchor>
              </controlPr>
            </control>
          </mc:Choice>
        </mc:AlternateContent>
        <mc:AlternateContent xmlns:mc="http://schemas.openxmlformats.org/markup-compatibility/2006">
          <mc:Choice Requires="x14">
            <control shapeId="164085" r:id="rId18" name="Drop Down 245">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164086" r:id="rId19" name="Drop Down 246">
              <controlPr defaultSize="0" autoLine="0" autoPict="0">
                <anchor moveWithCells="1">
                  <from>
                    <xdr:col>11</xdr:col>
                    <xdr:colOff>12700</xdr:colOff>
                    <xdr:row>26</xdr:row>
                    <xdr:rowOff>12700</xdr:rowOff>
                  </from>
                  <to>
                    <xdr:col>11</xdr:col>
                    <xdr:colOff>1536700</xdr:colOff>
                    <xdr:row>26</xdr:row>
                    <xdr:rowOff>241300</xdr:rowOff>
                  </to>
                </anchor>
              </controlPr>
            </control>
          </mc:Choice>
        </mc:AlternateContent>
        <mc:AlternateContent xmlns:mc="http://schemas.openxmlformats.org/markup-compatibility/2006">
          <mc:Choice Requires="x14">
            <control shapeId="164087" r:id="rId20" name="Drop Down 247">
              <controlPr defaultSize="0" autoLine="0" autoPict="0">
                <anchor moveWithCells="1">
                  <from>
                    <xdr:col>11</xdr:col>
                    <xdr:colOff>12700</xdr:colOff>
                    <xdr:row>27</xdr:row>
                    <xdr:rowOff>12700</xdr:rowOff>
                  </from>
                  <to>
                    <xdr:col>11</xdr:col>
                    <xdr:colOff>1536700</xdr:colOff>
                    <xdr:row>27</xdr:row>
                    <xdr:rowOff>241300</xdr:rowOff>
                  </to>
                </anchor>
              </controlPr>
            </control>
          </mc:Choice>
        </mc:AlternateContent>
        <mc:AlternateContent xmlns:mc="http://schemas.openxmlformats.org/markup-compatibility/2006">
          <mc:Choice Requires="x14">
            <control shapeId="164088" r:id="rId21" name="Drop Down 248">
              <controlPr defaultSize="0" autoLine="0" autoPict="0">
                <anchor moveWithCells="1">
                  <from>
                    <xdr:col>11</xdr:col>
                    <xdr:colOff>12700</xdr:colOff>
                    <xdr:row>28</xdr:row>
                    <xdr:rowOff>12700</xdr:rowOff>
                  </from>
                  <to>
                    <xdr:col>11</xdr:col>
                    <xdr:colOff>1536700</xdr:colOff>
                    <xdr:row>28</xdr:row>
                    <xdr:rowOff>241300</xdr:rowOff>
                  </to>
                </anchor>
              </controlPr>
            </control>
          </mc:Choice>
        </mc:AlternateContent>
        <mc:AlternateContent xmlns:mc="http://schemas.openxmlformats.org/markup-compatibility/2006">
          <mc:Choice Requires="x14">
            <control shapeId="164089" r:id="rId22" name="Drop Down 249">
              <controlPr defaultSize="0" autoLine="0" autoPict="0">
                <anchor moveWithCells="1">
                  <from>
                    <xdr:col>11</xdr:col>
                    <xdr:colOff>12700</xdr:colOff>
                    <xdr:row>29</xdr:row>
                    <xdr:rowOff>12700</xdr:rowOff>
                  </from>
                  <to>
                    <xdr:col>11</xdr:col>
                    <xdr:colOff>1536700</xdr:colOff>
                    <xdr:row>29</xdr:row>
                    <xdr:rowOff>241300</xdr:rowOff>
                  </to>
                </anchor>
              </controlPr>
            </control>
          </mc:Choice>
        </mc:AlternateContent>
        <mc:AlternateContent xmlns:mc="http://schemas.openxmlformats.org/markup-compatibility/2006">
          <mc:Choice Requires="x14">
            <control shapeId="164090" r:id="rId23" name="Drop Down 250">
              <controlPr defaultSize="0" autoLine="0" autoPict="0">
                <anchor moveWithCells="1">
                  <from>
                    <xdr:col>11</xdr:col>
                    <xdr:colOff>12700</xdr:colOff>
                    <xdr:row>30</xdr:row>
                    <xdr:rowOff>12700</xdr:rowOff>
                  </from>
                  <to>
                    <xdr:col>11</xdr:col>
                    <xdr:colOff>1536700</xdr:colOff>
                    <xdr:row>30</xdr:row>
                    <xdr:rowOff>241300</xdr:rowOff>
                  </to>
                </anchor>
              </controlPr>
            </control>
          </mc:Choice>
        </mc:AlternateContent>
        <mc:AlternateContent xmlns:mc="http://schemas.openxmlformats.org/markup-compatibility/2006">
          <mc:Choice Requires="x14">
            <control shapeId="164091" r:id="rId24" name="Drop Down 251">
              <controlPr defaultSize="0" autoLine="0" autoPict="0">
                <anchor moveWithCells="1">
                  <from>
                    <xdr:col>11</xdr:col>
                    <xdr:colOff>12700</xdr:colOff>
                    <xdr:row>31</xdr:row>
                    <xdr:rowOff>12700</xdr:rowOff>
                  </from>
                  <to>
                    <xdr:col>11</xdr:col>
                    <xdr:colOff>1536700</xdr:colOff>
                    <xdr:row>31</xdr:row>
                    <xdr:rowOff>241300</xdr:rowOff>
                  </to>
                </anchor>
              </controlPr>
            </control>
          </mc:Choice>
        </mc:AlternateContent>
        <mc:AlternateContent xmlns:mc="http://schemas.openxmlformats.org/markup-compatibility/2006">
          <mc:Choice Requires="x14">
            <control shapeId="164092" r:id="rId25" name="Drop Down 252">
              <controlPr defaultSize="0" autoLine="0" autoPict="0">
                <anchor moveWithCells="1">
                  <from>
                    <xdr:col>11</xdr:col>
                    <xdr:colOff>12700</xdr:colOff>
                    <xdr:row>32</xdr:row>
                    <xdr:rowOff>12700</xdr:rowOff>
                  </from>
                  <to>
                    <xdr:col>11</xdr:col>
                    <xdr:colOff>1536700</xdr:colOff>
                    <xdr:row>32</xdr:row>
                    <xdr:rowOff>241300</xdr:rowOff>
                  </to>
                </anchor>
              </controlPr>
            </control>
          </mc:Choice>
        </mc:AlternateContent>
        <mc:AlternateContent xmlns:mc="http://schemas.openxmlformats.org/markup-compatibility/2006">
          <mc:Choice Requires="x14">
            <control shapeId="164093" r:id="rId26" name="Drop Down 253">
              <controlPr defaultSize="0" autoLine="0" autoPict="0">
                <anchor moveWithCells="1">
                  <from>
                    <xdr:col>11</xdr:col>
                    <xdr:colOff>12700</xdr:colOff>
                    <xdr:row>34</xdr:row>
                    <xdr:rowOff>12700</xdr:rowOff>
                  </from>
                  <to>
                    <xdr:col>11</xdr:col>
                    <xdr:colOff>1536700</xdr:colOff>
                    <xdr:row>34</xdr:row>
                    <xdr:rowOff>241300</xdr:rowOff>
                  </to>
                </anchor>
              </controlPr>
            </control>
          </mc:Choice>
        </mc:AlternateContent>
        <mc:AlternateContent xmlns:mc="http://schemas.openxmlformats.org/markup-compatibility/2006">
          <mc:Choice Requires="x14">
            <control shapeId="164094" r:id="rId27" name="Drop Down 254">
              <controlPr defaultSize="0" autoLine="0" autoPict="0">
                <anchor moveWithCells="1">
                  <from>
                    <xdr:col>11</xdr:col>
                    <xdr:colOff>12700</xdr:colOff>
                    <xdr:row>35</xdr:row>
                    <xdr:rowOff>12700</xdr:rowOff>
                  </from>
                  <to>
                    <xdr:col>11</xdr:col>
                    <xdr:colOff>1536700</xdr:colOff>
                    <xdr:row>35</xdr:row>
                    <xdr:rowOff>241300</xdr:rowOff>
                  </to>
                </anchor>
              </controlPr>
            </control>
          </mc:Choice>
        </mc:AlternateContent>
        <mc:AlternateContent xmlns:mc="http://schemas.openxmlformats.org/markup-compatibility/2006">
          <mc:Choice Requires="x14">
            <control shapeId="164095" r:id="rId28" name="Drop Down 255">
              <controlPr defaultSize="0" autoLine="0" autoPict="0">
                <anchor moveWithCells="1">
                  <from>
                    <xdr:col>11</xdr:col>
                    <xdr:colOff>12700</xdr:colOff>
                    <xdr:row>36</xdr:row>
                    <xdr:rowOff>12700</xdr:rowOff>
                  </from>
                  <to>
                    <xdr:col>11</xdr:col>
                    <xdr:colOff>1536700</xdr:colOff>
                    <xdr:row>36</xdr:row>
                    <xdr:rowOff>241300</xdr:rowOff>
                  </to>
                </anchor>
              </controlPr>
            </control>
          </mc:Choice>
        </mc:AlternateContent>
        <mc:AlternateContent xmlns:mc="http://schemas.openxmlformats.org/markup-compatibility/2006">
          <mc:Choice Requires="x14">
            <control shapeId="164096" r:id="rId29" name="Drop Down 256">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164097" r:id="rId30" name="Drop Down 257">
              <controlPr defaultSize="0" autoLine="0" autoPict="0">
                <anchor moveWithCells="1">
                  <from>
                    <xdr:col>13</xdr:col>
                    <xdr:colOff>12700</xdr:colOff>
                    <xdr:row>27</xdr:row>
                    <xdr:rowOff>12700</xdr:rowOff>
                  </from>
                  <to>
                    <xdr:col>14</xdr:col>
                    <xdr:colOff>12700</xdr:colOff>
                    <xdr:row>27</xdr:row>
                    <xdr:rowOff>241300</xdr:rowOff>
                  </to>
                </anchor>
              </controlPr>
            </control>
          </mc:Choice>
        </mc:AlternateContent>
        <mc:AlternateContent xmlns:mc="http://schemas.openxmlformats.org/markup-compatibility/2006">
          <mc:Choice Requires="x14">
            <control shapeId="164098" r:id="rId31" name="Drop Down 258">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164099" r:id="rId32" name="Drop Down 259">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164100" r:id="rId33" name="Drop Down 260">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164101" r:id="rId34" name="Drop Down 261">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164102" r:id="rId35" name="Drop Down 262">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164103" r:id="rId36" name="Drop Down 263">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164104" r:id="rId37" name="Drop Down 264">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164105" r:id="rId38" name="Drop Down 265">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164106" r:id="rId39" name="Drop Down 266">
              <controlPr defaultSize="0" autoLine="0" autoPict="0">
                <anchor moveWithCells="1">
                  <from>
                    <xdr:col>11</xdr:col>
                    <xdr:colOff>12700</xdr:colOff>
                    <xdr:row>39</xdr:row>
                    <xdr:rowOff>12700</xdr:rowOff>
                  </from>
                  <to>
                    <xdr:col>11</xdr:col>
                    <xdr:colOff>1536700</xdr:colOff>
                    <xdr:row>39</xdr:row>
                    <xdr:rowOff>241300</xdr:rowOff>
                  </to>
                </anchor>
              </controlPr>
            </control>
          </mc:Choice>
        </mc:AlternateContent>
        <mc:AlternateContent xmlns:mc="http://schemas.openxmlformats.org/markup-compatibility/2006">
          <mc:Choice Requires="x14">
            <control shapeId="164107" r:id="rId40" name="Drop Down 267">
              <controlPr defaultSize="0" autoLine="0" autoPict="0">
                <anchor moveWithCells="1">
                  <from>
                    <xdr:col>11</xdr:col>
                    <xdr:colOff>12700</xdr:colOff>
                    <xdr:row>40</xdr:row>
                    <xdr:rowOff>12700</xdr:rowOff>
                  </from>
                  <to>
                    <xdr:col>11</xdr:col>
                    <xdr:colOff>1536700</xdr:colOff>
                    <xdr:row>40</xdr:row>
                    <xdr:rowOff>241300</xdr:rowOff>
                  </to>
                </anchor>
              </controlPr>
            </control>
          </mc:Choice>
        </mc:AlternateContent>
        <mc:AlternateContent xmlns:mc="http://schemas.openxmlformats.org/markup-compatibility/2006">
          <mc:Choice Requires="x14">
            <control shapeId="164110" r:id="rId41" name="Drop Down 270">
              <controlPr defaultSize="0" autoLine="0" autoPict="0">
                <anchor moveWithCells="1">
                  <from>
                    <xdr:col>11</xdr:col>
                    <xdr:colOff>12700</xdr:colOff>
                    <xdr:row>41</xdr:row>
                    <xdr:rowOff>12700</xdr:rowOff>
                  </from>
                  <to>
                    <xdr:col>11</xdr:col>
                    <xdr:colOff>1536700</xdr:colOff>
                    <xdr:row>41</xdr:row>
                    <xdr:rowOff>241300</xdr:rowOff>
                  </to>
                </anchor>
              </controlPr>
            </control>
          </mc:Choice>
        </mc:AlternateContent>
        <mc:AlternateContent xmlns:mc="http://schemas.openxmlformats.org/markup-compatibility/2006">
          <mc:Choice Requires="x14">
            <control shapeId="164111" r:id="rId42" name="Drop Down 271">
              <controlPr defaultSize="0" autoLine="0" autoPict="0">
                <anchor moveWithCells="1">
                  <from>
                    <xdr:col>11</xdr:col>
                    <xdr:colOff>12700</xdr:colOff>
                    <xdr:row>42</xdr:row>
                    <xdr:rowOff>12700</xdr:rowOff>
                  </from>
                  <to>
                    <xdr:col>11</xdr:col>
                    <xdr:colOff>1536700</xdr:colOff>
                    <xdr:row>42</xdr:row>
                    <xdr:rowOff>241300</xdr:rowOff>
                  </to>
                </anchor>
              </controlPr>
            </control>
          </mc:Choice>
        </mc:AlternateContent>
        <mc:AlternateContent xmlns:mc="http://schemas.openxmlformats.org/markup-compatibility/2006">
          <mc:Choice Requires="x14">
            <control shapeId="164112" r:id="rId43" name="Drop Down 272">
              <controlPr defaultSize="0" autoLine="0" autoPict="0">
                <anchor moveWithCells="1">
                  <from>
                    <xdr:col>11</xdr:col>
                    <xdr:colOff>12700</xdr:colOff>
                    <xdr:row>43</xdr:row>
                    <xdr:rowOff>12700</xdr:rowOff>
                  </from>
                  <to>
                    <xdr:col>11</xdr:col>
                    <xdr:colOff>1536700</xdr:colOff>
                    <xdr:row>43</xdr:row>
                    <xdr:rowOff>241300</xdr:rowOff>
                  </to>
                </anchor>
              </controlPr>
            </control>
          </mc:Choice>
        </mc:AlternateContent>
        <mc:AlternateContent xmlns:mc="http://schemas.openxmlformats.org/markup-compatibility/2006">
          <mc:Choice Requires="x14">
            <control shapeId="164113" r:id="rId44" name="Drop Down 273">
              <controlPr defaultSize="0" autoLine="0" autoPict="0">
                <anchor moveWithCells="1">
                  <from>
                    <xdr:col>11</xdr:col>
                    <xdr:colOff>12700</xdr:colOff>
                    <xdr:row>44</xdr:row>
                    <xdr:rowOff>12700</xdr:rowOff>
                  </from>
                  <to>
                    <xdr:col>11</xdr:col>
                    <xdr:colOff>1536700</xdr:colOff>
                    <xdr:row>44</xdr:row>
                    <xdr:rowOff>241300</xdr:rowOff>
                  </to>
                </anchor>
              </controlPr>
            </control>
          </mc:Choice>
        </mc:AlternateContent>
        <mc:AlternateContent xmlns:mc="http://schemas.openxmlformats.org/markup-compatibility/2006">
          <mc:Choice Requires="x14">
            <control shapeId="164114" r:id="rId45" name="Drop Down 274">
              <controlPr defaultSize="0" autoLine="0" autoPict="0">
                <anchor moveWithCells="1">
                  <from>
                    <xdr:col>11</xdr:col>
                    <xdr:colOff>12700</xdr:colOff>
                    <xdr:row>45</xdr:row>
                    <xdr:rowOff>12700</xdr:rowOff>
                  </from>
                  <to>
                    <xdr:col>11</xdr:col>
                    <xdr:colOff>1536700</xdr:colOff>
                    <xdr:row>45</xdr:row>
                    <xdr:rowOff>241300</xdr:rowOff>
                  </to>
                </anchor>
              </controlPr>
            </control>
          </mc:Choice>
        </mc:AlternateContent>
        <mc:AlternateContent xmlns:mc="http://schemas.openxmlformats.org/markup-compatibility/2006">
          <mc:Choice Requires="x14">
            <control shapeId="164115" r:id="rId46" name="Drop Down 275">
              <controlPr defaultSize="0" autoLine="0" autoPict="0">
                <anchor moveWithCells="1">
                  <from>
                    <xdr:col>11</xdr:col>
                    <xdr:colOff>12700</xdr:colOff>
                    <xdr:row>46</xdr:row>
                    <xdr:rowOff>12700</xdr:rowOff>
                  </from>
                  <to>
                    <xdr:col>11</xdr:col>
                    <xdr:colOff>1536700</xdr:colOff>
                    <xdr:row>46</xdr:row>
                    <xdr:rowOff>241300</xdr:rowOff>
                  </to>
                </anchor>
              </controlPr>
            </control>
          </mc:Choice>
        </mc:AlternateContent>
        <mc:AlternateContent xmlns:mc="http://schemas.openxmlformats.org/markup-compatibility/2006">
          <mc:Choice Requires="x14">
            <control shapeId="164116" r:id="rId47" name="Drop Down 276">
              <controlPr defaultSize="0" autoLine="0" autoPict="0">
                <anchor moveWithCells="1">
                  <from>
                    <xdr:col>11</xdr:col>
                    <xdr:colOff>12700</xdr:colOff>
                    <xdr:row>47</xdr:row>
                    <xdr:rowOff>12700</xdr:rowOff>
                  </from>
                  <to>
                    <xdr:col>11</xdr:col>
                    <xdr:colOff>1536700</xdr:colOff>
                    <xdr:row>47</xdr:row>
                    <xdr:rowOff>241300</xdr:rowOff>
                  </to>
                </anchor>
              </controlPr>
            </control>
          </mc:Choice>
        </mc:AlternateContent>
        <mc:AlternateContent xmlns:mc="http://schemas.openxmlformats.org/markup-compatibility/2006">
          <mc:Choice Requires="x14">
            <control shapeId="164117" r:id="rId48" name="Drop Down 277">
              <controlPr defaultSize="0" autoLine="0" autoPict="0">
                <anchor moveWithCells="1">
                  <from>
                    <xdr:col>11</xdr:col>
                    <xdr:colOff>12700</xdr:colOff>
                    <xdr:row>48</xdr:row>
                    <xdr:rowOff>12700</xdr:rowOff>
                  </from>
                  <to>
                    <xdr:col>11</xdr:col>
                    <xdr:colOff>1536700</xdr:colOff>
                    <xdr:row>48</xdr:row>
                    <xdr:rowOff>241300</xdr:rowOff>
                  </to>
                </anchor>
              </controlPr>
            </control>
          </mc:Choice>
        </mc:AlternateContent>
        <mc:AlternateContent xmlns:mc="http://schemas.openxmlformats.org/markup-compatibility/2006">
          <mc:Choice Requires="x14">
            <control shapeId="164118" r:id="rId49" name="Drop Down 278">
              <controlPr defaultSize="0" autoLine="0" autoPict="0">
                <anchor moveWithCells="1">
                  <from>
                    <xdr:col>11</xdr:col>
                    <xdr:colOff>12700</xdr:colOff>
                    <xdr:row>50</xdr:row>
                    <xdr:rowOff>12700</xdr:rowOff>
                  </from>
                  <to>
                    <xdr:col>11</xdr:col>
                    <xdr:colOff>1536700</xdr:colOff>
                    <xdr:row>50</xdr:row>
                    <xdr:rowOff>241300</xdr:rowOff>
                  </to>
                </anchor>
              </controlPr>
            </control>
          </mc:Choice>
        </mc:AlternateContent>
        <mc:AlternateContent xmlns:mc="http://schemas.openxmlformats.org/markup-compatibility/2006">
          <mc:Choice Requires="x14">
            <control shapeId="164119" r:id="rId50" name="Drop Down 279">
              <controlPr defaultSize="0" autoLine="0" autoPict="0">
                <anchor moveWithCells="1">
                  <from>
                    <xdr:col>11</xdr:col>
                    <xdr:colOff>12700</xdr:colOff>
                    <xdr:row>51</xdr:row>
                    <xdr:rowOff>12700</xdr:rowOff>
                  </from>
                  <to>
                    <xdr:col>11</xdr:col>
                    <xdr:colOff>1536700</xdr:colOff>
                    <xdr:row>51</xdr:row>
                    <xdr:rowOff>241300</xdr:rowOff>
                  </to>
                </anchor>
              </controlPr>
            </control>
          </mc:Choice>
        </mc:AlternateContent>
        <mc:AlternateContent xmlns:mc="http://schemas.openxmlformats.org/markup-compatibility/2006">
          <mc:Choice Requires="x14">
            <control shapeId="164120" r:id="rId51" name="Drop Down 280">
              <controlPr defaultSize="0" autoLine="0" autoPict="0">
                <anchor moveWithCells="1">
                  <from>
                    <xdr:col>11</xdr:col>
                    <xdr:colOff>12700</xdr:colOff>
                    <xdr:row>52</xdr:row>
                    <xdr:rowOff>12700</xdr:rowOff>
                  </from>
                  <to>
                    <xdr:col>11</xdr:col>
                    <xdr:colOff>1536700</xdr:colOff>
                    <xdr:row>52</xdr:row>
                    <xdr:rowOff>241300</xdr:rowOff>
                  </to>
                </anchor>
              </controlPr>
            </control>
          </mc:Choice>
        </mc:AlternateContent>
        <mc:AlternateContent xmlns:mc="http://schemas.openxmlformats.org/markup-compatibility/2006">
          <mc:Choice Requires="x14">
            <control shapeId="164121" r:id="rId52" name="Drop Down 281">
              <controlPr defaultSize="0" autoLine="0" autoPict="0">
                <anchor moveWithCells="1">
                  <from>
                    <xdr:col>11</xdr:col>
                    <xdr:colOff>12700</xdr:colOff>
                    <xdr:row>53</xdr:row>
                    <xdr:rowOff>12700</xdr:rowOff>
                  </from>
                  <to>
                    <xdr:col>11</xdr:col>
                    <xdr:colOff>1536700</xdr:colOff>
                    <xdr:row>53</xdr:row>
                    <xdr:rowOff>241300</xdr:rowOff>
                  </to>
                </anchor>
              </controlPr>
            </control>
          </mc:Choice>
        </mc:AlternateContent>
        <mc:AlternateContent xmlns:mc="http://schemas.openxmlformats.org/markup-compatibility/2006">
          <mc:Choice Requires="x14">
            <control shapeId="164122" r:id="rId53" name="Drop Down 282">
              <controlPr defaultSize="0" autoLine="0" autoPict="0">
                <anchor moveWithCells="1">
                  <from>
                    <xdr:col>11</xdr:col>
                    <xdr:colOff>12700</xdr:colOff>
                    <xdr:row>54</xdr:row>
                    <xdr:rowOff>12700</xdr:rowOff>
                  </from>
                  <to>
                    <xdr:col>11</xdr:col>
                    <xdr:colOff>1536700</xdr:colOff>
                    <xdr:row>54</xdr:row>
                    <xdr:rowOff>241300</xdr:rowOff>
                  </to>
                </anchor>
              </controlPr>
            </control>
          </mc:Choice>
        </mc:AlternateContent>
        <mc:AlternateContent xmlns:mc="http://schemas.openxmlformats.org/markup-compatibility/2006">
          <mc:Choice Requires="x14">
            <control shapeId="164123" r:id="rId54" name="Drop Down 283">
              <controlPr defaultSize="0" autoLine="0" autoPict="0">
                <anchor moveWithCells="1">
                  <from>
                    <xdr:col>11</xdr:col>
                    <xdr:colOff>12700</xdr:colOff>
                    <xdr:row>55</xdr:row>
                    <xdr:rowOff>12700</xdr:rowOff>
                  </from>
                  <to>
                    <xdr:col>11</xdr:col>
                    <xdr:colOff>1536700</xdr:colOff>
                    <xdr:row>55</xdr:row>
                    <xdr:rowOff>241300</xdr:rowOff>
                  </to>
                </anchor>
              </controlPr>
            </control>
          </mc:Choice>
        </mc:AlternateContent>
        <mc:AlternateContent xmlns:mc="http://schemas.openxmlformats.org/markup-compatibility/2006">
          <mc:Choice Requires="x14">
            <control shapeId="164124" r:id="rId55" name="Drop Down 284">
              <controlPr defaultSize="0" autoLine="0" autoPict="0">
                <anchor moveWithCells="1">
                  <from>
                    <xdr:col>11</xdr:col>
                    <xdr:colOff>12700</xdr:colOff>
                    <xdr:row>56</xdr:row>
                    <xdr:rowOff>12700</xdr:rowOff>
                  </from>
                  <to>
                    <xdr:col>11</xdr:col>
                    <xdr:colOff>1536700</xdr:colOff>
                    <xdr:row>56</xdr:row>
                    <xdr:rowOff>241300</xdr:rowOff>
                  </to>
                </anchor>
              </controlPr>
            </control>
          </mc:Choice>
        </mc:AlternateContent>
        <mc:AlternateContent xmlns:mc="http://schemas.openxmlformats.org/markup-compatibility/2006">
          <mc:Choice Requires="x14">
            <control shapeId="164125" r:id="rId56" name="Drop Down 285">
              <controlPr defaultSize="0" autoLine="0" autoPict="0">
                <anchor moveWithCells="1">
                  <from>
                    <xdr:col>11</xdr:col>
                    <xdr:colOff>12700</xdr:colOff>
                    <xdr:row>57</xdr:row>
                    <xdr:rowOff>12700</xdr:rowOff>
                  </from>
                  <to>
                    <xdr:col>11</xdr:col>
                    <xdr:colOff>1536700</xdr:colOff>
                    <xdr:row>57</xdr:row>
                    <xdr:rowOff>241300</xdr:rowOff>
                  </to>
                </anchor>
              </controlPr>
            </control>
          </mc:Choice>
        </mc:AlternateContent>
        <mc:AlternateContent xmlns:mc="http://schemas.openxmlformats.org/markup-compatibility/2006">
          <mc:Choice Requires="x14">
            <control shapeId="164126" r:id="rId57" name="Drop Down 286">
              <controlPr defaultSize="0" autoLine="0" autoPict="0">
                <anchor moveWithCells="1">
                  <from>
                    <xdr:col>11</xdr:col>
                    <xdr:colOff>12700</xdr:colOff>
                    <xdr:row>58</xdr:row>
                    <xdr:rowOff>12700</xdr:rowOff>
                  </from>
                  <to>
                    <xdr:col>11</xdr:col>
                    <xdr:colOff>1536700</xdr:colOff>
                    <xdr:row>58</xdr:row>
                    <xdr:rowOff>241300</xdr:rowOff>
                  </to>
                </anchor>
              </controlPr>
            </control>
          </mc:Choice>
        </mc:AlternateContent>
        <mc:AlternateContent xmlns:mc="http://schemas.openxmlformats.org/markup-compatibility/2006">
          <mc:Choice Requires="x14">
            <control shapeId="164127" r:id="rId58" name="Drop Down 287">
              <controlPr defaultSize="0" autoLine="0" autoPict="0">
                <anchor moveWithCells="1">
                  <from>
                    <xdr:col>11</xdr:col>
                    <xdr:colOff>12700</xdr:colOff>
                    <xdr:row>59</xdr:row>
                    <xdr:rowOff>12700</xdr:rowOff>
                  </from>
                  <to>
                    <xdr:col>11</xdr:col>
                    <xdr:colOff>1536700</xdr:colOff>
                    <xdr:row>59</xdr:row>
                    <xdr:rowOff>241300</xdr:rowOff>
                  </to>
                </anchor>
              </controlPr>
            </control>
          </mc:Choice>
        </mc:AlternateContent>
        <mc:AlternateContent xmlns:mc="http://schemas.openxmlformats.org/markup-compatibility/2006">
          <mc:Choice Requires="x14">
            <control shapeId="164128" r:id="rId59" name="Drop Down 288">
              <controlPr defaultSize="0" autoLine="0" autoPict="0">
                <anchor moveWithCells="1">
                  <from>
                    <xdr:col>11</xdr:col>
                    <xdr:colOff>12700</xdr:colOff>
                    <xdr:row>10</xdr:row>
                    <xdr:rowOff>12700</xdr:rowOff>
                  </from>
                  <to>
                    <xdr:col>11</xdr:col>
                    <xdr:colOff>1536700</xdr:colOff>
                    <xdr:row>10</xdr:row>
                    <xdr:rowOff>241300</xdr:rowOff>
                  </to>
                </anchor>
              </controlPr>
            </control>
          </mc:Choice>
        </mc:AlternateContent>
        <mc:AlternateContent xmlns:mc="http://schemas.openxmlformats.org/markup-compatibility/2006">
          <mc:Choice Requires="x14">
            <control shapeId="164129" r:id="rId60" name="Drop Down 289">
              <controlPr defaultSize="0" autoLine="0" autoPict="0">
                <anchor moveWithCells="1">
                  <from>
                    <xdr:col>13</xdr:col>
                    <xdr:colOff>12700</xdr:colOff>
                    <xdr:row>10</xdr:row>
                    <xdr:rowOff>12700</xdr:rowOff>
                  </from>
                  <to>
                    <xdr:col>14</xdr:col>
                    <xdr:colOff>12700</xdr:colOff>
                    <xdr:row>10</xdr:row>
                    <xdr:rowOff>241300</xdr:rowOff>
                  </to>
                </anchor>
              </controlPr>
            </control>
          </mc:Choice>
        </mc:AlternateContent>
        <mc:AlternateContent xmlns:mc="http://schemas.openxmlformats.org/markup-compatibility/2006">
          <mc:Choice Requires="x14">
            <control shapeId="164130" r:id="rId61" name="Drop Down 290">
              <controlPr defaultSize="0" autoLine="0" autoPict="0">
                <anchor moveWithCells="1">
                  <from>
                    <xdr:col>11</xdr:col>
                    <xdr:colOff>12700</xdr:colOff>
                    <xdr:row>49</xdr:row>
                    <xdr:rowOff>12700</xdr:rowOff>
                  </from>
                  <to>
                    <xdr:col>11</xdr:col>
                    <xdr:colOff>1536700</xdr:colOff>
                    <xdr:row>49</xdr:row>
                    <xdr:rowOff>241300</xdr:rowOff>
                  </to>
                </anchor>
              </controlPr>
            </control>
          </mc:Choice>
        </mc:AlternateContent>
        <mc:AlternateContent xmlns:mc="http://schemas.openxmlformats.org/markup-compatibility/2006">
          <mc:Choice Requires="x14">
            <control shapeId="164131" r:id="rId62" name="Drop Down 291">
              <controlPr defaultSize="0" autoLine="0" autoPict="0">
                <anchor moveWithCells="1">
                  <from>
                    <xdr:col>11</xdr:col>
                    <xdr:colOff>12700</xdr:colOff>
                    <xdr:row>33</xdr:row>
                    <xdr:rowOff>12700</xdr:rowOff>
                  </from>
                  <to>
                    <xdr:col>11</xdr:col>
                    <xdr:colOff>1536700</xdr:colOff>
                    <xdr:row>33</xdr:row>
                    <xdr:rowOff>241300</xdr:rowOff>
                  </to>
                </anchor>
              </controlPr>
            </control>
          </mc:Choice>
        </mc:AlternateContent>
        <mc:AlternateContent xmlns:mc="http://schemas.openxmlformats.org/markup-compatibility/2006">
          <mc:Choice Requires="x14">
            <control shapeId="164132" r:id="rId63" name="Drop Down 292">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25CC96C9-D291-4A08-87F4-E3488CB86BD1}">
            <x14:dataBar minLength="0" maxLength="100" border="1" gradient="0">
              <x14:cfvo type="num">
                <xm:f>0</xm:f>
              </x14:cfvo>
              <x14:cfvo type="num">
                <xm:f>100</xm:f>
              </x14:cfvo>
              <x14:borderColor theme="3"/>
              <x14:negativeFillColor rgb="FFFF0000"/>
              <x14:axisColor rgb="FF000000"/>
            </x14:dataBar>
          </x14:cfRule>
          <xm:sqref>L61</xm:sqref>
        </x14:conditionalFormatting>
        <x14:conditionalFormatting xmlns:xm="http://schemas.microsoft.com/office/excel/2006/main">
          <x14:cfRule type="expression" priority="5" id="{D138ED1F-D6C6-4117-8892-DA821D159869}">
            <xm:f>_Output!$D$881=1</xm:f>
            <x14:dxf>
              <font>
                <strike/>
              </font>
              <fill>
                <patternFill>
                  <bgColor rgb="FFFFC000"/>
                </patternFill>
              </fill>
            </x14:dxf>
          </x14:cfRule>
          <xm:sqref>A9:K9 A10:Q38 A39:B39 D39:Q39 A49:P49 A40:Q48 A50:Q61</xm:sqref>
        </x14:conditionalFormatting>
        <x14:conditionalFormatting xmlns:xm="http://schemas.microsoft.com/office/excel/2006/main">
          <x14:cfRule type="expression" priority="1" id="{7C13C6CC-D493-1F47-B7A5-0DE4340597E4}">
            <xm:f>_Output!$D$397=1</xm:f>
            <x14:dxf>
              <font>
                <strike/>
              </font>
              <fill>
                <patternFill>
                  <bgColor rgb="FFFFC000"/>
                </patternFill>
              </fill>
            </x14:dxf>
          </x14:cfRule>
          <xm:sqref>L9:Q9</xm:sqref>
        </x14:conditionalFormatting>
      </x14:conditionalFormattings>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Blad36">
    <tabColor rgb="FF0070C0"/>
  </sheetPr>
  <dimension ref="A1:Z111"/>
  <sheetViews>
    <sheetView showRowColHeaders="0" zoomScaleNormal="100" workbookViewId="0">
      <pane ySplit="7" topLeftCell="A60" activePane="bottomLeft" state="frozen"/>
      <selection activeCell="B6" sqref="B6:F6"/>
      <selection pane="bottomLeft" activeCell="C62" sqref="C62"/>
    </sheetView>
  </sheetViews>
  <sheetFormatPr baseColWidth="10" defaultColWidth="0" defaultRowHeight="20.25" customHeight="1" zeroHeight="1" x14ac:dyDescent="0.2"/>
  <cols>
    <col min="1" max="1" width="5.83203125" customWidth="1"/>
    <col min="2" max="2" width="9.1640625" customWidth="1"/>
    <col min="3" max="11" width="24.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18" ht="20.25" customHeight="1" x14ac:dyDescent="0.2">
      <c r="A1" s="311"/>
      <c r="B1" s="1097" t="s">
        <v>414</v>
      </c>
      <c r="C1" s="1098"/>
      <c r="D1" s="1098"/>
      <c r="E1" s="1098"/>
      <c r="F1" s="1098"/>
      <c r="G1" s="1098"/>
      <c r="H1" s="1098"/>
      <c r="I1" s="1098"/>
      <c r="J1" s="1098"/>
      <c r="K1" s="1098"/>
      <c r="L1" s="1034"/>
      <c r="M1" s="278"/>
      <c r="N1" s="1034"/>
      <c r="O1" s="278"/>
      <c r="P1" s="278"/>
      <c r="Q1" s="278"/>
      <c r="R1" s="269"/>
    </row>
    <row r="2" spans="1:18" ht="20.25" customHeight="1" x14ac:dyDescent="0.2">
      <c r="A2" s="312"/>
      <c r="B2" s="1011"/>
      <c r="C2" s="1012"/>
      <c r="D2" s="1012"/>
      <c r="E2" s="1012"/>
      <c r="F2" s="1012"/>
      <c r="G2" s="1012"/>
      <c r="H2" s="1012"/>
      <c r="I2" s="1012"/>
      <c r="J2" s="1012"/>
      <c r="K2" s="1012"/>
      <c r="L2" s="1002"/>
      <c r="M2" s="279"/>
      <c r="N2" s="1002"/>
      <c r="O2" s="279"/>
      <c r="P2" s="279"/>
      <c r="Q2" s="279"/>
      <c r="R2" s="272"/>
    </row>
    <row r="3" spans="1:18" ht="20.25" customHeight="1" x14ac:dyDescent="0.2">
      <c r="A3" s="312"/>
      <c r="B3" s="1008" t="s">
        <v>1561</v>
      </c>
      <c r="C3" s="997"/>
      <c r="D3" s="997"/>
      <c r="E3" s="997"/>
      <c r="F3" s="1107"/>
      <c r="G3" s="1008" t="s">
        <v>1652</v>
      </c>
      <c r="H3" s="997"/>
      <c r="I3" s="997"/>
      <c r="J3" s="997"/>
      <c r="K3" s="997"/>
      <c r="L3" s="271"/>
      <c r="M3" s="271"/>
      <c r="N3" s="271"/>
      <c r="O3" s="271"/>
      <c r="P3" s="271"/>
      <c r="Q3" s="271"/>
      <c r="R3" s="272"/>
    </row>
    <row r="4" spans="1:18" ht="20.25" customHeight="1" x14ac:dyDescent="0.2">
      <c r="A4" s="312"/>
      <c r="B4" s="1006" t="s">
        <v>1562</v>
      </c>
      <c r="C4" s="1007"/>
      <c r="D4" s="1007"/>
      <c r="E4" s="1007"/>
      <c r="F4" s="1101"/>
      <c r="G4" s="1003" t="s">
        <v>1565</v>
      </c>
      <c r="H4" s="1004"/>
      <c r="I4" s="1004"/>
      <c r="J4" s="1004"/>
      <c r="K4" s="1005"/>
      <c r="L4" s="271"/>
      <c r="M4" s="271"/>
      <c r="N4" s="271"/>
      <c r="O4" s="271"/>
      <c r="P4" s="271"/>
      <c r="Q4" s="271"/>
      <c r="R4" s="272"/>
    </row>
    <row r="5" spans="1:18" ht="20.25" customHeight="1" x14ac:dyDescent="0.2">
      <c r="A5" s="312"/>
      <c r="B5" s="1006" t="s">
        <v>1650</v>
      </c>
      <c r="C5" s="1007"/>
      <c r="D5" s="1007"/>
      <c r="E5" s="1007"/>
      <c r="F5" s="1101"/>
      <c r="G5" s="1008" t="s">
        <v>1564</v>
      </c>
      <c r="H5" s="997"/>
      <c r="I5" s="997"/>
      <c r="J5" s="997"/>
      <c r="K5" s="997"/>
      <c r="L5" s="271"/>
      <c r="M5" s="271"/>
      <c r="N5" s="271"/>
      <c r="O5" s="271"/>
      <c r="P5" s="271"/>
      <c r="Q5" s="271"/>
      <c r="R5" s="272"/>
    </row>
    <row r="6" spans="1:18" ht="20.25" customHeight="1" x14ac:dyDescent="0.2">
      <c r="A6" s="312"/>
      <c r="B6" s="1008" t="s">
        <v>1566</v>
      </c>
      <c r="C6" s="997"/>
      <c r="D6" s="997"/>
      <c r="E6" s="997"/>
      <c r="F6" s="1107"/>
      <c r="G6" s="310"/>
      <c r="H6" s="314"/>
      <c r="I6" s="314"/>
      <c r="J6" s="314"/>
      <c r="K6" s="314"/>
      <c r="L6" s="271"/>
      <c r="M6" s="271"/>
      <c r="N6" s="271"/>
      <c r="O6" s="271"/>
      <c r="P6" s="271"/>
      <c r="Q6" s="271"/>
      <c r="R6" s="272"/>
    </row>
    <row r="7" spans="1:18" ht="20.25" customHeight="1" thickBot="1" x14ac:dyDescent="0.25">
      <c r="A7" s="273"/>
      <c r="B7" s="274"/>
      <c r="C7" s="274"/>
      <c r="D7" s="274"/>
      <c r="E7" s="274"/>
      <c r="F7" s="274"/>
      <c r="G7" s="274"/>
      <c r="H7" s="274"/>
      <c r="I7" s="274"/>
      <c r="J7" s="274"/>
      <c r="K7" s="274"/>
      <c r="L7" s="274"/>
      <c r="M7" s="274"/>
      <c r="N7" s="274"/>
      <c r="O7" s="274"/>
      <c r="P7" s="274"/>
      <c r="Q7" s="274"/>
      <c r="R7" s="275"/>
    </row>
    <row r="8" spans="1:18" ht="20.25" customHeight="1" x14ac:dyDescent="0.2">
      <c r="A8" s="112"/>
      <c r="B8" s="113"/>
      <c r="C8" s="113"/>
      <c r="D8" s="113"/>
      <c r="E8" s="113"/>
      <c r="F8" s="113"/>
      <c r="G8" s="113"/>
      <c r="H8" s="113"/>
      <c r="I8" s="113"/>
      <c r="J8" s="113"/>
      <c r="K8" s="113"/>
      <c r="L8" s="113"/>
      <c r="M8" s="113"/>
      <c r="N8" s="113"/>
      <c r="O8" s="113"/>
      <c r="P8" s="113"/>
      <c r="Q8" s="113"/>
      <c r="R8" s="114"/>
    </row>
    <row r="9" spans="1:18" s="904" customFormat="1" ht="35" customHeight="1" x14ac:dyDescent="0.2">
      <c r="A9" s="277">
        <v>6</v>
      </c>
      <c r="B9" s="881" t="s">
        <v>126</v>
      </c>
      <c r="C9" s="881"/>
      <c r="D9" s="881"/>
      <c r="E9" s="881"/>
      <c r="F9" s="881"/>
      <c r="G9" s="881"/>
      <c r="H9" s="881"/>
      <c r="I9" s="881"/>
      <c r="J9" s="881"/>
      <c r="K9" s="881"/>
      <c r="L9" s="881" t="s">
        <v>3603</v>
      </c>
      <c r="M9" s="881"/>
      <c r="N9" s="881" t="s">
        <v>3607</v>
      </c>
      <c r="O9" s="881"/>
      <c r="P9" s="881" t="s">
        <v>3604</v>
      </c>
      <c r="Q9" s="881" t="s">
        <v>3605</v>
      </c>
      <c r="R9" s="895"/>
    </row>
    <row r="10" spans="1:18" s="904" customFormat="1" ht="20.25" customHeight="1" x14ac:dyDescent="0.2">
      <c r="A10" s="105"/>
      <c r="B10" s="886" t="s">
        <v>686</v>
      </c>
      <c r="C10" s="895"/>
      <c r="D10" s="895"/>
      <c r="E10" s="895"/>
      <c r="F10" s="895"/>
      <c r="G10" s="895"/>
      <c r="H10" s="895"/>
      <c r="I10" s="895"/>
      <c r="J10" s="895"/>
      <c r="K10" s="895"/>
      <c r="L10" s="895"/>
      <c r="M10" s="895"/>
      <c r="N10" s="895"/>
      <c r="O10" s="895"/>
      <c r="P10" s="895"/>
      <c r="Q10" s="895"/>
      <c r="R10" s="895"/>
    </row>
    <row r="11" spans="1:18" s="904" customFormat="1" ht="50" customHeight="1" x14ac:dyDescent="0.2">
      <c r="A11" s="105"/>
      <c r="B11" s="895" t="s">
        <v>354</v>
      </c>
      <c r="C11" s="895" t="s">
        <v>6487</v>
      </c>
      <c r="D11" s="895"/>
      <c r="E11" s="895"/>
      <c r="F11" s="895"/>
      <c r="G11" s="895"/>
      <c r="H11" s="895"/>
      <c r="I11" s="895"/>
      <c r="J11" s="895"/>
      <c r="K11" s="895"/>
      <c r="L11" s="895"/>
      <c r="M11" s="895"/>
      <c r="N11" s="895"/>
      <c r="O11" s="895"/>
      <c r="P11" s="887" t="s">
        <v>3625</v>
      </c>
      <c r="Q11" s="885" t="s">
        <v>6511</v>
      </c>
      <c r="R11" s="895"/>
    </row>
    <row r="12" spans="1:18" s="904" customFormat="1" ht="20" customHeight="1" x14ac:dyDescent="0.2">
      <c r="A12" s="105"/>
      <c r="B12" s="895" t="s">
        <v>744</v>
      </c>
      <c r="C12" s="905" t="s">
        <v>6488</v>
      </c>
      <c r="D12" s="905"/>
      <c r="E12" s="905"/>
      <c r="F12" s="905"/>
      <c r="G12" s="905"/>
      <c r="H12" s="905"/>
      <c r="I12" s="905"/>
      <c r="J12" s="905"/>
      <c r="K12" s="905"/>
      <c r="L12" s="895"/>
      <c r="M12" s="895"/>
      <c r="N12" s="895"/>
      <c r="O12" s="895"/>
      <c r="P12" s="887"/>
      <c r="Q12" s="885"/>
      <c r="R12" s="895"/>
    </row>
    <row r="13" spans="1:18" s="904" customFormat="1" ht="40" customHeight="1" x14ac:dyDescent="0.2">
      <c r="A13" s="105"/>
      <c r="B13" s="895" t="s">
        <v>745</v>
      </c>
      <c r="C13" s="895" t="s">
        <v>6489</v>
      </c>
      <c r="D13" s="895"/>
      <c r="E13" s="895"/>
      <c r="F13" s="895"/>
      <c r="G13" s="895"/>
      <c r="H13" s="895"/>
      <c r="I13" s="895"/>
      <c r="J13" s="895"/>
      <c r="K13" s="895"/>
      <c r="L13" s="895"/>
      <c r="M13" s="895"/>
      <c r="N13" s="895"/>
      <c r="O13" s="895"/>
      <c r="P13" s="887" t="s">
        <v>3814</v>
      </c>
      <c r="Q13" s="885" t="s">
        <v>6512</v>
      </c>
      <c r="R13" s="895"/>
    </row>
    <row r="14" spans="1:18" s="904" customFormat="1" ht="40" customHeight="1" x14ac:dyDescent="0.2">
      <c r="A14" s="105"/>
      <c r="B14" s="895" t="s">
        <v>746</v>
      </c>
      <c r="C14" s="895" t="s">
        <v>6490</v>
      </c>
      <c r="D14" s="895"/>
      <c r="E14" s="895"/>
      <c r="F14" s="895"/>
      <c r="G14" s="895"/>
      <c r="H14" s="895"/>
      <c r="I14" s="895"/>
      <c r="J14" s="895"/>
      <c r="K14" s="895"/>
      <c r="L14" s="895"/>
      <c r="M14" s="895"/>
      <c r="N14" s="895"/>
      <c r="O14" s="895"/>
      <c r="P14" s="887" t="s">
        <v>3814</v>
      </c>
      <c r="Q14" s="885" t="s">
        <v>6513</v>
      </c>
      <c r="R14" s="895"/>
    </row>
    <row r="15" spans="1:18" s="904" customFormat="1" ht="40" customHeight="1" x14ac:dyDescent="0.2">
      <c r="A15" s="105"/>
      <c r="B15" s="895" t="s">
        <v>747</v>
      </c>
      <c r="C15" s="895" t="s">
        <v>6491</v>
      </c>
      <c r="D15" s="895"/>
      <c r="E15" s="895"/>
      <c r="F15" s="895"/>
      <c r="G15" s="895"/>
      <c r="H15" s="895"/>
      <c r="I15" s="895"/>
      <c r="J15" s="895"/>
      <c r="K15" s="895"/>
      <c r="L15" s="895"/>
      <c r="M15" s="895"/>
      <c r="N15" s="895"/>
      <c r="O15" s="895"/>
      <c r="P15" s="887" t="s">
        <v>3624</v>
      </c>
      <c r="Q15" s="885" t="s">
        <v>6514</v>
      </c>
      <c r="R15" s="895"/>
    </row>
    <row r="16" spans="1:18" s="904" customFormat="1" ht="40" customHeight="1" x14ac:dyDescent="0.2">
      <c r="A16" s="105"/>
      <c r="B16" s="895" t="s">
        <v>748</v>
      </c>
      <c r="C16" s="895" t="s">
        <v>6492</v>
      </c>
      <c r="D16" s="895"/>
      <c r="E16" s="895"/>
      <c r="F16" s="895"/>
      <c r="G16" s="895"/>
      <c r="H16" s="895"/>
      <c r="I16" s="895"/>
      <c r="J16" s="895"/>
      <c r="K16" s="895"/>
      <c r="L16" s="895"/>
      <c r="M16" s="895"/>
      <c r="N16" s="895"/>
      <c r="O16" s="895"/>
      <c r="P16" s="887" t="s">
        <v>3814</v>
      </c>
      <c r="Q16" s="885" t="s">
        <v>6515</v>
      </c>
      <c r="R16" s="895"/>
    </row>
    <row r="17" spans="1:18" s="904" customFormat="1" ht="40" customHeight="1" x14ac:dyDescent="0.2">
      <c r="A17" s="105"/>
      <c r="B17" s="895" t="s">
        <v>749</v>
      </c>
      <c r="C17" s="895" t="s">
        <v>6493</v>
      </c>
      <c r="D17" s="895"/>
      <c r="E17" s="895"/>
      <c r="F17" s="895"/>
      <c r="G17" s="895"/>
      <c r="H17" s="895"/>
      <c r="I17" s="895"/>
      <c r="J17" s="895"/>
      <c r="K17" s="895"/>
      <c r="L17" s="895"/>
      <c r="M17" s="895"/>
      <c r="N17" s="895"/>
      <c r="O17" s="895"/>
      <c r="P17" s="887" t="s">
        <v>6534</v>
      </c>
      <c r="Q17" s="885" t="s">
        <v>6516</v>
      </c>
      <c r="R17" s="895"/>
    </row>
    <row r="18" spans="1:18" s="904" customFormat="1" ht="40" customHeight="1" x14ac:dyDescent="0.2">
      <c r="A18" s="105"/>
      <c r="B18" s="895" t="s">
        <v>750</v>
      </c>
      <c r="C18" s="895" t="s">
        <v>6494</v>
      </c>
      <c r="D18" s="895"/>
      <c r="E18" s="895"/>
      <c r="F18" s="895"/>
      <c r="G18" s="895"/>
      <c r="H18" s="895"/>
      <c r="I18" s="895"/>
      <c r="J18" s="895"/>
      <c r="K18" s="895"/>
      <c r="L18" s="895"/>
      <c r="M18" s="895"/>
      <c r="N18" s="895"/>
      <c r="O18" s="895"/>
      <c r="P18" s="887" t="s">
        <v>3814</v>
      </c>
      <c r="Q18" s="885" t="s">
        <v>6517</v>
      </c>
      <c r="R18" s="895"/>
    </row>
    <row r="19" spans="1:18" s="904" customFormat="1" ht="40" customHeight="1" x14ac:dyDescent="0.2">
      <c r="A19" s="105"/>
      <c r="B19" s="895" t="s">
        <v>751</v>
      </c>
      <c r="C19" s="895" t="s">
        <v>6495</v>
      </c>
      <c r="D19" s="895"/>
      <c r="E19" s="895"/>
      <c r="F19" s="895"/>
      <c r="G19" s="895"/>
      <c r="H19" s="895"/>
      <c r="I19" s="895"/>
      <c r="J19" s="895"/>
      <c r="K19" s="895"/>
      <c r="L19" s="895"/>
      <c r="M19" s="895"/>
      <c r="N19" s="895"/>
      <c r="O19" s="895"/>
      <c r="P19" s="887" t="s">
        <v>3814</v>
      </c>
      <c r="Q19" s="885" t="s">
        <v>6518</v>
      </c>
      <c r="R19" s="895"/>
    </row>
    <row r="20" spans="1:18" s="904" customFormat="1" ht="40" customHeight="1" x14ac:dyDescent="0.2">
      <c r="A20" s="105"/>
      <c r="B20" s="895" t="s">
        <v>752</v>
      </c>
      <c r="C20" s="895" t="s">
        <v>6496</v>
      </c>
      <c r="D20" s="895"/>
      <c r="E20" s="895"/>
      <c r="F20" s="895"/>
      <c r="G20" s="895"/>
      <c r="H20" s="895"/>
      <c r="I20" s="895"/>
      <c r="J20" s="895"/>
      <c r="K20" s="895"/>
      <c r="L20" s="895"/>
      <c r="M20" s="895"/>
      <c r="N20" s="895"/>
      <c r="O20" s="895"/>
      <c r="P20" s="887" t="s">
        <v>3814</v>
      </c>
      <c r="Q20" s="885" t="s">
        <v>6519</v>
      </c>
      <c r="R20" s="895"/>
    </row>
    <row r="21" spans="1:18" s="904" customFormat="1" ht="40" customHeight="1" x14ac:dyDescent="0.2">
      <c r="A21" s="105"/>
      <c r="B21" s="895" t="s">
        <v>753</v>
      </c>
      <c r="C21" s="895" t="s">
        <v>6497</v>
      </c>
      <c r="D21" s="895"/>
      <c r="E21" s="895"/>
      <c r="F21" s="895"/>
      <c r="G21" s="895"/>
      <c r="H21" s="895"/>
      <c r="I21" s="895"/>
      <c r="J21" s="895"/>
      <c r="K21" s="895"/>
      <c r="L21" s="895"/>
      <c r="M21" s="895"/>
      <c r="N21" s="895"/>
      <c r="O21" s="895"/>
      <c r="P21" s="887" t="s">
        <v>3623</v>
      </c>
      <c r="Q21" s="885" t="s">
        <v>6520</v>
      </c>
      <c r="R21" s="895"/>
    </row>
    <row r="22" spans="1:18" s="904" customFormat="1" ht="40" customHeight="1" x14ac:dyDescent="0.2">
      <c r="A22" s="105"/>
      <c r="B22" s="895" t="s">
        <v>754</v>
      </c>
      <c r="C22" s="895" t="s">
        <v>6498</v>
      </c>
      <c r="D22" s="895"/>
      <c r="E22" s="895"/>
      <c r="F22" s="895"/>
      <c r="G22" s="895"/>
      <c r="H22" s="895"/>
      <c r="I22" s="895"/>
      <c r="J22" s="895"/>
      <c r="K22" s="895"/>
      <c r="L22" s="895"/>
      <c r="M22" s="895"/>
      <c r="N22" s="895"/>
      <c r="O22" s="895"/>
      <c r="P22" s="887" t="s">
        <v>3814</v>
      </c>
      <c r="Q22" s="885" t="s">
        <v>6521</v>
      </c>
      <c r="R22" s="895"/>
    </row>
    <row r="23" spans="1:18" s="904" customFormat="1" ht="40" customHeight="1" x14ac:dyDescent="0.2">
      <c r="A23" s="105"/>
      <c r="B23" s="895" t="s">
        <v>755</v>
      </c>
      <c r="C23" s="895" t="s">
        <v>6499</v>
      </c>
      <c r="D23" s="895"/>
      <c r="E23" s="895"/>
      <c r="F23" s="895"/>
      <c r="G23" s="895"/>
      <c r="H23" s="895"/>
      <c r="I23" s="895"/>
      <c r="J23" s="895"/>
      <c r="K23" s="895"/>
      <c r="L23" s="895"/>
      <c r="M23" s="895"/>
      <c r="N23" s="895"/>
      <c r="O23" s="895"/>
      <c r="P23" s="887" t="s">
        <v>3814</v>
      </c>
      <c r="Q23" s="885" t="s">
        <v>6522</v>
      </c>
      <c r="R23" s="895"/>
    </row>
    <row r="24" spans="1:18" s="904" customFormat="1" ht="20" customHeight="1" x14ac:dyDescent="0.2">
      <c r="A24" s="105"/>
      <c r="B24" s="895"/>
      <c r="C24" s="886" t="s">
        <v>3619</v>
      </c>
      <c r="D24" s="886"/>
      <c r="E24" s="886"/>
      <c r="F24" s="886"/>
      <c r="G24" s="886"/>
      <c r="H24" s="886"/>
      <c r="I24" s="886"/>
      <c r="J24" s="886"/>
      <c r="K24" s="886"/>
      <c r="L24" s="895" t="str">
        <f>VLOOKUP(SUM(_Output!D939:D949),_SUM_Completeness!A84:B95,2,FALSE)</f>
        <v>Incomplete</v>
      </c>
      <c r="M24" s="895"/>
      <c r="N24" s="895"/>
      <c r="O24" s="895"/>
      <c r="P24" s="887"/>
      <c r="Q24" s="885"/>
      <c r="R24" s="895"/>
    </row>
    <row r="25" spans="1:18" s="904" customFormat="1" ht="40" customHeight="1" x14ac:dyDescent="0.2">
      <c r="A25" s="105"/>
      <c r="B25" s="895" t="s">
        <v>756</v>
      </c>
      <c r="C25" s="895" t="s">
        <v>6500</v>
      </c>
      <c r="D25" s="895"/>
      <c r="E25" s="895"/>
      <c r="F25" s="895"/>
      <c r="G25" s="895"/>
      <c r="H25" s="895"/>
      <c r="I25" s="895"/>
      <c r="J25" s="895"/>
      <c r="K25" s="895"/>
      <c r="L25" s="895"/>
      <c r="M25" s="895"/>
      <c r="N25" s="895"/>
      <c r="O25" s="895"/>
      <c r="P25" s="887" t="s">
        <v>3814</v>
      </c>
      <c r="Q25" s="885" t="s">
        <v>6523</v>
      </c>
      <c r="R25" s="895"/>
    </row>
    <row r="26" spans="1:18" s="904" customFormat="1" ht="40" customHeight="1" x14ac:dyDescent="0.2">
      <c r="A26" s="105"/>
      <c r="B26" s="895" t="s">
        <v>757</v>
      </c>
      <c r="C26" s="895" t="s">
        <v>6501</v>
      </c>
      <c r="D26" s="895"/>
      <c r="E26" s="895"/>
      <c r="F26" s="895"/>
      <c r="G26" s="895"/>
      <c r="H26" s="895"/>
      <c r="I26" s="895"/>
      <c r="J26" s="895"/>
      <c r="K26" s="895"/>
      <c r="L26" s="895"/>
      <c r="M26" s="895"/>
      <c r="N26" s="895"/>
      <c r="O26" s="895"/>
      <c r="P26" s="887" t="s">
        <v>3814</v>
      </c>
      <c r="Q26" s="885" t="s">
        <v>6524</v>
      </c>
      <c r="R26" s="895"/>
    </row>
    <row r="27" spans="1:18" s="904" customFormat="1" ht="40" customHeight="1" x14ac:dyDescent="0.2">
      <c r="A27" s="105"/>
      <c r="B27" s="895" t="s">
        <v>758</v>
      </c>
      <c r="C27" s="895" t="s">
        <v>6502</v>
      </c>
      <c r="D27" s="895"/>
      <c r="E27" s="895"/>
      <c r="F27" s="895"/>
      <c r="G27" s="895"/>
      <c r="H27" s="895"/>
      <c r="I27" s="895"/>
      <c r="J27" s="895"/>
      <c r="K27" s="895"/>
      <c r="L27" s="895"/>
      <c r="M27" s="895"/>
      <c r="N27" s="895"/>
      <c r="O27" s="895"/>
      <c r="P27" s="887" t="s">
        <v>3814</v>
      </c>
      <c r="Q27" s="885" t="s">
        <v>6525</v>
      </c>
      <c r="R27" s="895"/>
    </row>
    <row r="28" spans="1:18" s="904" customFormat="1" ht="40" customHeight="1" x14ac:dyDescent="0.2">
      <c r="A28" s="105"/>
      <c r="B28" s="895" t="s">
        <v>759</v>
      </c>
      <c r="C28" s="895" t="s">
        <v>6560</v>
      </c>
      <c r="D28" s="895"/>
      <c r="E28" s="895"/>
      <c r="F28" s="895"/>
      <c r="G28" s="895"/>
      <c r="H28" s="895"/>
      <c r="I28" s="895"/>
      <c r="J28" s="895"/>
      <c r="K28" s="895"/>
      <c r="L28" s="895"/>
      <c r="M28" s="895"/>
      <c r="N28" s="895"/>
      <c r="O28" s="895"/>
      <c r="P28" s="887" t="s">
        <v>3814</v>
      </c>
      <c r="Q28" s="885" t="s">
        <v>6561</v>
      </c>
      <c r="R28" s="895"/>
    </row>
    <row r="29" spans="1:18" s="904" customFormat="1" ht="40" customHeight="1" x14ac:dyDescent="0.2">
      <c r="A29" s="105"/>
      <c r="B29" s="895" t="s">
        <v>760</v>
      </c>
      <c r="C29" s="895" t="s">
        <v>6503</v>
      </c>
      <c r="D29" s="895"/>
      <c r="E29" s="895"/>
      <c r="F29" s="895"/>
      <c r="G29" s="895"/>
      <c r="H29" s="895"/>
      <c r="I29" s="895"/>
      <c r="J29" s="895"/>
      <c r="K29" s="895"/>
      <c r="L29" s="895"/>
      <c r="M29" s="895"/>
      <c r="N29" s="895"/>
      <c r="O29" s="895"/>
      <c r="P29" s="887" t="s">
        <v>3814</v>
      </c>
      <c r="Q29" s="885" t="s">
        <v>6526</v>
      </c>
      <c r="R29" s="895"/>
    </row>
    <row r="30" spans="1:18" s="904" customFormat="1" ht="40" customHeight="1" x14ac:dyDescent="0.2">
      <c r="A30" s="105"/>
      <c r="B30" s="895" t="s">
        <v>761</v>
      </c>
      <c r="C30" s="895" t="s">
        <v>6504</v>
      </c>
      <c r="D30" s="895"/>
      <c r="E30" s="895"/>
      <c r="F30" s="895"/>
      <c r="G30" s="895"/>
      <c r="H30" s="895"/>
      <c r="I30" s="895"/>
      <c r="J30" s="895"/>
      <c r="K30" s="895"/>
      <c r="L30" s="895"/>
      <c r="M30" s="895"/>
      <c r="N30" s="895"/>
      <c r="O30" s="895"/>
      <c r="P30" s="887" t="s">
        <v>3623</v>
      </c>
      <c r="Q30" s="885" t="s">
        <v>6527</v>
      </c>
      <c r="R30" s="895"/>
    </row>
    <row r="31" spans="1:18" s="904" customFormat="1" ht="40" customHeight="1" x14ac:dyDescent="0.2">
      <c r="A31" s="105"/>
      <c r="B31" s="895" t="s">
        <v>762</v>
      </c>
      <c r="C31" s="895" t="s">
        <v>6505</v>
      </c>
      <c r="D31" s="895"/>
      <c r="E31" s="895"/>
      <c r="F31" s="895"/>
      <c r="G31" s="895"/>
      <c r="H31" s="895"/>
      <c r="I31" s="895"/>
      <c r="J31" s="895"/>
      <c r="K31" s="895"/>
      <c r="L31" s="895"/>
      <c r="M31" s="895"/>
      <c r="N31" s="895"/>
      <c r="O31" s="895"/>
      <c r="P31" s="887" t="s">
        <v>3623</v>
      </c>
      <c r="Q31" s="885" t="s">
        <v>6528</v>
      </c>
      <c r="R31" s="895"/>
    </row>
    <row r="32" spans="1:18" s="904" customFormat="1" ht="40" customHeight="1" x14ac:dyDescent="0.2">
      <c r="A32" s="105"/>
      <c r="B32" s="895" t="s">
        <v>763</v>
      </c>
      <c r="C32" s="895" t="s">
        <v>6506</v>
      </c>
      <c r="D32" s="895"/>
      <c r="E32" s="895"/>
      <c r="F32" s="895"/>
      <c r="G32" s="895"/>
      <c r="H32" s="895"/>
      <c r="I32" s="895"/>
      <c r="J32" s="895"/>
      <c r="K32" s="895"/>
      <c r="L32" s="895"/>
      <c r="M32" s="895"/>
      <c r="N32" s="895"/>
      <c r="O32" s="895"/>
      <c r="P32" s="887" t="s">
        <v>3814</v>
      </c>
      <c r="Q32" s="885" t="s">
        <v>6529</v>
      </c>
      <c r="R32" s="895"/>
    </row>
    <row r="33" spans="1:18" s="904" customFormat="1" ht="40" customHeight="1" x14ac:dyDescent="0.2">
      <c r="A33" s="105"/>
      <c r="B33" s="895" t="s">
        <v>764</v>
      </c>
      <c r="C33" s="895" t="s">
        <v>6507</v>
      </c>
      <c r="D33" s="895"/>
      <c r="E33" s="895"/>
      <c r="F33" s="895"/>
      <c r="G33" s="895"/>
      <c r="H33" s="895"/>
      <c r="I33" s="895"/>
      <c r="J33" s="895"/>
      <c r="K33" s="895"/>
      <c r="L33" s="895"/>
      <c r="M33" s="895"/>
      <c r="N33" s="895"/>
      <c r="O33" s="895"/>
      <c r="P33" s="887" t="s">
        <v>3623</v>
      </c>
      <c r="Q33" s="885" t="s">
        <v>6530</v>
      </c>
      <c r="R33" s="895"/>
    </row>
    <row r="34" spans="1:18" s="904" customFormat="1" ht="40" customHeight="1" x14ac:dyDescent="0.2">
      <c r="A34" s="105"/>
      <c r="B34" s="895" t="s">
        <v>765</v>
      </c>
      <c r="C34" s="895" t="s">
        <v>6508</v>
      </c>
      <c r="D34" s="895"/>
      <c r="E34" s="895"/>
      <c r="F34" s="895"/>
      <c r="G34" s="895"/>
      <c r="H34" s="895"/>
      <c r="I34" s="895"/>
      <c r="J34" s="895"/>
      <c r="K34" s="895"/>
      <c r="L34" s="895"/>
      <c r="M34" s="895"/>
      <c r="N34" s="895"/>
      <c r="O34" s="895"/>
      <c r="P34" s="887" t="s">
        <v>3814</v>
      </c>
      <c r="Q34" s="885" t="s">
        <v>6531</v>
      </c>
      <c r="R34" s="895"/>
    </row>
    <row r="35" spans="1:18" s="904" customFormat="1" ht="40" customHeight="1" x14ac:dyDescent="0.2">
      <c r="A35" s="105"/>
      <c r="B35" s="895" t="s">
        <v>766</v>
      </c>
      <c r="C35" s="895" t="s">
        <v>6509</v>
      </c>
      <c r="D35" s="895"/>
      <c r="E35" s="895"/>
      <c r="F35" s="895"/>
      <c r="G35" s="895"/>
      <c r="H35" s="895"/>
      <c r="I35" s="895"/>
      <c r="J35" s="895"/>
      <c r="K35" s="895"/>
      <c r="L35" s="895"/>
      <c r="M35" s="895"/>
      <c r="N35" s="895"/>
      <c r="O35" s="895"/>
      <c r="P35" s="887" t="s">
        <v>3814</v>
      </c>
      <c r="Q35" s="885" t="s">
        <v>6532</v>
      </c>
      <c r="R35" s="895"/>
    </row>
    <row r="36" spans="1:18" s="904" customFormat="1" ht="40" customHeight="1" x14ac:dyDescent="0.2">
      <c r="A36" s="105"/>
      <c r="B36" s="895" t="s">
        <v>767</v>
      </c>
      <c r="C36" s="895" t="s">
        <v>6510</v>
      </c>
      <c r="D36" s="895"/>
      <c r="E36" s="895"/>
      <c r="F36" s="895"/>
      <c r="G36" s="895"/>
      <c r="H36" s="895"/>
      <c r="I36" s="895"/>
      <c r="J36" s="895"/>
      <c r="K36" s="895"/>
      <c r="L36" s="895"/>
      <c r="M36" s="895"/>
      <c r="N36" s="895"/>
      <c r="O36" s="895"/>
      <c r="P36" s="887" t="s">
        <v>3814</v>
      </c>
      <c r="Q36" s="362" t="s">
        <v>6533</v>
      </c>
      <c r="R36" s="895"/>
    </row>
    <row r="37" spans="1:18" s="904" customFormat="1" ht="40" customHeight="1" x14ac:dyDescent="0.2">
      <c r="A37" s="105"/>
      <c r="B37" s="886" t="s">
        <v>703</v>
      </c>
      <c r="C37" s="895"/>
      <c r="D37" s="895"/>
      <c r="E37" s="895"/>
      <c r="F37" s="895"/>
      <c r="G37" s="895"/>
      <c r="H37" s="895"/>
      <c r="I37" s="895"/>
      <c r="J37" s="895"/>
      <c r="K37" s="895"/>
      <c r="L37" s="895"/>
      <c r="M37" s="895"/>
      <c r="N37" s="895"/>
      <c r="O37" s="895"/>
      <c r="P37" s="887"/>
      <c r="Q37" s="885"/>
      <c r="R37" s="895"/>
    </row>
    <row r="38" spans="1:18" s="904" customFormat="1" ht="20.25" customHeight="1" x14ac:dyDescent="0.2">
      <c r="A38" s="105"/>
      <c r="B38" s="895" t="s">
        <v>768</v>
      </c>
      <c r="C38" s="905" t="s">
        <v>6562</v>
      </c>
      <c r="D38" s="905"/>
      <c r="E38" s="905"/>
      <c r="F38" s="905"/>
      <c r="G38" s="905"/>
      <c r="H38" s="905"/>
      <c r="I38" s="905"/>
      <c r="J38" s="905"/>
      <c r="K38" s="905"/>
      <c r="L38" s="895"/>
      <c r="M38" s="895"/>
      <c r="N38" s="895"/>
      <c r="O38" s="895"/>
      <c r="P38" s="887"/>
      <c r="Q38" s="895"/>
      <c r="R38" s="895"/>
    </row>
    <row r="39" spans="1:18" s="904" customFormat="1" ht="50" customHeight="1" x14ac:dyDescent="0.2">
      <c r="A39" s="105"/>
      <c r="B39" s="895" t="s">
        <v>2680</v>
      </c>
      <c r="C39" s="895" t="s">
        <v>6563</v>
      </c>
      <c r="D39" s="895"/>
      <c r="E39" s="895"/>
      <c r="F39" s="895"/>
      <c r="G39" s="895"/>
      <c r="H39" s="895"/>
      <c r="I39" s="895"/>
      <c r="J39" s="895"/>
      <c r="K39" s="895"/>
      <c r="L39" s="895"/>
      <c r="M39" s="895"/>
      <c r="N39" s="895"/>
      <c r="O39" s="895"/>
      <c r="P39" s="887" t="s">
        <v>3624</v>
      </c>
      <c r="Q39" s="885" t="s">
        <v>6583</v>
      </c>
      <c r="R39" s="895"/>
    </row>
    <row r="40" spans="1:18" s="904" customFormat="1" ht="50" customHeight="1" x14ac:dyDescent="0.2">
      <c r="A40" s="105"/>
      <c r="B40" s="895" t="s">
        <v>2681</v>
      </c>
      <c r="C40" s="895" t="s">
        <v>6564</v>
      </c>
      <c r="D40" s="895"/>
      <c r="E40" s="895"/>
      <c r="F40" s="895"/>
      <c r="G40" s="895"/>
      <c r="H40" s="895"/>
      <c r="I40" s="895"/>
      <c r="J40" s="895"/>
      <c r="K40" s="895"/>
      <c r="L40" s="895"/>
      <c r="M40" s="895"/>
      <c r="N40" s="895"/>
      <c r="O40" s="895"/>
      <c r="P40" s="887" t="s">
        <v>3814</v>
      </c>
      <c r="Q40" s="885" t="s">
        <v>6584</v>
      </c>
      <c r="R40" s="895"/>
    </row>
    <row r="41" spans="1:18" s="904" customFormat="1" ht="50" customHeight="1" x14ac:dyDescent="0.2">
      <c r="A41" s="105"/>
      <c r="B41" s="895" t="s">
        <v>2682</v>
      </c>
      <c r="C41" s="895" t="s">
        <v>6565</v>
      </c>
      <c r="D41" s="895"/>
      <c r="E41" s="895"/>
      <c r="F41" s="895"/>
      <c r="G41" s="895"/>
      <c r="H41" s="895"/>
      <c r="I41" s="895"/>
      <c r="J41" s="895"/>
      <c r="K41" s="895"/>
      <c r="L41" s="895"/>
      <c r="M41" s="895"/>
      <c r="N41" s="895"/>
      <c r="O41" s="895"/>
      <c r="P41" s="887" t="s">
        <v>5536</v>
      </c>
      <c r="Q41" s="885" t="s">
        <v>6585</v>
      </c>
      <c r="R41" s="895"/>
    </row>
    <row r="42" spans="1:18" s="904" customFormat="1" ht="50" customHeight="1" x14ac:dyDescent="0.2">
      <c r="A42" s="105"/>
      <c r="B42" s="895" t="s">
        <v>2683</v>
      </c>
      <c r="C42" s="895" t="s">
        <v>6566</v>
      </c>
      <c r="D42" s="895"/>
      <c r="E42" s="895"/>
      <c r="F42" s="895"/>
      <c r="G42" s="895"/>
      <c r="H42" s="895"/>
      <c r="I42" s="895"/>
      <c r="J42" s="895"/>
      <c r="K42" s="895"/>
      <c r="L42" s="895"/>
      <c r="M42" s="895"/>
      <c r="N42" s="895"/>
      <c r="O42" s="895"/>
      <c r="P42" s="887" t="s">
        <v>3813</v>
      </c>
      <c r="Q42" s="885" t="s">
        <v>6602</v>
      </c>
      <c r="R42" s="895"/>
    </row>
    <row r="43" spans="1:18" s="904" customFormat="1" ht="50" customHeight="1" x14ac:dyDescent="0.2">
      <c r="A43" s="105"/>
      <c r="B43" s="895" t="s">
        <v>2684</v>
      </c>
      <c r="C43" s="895" t="s">
        <v>6567</v>
      </c>
      <c r="D43" s="895"/>
      <c r="E43" s="895"/>
      <c r="F43" s="895"/>
      <c r="G43" s="895"/>
      <c r="H43" s="895"/>
      <c r="I43" s="895"/>
      <c r="J43" s="895"/>
      <c r="K43" s="895"/>
      <c r="L43" s="895"/>
      <c r="M43" s="895"/>
      <c r="N43" s="895"/>
      <c r="O43" s="895"/>
      <c r="P43" s="887" t="s">
        <v>3624</v>
      </c>
      <c r="Q43" s="885" t="s">
        <v>6586</v>
      </c>
      <c r="R43" s="895"/>
    </row>
    <row r="44" spans="1:18" s="904" customFormat="1" ht="50" customHeight="1" x14ac:dyDescent="0.2">
      <c r="A44" s="105"/>
      <c r="B44" s="895" t="s">
        <v>2685</v>
      </c>
      <c r="C44" s="895" t="s">
        <v>6568</v>
      </c>
      <c r="D44" s="895"/>
      <c r="E44" s="895"/>
      <c r="F44" s="895"/>
      <c r="G44" s="895"/>
      <c r="H44" s="895"/>
      <c r="I44" s="895"/>
      <c r="J44" s="895"/>
      <c r="K44" s="895"/>
      <c r="L44" s="895"/>
      <c r="M44" s="895"/>
      <c r="N44" s="895"/>
      <c r="O44" s="895"/>
      <c r="P44" s="887" t="s">
        <v>3814</v>
      </c>
      <c r="Q44" s="885" t="s">
        <v>6587</v>
      </c>
      <c r="R44" s="895"/>
    </row>
    <row r="45" spans="1:18" s="904" customFormat="1" ht="50" customHeight="1" x14ac:dyDescent="0.2">
      <c r="A45" s="105"/>
      <c r="B45" s="895" t="s">
        <v>2686</v>
      </c>
      <c r="C45" s="895" t="s">
        <v>6569</v>
      </c>
      <c r="D45" s="895"/>
      <c r="E45" s="895"/>
      <c r="F45" s="895"/>
      <c r="G45" s="895"/>
      <c r="H45" s="895"/>
      <c r="I45" s="895"/>
      <c r="J45" s="895"/>
      <c r="K45" s="895"/>
      <c r="L45" s="895"/>
      <c r="M45" s="895"/>
      <c r="N45" s="895"/>
      <c r="O45" s="895"/>
      <c r="P45" s="887" t="s">
        <v>5536</v>
      </c>
      <c r="Q45" s="885" t="s">
        <v>6588</v>
      </c>
      <c r="R45" s="895"/>
    </row>
    <row r="46" spans="1:18" s="904" customFormat="1" ht="50" customHeight="1" x14ac:dyDescent="0.2">
      <c r="A46" s="105"/>
      <c r="B46" s="895" t="s">
        <v>2687</v>
      </c>
      <c r="C46" s="895" t="s">
        <v>6570</v>
      </c>
      <c r="D46" s="895"/>
      <c r="E46" s="895"/>
      <c r="F46" s="895"/>
      <c r="G46" s="895"/>
      <c r="H46" s="895"/>
      <c r="I46" s="895"/>
      <c r="J46" s="895"/>
      <c r="K46" s="895"/>
      <c r="L46" s="895"/>
      <c r="M46" s="895"/>
      <c r="N46" s="895"/>
      <c r="O46" s="895"/>
      <c r="P46" s="887" t="s">
        <v>3624</v>
      </c>
      <c r="Q46" s="885" t="s">
        <v>6589</v>
      </c>
      <c r="R46" s="895"/>
    </row>
    <row r="47" spans="1:18" s="904" customFormat="1" ht="50" customHeight="1" x14ac:dyDescent="0.2">
      <c r="A47" s="105"/>
      <c r="B47" s="895" t="s">
        <v>2688</v>
      </c>
      <c r="C47" s="895" t="s">
        <v>6571</v>
      </c>
      <c r="D47" s="895"/>
      <c r="E47" s="895"/>
      <c r="F47" s="895"/>
      <c r="G47" s="895"/>
      <c r="H47" s="895"/>
      <c r="I47" s="895"/>
      <c r="J47" s="895"/>
      <c r="K47" s="895"/>
      <c r="L47" s="895"/>
      <c r="M47" s="895"/>
      <c r="N47" s="895"/>
      <c r="O47" s="895"/>
      <c r="P47" s="887" t="s">
        <v>5536</v>
      </c>
      <c r="Q47" s="885" t="s">
        <v>6590</v>
      </c>
      <c r="R47" s="895"/>
    </row>
    <row r="48" spans="1:18" s="904" customFormat="1" ht="50" customHeight="1" x14ac:dyDescent="0.2">
      <c r="A48" s="105"/>
      <c r="B48" s="895" t="s">
        <v>2689</v>
      </c>
      <c r="C48" s="895" t="s">
        <v>6572</v>
      </c>
      <c r="D48" s="895"/>
      <c r="E48" s="895"/>
      <c r="F48" s="895"/>
      <c r="G48" s="895"/>
      <c r="H48" s="895"/>
      <c r="I48" s="895"/>
      <c r="J48" s="895"/>
      <c r="K48" s="895"/>
      <c r="L48" s="895"/>
      <c r="M48" s="895"/>
      <c r="N48" s="895"/>
      <c r="O48" s="895"/>
      <c r="P48" s="887" t="s">
        <v>3814</v>
      </c>
      <c r="Q48" s="885" t="s">
        <v>6591</v>
      </c>
      <c r="R48" s="895"/>
    </row>
    <row r="49" spans="1:18" s="904" customFormat="1" ht="50" customHeight="1" x14ac:dyDescent="0.2">
      <c r="A49" s="105"/>
      <c r="B49" s="895" t="s">
        <v>2690</v>
      </c>
      <c r="C49" s="895" t="s">
        <v>6573</v>
      </c>
      <c r="D49" s="895"/>
      <c r="E49" s="895"/>
      <c r="F49" s="895"/>
      <c r="G49" s="895"/>
      <c r="H49" s="895"/>
      <c r="I49" s="895"/>
      <c r="J49" s="895"/>
      <c r="K49" s="895"/>
      <c r="L49" s="895"/>
      <c r="M49" s="895"/>
      <c r="N49" s="895"/>
      <c r="O49" s="895"/>
      <c r="P49" s="887" t="s">
        <v>3624</v>
      </c>
      <c r="Q49" s="885" t="s">
        <v>6592</v>
      </c>
      <c r="R49" s="895"/>
    </row>
    <row r="50" spans="1:18" s="904" customFormat="1" ht="50" customHeight="1" x14ac:dyDescent="0.2">
      <c r="A50" s="105"/>
      <c r="B50" s="895" t="s">
        <v>2691</v>
      </c>
      <c r="C50" s="895" t="s">
        <v>6574</v>
      </c>
      <c r="D50" s="895"/>
      <c r="E50" s="895"/>
      <c r="F50" s="895"/>
      <c r="G50" s="895"/>
      <c r="H50" s="895"/>
      <c r="I50" s="895"/>
      <c r="J50" s="895"/>
      <c r="K50" s="895"/>
      <c r="L50" s="895"/>
      <c r="M50" s="895"/>
      <c r="N50" s="895"/>
      <c r="O50" s="895"/>
      <c r="P50" s="887" t="s">
        <v>5536</v>
      </c>
      <c r="Q50" s="885" t="s">
        <v>6593</v>
      </c>
      <c r="R50" s="895"/>
    </row>
    <row r="51" spans="1:18" s="904" customFormat="1" ht="70" customHeight="1" x14ac:dyDescent="0.2">
      <c r="A51" s="105"/>
      <c r="B51" s="895" t="s">
        <v>2692</v>
      </c>
      <c r="C51" s="895" t="s">
        <v>6575</v>
      </c>
      <c r="D51" s="895"/>
      <c r="E51" s="895"/>
      <c r="F51" s="895"/>
      <c r="G51" s="895"/>
      <c r="H51" s="895"/>
      <c r="I51" s="895"/>
      <c r="J51" s="895"/>
      <c r="K51" s="895"/>
      <c r="L51" s="895"/>
      <c r="M51" s="895"/>
      <c r="N51" s="895"/>
      <c r="O51" s="895"/>
      <c r="P51" s="887" t="s">
        <v>3624</v>
      </c>
      <c r="Q51" s="908" t="s">
        <v>6601</v>
      </c>
      <c r="R51" s="895"/>
    </row>
    <row r="52" spans="1:18" s="904" customFormat="1" ht="40" customHeight="1" x14ac:dyDescent="0.2">
      <c r="A52" s="105"/>
      <c r="B52" s="895" t="s">
        <v>2693</v>
      </c>
      <c r="C52" s="895" t="s">
        <v>6576</v>
      </c>
      <c r="D52" s="895"/>
      <c r="E52" s="895"/>
      <c r="F52" s="895"/>
      <c r="G52" s="895"/>
      <c r="H52" s="895"/>
      <c r="I52" s="895"/>
      <c r="J52" s="895"/>
      <c r="K52" s="895"/>
      <c r="L52" s="895"/>
      <c r="M52" s="895"/>
      <c r="N52" s="895"/>
      <c r="O52" s="895"/>
      <c r="P52" s="887" t="s">
        <v>5536</v>
      </c>
      <c r="Q52" s="885" t="s">
        <v>6594</v>
      </c>
      <c r="R52" s="895"/>
    </row>
    <row r="53" spans="1:18" s="904" customFormat="1" ht="60" customHeight="1" x14ac:dyDescent="0.2">
      <c r="A53" s="105"/>
      <c r="B53" s="895" t="s">
        <v>2694</v>
      </c>
      <c r="C53" s="895" t="s">
        <v>6577</v>
      </c>
      <c r="D53" s="895"/>
      <c r="E53" s="895"/>
      <c r="F53" s="895"/>
      <c r="G53" s="895"/>
      <c r="H53" s="895"/>
      <c r="I53" s="895"/>
      <c r="J53" s="895"/>
      <c r="K53" s="895"/>
      <c r="L53" s="895"/>
      <c r="M53" s="895"/>
      <c r="N53" s="895"/>
      <c r="O53" s="895"/>
      <c r="P53" s="887" t="s">
        <v>5536</v>
      </c>
      <c r="Q53" s="885" t="s">
        <v>6595</v>
      </c>
      <c r="R53" s="895"/>
    </row>
    <row r="54" spans="1:18" s="904" customFormat="1" ht="40" customHeight="1" x14ac:dyDescent="0.2">
      <c r="A54" s="105"/>
      <c r="B54" s="895" t="s">
        <v>2695</v>
      </c>
      <c r="C54" s="895" t="s">
        <v>6578</v>
      </c>
      <c r="D54" s="895"/>
      <c r="E54" s="895"/>
      <c r="F54" s="895"/>
      <c r="G54" s="895"/>
      <c r="H54" s="895"/>
      <c r="I54" s="895"/>
      <c r="J54" s="895"/>
      <c r="K54" s="895"/>
      <c r="L54" s="895"/>
      <c r="M54" s="895"/>
      <c r="N54" s="895"/>
      <c r="O54" s="895"/>
      <c r="P54" s="887" t="s">
        <v>3624</v>
      </c>
      <c r="Q54" s="885" t="s">
        <v>6596</v>
      </c>
      <c r="R54" s="895"/>
    </row>
    <row r="55" spans="1:18" s="904" customFormat="1" ht="40" customHeight="1" x14ac:dyDescent="0.2">
      <c r="A55" s="105"/>
      <c r="B55" s="895" t="s">
        <v>2696</v>
      </c>
      <c r="C55" s="895" t="s">
        <v>6579</v>
      </c>
      <c r="D55" s="895"/>
      <c r="E55" s="895"/>
      <c r="F55" s="895"/>
      <c r="G55" s="895"/>
      <c r="H55" s="895"/>
      <c r="I55" s="895"/>
      <c r="J55" s="895"/>
      <c r="K55" s="895"/>
      <c r="L55" s="895"/>
      <c r="M55" s="895"/>
      <c r="N55" s="895"/>
      <c r="O55" s="895"/>
      <c r="P55" s="887" t="s">
        <v>5536</v>
      </c>
      <c r="Q55" s="885" t="s">
        <v>6597</v>
      </c>
      <c r="R55" s="895"/>
    </row>
    <row r="56" spans="1:18" s="904" customFormat="1" ht="40" customHeight="1" x14ac:dyDescent="0.2">
      <c r="A56" s="105"/>
      <c r="B56" s="895" t="s">
        <v>2697</v>
      </c>
      <c r="C56" s="895" t="s">
        <v>6580</v>
      </c>
      <c r="D56" s="895"/>
      <c r="E56" s="895"/>
      <c r="F56" s="895"/>
      <c r="G56" s="895"/>
      <c r="H56" s="895"/>
      <c r="I56" s="895"/>
      <c r="J56" s="895"/>
      <c r="K56" s="895"/>
      <c r="L56" s="895"/>
      <c r="M56" s="895"/>
      <c r="N56" s="895"/>
      <c r="O56" s="895"/>
      <c r="P56" s="887" t="s">
        <v>3624</v>
      </c>
      <c r="Q56" s="885" t="s">
        <v>6598</v>
      </c>
      <c r="R56" s="895"/>
    </row>
    <row r="57" spans="1:18" s="904" customFormat="1" ht="40" customHeight="1" x14ac:dyDescent="0.2">
      <c r="A57" s="105"/>
      <c r="B57" s="895" t="s">
        <v>2698</v>
      </c>
      <c r="C57" s="895" t="s">
        <v>6581</v>
      </c>
      <c r="D57" s="895"/>
      <c r="E57" s="895"/>
      <c r="F57" s="895"/>
      <c r="G57" s="895"/>
      <c r="H57" s="895"/>
      <c r="I57" s="895"/>
      <c r="J57" s="895"/>
      <c r="K57" s="895"/>
      <c r="L57" s="895"/>
      <c r="M57" s="895"/>
      <c r="N57" s="895"/>
      <c r="O57" s="895"/>
      <c r="P57" s="887" t="s">
        <v>5536</v>
      </c>
      <c r="Q57" s="885" t="s">
        <v>6599</v>
      </c>
      <c r="R57" s="895"/>
    </row>
    <row r="58" spans="1:18" s="904" customFormat="1" ht="50" customHeight="1" x14ac:dyDescent="0.2">
      <c r="A58" s="105"/>
      <c r="B58" s="895" t="s">
        <v>2699</v>
      </c>
      <c r="C58" s="895" t="s">
        <v>6582</v>
      </c>
      <c r="D58" s="895"/>
      <c r="E58" s="895"/>
      <c r="F58" s="895"/>
      <c r="G58" s="895"/>
      <c r="H58" s="895"/>
      <c r="I58" s="895"/>
      <c r="J58" s="895"/>
      <c r="K58" s="895"/>
      <c r="L58" s="895"/>
      <c r="M58" s="895"/>
      <c r="N58" s="895"/>
      <c r="O58" s="895"/>
      <c r="P58" s="887" t="s">
        <v>5536</v>
      </c>
      <c r="Q58" s="885" t="s">
        <v>6600</v>
      </c>
      <c r="R58" s="895"/>
    </row>
    <row r="59" spans="1:18" s="904" customFormat="1" ht="20.25" customHeight="1" x14ac:dyDescent="0.2">
      <c r="A59" s="105"/>
      <c r="B59" s="895"/>
      <c r="C59" s="886" t="s">
        <v>5705</v>
      </c>
      <c r="D59" s="886"/>
      <c r="E59" s="886"/>
      <c r="F59" s="886"/>
      <c r="G59" s="886"/>
      <c r="H59" s="886"/>
      <c r="I59" s="886"/>
      <c r="J59" s="886"/>
      <c r="K59" s="886"/>
      <c r="L59" s="909">
        <f>IFERROR(ROUND(_Output!M991,0),0)</f>
        <v>65</v>
      </c>
      <c r="M59" s="895"/>
      <c r="N59" s="895"/>
      <c r="O59" s="895"/>
      <c r="P59" s="895"/>
      <c r="Q59" s="895"/>
      <c r="R59" s="895"/>
    </row>
    <row r="60" spans="1:18" s="904" customFormat="1" ht="20.25" customHeight="1" x14ac:dyDescent="0.2">
      <c r="A60" s="105"/>
      <c r="B60" s="895"/>
      <c r="C60" s="895"/>
      <c r="D60" s="895"/>
      <c r="E60" s="895"/>
      <c r="F60" s="895"/>
      <c r="G60" s="895"/>
      <c r="H60" s="895"/>
      <c r="I60" s="895"/>
      <c r="J60" s="895"/>
      <c r="K60" s="895"/>
      <c r="L60" s="895"/>
      <c r="M60" s="895"/>
      <c r="N60" s="895"/>
      <c r="O60" s="895"/>
      <c r="P60" s="895"/>
      <c r="Q60" s="895"/>
      <c r="R60" s="895"/>
    </row>
    <row r="61" spans="1:18" s="904" customFormat="1" ht="20.25" customHeight="1" x14ac:dyDescent="0.2">
      <c r="A61" s="277"/>
      <c r="B61" s="881" t="s">
        <v>3602</v>
      </c>
      <c r="C61" s="881"/>
      <c r="D61" s="881"/>
      <c r="E61" s="881"/>
      <c r="F61" s="881"/>
      <c r="G61" s="881"/>
      <c r="H61" s="881"/>
      <c r="I61" s="881"/>
      <c r="J61" s="881"/>
      <c r="K61" s="881"/>
      <c r="L61" s="895"/>
      <c r="M61" s="895"/>
      <c r="N61" s="895"/>
      <c r="O61" s="895"/>
      <c r="P61" s="895"/>
      <c r="Q61" s="895"/>
      <c r="R61" s="895"/>
    </row>
    <row r="62" spans="1:18" s="904" customFormat="1" ht="50" customHeight="1" x14ac:dyDescent="0.2">
      <c r="A62" s="5"/>
      <c r="B62" s="830"/>
      <c r="C62" s="1248" t="s">
        <v>8064</v>
      </c>
      <c r="D62" s="830"/>
      <c r="E62" s="830"/>
      <c r="F62" s="830"/>
      <c r="G62" s="830"/>
      <c r="H62" s="830"/>
      <c r="I62" s="830"/>
      <c r="J62" s="830"/>
      <c r="K62" s="845" t="s">
        <v>686</v>
      </c>
      <c r="L62" s="880"/>
      <c r="M62" s="880"/>
      <c r="N62" s="1076" t="s">
        <v>6535</v>
      </c>
      <c r="O62" s="1076"/>
      <c r="P62" s="1076"/>
      <c r="Q62" s="1076"/>
      <c r="R62" s="830"/>
    </row>
    <row r="63" spans="1:18" s="904" customFormat="1" ht="50" customHeight="1" x14ac:dyDescent="0.2">
      <c r="A63" s="5"/>
      <c r="B63" s="830"/>
      <c r="C63" s="1247" t="s">
        <v>8158</v>
      </c>
      <c r="D63" s="830"/>
      <c r="E63" s="1247" t="s">
        <v>8159</v>
      </c>
      <c r="F63" s="830"/>
      <c r="G63" s="830"/>
      <c r="H63" s="830"/>
      <c r="I63" s="830"/>
      <c r="J63" s="830"/>
      <c r="K63" s="830"/>
      <c r="L63" s="880"/>
      <c r="M63" s="880"/>
      <c r="N63" s="1076" t="s">
        <v>6536</v>
      </c>
      <c r="O63" s="1076"/>
      <c r="P63" s="1076"/>
      <c r="Q63" s="1076"/>
      <c r="R63" s="830"/>
    </row>
    <row r="64" spans="1:18" s="904" customFormat="1" ht="50" customHeight="1" x14ac:dyDescent="0.2">
      <c r="A64" s="5"/>
      <c r="B64" s="830"/>
      <c r="C64" s="1247" t="s">
        <v>8160</v>
      </c>
      <c r="D64" s="830"/>
      <c r="E64" s="1247" t="s">
        <v>8161</v>
      </c>
      <c r="F64" s="830"/>
      <c r="G64" s="830"/>
      <c r="H64" s="830"/>
      <c r="I64" s="830"/>
      <c r="J64" s="830"/>
      <c r="K64" s="830"/>
      <c r="L64" s="880"/>
      <c r="M64" s="880"/>
      <c r="N64" s="1076" t="s">
        <v>6537</v>
      </c>
      <c r="O64" s="1076"/>
      <c r="P64" s="1076"/>
      <c r="Q64" s="1076"/>
      <c r="R64" s="830"/>
    </row>
    <row r="65" spans="1:18" s="904" customFormat="1" ht="50" customHeight="1" x14ac:dyDescent="0.2">
      <c r="A65" s="5"/>
      <c r="B65" s="830"/>
      <c r="C65" s="1247" t="s">
        <v>8162</v>
      </c>
      <c r="D65" s="830"/>
      <c r="E65" s="830"/>
      <c r="F65" s="830"/>
      <c r="G65" s="830"/>
      <c r="H65" s="830"/>
      <c r="I65" s="830"/>
      <c r="J65" s="830"/>
      <c r="K65" s="830"/>
      <c r="L65" s="880"/>
      <c r="M65" s="880"/>
      <c r="N65" s="1076" t="s">
        <v>6538</v>
      </c>
      <c r="O65" s="1076"/>
      <c r="P65" s="1076"/>
      <c r="Q65" s="1076"/>
      <c r="R65" s="830"/>
    </row>
    <row r="66" spans="1:18" s="904" customFormat="1" ht="50" customHeight="1" x14ac:dyDescent="0.2">
      <c r="A66" s="5"/>
      <c r="B66" s="830"/>
      <c r="C66" s="1247" t="s">
        <v>8163</v>
      </c>
      <c r="D66" s="830"/>
      <c r="E66" s="830"/>
      <c r="F66" s="830"/>
      <c r="G66" s="1247" t="s">
        <v>8164</v>
      </c>
      <c r="H66" s="830"/>
      <c r="I66" s="830"/>
      <c r="J66" s="830"/>
      <c r="K66" s="830"/>
      <c r="L66" s="880"/>
      <c r="M66" s="880"/>
      <c r="N66" s="1076" t="s">
        <v>6539</v>
      </c>
      <c r="O66" s="1076"/>
      <c r="P66" s="1076"/>
      <c r="Q66" s="1076"/>
      <c r="R66" s="830"/>
    </row>
    <row r="67" spans="1:18" s="904" customFormat="1" ht="50" customHeight="1" x14ac:dyDescent="0.2">
      <c r="A67" s="5"/>
      <c r="B67" s="830"/>
      <c r="C67" s="1247" t="s">
        <v>8165</v>
      </c>
      <c r="D67" s="830"/>
      <c r="E67" s="830"/>
      <c r="F67" s="830"/>
      <c r="G67" s="1247" t="s">
        <v>8166</v>
      </c>
      <c r="H67" s="830"/>
      <c r="I67" s="830"/>
      <c r="J67" s="830"/>
      <c r="K67" s="830"/>
      <c r="L67" s="880"/>
      <c r="M67" s="880"/>
      <c r="N67" s="1076" t="s">
        <v>6540</v>
      </c>
      <c r="O67" s="1076"/>
      <c r="P67" s="1076"/>
      <c r="Q67" s="1076"/>
      <c r="R67" s="830"/>
    </row>
    <row r="68" spans="1:18" s="904" customFormat="1" ht="50" customHeight="1" x14ac:dyDescent="0.2">
      <c r="A68" s="5"/>
      <c r="B68" s="830"/>
      <c r="C68" s="830"/>
      <c r="D68" s="830"/>
      <c r="E68" s="830"/>
      <c r="F68" s="830"/>
      <c r="G68" s="830"/>
      <c r="H68" s="830"/>
      <c r="I68" s="830"/>
      <c r="J68" s="830"/>
      <c r="K68" s="830"/>
      <c r="L68" s="880"/>
      <c r="M68" s="880"/>
      <c r="N68" s="1076" t="s">
        <v>6541</v>
      </c>
      <c r="O68" s="1076"/>
      <c r="P68" s="1076"/>
      <c r="Q68" s="1076"/>
      <c r="R68" s="830"/>
    </row>
    <row r="69" spans="1:18" s="904" customFormat="1" ht="50" customHeight="1" x14ac:dyDescent="0.2">
      <c r="A69" s="5"/>
      <c r="B69" s="830"/>
      <c r="C69" s="830"/>
      <c r="D69" s="830"/>
      <c r="E69" s="830"/>
      <c r="F69" s="830"/>
      <c r="G69" s="830"/>
      <c r="H69" s="830"/>
      <c r="I69" s="830"/>
      <c r="J69" s="830"/>
      <c r="K69" s="830"/>
      <c r="L69" s="880"/>
      <c r="M69" s="880"/>
      <c r="N69" s="1076" t="s">
        <v>6542</v>
      </c>
      <c r="O69" s="1076"/>
      <c r="P69" s="1076"/>
      <c r="Q69" s="1076"/>
      <c r="R69" s="830"/>
    </row>
    <row r="70" spans="1:18" s="904" customFormat="1" ht="50" customHeight="1" x14ac:dyDescent="0.2">
      <c r="A70" s="5"/>
      <c r="B70" s="830"/>
      <c r="C70" s="830"/>
      <c r="D70" s="830"/>
      <c r="E70" s="830"/>
      <c r="F70" s="830"/>
      <c r="G70" s="830"/>
      <c r="H70" s="830"/>
      <c r="I70" s="830"/>
      <c r="J70" s="830"/>
      <c r="K70" s="830"/>
      <c r="L70" s="880"/>
      <c r="M70" s="880"/>
      <c r="N70" s="1076" t="s">
        <v>6543</v>
      </c>
      <c r="O70" s="1076"/>
      <c r="P70" s="1076"/>
      <c r="Q70" s="1076"/>
      <c r="R70" s="830"/>
    </row>
    <row r="71" spans="1:18" s="904" customFormat="1" ht="50" customHeight="1" x14ac:dyDescent="0.2">
      <c r="A71" s="5"/>
      <c r="B71" s="830"/>
      <c r="C71" s="830"/>
      <c r="D71" s="830"/>
      <c r="E71" s="830"/>
      <c r="F71" s="830"/>
      <c r="G71" s="830"/>
      <c r="H71" s="830"/>
      <c r="I71" s="830"/>
      <c r="J71" s="830"/>
      <c r="K71" s="830"/>
      <c r="L71" s="880"/>
      <c r="M71" s="880"/>
      <c r="N71" s="1076" t="s">
        <v>6544</v>
      </c>
      <c r="O71" s="1076"/>
      <c r="P71" s="1076"/>
      <c r="Q71" s="1076"/>
      <c r="R71" s="830"/>
    </row>
    <row r="72" spans="1:18" s="904" customFormat="1" ht="50" customHeight="1" x14ac:dyDescent="0.2">
      <c r="A72" s="5"/>
      <c r="B72" s="830"/>
      <c r="C72" s="830"/>
      <c r="D72" s="830"/>
      <c r="E72" s="830"/>
      <c r="F72" s="830"/>
      <c r="G72" s="830"/>
      <c r="H72" s="830"/>
      <c r="I72" s="830"/>
      <c r="J72" s="830"/>
      <c r="K72" s="830"/>
      <c r="L72" s="880"/>
      <c r="M72" s="880"/>
      <c r="N72" s="1076" t="s">
        <v>6545</v>
      </c>
      <c r="O72" s="1076"/>
      <c r="P72" s="1076"/>
      <c r="Q72" s="1076"/>
      <c r="R72" s="830"/>
    </row>
    <row r="73" spans="1:18" s="904" customFormat="1" ht="50" customHeight="1" x14ac:dyDescent="0.2">
      <c r="A73" s="5"/>
      <c r="B73" s="830"/>
      <c r="C73" s="830"/>
      <c r="D73" s="830"/>
      <c r="E73" s="830"/>
      <c r="F73" s="830"/>
      <c r="G73" s="830"/>
      <c r="H73" s="830"/>
      <c r="I73" s="830"/>
      <c r="J73" s="830"/>
      <c r="K73" s="830"/>
      <c r="L73" s="880"/>
      <c r="M73" s="880"/>
      <c r="N73" s="1076" t="s">
        <v>6546</v>
      </c>
      <c r="O73" s="1076"/>
      <c r="P73" s="1076"/>
      <c r="Q73" s="1076"/>
      <c r="R73" s="830"/>
    </row>
    <row r="74" spans="1:18" s="904" customFormat="1" ht="50" customHeight="1" x14ac:dyDescent="0.2">
      <c r="A74" s="5"/>
      <c r="B74" s="830"/>
      <c r="C74" s="830"/>
      <c r="D74" s="830"/>
      <c r="E74" s="830"/>
      <c r="F74" s="830"/>
      <c r="G74" s="830"/>
      <c r="H74" s="830"/>
      <c r="I74" s="830"/>
      <c r="J74" s="830"/>
      <c r="K74" s="830"/>
      <c r="L74" s="880"/>
      <c r="M74" s="880"/>
      <c r="N74" s="1076" t="s">
        <v>6547</v>
      </c>
      <c r="O74" s="1076"/>
      <c r="P74" s="1076"/>
      <c r="Q74" s="1076"/>
      <c r="R74" s="830"/>
    </row>
    <row r="75" spans="1:18" s="904" customFormat="1" ht="50" customHeight="1" x14ac:dyDescent="0.2">
      <c r="A75" s="5"/>
      <c r="B75" s="830"/>
      <c r="C75" s="830"/>
      <c r="D75" s="830"/>
      <c r="E75" s="830"/>
      <c r="F75" s="830"/>
      <c r="G75" s="830"/>
      <c r="H75" s="830"/>
      <c r="I75" s="830"/>
      <c r="J75" s="830"/>
      <c r="K75" s="830"/>
      <c r="L75" s="880"/>
      <c r="M75" s="880"/>
      <c r="N75" s="1076" t="s">
        <v>6548</v>
      </c>
      <c r="O75" s="1076"/>
      <c r="P75" s="1076"/>
      <c r="Q75" s="1076"/>
      <c r="R75" s="830"/>
    </row>
    <row r="76" spans="1:18" s="904" customFormat="1" ht="50" customHeight="1" x14ac:dyDescent="0.2">
      <c r="A76" s="5"/>
      <c r="B76" s="830"/>
      <c r="C76" s="830"/>
      <c r="D76" s="830"/>
      <c r="E76" s="830"/>
      <c r="F76" s="830"/>
      <c r="G76" s="830"/>
      <c r="H76" s="830"/>
      <c r="I76" s="830"/>
      <c r="J76" s="830"/>
      <c r="K76" s="830"/>
      <c r="L76" s="880"/>
      <c r="M76" s="880"/>
      <c r="N76" s="1076" t="s">
        <v>6549</v>
      </c>
      <c r="O76" s="1076"/>
      <c r="P76" s="1076"/>
      <c r="Q76" s="1076"/>
      <c r="R76" s="830"/>
    </row>
    <row r="77" spans="1:18" s="904" customFormat="1" ht="50" customHeight="1" x14ac:dyDescent="0.2">
      <c r="A77" s="5"/>
      <c r="B77" s="830"/>
      <c r="C77" s="830"/>
      <c r="D77" s="830"/>
      <c r="E77" s="830"/>
      <c r="F77" s="830"/>
      <c r="G77" s="830"/>
      <c r="H77" s="830"/>
      <c r="I77" s="830"/>
      <c r="J77" s="830"/>
      <c r="K77" s="830"/>
      <c r="L77" s="880"/>
      <c r="M77" s="880"/>
      <c r="N77" s="1076" t="s">
        <v>6550</v>
      </c>
      <c r="O77" s="1076"/>
      <c r="P77" s="1076"/>
      <c r="Q77" s="1076"/>
      <c r="R77" s="830"/>
    </row>
    <row r="78" spans="1:18" s="904" customFormat="1" ht="50" customHeight="1" x14ac:dyDescent="0.2">
      <c r="A78" s="5"/>
      <c r="B78" s="830"/>
      <c r="C78" s="830"/>
      <c r="D78" s="830"/>
      <c r="E78" s="830"/>
      <c r="F78" s="830"/>
      <c r="G78" s="830"/>
      <c r="H78" s="830"/>
      <c r="I78" s="830"/>
      <c r="J78" s="830"/>
      <c r="K78" s="830"/>
      <c r="L78" s="880"/>
      <c r="M78" s="880"/>
      <c r="N78" s="1076" t="s">
        <v>6551</v>
      </c>
      <c r="O78" s="1076"/>
      <c r="P78" s="1076"/>
      <c r="Q78" s="1076"/>
      <c r="R78" s="830"/>
    </row>
    <row r="79" spans="1:18" s="904" customFormat="1" ht="50" customHeight="1" x14ac:dyDescent="0.2">
      <c r="A79" s="5"/>
      <c r="B79" s="830"/>
      <c r="C79" s="830"/>
      <c r="D79" s="830"/>
      <c r="E79" s="830"/>
      <c r="F79" s="830"/>
      <c r="G79" s="830"/>
      <c r="H79" s="830"/>
      <c r="I79" s="830"/>
      <c r="J79" s="830"/>
      <c r="K79" s="830"/>
      <c r="L79" s="880"/>
      <c r="M79" s="880"/>
      <c r="N79" s="1076" t="s">
        <v>6552</v>
      </c>
      <c r="O79" s="1076"/>
      <c r="P79" s="1076"/>
      <c r="Q79" s="1076"/>
      <c r="R79" s="830"/>
    </row>
    <row r="80" spans="1:18" s="904" customFormat="1" ht="50" customHeight="1" x14ac:dyDescent="0.2">
      <c r="A80" s="5"/>
      <c r="B80" s="830"/>
      <c r="C80" s="830"/>
      <c r="D80" s="830"/>
      <c r="E80" s="830"/>
      <c r="F80" s="830"/>
      <c r="G80" s="830"/>
      <c r="H80" s="830"/>
      <c r="I80" s="830"/>
      <c r="J80" s="830"/>
      <c r="K80" s="830"/>
      <c r="L80" s="880"/>
      <c r="M80" s="880"/>
      <c r="N80" s="1076" t="s">
        <v>6553</v>
      </c>
      <c r="O80" s="1076"/>
      <c r="P80" s="1076"/>
      <c r="Q80" s="1076"/>
      <c r="R80" s="830"/>
    </row>
    <row r="81" spans="1:18" s="904" customFormat="1" ht="50" customHeight="1" x14ac:dyDescent="0.2">
      <c r="A81" s="5"/>
      <c r="B81" s="830"/>
      <c r="C81" s="830"/>
      <c r="D81" s="830"/>
      <c r="E81" s="830"/>
      <c r="F81" s="830"/>
      <c r="G81" s="830"/>
      <c r="H81" s="830"/>
      <c r="I81" s="830"/>
      <c r="J81" s="830"/>
      <c r="K81" s="830"/>
      <c r="L81" s="880"/>
      <c r="M81" s="880"/>
      <c r="N81" s="1076" t="s">
        <v>6554</v>
      </c>
      <c r="O81" s="1076"/>
      <c r="P81" s="1076"/>
      <c r="Q81" s="1076"/>
      <c r="R81" s="830"/>
    </row>
    <row r="82" spans="1:18" s="904" customFormat="1" ht="50" customHeight="1" x14ac:dyDescent="0.2">
      <c r="A82" s="5"/>
      <c r="B82" s="830"/>
      <c r="C82" s="830"/>
      <c r="D82" s="830"/>
      <c r="E82" s="830"/>
      <c r="F82" s="830"/>
      <c r="G82" s="830"/>
      <c r="H82" s="830"/>
      <c r="I82" s="830"/>
      <c r="J82" s="830"/>
      <c r="K82" s="830"/>
      <c r="L82" s="880"/>
      <c r="M82" s="880"/>
      <c r="N82" s="1076" t="s">
        <v>6555</v>
      </c>
      <c r="O82" s="1076"/>
      <c r="P82" s="1076"/>
      <c r="Q82" s="1076"/>
      <c r="R82" s="830"/>
    </row>
    <row r="83" spans="1:18" s="904" customFormat="1" ht="50" customHeight="1" x14ac:dyDescent="0.2">
      <c r="A83" s="5"/>
      <c r="B83" s="830"/>
      <c r="C83" s="830"/>
      <c r="D83" s="830"/>
      <c r="E83" s="830"/>
      <c r="F83" s="830"/>
      <c r="G83" s="830"/>
      <c r="H83" s="830"/>
      <c r="I83" s="830"/>
      <c r="J83" s="830"/>
      <c r="K83" s="830"/>
      <c r="L83" s="880"/>
      <c r="M83" s="880"/>
      <c r="N83" s="1076" t="s">
        <v>6556</v>
      </c>
      <c r="O83" s="1076"/>
      <c r="P83" s="1076"/>
      <c r="Q83" s="1076"/>
      <c r="R83" s="830"/>
    </row>
    <row r="84" spans="1:18" s="904" customFormat="1" ht="50" customHeight="1" x14ac:dyDescent="0.2">
      <c r="A84" s="5"/>
      <c r="B84" s="830"/>
      <c r="C84" s="830"/>
      <c r="D84" s="830"/>
      <c r="E84" s="830"/>
      <c r="F84" s="830"/>
      <c r="G84" s="830"/>
      <c r="H84" s="830"/>
      <c r="I84" s="830"/>
      <c r="J84" s="830"/>
      <c r="K84" s="830"/>
      <c r="L84" s="880"/>
      <c r="M84" s="880"/>
      <c r="N84" s="1076" t="s">
        <v>6557</v>
      </c>
      <c r="O84" s="1076"/>
      <c r="P84" s="1076"/>
      <c r="Q84" s="1076"/>
      <c r="R84" s="830"/>
    </row>
    <row r="85" spans="1:18" s="904" customFormat="1" ht="50" customHeight="1" x14ac:dyDescent="0.2">
      <c r="A85" s="5"/>
      <c r="B85" s="830"/>
      <c r="C85" s="830"/>
      <c r="D85" s="830"/>
      <c r="E85" s="830"/>
      <c r="F85" s="830"/>
      <c r="G85" s="830"/>
      <c r="H85" s="830"/>
      <c r="I85" s="830"/>
      <c r="J85" s="830"/>
      <c r="K85" s="830"/>
      <c r="L85" s="880"/>
      <c r="M85" s="880"/>
      <c r="N85" s="1076" t="s">
        <v>6558</v>
      </c>
      <c r="O85" s="1076"/>
      <c r="P85" s="1076"/>
      <c r="Q85" s="1076"/>
      <c r="R85" s="830"/>
    </row>
    <row r="86" spans="1:18" s="904" customFormat="1" ht="50" customHeight="1" x14ac:dyDescent="0.2">
      <c r="A86" s="5"/>
      <c r="B86" s="830"/>
      <c r="C86" s="830"/>
      <c r="D86" s="830"/>
      <c r="E86" s="830"/>
      <c r="F86" s="830"/>
      <c r="G86" s="830"/>
      <c r="H86" s="830"/>
      <c r="I86" s="830"/>
      <c r="J86" s="830"/>
      <c r="K86" s="830"/>
      <c r="L86" s="880"/>
      <c r="M86" s="880"/>
      <c r="N86" s="1076" t="s">
        <v>6559</v>
      </c>
      <c r="O86" s="1076"/>
      <c r="P86" s="1076"/>
      <c r="Q86" s="1076"/>
      <c r="R86" s="830"/>
    </row>
    <row r="87" spans="1:18" s="904" customFormat="1" ht="20.25" customHeight="1" x14ac:dyDescent="0.2">
      <c r="A87" s="5"/>
      <c r="B87" s="830"/>
      <c r="C87" s="830"/>
      <c r="D87" s="830"/>
      <c r="E87" s="830"/>
      <c r="F87" s="830"/>
      <c r="G87" s="830"/>
      <c r="H87" s="830"/>
      <c r="I87" s="830"/>
      <c r="J87" s="830"/>
      <c r="K87" s="830"/>
      <c r="L87" s="830"/>
      <c r="M87" s="830"/>
      <c r="N87" s="830"/>
      <c r="O87" s="830"/>
      <c r="P87" s="830"/>
      <c r="Q87" s="830"/>
      <c r="R87" s="830"/>
    </row>
    <row r="88" spans="1:18" s="904" customFormat="1" ht="60" customHeight="1" x14ac:dyDescent="0.2">
      <c r="A88" s="5"/>
      <c r="B88" s="830"/>
      <c r="C88" s="830"/>
      <c r="D88" s="830"/>
      <c r="E88" s="830"/>
      <c r="F88" s="830"/>
      <c r="G88" s="830"/>
      <c r="H88" s="830"/>
      <c r="I88" s="830"/>
      <c r="J88" s="830"/>
      <c r="K88" s="845" t="s">
        <v>703</v>
      </c>
      <c r="L88" s="903"/>
      <c r="M88" s="903"/>
      <c r="N88" s="1076" t="s">
        <v>6603</v>
      </c>
      <c r="O88" s="1096"/>
      <c r="P88" s="1096"/>
      <c r="Q88" s="1096"/>
      <c r="R88" s="830"/>
    </row>
    <row r="89" spans="1:18" s="904" customFormat="1" ht="60" customHeight="1" x14ac:dyDescent="0.2">
      <c r="A89" s="5"/>
      <c r="B89" s="830"/>
      <c r="C89" s="830"/>
      <c r="D89" s="830"/>
      <c r="E89" s="830"/>
      <c r="F89" s="830"/>
      <c r="G89" s="830"/>
      <c r="H89" s="830"/>
      <c r="I89" s="830"/>
      <c r="J89" s="830"/>
      <c r="K89" s="830"/>
      <c r="L89" s="903"/>
      <c r="M89" s="903"/>
      <c r="N89" s="1076" t="s">
        <v>6604</v>
      </c>
      <c r="O89" s="1096"/>
      <c r="P89" s="1096"/>
      <c r="Q89" s="1096"/>
      <c r="R89" s="830"/>
    </row>
    <row r="90" spans="1:18" s="904" customFormat="1" ht="60" customHeight="1" x14ac:dyDescent="0.2">
      <c r="A90" s="5"/>
      <c r="B90" s="830"/>
      <c r="C90" s="830"/>
      <c r="D90" s="830"/>
      <c r="E90" s="830"/>
      <c r="F90" s="830"/>
      <c r="G90" s="830"/>
      <c r="H90" s="830"/>
      <c r="I90" s="830"/>
      <c r="J90" s="830"/>
      <c r="K90" s="830"/>
      <c r="L90" s="903"/>
      <c r="M90" s="903"/>
      <c r="N90" s="1076" t="s">
        <v>6605</v>
      </c>
      <c r="O90" s="1096"/>
      <c r="P90" s="1096"/>
      <c r="Q90" s="1096"/>
      <c r="R90" s="830"/>
    </row>
    <row r="91" spans="1:18" s="904" customFormat="1" ht="60" customHeight="1" x14ac:dyDescent="0.2">
      <c r="A91" s="5"/>
      <c r="B91" s="830"/>
      <c r="C91" s="830"/>
      <c r="D91" s="830"/>
      <c r="E91" s="830"/>
      <c r="F91" s="830"/>
      <c r="G91" s="830"/>
      <c r="H91" s="830"/>
      <c r="I91" s="830"/>
      <c r="J91" s="830"/>
      <c r="K91" s="830"/>
      <c r="L91" s="903"/>
      <c r="M91" s="903"/>
      <c r="N91" s="1076" t="s">
        <v>6606</v>
      </c>
      <c r="O91" s="1096"/>
      <c r="P91" s="1096"/>
      <c r="Q91" s="1096"/>
      <c r="R91" s="830"/>
    </row>
    <row r="92" spans="1:18" s="904" customFormat="1" ht="60" customHeight="1" x14ac:dyDescent="0.2">
      <c r="A92" s="5"/>
      <c r="B92" s="830"/>
      <c r="C92" s="830"/>
      <c r="D92" s="830"/>
      <c r="E92" s="830"/>
      <c r="F92" s="830"/>
      <c r="G92" s="830"/>
      <c r="H92" s="830"/>
      <c r="I92" s="830"/>
      <c r="J92" s="830"/>
      <c r="K92" s="830"/>
      <c r="L92" s="903"/>
      <c r="M92" s="903"/>
      <c r="N92" s="1076" t="s">
        <v>6607</v>
      </c>
      <c r="O92" s="1096"/>
      <c r="P92" s="1096"/>
      <c r="Q92" s="1096"/>
      <c r="R92" s="830"/>
    </row>
    <row r="93" spans="1:18" s="904" customFormat="1" ht="60" customHeight="1" x14ac:dyDescent="0.2">
      <c r="A93" s="5"/>
      <c r="B93" s="830"/>
      <c r="C93" s="830"/>
      <c r="D93" s="830"/>
      <c r="E93" s="830"/>
      <c r="F93" s="830"/>
      <c r="G93" s="830"/>
      <c r="H93" s="830"/>
      <c r="I93" s="830"/>
      <c r="J93" s="830"/>
      <c r="K93" s="830"/>
      <c r="L93" s="903"/>
      <c r="M93" s="903"/>
      <c r="N93" s="1076" t="s">
        <v>6608</v>
      </c>
      <c r="O93" s="1096"/>
      <c r="P93" s="1096"/>
      <c r="Q93" s="1096"/>
      <c r="R93" s="830"/>
    </row>
    <row r="94" spans="1:18" s="904" customFormat="1" ht="60" customHeight="1" x14ac:dyDescent="0.2">
      <c r="A94" s="5"/>
      <c r="B94" s="830"/>
      <c r="C94" s="830"/>
      <c r="D94" s="830"/>
      <c r="E94" s="830"/>
      <c r="F94" s="830"/>
      <c r="G94" s="830"/>
      <c r="H94" s="830"/>
      <c r="I94" s="830"/>
      <c r="J94" s="830"/>
      <c r="K94" s="830"/>
      <c r="L94" s="903"/>
      <c r="M94" s="903"/>
      <c r="N94" s="1076" t="s">
        <v>6609</v>
      </c>
      <c r="O94" s="1096"/>
      <c r="P94" s="1096"/>
      <c r="Q94" s="1096"/>
      <c r="R94" s="830"/>
    </row>
    <row r="95" spans="1:18" s="904" customFormat="1" ht="60" customHeight="1" x14ac:dyDescent="0.2">
      <c r="A95" s="5"/>
      <c r="B95" s="830"/>
      <c r="C95" s="830"/>
      <c r="D95" s="830"/>
      <c r="E95" s="830"/>
      <c r="F95" s="830"/>
      <c r="G95" s="830"/>
      <c r="H95" s="830"/>
      <c r="I95" s="830"/>
      <c r="J95" s="830"/>
      <c r="K95" s="830"/>
      <c r="L95" s="903"/>
      <c r="M95" s="903"/>
      <c r="N95" s="1076" t="s">
        <v>6610</v>
      </c>
      <c r="O95" s="1096"/>
      <c r="P95" s="1096"/>
      <c r="Q95" s="1096"/>
      <c r="R95" s="830"/>
    </row>
    <row r="96" spans="1:18" s="904" customFormat="1" ht="60" customHeight="1" x14ac:dyDescent="0.2">
      <c r="A96" s="5"/>
      <c r="B96" s="830"/>
      <c r="C96" s="830"/>
      <c r="D96" s="830"/>
      <c r="E96" s="830"/>
      <c r="F96" s="830"/>
      <c r="G96" s="830"/>
      <c r="H96" s="830"/>
      <c r="I96" s="830"/>
      <c r="J96" s="830"/>
      <c r="K96" s="830"/>
      <c r="L96" s="903"/>
      <c r="M96" s="903"/>
      <c r="N96" s="1076" t="s">
        <v>6611</v>
      </c>
      <c r="O96" s="1096"/>
      <c r="P96" s="1096"/>
      <c r="Q96" s="1096"/>
      <c r="R96" s="830"/>
    </row>
    <row r="97" spans="1:18" s="904" customFormat="1" ht="60" customHeight="1" x14ac:dyDescent="0.2">
      <c r="A97" s="5"/>
      <c r="B97" s="830"/>
      <c r="C97" s="830"/>
      <c r="D97" s="830"/>
      <c r="E97" s="830"/>
      <c r="F97" s="830"/>
      <c r="G97" s="830"/>
      <c r="H97" s="830"/>
      <c r="I97" s="830"/>
      <c r="J97" s="830"/>
      <c r="K97" s="830"/>
      <c r="L97" s="903"/>
      <c r="M97" s="903"/>
      <c r="N97" s="1076" t="s">
        <v>6612</v>
      </c>
      <c r="O97" s="1096"/>
      <c r="P97" s="1096"/>
      <c r="Q97" s="1096"/>
      <c r="R97" s="830"/>
    </row>
    <row r="98" spans="1:18" s="904" customFormat="1" ht="60" customHeight="1" x14ac:dyDescent="0.2">
      <c r="A98" s="5"/>
      <c r="B98" s="830"/>
      <c r="C98" s="830"/>
      <c r="D98" s="830"/>
      <c r="E98" s="830"/>
      <c r="F98" s="830"/>
      <c r="G98" s="830"/>
      <c r="H98" s="830"/>
      <c r="I98" s="830"/>
      <c r="J98" s="830"/>
      <c r="K98" s="830"/>
      <c r="L98" s="903"/>
      <c r="M98" s="903"/>
      <c r="N98" s="1076" t="s">
        <v>6613</v>
      </c>
      <c r="O98" s="1096"/>
      <c r="P98" s="1096"/>
      <c r="Q98" s="1096"/>
      <c r="R98" s="830"/>
    </row>
    <row r="99" spans="1:18" s="904" customFormat="1" ht="60" customHeight="1" x14ac:dyDescent="0.2">
      <c r="A99" s="5"/>
      <c r="B99" s="830"/>
      <c r="C99" s="830"/>
      <c r="D99" s="830"/>
      <c r="E99" s="830"/>
      <c r="F99" s="830"/>
      <c r="G99" s="830"/>
      <c r="H99" s="830"/>
      <c r="I99" s="830"/>
      <c r="J99" s="830"/>
      <c r="K99" s="830"/>
      <c r="L99" s="903"/>
      <c r="M99" s="903"/>
      <c r="N99" s="1076" t="s">
        <v>6614</v>
      </c>
      <c r="O99" s="1096"/>
      <c r="P99" s="1096"/>
      <c r="Q99" s="1096"/>
      <c r="R99" s="830"/>
    </row>
    <row r="100" spans="1:18" s="904" customFormat="1" ht="60" customHeight="1" x14ac:dyDescent="0.2">
      <c r="A100" s="5"/>
      <c r="B100" s="830"/>
      <c r="C100" s="830"/>
      <c r="D100" s="830"/>
      <c r="E100" s="830"/>
      <c r="F100" s="830"/>
      <c r="G100" s="830"/>
      <c r="H100" s="830"/>
      <c r="I100" s="830"/>
      <c r="J100" s="830"/>
      <c r="K100" s="830"/>
      <c r="L100" s="903"/>
      <c r="M100" s="903"/>
      <c r="N100" s="1076" t="s">
        <v>6615</v>
      </c>
      <c r="O100" s="1096"/>
      <c r="P100" s="1096"/>
      <c r="Q100" s="1096"/>
      <c r="R100" s="830"/>
    </row>
    <row r="101" spans="1:18" s="904" customFormat="1" ht="60" customHeight="1" x14ac:dyDescent="0.2">
      <c r="A101" s="5"/>
      <c r="B101" s="830"/>
      <c r="C101" s="830"/>
      <c r="D101" s="830"/>
      <c r="E101" s="830"/>
      <c r="F101" s="830"/>
      <c r="G101" s="830"/>
      <c r="H101" s="830"/>
      <c r="I101" s="830"/>
      <c r="J101" s="830"/>
      <c r="K101" s="830"/>
      <c r="L101" s="903"/>
      <c r="M101" s="903"/>
      <c r="N101" s="1076" t="s">
        <v>6616</v>
      </c>
      <c r="O101" s="1096"/>
      <c r="P101" s="1096"/>
      <c r="Q101" s="1096"/>
      <c r="R101" s="830"/>
    </row>
    <row r="102" spans="1:18" s="904" customFormat="1" ht="60" customHeight="1" x14ac:dyDescent="0.2">
      <c r="A102" s="5"/>
      <c r="B102" s="830"/>
      <c r="C102" s="830"/>
      <c r="D102" s="830"/>
      <c r="E102" s="830"/>
      <c r="F102" s="830"/>
      <c r="G102" s="830"/>
      <c r="H102" s="830"/>
      <c r="I102" s="830"/>
      <c r="J102" s="830"/>
      <c r="K102" s="830"/>
      <c r="L102" s="903"/>
      <c r="M102" s="903"/>
      <c r="N102" s="1076" t="s">
        <v>6617</v>
      </c>
      <c r="O102" s="1096"/>
      <c r="P102" s="1096"/>
      <c r="Q102" s="1096"/>
      <c r="R102" s="830"/>
    </row>
    <row r="103" spans="1:18" s="904" customFormat="1" ht="60" customHeight="1" x14ac:dyDescent="0.2">
      <c r="A103" s="5"/>
      <c r="B103" s="830"/>
      <c r="C103" s="830"/>
      <c r="D103" s="830"/>
      <c r="E103" s="830"/>
      <c r="F103" s="830"/>
      <c r="G103" s="830"/>
      <c r="H103" s="830"/>
      <c r="I103" s="830"/>
      <c r="J103" s="830"/>
      <c r="K103" s="830"/>
      <c r="L103" s="903"/>
      <c r="M103" s="903"/>
      <c r="N103" s="1076" t="s">
        <v>6618</v>
      </c>
      <c r="O103" s="1096"/>
      <c r="P103" s="1096"/>
      <c r="Q103" s="1096"/>
      <c r="R103" s="830"/>
    </row>
    <row r="104" spans="1:18" s="904" customFormat="1" ht="60" customHeight="1" x14ac:dyDescent="0.2">
      <c r="A104" s="5"/>
      <c r="B104" s="830"/>
      <c r="C104" s="830"/>
      <c r="D104" s="830"/>
      <c r="E104" s="830"/>
      <c r="F104" s="830"/>
      <c r="G104" s="830"/>
      <c r="H104" s="830"/>
      <c r="I104" s="830"/>
      <c r="J104" s="830"/>
      <c r="K104" s="830"/>
      <c r="L104" s="903"/>
      <c r="M104" s="903"/>
      <c r="N104" s="1076" t="s">
        <v>6619</v>
      </c>
      <c r="O104" s="1096"/>
      <c r="P104" s="1096"/>
      <c r="Q104" s="1096"/>
      <c r="R104" s="830"/>
    </row>
    <row r="105" spans="1:18" s="904" customFormat="1" ht="60" customHeight="1" x14ac:dyDescent="0.2">
      <c r="A105" s="5"/>
      <c r="B105" s="830"/>
      <c r="C105" s="830"/>
      <c r="D105" s="830"/>
      <c r="E105" s="830"/>
      <c r="F105" s="830"/>
      <c r="G105" s="830"/>
      <c r="H105" s="830"/>
      <c r="I105" s="830"/>
      <c r="J105" s="830"/>
      <c r="K105" s="830"/>
      <c r="L105" s="903"/>
      <c r="M105" s="903"/>
      <c r="N105" s="1076" t="s">
        <v>6620</v>
      </c>
      <c r="O105" s="1096"/>
      <c r="P105" s="1096"/>
      <c r="Q105" s="1096"/>
      <c r="R105" s="830"/>
    </row>
    <row r="106" spans="1:18" s="904" customFormat="1" ht="60" customHeight="1" x14ac:dyDescent="0.2">
      <c r="A106" s="5"/>
      <c r="B106" s="830"/>
      <c r="C106" s="830"/>
      <c r="D106" s="830"/>
      <c r="E106" s="830"/>
      <c r="F106" s="830"/>
      <c r="G106" s="830"/>
      <c r="H106" s="830"/>
      <c r="I106" s="830"/>
      <c r="J106" s="830"/>
      <c r="K106" s="830"/>
      <c r="L106" s="903"/>
      <c r="M106" s="903"/>
      <c r="N106" s="1076" t="s">
        <v>6621</v>
      </c>
      <c r="O106" s="1096"/>
      <c r="P106" s="1096"/>
      <c r="Q106" s="1096"/>
      <c r="R106" s="830"/>
    </row>
    <row r="107" spans="1:18" s="904" customFormat="1" ht="60" customHeight="1" x14ac:dyDescent="0.2">
      <c r="A107" s="5"/>
      <c r="B107" s="830"/>
      <c r="C107" s="830"/>
      <c r="D107" s="830"/>
      <c r="E107" s="830"/>
      <c r="F107" s="830"/>
      <c r="G107" s="830"/>
      <c r="H107" s="830"/>
      <c r="I107" s="830"/>
      <c r="J107" s="830"/>
      <c r="K107" s="830"/>
      <c r="L107" s="903"/>
      <c r="M107" s="903"/>
      <c r="N107" s="1076" t="s">
        <v>6622</v>
      </c>
      <c r="O107" s="1096"/>
      <c r="P107" s="1096"/>
      <c r="Q107" s="1096"/>
      <c r="R107" s="830"/>
    </row>
    <row r="108" spans="1:18" ht="20.25" customHeight="1" thickBot="1" x14ac:dyDescent="0.25">
      <c r="A108" s="9"/>
      <c r="B108" s="10"/>
      <c r="C108" s="10"/>
      <c r="D108" s="10"/>
      <c r="E108" s="10"/>
      <c r="F108" s="10"/>
      <c r="G108" s="10"/>
      <c r="H108" s="10"/>
      <c r="I108" s="10"/>
      <c r="J108" s="10"/>
      <c r="K108" s="10"/>
      <c r="L108" s="10"/>
      <c r="M108" s="10"/>
      <c r="N108" s="10"/>
      <c r="O108" s="10"/>
      <c r="P108" s="10"/>
      <c r="Q108" s="10"/>
      <c r="R108" s="14"/>
    </row>
    <row r="109" spans="1:18" ht="20.25" customHeight="1" x14ac:dyDescent="0.2"/>
    <row r="110" spans="1:18" ht="20.25" customHeight="1" x14ac:dyDescent="0.2"/>
    <row r="111" spans="1:18" ht="20.25" customHeight="1" x14ac:dyDescent="0.2"/>
  </sheetData>
  <mergeCells count="55">
    <mergeCell ref="N105:Q105"/>
    <mergeCell ref="N106:Q106"/>
    <mergeCell ref="N107:Q107"/>
    <mergeCell ref="N100:Q100"/>
    <mergeCell ref="N101:Q101"/>
    <mergeCell ref="N102:Q102"/>
    <mergeCell ref="N103:Q103"/>
    <mergeCell ref="N104:Q104"/>
    <mergeCell ref="N95:Q95"/>
    <mergeCell ref="N96:Q96"/>
    <mergeCell ref="N97:Q97"/>
    <mergeCell ref="N98:Q98"/>
    <mergeCell ref="N99:Q99"/>
    <mergeCell ref="N90:Q90"/>
    <mergeCell ref="N91:Q91"/>
    <mergeCell ref="N92:Q92"/>
    <mergeCell ref="N93:Q93"/>
    <mergeCell ref="N94:Q94"/>
    <mergeCell ref="N88:Q88"/>
    <mergeCell ref="N89:Q89"/>
    <mergeCell ref="N74:Q74"/>
    <mergeCell ref="N75:Q75"/>
    <mergeCell ref="N76:Q76"/>
    <mergeCell ref="N77:Q77"/>
    <mergeCell ref="N78:Q78"/>
    <mergeCell ref="N79:Q79"/>
    <mergeCell ref="N80:Q80"/>
    <mergeCell ref="N81:Q81"/>
    <mergeCell ref="N82:Q82"/>
    <mergeCell ref="N86:Q86"/>
    <mergeCell ref="N85:Q85"/>
    <mergeCell ref="N84:Q84"/>
    <mergeCell ref="N83:Q83"/>
    <mergeCell ref="B5:F5"/>
    <mergeCell ref="G5:K5"/>
    <mergeCell ref="B6:F6"/>
    <mergeCell ref="B1:K2"/>
    <mergeCell ref="L1:L2"/>
    <mergeCell ref="N1:N2"/>
    <mergeCell ref="B3:F3"/>
    <mergeCell ref="G3:K3"/>
    <mergeCell ref="B4:F4"/>
    <mergeCell ref="G4:K4"/>
    <mergeCell ref="N62:Q62"/>
    <mergeCell ref="N63:Q63"/>
    <mergeCell ref="N64:Q64"/>
    <mergeCell ref="N65:Q65"/>
    <mergeCell ref="N66:Q66"/>
    <mergeCell ref="N72:Q72"/>
    <mergeCell ref="N73:Q73"/>
    <mergeCell ref="N67:Q67"/>
    <mergeCell ref="N68:Q68"/>
    <mergeCell ref="N69:Q69"/>
    <mergeCell ref="N70:Q70"/>
    <mergeCell ref="N71:Q71"/>
  </mergeCells>
  <phoneticPr fontId="21" type="noConversion"/>
  <conditionalFormatting sqref="L59">
    <cfRule type="dataBar" priority="19">
      <dataBar>
        <cfvo type="num" val="0"/>
        <cfvo type="num" val="100"/>
        <color rgb="FF638EC6"/>
      </dataBar>
      <extLst>
        <ext xmlns:x14="http://schemas.microsoft.com/office/spreadsheetml/2009/9/main" uri="{B025F937-C7B1-47D3-B67F-A62EFF666E3E}">
          <x14:id>{25F4DF24-9168-4509-A3B8-525407891A8A}</x14:id>
        </ext>
      </extLst>
    </cfRule>
  </conditionalFormatting>
  <hyperlinks>
    <hyperlink ref="B3:F3" location="'Services - SCM'!A1" tooltip="1. Security Monitoring" display="1. Security Monitoring" xr:uid="{00000000-0004-0000-1D00-000000000000}"/>
    <hyperlink ref="B6:F6" location="'Services - THR'!A1" tooltip="4. Threat Intelligence" display="4. Threat Intelligence" xr:uid="{00000000-0004-0000-1D00-000001000000}"/>
    <hyperlink ref="G3:K3" location="'Services - HNT'!A1" tooltip="5. Threat Hunting" display="5. Threat Hunting" xr:uid="{00000000-0004-0000-1D00-000002000000}"/>
    <hyperlink ref="G5:K5" location="'Services - LOG'!A1" tooltip="7. Log Management" display="7. Log Management" xr:uid="{00000000-0004-0000-1D00-000003000000}"/>
    <hyperlink ref="B4:F4" location="'Services - SIM'!A1" tooltip="2. Security Incident Management" display="2. Security Incident Management" xr:uid="{00000000-0004-0000-1D00-000004000000}"/>
    <hyperlink ref="B5:F5" location="'Services - A&amp;F'!A1" tooltip="3. Security Analysis &amp; Forensics" display="3. Security Analysis &amp; Forensics" xr:uid="{00000000-0004-0000-1D00-000005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4865" r:id="rId4" name="Drop Down 1">
              <controlPr defaultSize="0" autoLine="0" autoPict="0">
                <anchor moveWithCells="1">
                  <from>
                    <xdr:col>11</xdr:col>
                    <xdr:colOff>12700</xdr:colOff>
                    <xdr:row>10</xdr:row>
                    <xdr:rowOff>12700</xdr:rowOff>
                  </from>
                  <to>
                    <xdr:col>12</xdr:col>
                    <xdr:colOff>12700</xdr:colOff>
                    <xdr:row>10</xdr:row>
                    <xdr:rowOff>241300</xdr:rowOff>
                  </to>
                </anchor>
              </controlPr>
            </control>
          </mc:Choice>
        </mc:AlternateContent>
        <mc:AlternateContent xmlns:mc="http://schemas.openxmlformats.org/markup-compatibility/2006">
          <mc:Choice Requires="x14">
            <control shapeId="164866" r:id="rId5" name="Drop Down 2">
              <controlPr defaultSize="0" autoLine="0" autoPict="0">
                <anchor moveWithCells="1">
                  <from>
                    <xdr:col>13</xdr:col>
                    <xdr:colOff>12700</xdr:colOff>
                    <xdr:row>10</xdr:row>
                    <xdr:rowOff>12700</xdr:rowOff>
                  </from>
                  <to>
                    <xdr:col>14</xdr:col>
                    <xdr:colOff>12700</xdr:colOff>
                    <xdr:row>10</xdr:row>
                    <xdr:rowOff>241300</xdr:rowOff>
                  </to>
                </anchor>
              </controlPr>
            </control>
          </mc:Choice>
        </mc:AlternateContent>
        <mc:AlternateContent xmlns:mc="http://schemas.openxmlformats.org/markup-compatibility/2006">
          <mc:Choice Requires="x14">
            <control shapeId="164867" r:id="rId6" name="Drop Down 3">
              <controlPr defaultSize="0" autoLine="0" autoPict="0">
                <anchor moveWithCells="1">
                  <from>
                    <xdr:col>11</xdr:col>
                    <xdr:colOff>12700</xdr:colOff>
                    <xdr:row>12</xdr:row>
                    <xdr:rowOff>12700</xdr:rowOff>
                  </from>
                  <to>
                    <xdr:col>12</xdr:col>
                    <xdr:colOff>12700</xdr:colOff>
                    <xdr:row>12</xdr:row>
                    <xdr:rowOff>241300</xdr:rowOff>
                  </to>
                </anchor>
              </controlPr>
            </control>
          </mc:Choice>
        </mc:AlternateContent>
        <mc:AlternateContent xmlns:mc="http://schemas.openxmlformats.org/markup-compatibility/2006">
          <mc:Choice Requires="x14">
            <control shapeId="164868" r:id="rId7" name="Drop Down 4">
              <controlPr defaultSize="0" autoLine="0" autoPict="0">
                <anchor moveWithCells="1">
                  <from>
                    <xdr:col>11</xdr:col>
                    <xdr:colOff>12700</xdr:colOff>
                    <xdr:row>13</xdr:row>
                    <xdr:rowOff>12700</xdr:rowOff>
                  </from>
                  <to>
                    <xdr:col>12</xdr:col>
                    <xdr:colOff>12700</xdr:colOff>
                    <xdr:row>13</xdr:row>
                    <xdr:rowOff>241300</xdr:rowOff>
                  </to>
                </anchor>
              </controlPr>
            </control>
          </mc:Choice>
        </mc:AlternateContent>
        <mc:AlternateContent xmlns:mc="http://schemas.openxmlformats.org/markup-compatibility/2006">
          <mc:Choice Requires="x14">
            <control shapeId="164869" r:id="rId8" name="Drop Down 5">
              <controlPr defaultSize="0" autoLine="0" autoPict="0">
                <anchor moveWithCells="1">
                  <from>
                    <xdr:col>11</xdr:col>
                    <xdr:colOff>12700</xdr:colOff>
                    <xdr:row>14</xdr:row>
                    <xdr:rowOff>12700</xdr:rowOff>
                  </from>
                  <to>
                    <xdr:col>12</xdr:col>
                    <xdr:colOff>12700</xdr:colOff>
                    <xdr:row>14</xdr:row>
                    <xdr:rowOff>241300</xdr:rowOff>
                  </to>
                </anchor>
              </controlPr>
            </control>
          </mc:Choice>
        </mc:AlternateContent>
        <mc:AlternateContent xmlns:mc="http://schemas.openxmlformats.org/markup-compatibility/2006">
          <mc:Choice Requires="x14">
            <control shapeId="164870" r:id="rId9" name="Drop Down 6">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164871" r:id="rId10" name="Drop Down 7">
              <controlPr defaultSize="0" autoLine="0" autoPict="0">
                <anchor moveWithCells="1">
                  <from>
                    <xdr:col>11</xdr:col>
                    <xdr:colOff>12700</xdr:colOff>
                    <xdr:row>16</xdr:row>
                    <xdr:rowOff>12700</xdr:rowOff>
                  </from>
                  <to>
                    <xdr:col>12</xdr:col>
                    <xdr:colOff>12700</xdr:colOff>
                    <xdr:row>16</xdr:row>
                    <xdr:rowOff>241300</xdr:rowOff>
                  </to>
                </anchor>
              </controlPr>
            </control>
          </mc:Choice>
        </mc:AlternateContent>
        <mc:AlternateContent xmlns:mc="http://schemas.openxmlformats.org/markup-compatibility/2006">
          <mc:Choice Requires="x14">
            <control shapeId="164872" r:id="rId11" name="Drop Down 8">
              <controlPr defaultSize="0" autoLine="0" autoPict="0">
                <anchor moveWithCells="1">
                  <from>
                    <xdr:col>11</xdr:col>
                    <xdr:colOff>12700</xdr:colOff>
                    <xdr:row>17</xdr:row>
                    <xdr:rowOff>12700</xdr:rowOff>
                  </from>
                  <to>
                    <xdr:col>12</xdr:col>
                    <xdr:colOff>12700</xdr:colOff>
                    <xdr:row>17</xdr:row>
                    <xdr:rowOff>241300</xdr:rowOff>
                  </to>
                </anchor>
              </controlPr>
            </control>
          </mc:Choice>
        </mc:AlternateContent>
        <mc:AlternateContent xmlns:mc="http://schemas.openxmlformats.org/markup-compatibility/2006">
          <mc:Choice Requires="x14">
            <control shapeId="164873" r:id="rId12" name="Drop Down 9">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164874" r:id="rId13" name="Drop Down 10">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164875" r:id="rId14" name="Drop Down 11">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164876" r:id="rId15" name="Drop Down 12">
              <controlPr defaultSize="0" autoLine="0" autoPict="0">
                <anchor moveWithCells="1">
                  <from>
                    <xdr:col>11</xdr:col>
                    <xdr:colOff>12700</xdr:colOff>
                    <xdr:row>21</xdr:row>
                    <xdr:rowOff>12700</xdr:rowOff>
                  </from>
                  <to>
                    <xdr:col>12</xdr:col>
                    <xdr:colOff>12700</xdr:colOff>
                    <xdr:row>21</xdr:row>
                    <xdr:rowOff>241300</xdr:rowOff>
                  </to>
                </anchor>
              </controlPr>
            </control>
          </mc:Choice>
        </mc:AlternateContent>
        <mc:AlternateContent xmlns:mc="http://schemas.openxmlformats.org/markup-compatibility/2006">
          <mc:Choice Requires="x14">
            <control shapeId="164877" r:id="rId16" name="Drop Down 13">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164878" r:id="rId17" name="Drop Down 14">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164879" r:id="rId18" name="Drop Down 15">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164880" r:id="rId19" name="Drop Down 16">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164881" r:id="rId20" name="Drop Down 17">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164882" r:id="rId21" name="Drop Down 18">
              <controlPr defaultSize="0" autoLine="0" autoPict="0">
                <anchor moveWithCells="1">
                  <from>
                    <xdr:col>11</xdr:col>
                    <xdr:colOff>12700</xdr:colOff>
                    <xdr:row>27</xdr:row>
                    <xdr:rowOff>12700</xdr:rowOff>
                  </from>
                  <to>
                    <xdr:col>12</xdr:col>
                    <xdr:colOff>12700</xdr:colOff>
                    <xdr:row>27</xdr:row>
                    <xdr:rowOff>241300</xdr:rowOff>
                  </to>
                </anchor>
              </controlPr>
            </control>
          </mc:Choice>
        </mc:AlternateContent>
        <mc:AlternateContent xmlns:mc="http://schemas.openxmlformats.org/markup-compatibility/2006">
          <mc:Choice Requires="x14">
            <control shapeId="164883" r:id="rId22" name="Drop Down 19">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164884" r:id="rId23" name="Drop Down 20">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164885" r:id="rId24" name="Drop Down 21">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164886" r:id="rId25" name="Drop Down 22">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164887" r:id="rId26" name="Drop Down 23">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164888" r:id="rId27" name="Drop Down 24">
              <controlPr defaultSize="0" autoLine="0" autoPict="0">
                <anchor moveWithCells="1">
                  <from>
                    <xdr:col>11</xdr:col>
                    <xdr:colOff>12700</xdr:colOff>
                    <xdr:row>34</xdr:row>
                    <xdr:rowOff>12700</xdr:rowOff>
                  </from>
                  <to>
                    <xdr:col>12</xdr:col>
                    <xdr:colOff>12700</xdr:colOff>
                    <xdr:row>34</xdr:row>
                    <xdr:rowOff>241300</xdr:rowOff>
                  </to>
                </anchor>
              </controlPr>
            </control>
          </mc:Choice>
        </mc:AlternateContent>
        <mc:AlternateContent xmlns:mc="http://schemas.openxmlformats.org/markup-compatibility/2006">
          <mc:Choice Requires="x14">
            <control shapeId="164889" r:id="rId28" name="Drop Down 25">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164890" r:id="rId29" name="Drop Down 26">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164891" r:id="rId30" name="Drop Down 27">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164892" r:id="rId31" name="Drop Down 28">
              <controlPr defaultSize="0" autoLine="0" autoPict="0">
                <anchor moveWithCells="1">
                  <from>
                    <xdr:col>13</xdr:col>
                    <xdr:colOff>12700</xdr:colOff>
                    <xdr:row>27</xdr:row>
                    <xdr:rowOff>12700</xdr:rowOff>
                  </from>
                  <to>
                    <xdr:col>14</xdr:col>
                    <xdr:colOff>12700</xdr:colOff>
                    <xdr:row>27</xdr:row>
                    <xdr:rowOff>241300</xdr:rowOff>
                  </to>
                </anchor>
              </controlPr>
            </control>
          </mc:Choice>
        </mc:AlternateContent>
        <mc:AlternateContent xmlns:mc="http://schemas.openxmlformats.org/markup-compatibility/2006">
          <mc:Choice Requires="x14">
            <control shapeId="164893" r:id="rId32" name="Drop Down 29">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164894" r:id="rId33" name="Drop Down 30">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164895" r:id="rId34" name="Drop Down 31">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164896" r:id="rId35" name="Drop Down 32">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164897" r:id="rId36" name="Drop Down 33">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164898" r:id="rId37" name="Drop Down 34">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164899" r:id="rId38" name="Drop Down 35">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164900" r:id="rId39" name="Drop Down 36">
              <controlPr defaultSize="0" autoLine="0" autoPict="0">
                <anchor moveWithCells="1">
                  <from>
                    <xdr:col>11</xdr:col>
                    <xdr:colOff>12700</xdr:colOff>
                    <xdr:row>38</xdr:row>
                    <xdr:rowOff>12700</xdr:rowOff>
                  </from>
                  <to>
                    <xdr:col>12</xdr:col>
                    <xdr:colOff>12700</xdr:colOff>
                    <xdr:row>38</xdr:row>
                    <xdr:rowOff>241300</xdr:rowOff>
                  </to>
                </anchor>
              </controlPr>
            </control>
          </mc:Choice>
        </mc:AlternateContent>
        <mc:AlternateContent xmlns:mc="http://schemas.openxmlformats.org/markup-compatibility/2006">
          <mc:Choice Requires="x14">
            <control shapeId="164901" r:id="rId40" name="Drop Down 37">
              <controlPr defaultSize="0" autoLine="0" autoPict="0">
                <anchor moveWithCells="1">
                  <from>
                    <xdr:col>11</xdr:col>
                    <xdr:colOff>12700</xdr:colOff>
                    <xdr:row>39</xdr:row>
                    <xdr:rowOff>12700</xdr:rowOff>
                  </from>
                  <to>
                    <xdr:col>12</xdr:col>
                    <xdr:colOff>12700</xdr:colOff>
                    <xdr:row>39</xdr:row>
                    <xdr:rowOff>241300</xdr:rowOff>
                  </to>
                </anchor>
              </controlPr>
            </control>
          </mc:Choice>
        </mc:AlternateContent>
        <mc:AlternateContent xmlns:mc="http://schemas.openxmlformats.org/markup-compatibility/2006">
          <mc:Choice Requires="x14">
            <control shapeId="164902" r:id="rId41" name="Drop Down 38">
              <controlPr defaultSize="0" autoLine="0" autoPict="0">
                <anchor moveWithCells="1">
                  <from>
                    <xdr:col>11</xdr:col>
                    <xdr:colOff>12700</xdr:colOff>
                    <xdr:row>40</xdr:row>
                    <xdr:rowOff>12700</xdr:rowOff>
                  </from>
                  <to>
                    <xdr:col>12</xdr:col>
                    <xdr:colOff>12700</xdr:colOff>
                    <xdr:row>40</xdr:row>
                    <xdr:rowOff>241300</xdr:rowOff>
                  </to>
                </anchor>
              </controlPr>
            </control>
          </mc:Choice>
        </mc:AlternateContent>
        <mc:AlternateContent xmlns:mc="http://schemas.openxmlformats.org/markup-compatibility/2006">
          <mc:Choice Requires="x14">
            <control shapeId="164903" r:id="rId42" name="Drop Down 39">
              <controlPr defaultSize="0" autoLine="0" autoPict="0">
                <anchor moveWithCells="1">
                  <from>
                    <xdr:col>11</xdr:col>
                    <xdr:colOff>12700</xdr:colOff>
                    <xdr:row>42</xdr:row>
                    <xdr:rowOff>12700</xdr:rowOff>
                  </from>
                  <to>
                    <xdr:col>12</xdr:col>
                    <xdr:colOff>12700</xdr:colOff>
                    <xdr:row>42</xdr:row>
                    <xdr:rowOff>241300</xdr:rowOff>
                  </to>
                </anchor>
              </controlPr>
            </control>
          </mc:Choice>
        </mc:AlternateContent>
        <mc:AlternateContent xmlns:mc="http://schemas.openxmlformats.org/markup-compatibility/2006">
          <mc:Choice Requires="x14">
            <control shapeId="164904" r:id="rId43" name="Drop Down 40">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164905" r:id="rId44" name="Drop Down 41">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164906" r:id="rId45" name="Drop Down 42">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164907" r:id="rId46" name="Drop Down 43">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164908" r:id="rId47" name="Drop Down 44">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164909" r:id="rId48" name="Drop Down 45">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164910" r:id="rId49" name="Drop Down 46">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164911" r:id="rId50" name="Drop Down 47">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164912" r:id="rId51" name="Drop Down 48">
              <controlPr defaultSize="0" autoLine="0" autoPict="0">
                <anchor moveWithCells="1">
                  <from>
                    <xdr:col>11</xdr:col>
                    <xdr:colOff>12700</xdr:colOff>
                    <xdr:row>51</xdr:row>
                    <xdr:rowOff>12700</xdr:rowOff>
                  </from>
                  <to>
                    <xdr:col>12</xdr:col>
                    <xdr:colOff>12700</xdr:colOff>
                    <xdr:row>51</xdr:row>
                    <xdr:rowOff>241300</xdr:rowOff>
                  </to>
                </anchor>
              </controlPr>
            </control>
          </mc:Choice>
        </mc:AlternateContent>
        <mc:AlternateContent xmlns:mc="http://schemas.openxmlformats.org/markup-compatibility/2006">
          <mc:Choice Requires="x14">
            <control shapeId="164913" r:id="rId52" name="Drop Down 49">
              <controlPr defaultSize="0" autoLine="0" autoPict="0">
                <anchor moveWithCells="1">
                  <from>
                    <xdr:col>11</xdr:col>
                    <xdr:colOff>12700</xdr:colOff>
                    <xdr:row>52</xdr:row>
                    <xdr:rowOff>12700</xdr:rowOff>
                  </from>
                  <to>
                    <xdr:col>12</xdr:col>
                    <xdr:colOff>12700</xdr:colOff>
                    <xdr:row>52</xdr:row>
                    <xdr:rowOff>241300</xdr:rowOff>
                  </to>
                </anchor>
              </controlPr>
            </control>
          </mc:Choice>
        </mc:AlternateContent>
        <mc:AlternateContent xmlns:mc="http://schemas.openxmlformats.org/markup-compatibility/2006">
          <mc:Choice Requires="x14">
            <control shapeId="164914" r:id="rId53" name="Drop Down 50">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164915" r:id="rId54" name="Drop Down 51">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164916" r:id="rId55" name="Drop Down 52">
              <controlPr defaultSize="0" autoLine="0" autoPict="0">
                <anchor moveWithCells="1">
                  <from>
                    <xdr:col>11</xdr:col>
                    <xdr:colOff>12700</xdr:colOff>
                    <xdr:row>55</xdr:row>
                    <xdr:rowOff>12700</xdr:rowOff>
                  </from>
                  <to>
                    <xdr:col>12</xdr:col>
                    <xdr:colOff>12700</xdr:colOff>
                    <xdr:row>55</xdr:row>
                    <xdr:rowOff>241300</xdr:rowOff>
                  </to>
                </anchor>
              </controlPr>
            </control>
          </mc:Choice>
        </mc:AlternateContent>
        <mc:AlternateContent xmlns:mc="http://schemas.openxmlformats.org/markup-compatibility/2006">
          <mc:Choice Requires="x14">
            <control shapeId="164917" r:id="rId56" name="Drop Down 53">
              <controlPr defaultSize="0" autoLine="0" autoPict="0">
                <anchor moveWithCells="1">
                  <from>
                    <xdr:col>11</xdr:col>
                    <xdr:colOff>12700</xdr:colOff>
                    <xdr:row>56</xdr:row>
                    <xdr:rowOff>12700</xdr:rowOff>
                  </from>
                  <to>
                    <xdr:col>12</xdr:col>
                    <xdr:colOff>12700</xdr:colOff>
                    <xdr:row>56</xdr:row>
                    <xdr:rowOff>241300</xdr:rowOff>
                  </to>
                </anchor>
              </controlPr>
            </control>
          </mc:Choice>
        </mc:AlternateContent>
        <mc:AlternateContent xmlns:mc="http://schemas.openxmlformats.org/markup-compatibility/2006">
          <mc:Choice Requires="x14">
            <control shapeId="164918" r:id="rId57" name="Drop Down 54">
              <controlPr defaultSize="0" autoLine="0" autoPict="0">
                <anchor moveWithCells="1">
                  <from>
                    <xdr:col>11</xdr:col>
                    <xdr:colOff>12700</xdr:colOff>
                    <xdr:row>41</xdr:row>
                    <xdr:rowOff>12700</xdr:rowOff>
                  </from>
                  <to>
                    <xdr:col>12</xdr:col>
                    <xdr:colOff>12700</xdr:colOff>
                    <xdr:row>41</xdr:row>
                    <xdr:rowOff>241300</xdr:rowOff>
                  </to>
                </anchor>
              </controlPr>
            </control>
          </mc:Choice>
        </mc:AlternateContent>
        <mc:AlternateContent xmlns:mc="http://schemas.openxmlformats.org/markup-compatibility/2006">
          <mc:Choice Requires="x14">
            <control shapeId="164919" r:id="rId58" name="Drop Down 55">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164920" r:id="rId59" name="Drop Down 56">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164921" r:id="rId60" name="Drop Down 57">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25F4DF24-9168-4509-A3B8-525407891A8A}">
            <x14:dataBar minLength="0" maxLength="100" border="1" gradient="0">
              <x14:cfvo type="num">
                <xm:f>0</xm:f>
              </x14:cfvo>
              <x14:cfvo type="num">
                <xm:f>100</xm:f>
              </x14:cfvo>
              <x14:borderColor theme="3"/>
              <x14:negativeFillColor rgb="FFFF0000"/>
              <x14:axisColor rgb="FF000000"/>
            </x14:dataBar>
          </x14:cfRule>
          <xm:sqref>L59</xm:sqref>
        </x14:conditionalFormatting>
        <x14:conditionalFormatting xmlns:xm="http://schemas.microsoft.com/office/excel/2006/main">
          <x14:cfRule type="expression" priority="17" id="{058C6107-9AB6-4EE3-9DF6-6F994876CBB6}">
            <xm:f>_Output!$D$935=1</xm:f>
            <x14:dxf>
              <font>
                <strike/>
              </font>
              <fill>
                <patternFill>
                  <bgColor rgb="FFFFC000"/>
                </patternFill>
              </fill>
            </x14:dxf>
          </x14:cfRule>
          <xm:sqref>A9:K9 A10:Q35 A36:P36 A37:Q50 A51:P51 A52:Q59</xm:sqref>
        </x14:conditionalFormatting>
        <x14:conditionalFormatting xmlns:xm="http://schemas.microsoft.com/office/excel/2006/main">
          <x14:cfRule type="expression" priority="1" id="{4F1790EE-0D5A-A04C-91D1-50B54BA79A1D}">
            <xm:f>_Output!$D$397=1</xm:f>
            <x14:dxf>
              <font>
                <strike/>
              </font>
              <fill>
                <patternFill>
                  <bgColor rgb="FFFFC000"/>
                </patternFill>
              </fill>
            </x14:dxf>
          </x14:cfRule>
          <xm:sqref>L9:Q9</xm:sqref>
        </x14:conditionalFormatting>
      </x14:conditionalFormattings>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Blad37">
    <tabColor rgb="FF0070C0"/>
  </sheetPr>
  <dimension ref="A1:Z105"/>
  <sheetViews>
    <sheetView showRowColHeaders="0" topLeftCell="J1" zoomScaleNormal="100" workbookViewId="0">
      <pane ySplit="7" topLeftCell="A57" activePane="bottomLeft" state="frozen"/>
      <selection activeCell="B6" sqref="B6:F6"/>
      <selection pane="bottomLeft" activeCell="N76" sqref="N58:Q76"/>
    </sheetView>
  </sheetViews>
  <sheetFormatPr baseColWidth="10" defaultColWidth="0" defaultRowHeight="0" customHeight="1" zeroHeight="1" x14ac:dyDescent="0.2"/>
  <cols>
    <col min="1" max="1" width="5.83203125" customWidth="1"/>
    <col min="2" max="2" width="9.1640625" customWidth="1"/>
    <col min="3" max="11" width="23.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18" ht="20.25" customHeight="1" x14ac:dyDescent="0.2">
      <c r="A1" s="311"/>
      <c r="B1" s="1097" t="s">
        <v>414</v>
      </c>
      <c r="C1" s="1098"/>
      <c r="D1" s="1098"/>
      <c r="E1" s="1098"/>
      <c r="F1" s="1098"/>
      <c r="G1" s="1098"/>
      <c r="H1" s="1098"/>
      <c r="I1" s="1098"/>
      <c r="J1" s="1098"/>
      <c r="K1" s="1098"/>
      <c r="L1" s="1034"/>
      <c r="M1" s="278"/>
      <c r="N1" s="1034"/>
      <c r="O1" s="278"/>
      <c r="P1" s="278"/>
      <c r="Q1" s="278"/>
      <c r="R1" s="269"/>
    </row>
    <row r="2" spans="1:18" ht="20.25" customHeight="1" x14ac:dyDescent="0.2">
      <c r="A2" s="312"/>
      <c r="B2" s="1011"/>
      <c r="C2" s="1012"/>
      <c r="D2" s="1012"/>
      <c r="E2" s="1012"/>
      <c r="F2" s="1012"/>
      <c r="G2" s="1012"/>
      <c r="H2" s="1012"/>
      <c r="I2" s="1012"/>
      <c r="J2" s="1012"/>
      <c r="K2" s="1012"/>
      <c r="L2" s="1002"/>
      <c r="M2" s="279"/>
      <c r="N2" s="1002"/>
      <c r="O2" s="279"/>
      <c r="P2" s="279"/>
      <c r="Q2" s="279"/>
      <c r="R2" s="272"/>
    </row>
    <row r="3" spans="1:18" ht="20.25" customHeight="1" x14ac:dyDescent="0.2">
      <c r="A3" s="312"/>
      <c r="B3" s="1008" t="s">
        <v>1561</v>
      </c>
      <c r="C3" s="997"/>
      <c r="D3" s="997"/>
      <c r="E3" s="997"/>
      <c r="F3" s="1107"/>
      <c r="G3" s="1008" t="s">
        <v>1652</v>
      </c>
      <c r="H3" s="997"/>
      <c r="I3" s="997"/>
      <c r="J3" s="997"/>
      <c r="K3" s="997"/>
      <c r="L3" s="271"/>
      <c r="M3" s="271"/>
      <c r="N3" s="271"/>
      <c r="O3" s="271"/>
      <c r="P3" s="271"/>
      <c r="Q3" s="271"/>
      <c r="R3" s="272"/>
    </row>
    <row r="4" spans="1:18" ht="20.25" customHeight="1" x14ac:dyDescent="0.2">
      <c r="A4" s="312"/>
      <c r="B4" s="1006" t="s">
        <v>1562</v>
      </c>
      <c r="C4" s="1007"/>
      <c r="D4" s="1007"/>
      <c r="E4" s="1007"/>
      <c r="F4" s="1101"/>
      <c r="G4" s="1008" t="s">
        <v>1565</v>
      </c>
      <c r="H4" s="997"/>
      <c r="I4" s="997"/>
      <c r="J4" s="997"/>
      <c r="K4" s="997"/>
      <c r="L4" s="271"/>
      <c r="M4" s="271"/>
      <c r="N4" s="271"/>
      <c r="O4" s="271"/>
      <c r="P4" s="271"/>
      <c r="Q4" s="271"/>
      <c r="R4" s="272"/>
    </row>
    <row r="5" spans="1:18" ht="20.25" customHeight="1" x14ac:dyDescent="0.2">
      <c r="A5" s="312"/>
      <c r="B5" s="1006" t="s">
        <v>1650</v>
      </c>
      <c r="C5" s="1007"/>
      <c r="D5" s="1007"/>
      <c r="E5" s="1007"/>
      <c r="F5" s="1101"/>
      <c r="G5" s="1003" t="s">
        <v>1564</v>
      </c>
      <c r="H5" s="1004"/>
      <c r="I5" s="1004"/>
      <c r="J5" s="1004"/>
      <c r="K5" s="1005"/>
      <c r="L5" s="271"/>
      <c r="M5" s="271"/>
      <c r="N5" s="271"/>
      <c r="O5" s="271"/>
      <c r="P5" s="271"/>
      <c r="Q5" s="271"/>
      <c r="R5" s="272"/>
    </row>
    <row r="6" spans="1:18" ht="20.25" customHeight="1" x14ac:dyDescent="0.2">
      <c r="A6" s="312"/>
      <c r="B6" s="1008" t="s">
        <v>1566</v>
      </c>
      <c r="C6" s="997"/>
      <c r="D6" s="997"/>
      <c r="E6" s="997"/>
      <c r="F6" s="1107"/>
      <c r="G6" s="310"/>
      <c r="H6" s="314"/>
      <c r="I6" s="314"/>
      <c r="J6" s="314"/>
      <c r="K6" s="314"/>
      <c r="L6" s="271"/>
      <c r="M6" s="271"/>
      <c r="N6" s="271"/>
      <c r="O6" s="271"/>
      <c r="P6" s="271"/>
      <c r="Q6" s="271"/>
      <c r="R6" s="272"/>
    </row>
    <row r="7" spans="1:18" ht="20.25" customHeight="1" thickBot="1" x14ac:dyDescent="0.25">
      <c r="A7" s="273"/>
      <c r="B7" s="274"/>
      <c r="C7" s="274"/>
      <c r="D7" s="274"/>
      <c r="E7" s="274"/>
      <c r="F7" s="274"/>
      <c r="G7" s="274"/>
      <c r="H7" s="274"/>
      <c r="I7" s="274"/>
      <c r="J7" s="274"/>
      <c r="K7" s="274"/>
      <c r="L7" s="274"/>
      <c r="M7" s="274"/>
      <c r="N7" s="274"/>
      <c r="O7" s="274"/>
      <c r="P7" s="274"/>
      <c r="Q7" s="274"/>
      <c r="R7" s="275"/>
    </row>
    <row r="8" spans="1:18" ht="20.25" customHeight="1" x14ac:dyDescent="0.2">
      <c r="A8" s="112"/>
      <c r="B8" s="113"/>
      <c r="C8" s="113"/>
      <c r="D8" s="113"/>
      <c r="E8" s="113"/>
      <c r="F8" s="113"/>
      <c r="G8" s="113"/>
      <c r="H8" s="113"/>
      <c r="I8" s="113"/>
      <c r="J8" s="113"/>
      <c r="K8" s="113"/>
      <c r="L8" s="113"/>
      <c r="M8" s="113"/>
      <c r="N8" s="113"/>
      <c r="O8" s="113"/>
      <c r="P8" s="113"/>
      <c r="Q8" s="113"/>
      <c r="R8" s="114"/>
    </row>
    <row r="9" spans="1:18" s="904" customFormat="1" ht="35" customHeight="1" x14ac:dyDescent="0.2">
      <c r="A9" s="906">
        <v>7</v>
      </c>
      <c r="B9" s="881" t="s">
        <v>437</v>
      </c>
      <c r="C9" s="881"/>
      <c r="D9" s="881"/>
      <c r="E9" s="881"/>
      <c r="F9" s="881"/>
      <c r="G9" s="881"/>
      <c r="H9" s="881"/>
      <c r="I9" s="881"/>
      <c r="J9" s="881"/>
      <c r="K9" s="881"/>
      <c r="L9" s="881" t="s">
        <v>3603</v>
      </c>
      <c r="M9" s="881"/>
      <c r="N9" s="881" t="s">
        <v>3607</v>
      </c>
      <c r="O9" s="881"/>
      <c r="P9" s="881" t="s">
        <v>3604</v>
      </c>
      <c r="Q9" s="881" t="s">
        <v>3605</v>
      </c>
      <c r="R9" s="895"/>
    </row>
    <row r="10" spans="1:18" s="904" customFormat="1" ht="20.25" customHeight="1" x14ac:dyDescent="0.2">
      <c r="A10" s="895"/>
      <c r="B10" s="886" t="s">
        <v>686</v>
      </c>
      <c r="C10" s="895"/>
      <c r="D10" s="895"/>
      <c r="E10" s="895"/>
      <c r="F10" s="895"/>
      <c r="G10" s="895"/>
      <c r="H10" s="895"/>
      <c r="I10" s="895"/>
      <c r="J10" s="895"/>
      <c r="K10" s="895"/>
      <c r="L10" s="895"/>
      <c r="M10" s="895"/>
      <c r="N10" s="895"/>
      <c r="O10" s="895"/>
      <c r="P10" s="895"/>
      <c r="Q10" s="895"/>
      <c r="R10" s="895"/>
    </row>
    <row r="11" spans="1:18" s="830" customFormat="1" ht="50" customHeight="1" x14ac:dyDescent="0.2">
      <c r="A11" s="895"/>
      <c r="B11" s="895" t="s">
        <v>769</v>
      </c>
      <c r="C11" s="895" t="s">
        <v>6356</v>
      </c>
      <c r="D11" s="895"/>
      <c r="E11" s="895"/>
      <c r="F11" s="895"/>
      <c r="G11" s="895"/>
      <c r="H11" s="895"/>
      <c r="I11" s="895"/>
      <c r="J11" s="895"/>
      <c r="K11" s="895"/>
      <c r="L11" s="895"/>
      <c r="M11" s="895"/>
      <c r="N11" s="895"/>
      <c r="O11" s="895"/>
      <c r="P11" s="887" t="s">
        <v>3814</v>
      </c>
      <c r="Q11" s="885" t="s">
        <v>6380</v>
      </c>
      <c r="R11" s="895"/>
    </row>
    <row r="12" spans="1:18" s="830" customFormat="1" ht="20" customHeight="1" x14ac:dyDescent="0.2">
      <c r="A12" s="895"/>
      <c r="B12" s="895" t="s">
        <v>1488</v>
      </c>
      <c r="C12" s="905" t="s">
        <v>6357</v>
      </c>
      <c r="D12" s="905"/>
      <c r="E12" s="905"/>
      <c r="F12" s="905"/>
      <c r="G12" s="905"/>
      <c r="H12" s="905"/>
      <c r="I12" s="905"/>
      <c r="J12" s="905"/>
      <c r="K12" s="905"/>
      <c r="L12" s="895"/>
      <c r="M12" s="895"/>
      <c r="N12" s="895"/>
      <c r="O12" s="895"/>
      <c r="P12" s="887"/>
      <c r="Q12" s="885"/>
      <c r="R12" s="895"/>
    </row>
    <row r="13" spans="1:18" s="830" customFormat="1" ht="40" customHeight="1" x14ac:dyDescent="0.2">
      <c r="A13" s="895"/>
      <c r="B13" s="895" t="s">
        <v>1489</v>
      </c>
      <c r="C13" s="895" t="s">
        <v>6358</v>
      </c>
      <c r="D13" s="895"/>
      <c r="E13" s="895"/>
      <c r="F13" s="895"/>
      <c r="G13" s="895"/>
      <c r="H13" s="895"/>
      <c r="I13" s="895"/>
      <c r="J13" s="895"/>
      <c r="K13" s="895"/>
      <c r="L13" s="895"/>
      <c r="M13" s="895"/>
      <c r="N13" s="895"/>
      <c r="O13" s="895"/>
      <c r="P13" s="887" t="s">
        <v>3624</v>
      </c>
      <c r="Q13" s="885" t="s">
        <v>6381</v>
      </c>
      <c r="R13" s="895"/>
    </row>
    <row r="14" spans="1:18" s="830" customFormat="1" ht="40" customHeight="1" x14ac:dyDescent="0.2">
      <c r="A14" s="895"/>
      <c r="B14" s="895" t="s">
        <v>1490</v>
      </c>
      <c r="C14" s="895" t="s">
        <v>6359</v>
      </c>
      <c r="D14" s="895"/>
      <c r="E14" s="895"/>
      <c r="F14" s="895"/>
      <c r="G14" s="895"/>
      <c r="H14" s="895"/>
      <c r="I14" s="895"/>
      <c r="J14" s="895"/>
      <c r="K14" s="895"/>
      <c r="L14" s="895"/>
      <c r="M14" s="895"/>
      <c r="N14" s="895"/>
      <c r="O14" s="895"/>
      <c r="P14" s="887" t="s">
        <v>3814</v>
      </c>
      <c r="Q14" s="885" t="s">
        <v>6382</v>
      </c>
      <c r="R14" s="895"/>
    </row>
    <row r="15" spans="1:18" s="830" customFormat="1" ht="40" customHeight="1" x14ac:dyDescent="0.2">
      <c r="A15" s="895"/>
      <c r="B15" s="895" t="s">
        <v>1491</v>
      </c>
      <c r="C15" s="895" t="s">
        <v>6360</v>
      </c>
      <c r="D15" s="895"/>
      <c r="E15" s="895"/>
      <c r="F15" s="895"/>
      <c r="G15" s="895"/>
      <c r="H15" s="895"/>
      <c r="I15" s="895"/>
      <c r="J15" s="895"/>
      <c r="K15" s="895"/>
      <c r="L15" s="895"/>
      <c r="M15" s="895"/>
      <c r="N15" s="895"/>
      <c r="O15" s="895"/>
      <c r="P15" s="887" t="s">
        <v>3624</v>
      </c>
      <c r="Q15" s="885" t="s">
        <v>6383</v>
      </c>
      <c r="R15" s="895"/>
    </row>
    <row r="16" spans="1:18" s="830" customFormat="1" ht="40" customHeight="1" x14ac:dyDescent="0.2">
      <c r="A16" s="895"/>
      <c r="B16" s="895" t="s">
        <v>1492</v>
      </c>
      <c r="C16" s="895" t="s">
        <v>6361</v>
      </c>
      <c r="D16" s="895"/>
      <c r="E16" s="895"/>
      <c r="F16" s="895"/>
      <c r="G16" s="895"/>
      <c r="H16" s="895"/>
      <c r="I16" s="895"/>
      <c r="J16" s="895"/>
      <c r="K16" s="895"/>
      <c r="L16" s="895"/>
      <c r="M16" s="895"/>
      <c r="N16" s="895"/>
      <c r="O16" s="895"/>
      <c r="P16" s="887" t="s">
        <v>3814</v>
      </c>
      <c r="Q16" s="885" t="s">
        <v>6384</v>
      </c>
      <c r="R16" s="895"/>
    </row>
    <row r="17" spans="1:18" s="830" customFormat="1" ht="40" customHeight="1" x14ac:dyDescent="0.2">
      <c r="A17" s="895"/>
      <c r="B17" s="895" t="s">
        <v>1493</v>
      </c>
      <c r="C17" s="895" t="s">
        <v>6362</v>
      </c>
      <c r="D17" s="895"/>
      <c r="E17" s="895"/>
      <c r="F17" s="895"/>
      <c r="G17" s="895"/>
      <c r="H17" s="895"/>
      <c r="I17" s="895"/>
      <c r="J17" s="895"/>
      <c r="K17" s="895"/>
      <c r="L17" s="895"/>
      <c r="M17" s="895"/>
      <c r="N17" s="895"/>
      <c r="O17" s="895"/>
      <c r="P17" s="887" t="s">
        <v>3624</v>
      </c>
      <c r="Q17" s="885" t="s">
        <v>6385</v>
      </c>
      <c r="R17" s="895"/>
    </row>
    <row r="18" spans="1:18" s="830" customFormat="1" ht="40" customHeight="1" x14ac:dyDescent="0.2">
      <c r="A18" s="895"/>
      <c r="B18" s="895" t="s">
        <v>1494</v>
      </c>
      <c r="C18" s="895" t="s">
        <v>6363</v>
      </c>
      <c r="D18" s="895"/>
      <c r="E18" s="895"/>
      <c r="F18" s="895"/>
      <c r="G18" s="895"/>
      <c r="H18" s="895"/>
      <c r="I18" s="895"/>
      <c r="J18" s="895"/>
      <c r="K18" s="895"/>
      <c r="L18" s="895"/>
      <c r="M18" s="895"/>
      <c r="N18" s="895"/>
      <c r="O18" s="895"/>
      <c r="P18" s="887" t="s">
        <v>3624</v>
      </c>
      <c r="Q18" s="885" t="s">
        <v>6386</v>
      </c>
      <c r="R18" s="895"/>
    </row>
    <row r="19" spans="1:18" s="830" customFormat="1" ht="40" customHeight="1" x14ac:dyDescent="0.2">
      <c r="A19" s="895"/>
      <c r="B19" s="895" t="s">
        <v>1495</v>
      </c>
      <c r="C19" s="895" t="s">
        <v>6364</v>
      </c>
      <c r="D19" s="895"/>
      <c r="E19" s="895"/>
      <c r="F19" s="895"/>
      <c r="G19" s="895"/>
      <c r="H19" s="895"/>
      <c r="I19" s="895"/>
      <c r="J19" s="895"/>
      <c r="K19" s="895"/>
      <c r="L19" s="895"/>
      <c r="M19" s="895"/>
      <c r="N19" s="895"/>
      <c r="O19" s="895"/>
      <c r="P19" s="887" t="s">
        <v>3814</v>
      </c>
      <c r="Q19" s="885" t="s">
        <v>6387</v>
      </c>
      <c r="R19" s="895"/>
    </row>
    <row r="20" spans="1:18" s="830" customFormat="1" ht="40" customHeight="1" x14ac:dyDescent="0.2">
      <c r="A20" s="895"/>
      <c r="B20" s="895" t="s">
        <v>1496</v>
      </c>
      <c r="C20" s="895" t="s">
        <v>6365</v>
      </c>
      <c r="D20" s="895"/>
      <c r="E20" s="895"/>
      <c r="F20" s="895"/>
      <c r="G20" s="895"/>
      <c r="H20" s="895"/>
      <c r="I20" s="895"/>
      <c r="J20" s="895"/>
      <c r="K20" s="895"/>
      <c r="L20" s="895"/>
      <c r="M20" s="895"/>
      <c r="N20" s="895"/>
      <c r="O20" s="895"/>
      <c r="P20" s="887" t="s">
        <v>3814</v>
      </c>
      <c r="Q20" s="885" t="s">
        <v>6388</v>
      </c>
      <c r="R20" s="895"/>
    </row>
    <row r="21" spans="1:18" s="830" customFormat="1" ht="40" customHeight="1" x14ac:dyDescent="0.2">
      <c r="A21" s="895"/>
      <c r="B21" s="895" t="s">
        <v>1497</v>
      </c>
      <c r="C21" s="895" t="s">
        <v>6366</v>
      </c>
      <c r="D21" s="895"/>
      <c r="E21" s="895"/>
      <c r="F21" s="895"/>
      <c r="G21" s="895"/>
      <c r="H21" s="895"/>
      <c r="I21" s="895"/>
      <c r="J21" s="895"/>
      <c r="K21" s="895"/>
      <c r="L21" s="895"/>
      <c r="M21" s="895"/>
      <c r="N21" s="895"/>
      <c r="O21" s="895"/>
      <c r="P21" s="887" t="s">
        <v>3814</v>
      </c>
      <c r="Q21" s="885" t="s">
        <v>6389</v>
      </c>
      <c r="R21" s="895"/>
    </row>
    <row r="22" spans="1:18" s="830" customFormat="1" ht="40" customHeight="1" x14ac:dyDescent="0.2">
      <c r="A22" s="895"/>
      <c r="B22" s="895" t="s">
        <v>1498</v>
      </c>
      <c r="C22" s="895" t="s">
        <v>6367</v>
      </c>
      <c r="D22" s="895"/>
      <c r="E22" s="895"/>
      <c r="F22" s="895"/>
      <c r="G22" s="895"/>
      <c r="H22" s="895"/>
      <c r="I22" s="895"/>
      <c r="J22" s="895"/>
      <c r="K22" s="895"/>
      <c r="L22" s="895"/>
      <c r="M22" s="895"/>
      <c r="N22" s="895"/>
      <c r="O22" s="895"/>
      <c r="P22" s="887" t="s">
        <v>3814</v>
      </c>
      <c r="Q22" s="885" t="s">
        <v>6390</v>
      </c>
      <c r="R22" s="895"/>
    </row>
    <row r="23" spans="1:18" s="830" customFormat="1" ht="40" customHeight="1" x14ac:dyDescent="0.2">
      <c r="A23" s="895"/>
      <c r="B23" s="895" t="s">
        <v>1499</v>
      </c>
      <c r="C23" s="895" t="s">
        <v>6368</v>
      </c>
      <c r="D23" s="895"/>
      <c r="E23" s="895"/>
      <c r="F23" s="895"/>
      <c r="G23" s="895"/>
      <c r="H23" s="895"/>
      <c r="I23" s="895"/>
      <c r="J23" s="895"/>
      <c r="K23" s="895"/>
      <c r="L23" s="895"/>
      <c r="M23" s="895"/>
      <c r="N23" s="895"/>
      <c r="O23" s="895"/>
      <c r="P23" s="887" t="s">
        <v>3814</v>
      </c>
      <c r="Q23" s="885" t="s">
        <v>6404</v>
      </c>
      <c r="R23" s="895"/>
    </row>
    <row r="24" spans="1:18" s="830" customFormat="1" ht="20" customHeight="1" x14ac:dyDescent="0.2">
      <c r="A24" s="895"/>
      <c r="B24" s="895"/>
      <c r="C24" s="831" t="s">
        <v>3619</v>
      </c>
      <c r="D24" s="886"/>
      <c r="E24" s="886"/>
      <c r="F24" s="886"/>
      <c r="G24" s="886"/>
      <c r="H24" s="886"/>
      <c r="I24" s="886"/>
      <c r="J24" s="886"/>
      <c r="K24" s="886"/>
      <c r="L24" s="895" t="str">
        <f>VLOOKUP(SUM(_Output!D998:D1008),_SUM_Completeness!A84:B95,2,FALSE)</f>
        <v>Fully complete</v>
      </c>
      <c r="M24" s="895"/>
      <c r="N24" s="895"/>
      <c r="O24" s="895"/>
      <c r="P24" s="887"/>
      <c r="Q24" s="885"/>
      <c r="R24" s="895"/>
    </row>
    <row r="25" spans="1:18" s="904" customFormat="1" ht="40" customHeight="1" x14ac:dyDescent="0.2">
      <c r="A25" s="895"/>
      <c r="B25" s="895" t="s">
        <v>1500</v>
      </c>
      <c r="C25" s="895" t="s">
        <v>6369</v>
      </c>
      <c r="D25" s="895"/>
      <c r="E25" s="895"/>
      <c r="F25" s="895"/>
      <c r="G25" s="895"/>
      <c r="H25" s="895"/>
      <c r="I25" s="895"/>
      <c r="J25" s="895"/>
      <c r="K25" s="895"/>
      <c r="L25" s="895"/>
      <c r="M25" s="895"/>
      <c r="N25" s="881"/>
      <c r="O25" s="895"/>
      <c r="P25" s="887" t="s">
        <v>3814</v>
      </c>
      <c r="Q25" s="885" t="s">
        <v>6391</v>
      </c>
      <c r="R25" s="895"/>
    </row>
    <row r="26" spans="1:18" s="904" customFormat="1" ht="40" customHeight="1" x14ac:dyDescent="0.2">
      <c r="A26" s="895"/>
      <c r="B26" s="895" t="s">
        <v>1501</v>
      </c>
      <c r="C26" s="895" t="s">
        <v>6370</v>
      </c>
      <c r="D26" s="895"/>
      <c r="E26" s="895"/>
      <c r="F26" s="895"/>
      <c r="G26" s="895"/>
      <c r="H26" s="895"/>
      <c r="I26" s="895"/>
      <c r="J26" s="895"/>
      <c r="K26" s="895"/>
      <c r="L26" s="895"/>
      <c r="M26" s="895"/>
      <c r="N26" s="895"/>
      <c r="O26" s="895"/>
      <c r="P26" s="887" t="s">
        <v>3623</v>
      </c>
      <c r="Q26" s="885" t="s">
        <v>6392</v>
      </c>
      <c r="R26" s="895"/>
    </row>
    <row r="27" spans="1:18" s="904" customFormat="1" ht="40" customHeight="1" x14ac:dyDescent="0.2">
      <c r="A27" s="895"/>
      <c r="B27" s="895" t="s">
        <v>1502</v>
      </c>
      <c r="C27" s="895" t="s">
        <v>6371</v>
      </c>
      <c r="D27" s="895"/>
      <c r="E27" s="895"/>
      <c r="F27" s="895"/>
      <c r="G27" s="895"/>
      <c r="H27" s="895"/>
      <c r="I27" s="895"/>
      <c r="J27" s="895"/>
      <c r="K27" s="895"/>
      <c r="L27" s="895"/>
      <c r="M27" s="895"/>
      <c r="N27" s="895"/>
      <c r="O27" s="895"/>
      <c r="P27" s="887" t="s">
        <v>3814</v>
      </c>
      <c r="Q27" s="885" t="s">
        <v>6393</v>
      </c>
      <c r="R27" s="895"/>
    </row>
    <row r="28" spans="1:18" s="904" customFormat="1" ht="40" customHeight="1" x14ac:dyDescent="0.2">
      <c r="A28" s="895"/>
      <c r="B28" s="895" t="s">
        <v>1503</v>
      </c>
      <c r="C28" s="895" t="s">
        <v>6394</v>
      </c>
      <c r="D28" s="895"/>
      <c r="E28" s="895"/>
      <c r="F28" s="895"/>
      <c r="G28" s="895"/>
      <c r="H28" s="895"/>
      <c r="I28" s="895"/>
      <c r="J28" s="895"/>
      <c r="K28" s="895"/>
      <c r="L28" s="895"/>
      <c r="M28" s="895"/>
      <c r="N28" s="895"/>
      <c r="O28" s="895"/>
      <c r="P28" s="887" t="s">
        <v>3814</v>
      </c>
      <c r="Q28" s="885" t="s">
        <v>6395</v>
      </c>
      <c r="R28" s="895"/>
    </row>
    <row r="29" spans="1:18" s="904" customFormat="1" ht="60" customHeight="1" x14ac:dyDescent="0.2">
      <c r="A29" s="895"/>
      <c r="B29" s="895" t="s">
        <v>1504</v>
      </c>
      <c r="C29" s="895" t="s">
        <v>6372</v>
      </c>
      <c r="D29" s="895"/>
      <c r="E29" s="895"/>
      <c r="F29" s="895"/>
      <c r="G29" s="895"/>
      <c r="H29" s="895"/>
      <c r="I29" s="895"/>
      <c r="J29" s="895"/>
      <c r="K29" s="895"/>
      <c r="L29" s="895"/>
      <c r="M29" s="895"/>
      <c r="N29" s="895"/>
      <c r="O29" s="895"/>
      <c r="P29" s="887" t="s">
        <v>3623</v>
      </c>
      <c r="Q29" s="885" t="s">
        <v>6396</v>
      </c>
      <c r="R29" s="895"/>
    </row>
    <row r="30" spans="1:18" s="904" customFormat="1" ht="40" customHeight="1" x14ac:dyDescent="0.2">
      <c r="A30" s="895"/>
      <c r="B30" s="895" t="s">
        <v>1505</v>
      </c>
      <c r="C30" s="895" t="s">
        <v>6373</v>
      </c>
      <c r="D30" s="895"/>
      <c r="E30" s="895"/>
      <c r="F30" s="895"/>
      <c r="G30" s="895"/>
      <c r="H30" s="895"/>
      <c r="I30" s="895"/>
      <c r="J30" s="895"/>
      <c r="K30" s="895"/>
      <c r="L30" s="895"/>
      <c r="M30" s="895"/>
      <c r="N30" s="895"/>
      <c r="O30" s="895"/>
      <c r="P30" s="887" t="s">
        <v>3814</v>
      </c>
      <c r="Q30" s="885" t="s">
        <v>6397</v>
      </c>
      <c r="R30" s="895"/>
    </row>
    <row r="31" spans="1:18" s="904" customFormat="1" ht="40" customHeight="1" x14ac:dyDescent="0.2">
      <c r="A31" s="895"/>
      <c r="B31" s="895" t="s">
        <v>1506</v>
      </c>
      <c r="C31" s="895" t="s">
        <v>6374</v>
      </c>
      <c r="D31" s="895"/>
      <c r="E31" s="895"/>
      <c r="F31" s="895"/>
      <c r="G31" s="895"/>
      <c r="H31" s="895"/>
      <c r="I31" s="895"/>
      <c r="J31" s="895"/>
      <c r="K31" s="895"/>
      <c r="L31" s="895"/>
      <c r="M31" s="895"/>
      <c r="N31" s="895"/>
      <c r="O31" s="895"/>
      <c r="P31" s="887" t="s">
        <v>3814</v>
      </c>
      <c r="Q31" s="885" t="s">
        <v>6398</v>
      </c>
      <c r="R31" s="895"/>
    </row>
    <row r="32" spans="1:18" s="904" customFormat="1" ht="40" customHeight="1" x14ac:dyDescent="0.2">
      <c r="A32" s="895"/>
      <c r="B32" s="895" t="s">
        <v>1507</v>
      </c>
      <c r="C32" s="895" t="s">
        <v>6375</v>
      </c>
      <c r="D32" s="895"/>
      <c r="E32" s="895"/>
      <c r="F32" s="895"/>
      <c r="G32" s="895"/>
      <c r="H32" s="895"/>
      <c r="I32" s="895"/>
      <c r="J32" s="895"/>
      <c r="K32" s="895"/>
      <c r="L32" s="895"/>
      <c r="M32" s="895"/>
      <c r="N32" s="895"/>
      <c r="O32" s="895"/>
      <c r="P32" s="887" t="s">
        <v>3814</v>
      </c>
      <c r="Q32" s="885" t="s">
        <v>6399</v>
      </c>
      <c r="R32" s="895"/>
    </row>
    <row r="33" spans="1:18" s="904" customFormat="1" ht="40" customHeight="1" x14ac:dyDescent="0.2">
      <c r="A33" s="895"/>
      <c r="B33" s="895" t="s">
        <v>1508</v>
      </c>
      <c r="C33" s="895" t="s">
        <v>6376</v>
      </c>
      <c r="D33" s="895"/>
      <c r="E33" s="895"/>
      <c r="F33" s="895"/>
      <c r="G33" s="895"/>
      <c r="H33" s="895"/>
      <c r="I33" s="895"/>
      <c r="J33" s="895"/>
      <c r="K33" s="895"/>
      <c r="L33" s="895"/>
      <c r="M33" s="895"/>
      <c r="N33" s="895"/>
      <c r="O33" s="895"/>
      <c r="P33" s="887" t="s">
        <v>3814</v>
      </c>
      <c r="Q33" s="885" t="s">
        <v>6400</v>
      </c>
      <c r="R33" s="895"/>
    </row>
    <row r="34" spans="1:18" s="904" customFormat="1" ht="40" customHeight="1" x14ac:dyDescent="0.2">
      <c r="A34" s="895"/>
      <c r="B34" s="895" t="s">
        <v>1509</v>
      </c>
      <c r="C34" s="895" t="s">
        <v>6377</v>
      </c>
      <c r="D34" s="895"/>
      <c r="E34" s="895"/>
      <c r="F34" s="895"/>
      <c r="G34" s="895"/>
      <c r="H34" s="895"/>
      <c r="I34" s="895"/>
      <c r="J34" s="895"/>
      <c r="K34" s="895"/>
      <c r="L34" s="895"/>
      <c r="M34" s="895"/>
      <c r="N34" s="895"/>
      <c r="O34" s="895"/>
      <c r="P34" s="887" t="s">
        <v>3624</v>
      </c>
      <c r="Q34" s="885" t="s">
        <v>6401</v>
      </c>
      <c r="R34" s="895"/>
    </row>
    <row r="35" spans="1:18" s="904" customFormat="1" ht="40" customHeight="1" x14ac:dyDescent="0.2">
      <c r="A35" s="895"/>
      <c r="B35" s="895" t="s">
        <v>1510</v>
      </c>
      <c r="C35" s="895" t="s">
        <v>6378</v>
      </c>
      <c r="D35" s="895"/>
      <c r="E35" s="895"/>
      <c r="F35" s="895"/>
      <c r="G35" s="895"/>
      <c r="H35" s="895"/>
      <c r="I35" s="895"/>
      <c r="J35" s="895"/>
      <c r="K35" s="895"/>
      <c r="L35" s="895"/>
      <c r="M35" s="895"/>
      <c r="N35" s="895"/>
      <c r="O35" s="895"/>
      <c r="P35" s="887" t="s">
        <v>3814</v>
      </c>
      <c r="Q35" s="885" t="s">
        <v>6402</v>
      </c>
      <c r="R35" s="895"/>
    </row>
    <row r="36" spans="1:18" s="904" customFormat="1" ht="40" customHeight="1" x14ac:dyDescent="0.2">
      <c r="A36" s="895"/>
      <c r="B36" s="895" t="s">
        <v>1511</v>
      </c>
      <c r="C36" s="895" t="s">
        <v>6379</v>
      </c>
      <c r="D36" s="895"/>
      <c r="E36" s="895"/>
      <c r="F36" s="895"/>
      <c r="G36" s="895"/>
      <c r="H36" s="895"/>
      <c r="I36" s="895"/>
      <c r="J36" s="895"/>
      <c r="K36" s="895"/>
      <c r="L36" s="895"/>
      <c r="M36" s="895"/>
      <c r="N36" s="895"/>
      <c r="O36" s="895"/>
      <c r="P36" s="887" t="s">
        <v>3814</v>
      </c>
      <c r="Q36" s="885" t="s">
        <v>6403</v>
      </c>
      <c r="R36" s="895"/>
    </row>
    <row r="37" spans="1:18" s="904" customFormat="1" ht="20.25" customHeight="1" x14ac:dyDescent="0.2">
      <c r="A37" s="895"/>
      <c r="B37" s="886" t="s">
        <v>703</v>
      </c>
      <c r="C37" s="895"/>
      <c r="D37" s="895"/>
      <c r="E37" s="895"/>
      <c r="F37" s="895"/>
      <c r="G37" s="895"/>
      <c r="H37" s="895"/>
      <c r="I37" s="895"/>
      <c r="J37" s="895"/>
      <c r="K37" s="895"/>
      <c r="L37" s="895"/>
      <c r="M37" s="895"/>
      <c r="N37" s="895"/>
      <c r="O37" s="895"/>
      <c r="P37" s="894"/>
      <c r="Q37" s="895"/>
      <c r="R37" s="895"/>
    </row>
    <row r="38" spans="1:18" s="904" customFormat="1" ht="20.25" customHeight="1" x14ac:dyDescent="0.2">
      <c r="A38" s="895"/>
      <c r="B38" s="895" t="s">
        <v>1512</v>
      </c>
      <c r="C38" s="830" t="s">
        <v>6427</v>
      </c>
      <c r="D38" s="905"/>
      <c r="E38" s="905"/>
      <c r="F38" s="905"/>
      <c r="G38" s="905"/>
      <c r="H38" s="905"/>
      <c r="I38" s="905"/>
      <c r="J38" s="905"/>
      <c r="K38" s="905"/>
      <c r="L38" s="895"/>
      <c r="M38" s="895"/>
      <c r="N38" s="895"/>
      <c r="O38" s="895"/>
      <c r="P38" s="887"/>
      <c r="Q38" s="895"/>
      <c r="R38" s="895"/>
    </row>
    <row r="39" spans="1:18" s="904" customFormat="1" ht="60" customHeight="1" x14ac:dyDescent="0.2">
      <c r="A39" s="895"/>
      <c r="B39" s="895" t="s">
        <v>2722</v>
      </c>
      <c r="C39" s="895" t="s">
        <v>6428</v>
      </c>
      <c r="D39" s="895"/>
      <c r="E39" s="895"/>
      <c r="F39" s="895"/>
      <c r="G39" s="895"/>
      <c r="H39" s="895"/>
      <c r="I39" s="895"/>
      <c r="J39" s="895"/>
      <c r="K39" s="895"/>
      <c r="L39" s="895"/>
      <c r="M39" s="895"/>
      <c r="N39" s="895"/>
      <c r="O39" s="895"/>
      <c r="P39" s="887" t="s">
        <v>3814</v>
      </c>
      <c r="Q39" s="885" t="s">
        <v>6448</v>
      </c>
      <c r="R39" s="895"/>
    </row>
    <row r="40" spans="1:18" s="904" customFormat="1" ht="60" customHeight="1" x14ac:dyDescent="0.2">
      <c r="A40" s="895"/>
      <c r="B40" s="895" t="s">
        <v>2723</v>
      </c>
      <c r="C40" s="895" t="s">
        <v>6429</v>
      </c>
      <c r="D40" s="895"/>
      <c r="E40" s="895"/>
      <c r="F40" s="895"/>
      <c r="G40" s="895"/>
      <c r="H40" s="895"/>
      <c r="I40" s="895"/>
      <c r="J40" s="895"/>
      <c r="K40" s="895"/>
      <c r="L40" s="895"/>
      <c r="M40" s="895"/>
      <c r="N40" s="895"/>
      <c r="O40" s="895"/>
      <c r="P40" s="887" t="s">
        <v>3814</v>
      </c>
      <c r="Q40" s="885" t="s">
        <v>6449</v>
      </c>
      <c r="R40" s="895"/>
    </row>
    <row r="41" spans="1:18" s="904" customFormat="1" ht="50" customHeight="1" x14ac:dyDescent="0.2">
      <c r="A41" s="895"/>
      <c r="B41" s="895" t="s">
        <v>2724</v>
      </c>
      <c r="C41" s="895" t="s">
        <v>6430</v>
      </c>
      <c r="D41" s="895"/>
      <c r="E41" s="895"/>
      <c r="F41" s="895"/>
      <c r="G41" s="895"/>
      <c r="H41" s="895"/>
      <c r="I41" s="895"/>
      <c r="J41" s="895"/>
      <c r="K41" s="895"/>
      <c r="L41" s="895"/>
      <c r="M41" s="895"/>
      <c r="N41" s="895"/>
      <c r="O41" s="895"/>
      <c r="P41" s="887" t="s">
        <v>3623</v>
      </c>
      <c r="Q41" s="885" t="s">
        <v>6450</v>
      </c>
      <c r="R41" s="895"/>
    </row>
    <row r="42" spans="1:18" s="904" customFormat="1" ht="50" customHeight="1" x14ac:dyDescent="0.2">
      <c r="A42" s="895"/>
      <c r="B42" s="895" t="s">
        <v>2725</v>
      </c>
      <c r="C42" s="895" t="s">
        <v>6431</v>
      </c>
      <c r="D42" s="895"/>
      <c r="E42" s="895"/>
      <c r="F42" s="895"/>
      <c r="G42" s="895"/>
      <c r="H42" s="895"/>
      <c r="I42" s="895"/>
      <c r="J42" s="895"/>
      <c r="K42" s="895"/>
      <c r="L42" s="895"/>
      <c r="M42" s="895"/>
      <c r="N42" s="895"/>
      <c r="O42" s="895"/>
      <c r="P42" s="887" t="s">
        <v>3814</v>
      </c>
      <c r="Q42" s="885" t="s">
        <v>6451</v>
      </c>
      <c r="R42" s="895"/>
    </row>
    <row r="43" spans="1:18" s="904" customFormat="1" ht="50" customHeight="1" x14ac:dyDescent="0.2">
      <c r="A43" s="895"/>
      <c r="B43" s="895" t="s">
        <v>2726</v>
      </c>
      <c r="C43" s="895" t="s">
        <v>6432</v>
      </c>
      <c r="D43" s="895"/>
      <c r="E43" s="895"/>
      <c r="F43" s="895"/>
      <c r="G43" s="895"/>
      <c r="H43" s="895"/>
      <c r="I43" s="895"/>
      <c r="J43" s="895"/>
      <c r="K43" s="895"/>
      <c r="L43" s="895"/>
      <c r="M43" s="895"/>
      <c r="N43" s="895"/>
      <c r="O43" s="895"/>
      <c r="P43" s="887" t="s">
        <v>3814</v>
      </c>
      <c r="Q43" s="885" t="s">
        <v>6452</v>
      </c>
      <c r="R43" s="895"/>
    </row>
    <row r="44" spans="1:18" s="904" customFormat="1" ht="50" customHeight="1" x14ac:dyDescent="0.2">
      <c r="A44" s="895"/>
      <c r="B44" s="895" t="s">
        <v>2727</v>
      </c>
      <c r="C44" s="895" t="s">
        <v>6433</v>
      </c>
      <c r="D44" s="895"/>
      <c r="E44" s="895"/>
      <c r="F44" s="895"/>
      <c r="G44" s="895"/>
      <c r="H44" s="895"/>
      <c r="I44" s="895"/>
      <c r="J44" s="895"/>
      <c r="K44" s="895"/>
      <c r="L44" s="895"/>
      <c r="M44" s="895"/>
      <c r="N44" s="895"/>
      <c r="O44" s="895"/>
      <c r="P44" s="887" t="s">
        <v>3814</v>
      </c>
      <c r="Q44" s="885" t="s">
        <v>6453</v>
      </c>
      <c r="R44" s="895"/>
    </row>
    <row r="45" spans="1:18" s="904" customFormat="1" ht="50" customHeight="1" x14ac:dyDescent="0.2">
      <c r="A45" s="895"/>
      <c r="B45" s="895" t="s">
        <v>2728</v>
      </c>
      <c r="C45" s="895" t="s">
        <v>6434</v>
      </c>
      <c r="D45" s="895"/>
      <c r="E45" s="895"/>
      <c r="F45" s="895"/>
      <c r="G45" s="895"/>
      <c r="H45" s="895"/>
      <c r="I45" s="895"/>
      <c r="J45" s="895"/>
      <c r="K45" s="895"/>
      <c r="L45" s="895"/>
      <c r="M45" s="895"/>
      <c r="N45" s="895"/>
      <c r="O45" s="895"/>
      <c r="P45" s="887" t="s">
        <v>3814</v>
      </c>
      <c r="Q45" s="885" t="s">
        <v>6454</v>
      </c>
      <c r="R45" s="895"/>
    </row>
    <row r="46" spans="1:18" s="904" customFormat="1" ht="50" customHeight="1" x14ac:dyDescent="0.2">
      <c r="A46" s="895"/>
      <c r="B46" s="895" t="s">
        <v>2729</v>
      </c>
      <c r="C46" s="895" t="s">
        <v>6435</v>
      </c>
      <c r="D46" s="895"/>
      <c r="E46" s="895"/>
      <c r="F46" s="895"/>
      <c r="G46" s="895"/>
      <c r="H46" s="895"/>
      <c r="I46" s="895"/>
      <c r="J46" s="895"/>
      <c r="K46" s="895"/>
      <c r="L46" s="895"/>
      <c r="M46" s="895"/>
      <c r="N46" s="895"/>
      <c r="O46" s="895"/>
      <c r="P46" s="887" t="s">
        <v>3814</v>
      </c>
      <c r="Q46" s="885" t="s">
        <v>6455</v>
      </c>
      <c r="R46" s="895"/>
    </row>
    <row r="47" spans="1:18" s="904" customFormat="1" ht="50" customHeight="1" x14ac:dyDescent="0.2">
      <c r="A47" s="895"/>
      <c r="B47" s="895" t="s">
        <v>2730</v>
      </c>
      <c r="C47" s="895" t="s">
        <v>6436</v>
      </c>
      <c r="D47" s="895"/>
      <c r="E47" s="895"/>
      <c r="F47" s="895"/>
      <c r="G47" s="895"/>
      <c r="H47" s="895"/>
      <c r="I47" s="895"/>
      <c r="J47" s="895"/>
      <c r="K47" s="895"/>
      <c r="L47" s="895"/>
      <c r="M47" s="895"/>
      <c r="N47" s="895"/>
      <c r="O47" s="895"/>
      <c r="P47" s="887" t="s">
        <v>3623</v>
      </c>
      <c r="Q47" s="885" t="s">
        <v>6456</v>
      </c>
      <c r="R47" s="895"/>
    </row>
    <row r="48" spans="1:18" s="904" customFormat="1" ht="50" customHeight="1" x14ac:dyDescent="0.2">
      <c r="A48" s="895"/>
      <c r="B48" s="895" t="s">
        <v>2731</v>
      </c>
      <c r="C48" s="895" t="s">
        <v>6437</v>
      </c>
      <c r="D48" s="895"/>
      <c r="E48" s="895"/>
      <c r="F48" s="895"/>
      <c r="G48" s="895"/>
      <c r="H48" s="895"/>
      <c r="I48" s="895"/>
      <c r="J48" s="895"/>
      <c r="K48" s="895"/>
      <c r="L48" s="895"/>
      <c r="M48" s="895"/>
      <c r="N48" s="895"/>
      <c r="O48" s="895"/>
      <c r="P48" s="887" t="s">
        <v>3624</v>
      </c>
      <c r="Q48" s="885" t="s">
        <v>6457</v>
      </c>
      <c r="R48" s="895"/>
    </row>
    <row r="49" spans="1:18" s="904" customFormat="1" ht="50" customHeight="1" x14ac:dyDescent="0.2">
      <c r="A49" s="895"/>
      <c r="B49" s="895" t="s">
        <v>2732</v>
      </c>
      <c r="C49" s="895" t="s">
        <v>6438</v>
      </c>
      <c r="D49" s="895"/>
      <c r="E49" s="895"/>
      <c r="F49" s="895"/>
      <c r="G49" s="895"/>
      <c r="H49" s="895"/>
      <c r="I49" s="895"/>
      <c r="J49" s="895"/>
      <c r="K49" s="895"/>
      <c r="L49" s="895"/>
      <c r="M49" s="895"/>
      <c r="N49" s="895"/>
      <c r="O49" s="895"/>
      <c r="P49" s="887" t="s">
        <v>3624</v>
      </c>
      <c r="Q49" s="885" t="s">
        <v>6458</v>
      </c>
      <c r="R49" s="895"/>
    </row>
    <row r="50" spans="1:18" s="904" customFormat="1" ht="50" customHeight="1" x14ac:dyDescent="0.2">
      <c r="A50" s="895"/>
      <c r="B50" s="895" t="s">
        <v>2733</v>
      </c>
      <c r="C50" s="895" t="s">
        <v>6439</v>
      </c>
      <c r="D50" s="895"/>
      <c r="E50" s="895"/>
      <c r="F50" s="895"/>
      <c r="G50" s="895"/>
      <c r="H50" s="895"/>
      <c r="I50" s="895"/>
      <c r="J50" s="895"/>
      <c r="K50" s="895"/>
      <c r="L50" s="895"/>
      <c r="M50" s="895"/>
      <c r="N50" s="895"/>
      <c r="O50" s="895"/>
      <c r="P50" s="887" t="s">
        <v>3814</v>
      </c>
      <c r="Q50" s="885" t="s">
        <v>6459</v>
      </c>
      <c r="R50" s="895"/>
    </row>
    <row r="51" spans="1:18" s="904" customFormat="1" ht="50" customHeight="1" x14ac:dyDescent="0.2">
      <c r="A51" s="895"/>
      <c r="B51" s="895" t="s">
        <v>2734</v>
      </c>
      <c r="C51" s="895" t="s">
        <v>6440</v>
      </c>
      <c r="D51" s="895"/>
      <c r="E51" s="895"/>
      <c r="F51" s="895"/>
      <c r="G51" s="895"/>
      <c r="H51" s="895"/>
      <c r="I51" s="895"/>
      <c r="J51" s="895"/>
      <c r="K51" s="895"/>
      <c r="L51" s="895"/>
      <c r="M51" s="895"/>
      <c r="N51" s="895"/>
      <c r="O51" s="895"/>
      <c r="P51" s="887" t="s">
        <v>3814</v>
      </c>
      <c r="Q51" s="885" t="s">
        <v>6460</v>
      </c>
      <c r="R51" s="895"/>
    </row>
    <row r="52" spans="1:18" s="904" customFormat="1" ht="50" customHeight="1" x14ac:dyDescent="0.2">
      <c r="A52" s="895"/>
      <c r="B52" s="895" t="s">
        <v>2735</v>
      </c>
      <c r="C52" s="895" t="s">
        <v>6441</v>
      </c>
      <c r="D52" s="895"/>
      <c r="E52" s="895"/>
      <c r="F52" s="895"/>
      <c r="G52" s="895"/>
      <c r="H52" s="895"/>
      <c r="I52" s="895"/>
      <c r="J52" s="895"/>
      <c r="K52" s="895"/>
      <c r="L52" s="895"/>
      <c r="M52" s="895"/>
      <c r="N52" s="895"/>
      <c r="O52" s="895"/>
      <c r="P52" s="887" t="s">
        <v>3814</v>
      </c>
      <c r="Q52" s="885" t="s">
        <v>6461</v>
      </c>
      <c r="R52" s="895"/>
    </row>
    <row r="53" spans="1:18" s="904" customFormat="1" ht="50" customHeight="1" x14ac:dyDescent="0.2">
      <c r="A53" s="895"/>
      <c r="B53" s="895" t="s">
        <v>2736</v>
      </c>
      <c r="C53" s="895" t="s">
        <v>6442</v>
      </c>
      <c r="D53" s="895"/>
      <c r="E53" s="895"/>
      <c r="F53" s="895"/>
      <c r="G53" s="895"/>
      <c r="H53" s="895"/>
      <c r="I53" s="895"/>
      <c r="J53" s="895"/>
      <c r="K53" s="895"/>
      <c r="L53" s="895"/>
      <c r="M53" s="895"/>
      <c r="N53" s="895"/>
      <c r="O53" s="895"/>
      <c r="P53" s="887" t="s">
        <v>3814</v>
      </c>
      <c r="Q53" s="885" t="s">
        <v>6462</v>
      </c>
      <c r="R53" s="895"/>
    </row>
    <row r="54" spans="1:18" s="904" customFormat="1" ht="50" customHeight="1" x14ac:dyDescent="0.2">
      <c r="A54" s="895"/>
      <c r="B54" s="895" t="s">
        <v>2737</v>
      </c>
      <c r="C54" s="895" t="s">
        <v>6443</v>
      </c>
      <c r="D54" s="895"/>
      <c r="E54" s="895"/>
      <c r="F54" s="895"/>
      <c r="G54" s="895"/>
      <c r="H54" s="895"/>
      <c r="I54" s="895"/>
      <c r="J54" s="895"/>
      <c r="K54" s="895"/>
      <c r="L54" s="895"/>
      <c r="M54" s="895"/>
      <c r="N54" s="895"/>
      <c r="O54" s="895"/>
      <c r="P54" s="887" t="s">
        <v>3814</v>
      </c>
      <c r="Q54" s="885" t="s">
        <v>6463</v>
      </c>
      <c r="R54" s="895"/>
    </row>
    <row r="55" spans="1:18" s="904" customFormat="1" ht="40" customHeight="1" x14ac:dyDescent="0.2">
      <c r="A55" s="895"/>
      <c r="B55" s="895" t="s">
        <v>2738</v>
      </c>
      <c r="C55" s="895" t="s">
        <v>6444</v>
      </c>
      <c r="D55" s="895"/>
      <c r="E55" s="895"/>
      <c r="F55" s="895"/>
      <c r="G55" s="895"/>
      <c r="H55" s="895"/>
      <c r="I55" s="895"/>
      <c r="J55" s="895"/>
      <c r="K55" s="895"/>
      <c r="L55" s="895"/>
      <c r="M55" s="895"/>
      <c r="N55" s="895"/>
      <c r="O55" s="895"/>
      <c r="P55" s="887" t="s">
        <v>3624</v>
      </c>
      <c r="Q55" s="885" t="s">
        <v>6464</v>
      </c>
      <c r="R55" s="895"/>
    </row>
    <row r="56" spans="1:18" s="904" customFormat="1" ht="40" customHeight="1" x14ac:dyDescent="0.2">
      <c r="A56" s="895"/>
      <c r="B56" s="895" t="s">
        <v>2739</v>
      </c>
      <c r="C56" s="895" t="s">
        <v>6445</v>
      </c>
      <c r="D56" s="895"/>
      <c r="E56" s="895"/>
      <c r="F56" s="895"/>
      <c r="G56" s="895"/>
      <c r="H56" s="895"/>
      <c r="I56" s="895"/>
      <c r="J56" s="895"/>
      <c r="K56" s="895"/>
      <c r="L56" s="895"/>
      <c r="M56" s="895"/>
      <c r="N56" s="895"/>
      <c r="O56" s="895"/>
      <c r="P56" s="887" t="s">
        <v>3624</v>
      </c>
      <c r="Q56" s="885" t="s">
        <v>6465</v>
      </c>
      <c r="R56" s="895"/>
    </row>
    <row r="57" spans="1:18" s="904" customFormat="1" ht="40" customHeight="1" x14ac:dyDescent="0.2">
      <c r="A57" s="895"/>
      <c r="B57" s="895" t="s">
        <v>2740</v>
      </c>
      <c r="C57" s="895" t="s">
        <v>6446</v>
      </c>
      <c r="D57" s="895"/>
      <c r="E57" s="895"/>
      <c r="F57" s="895"/>
      <c r="G57" s="895"/>
      <c r="H57" s="895"/>
      <c r="I57" s="895"/>
      <c r="J57" s="895"/>
      <c r="K57" s="895"/>
      <c r="L57" s="895"/>
      <c r="M57" s="895"/>
      <c r="N57" s="895"/>
      <c r="O57" s="895"/>
      <c r="P57" s="887" t="s">
        <v>3814</v>
      </c>
      <c r="Q57" s="885" t="s">
        <v>6466</v>
      </c>
      <c r="R57" s="895"/>
    </row>
    <row r="58" spans="1:18" s="904" customFormat="1" ht="50" customHeight="1" x14ac:dyDescent="0.2">
      <c r="A58" s="895"/>
      <c r="B58" s="895" t="s">
        <v>2741</v>
      </c>
      <c r="C58" s="895" t="s">
        <v>6447</v>
      </c>
      <c r="D58" s="895"/>
      <c r="E58" s="895"/>
      <c r="F58" s="895"/>
      <c r="G58" s="895"/>
      <c r="H58" s="895"/>
      <c r="I58" s="895"/>
      <c r="J58" s="895"/>
      <c r="K58" s="895"/>
      <c r="L58" s="895"/>
      <c r="M58" s="895"/>
      <c r="N58" s="895"/>
      <c r="O58" s="895"/>
      <c r="P58" s="887" t="s">
        <v>3814</v>
      </c>
      <c r="Q58" s="885" t="s">
        <v>6467</v>
      </c>
      <c r="R58" s="895"/>
    </row>
    <row r="59" spans="1:18" s="904" customFormat="1" ht="20.25" customHeight="1" x14ac:dyDescent="0.2">
      <c r="A59" s="895"/>
      <c r="B59" s="895"/>
      <c r="C59" s="886" t="s">
        <v>5705</v>
      </c>
      <c r="D59" s="886"/>
      <c r="E59" s="886"/>
      <c r="F59" s="886"/>
      <c r="G59" s="886"/>
      <c r="H59" s="886"/>
      <c r="I59" s="886"/>
      <c r="J59" s="886"/>
      <c r="K59" s="886"/>
      <c r="L59" s="895">
        <f>IFERROR(ROUND(_Output!M1044,0),0)</f>
        <v>70</v>
      </c>
      <c r="M59" s="895"/>
      <c r="N59" s="895"/>
      <c r="O59" s="895"/>
      <c r="P59" s="895"/>
      <c r="Q59" s="895"/>
      <c r="R59" s="895"/>
    </row>
    <row r="60" spans="1:18" s="904" customFormat="1" ht="20.25" customHeight="1" x14ac:dyDescent="0.2">
      <c r="A60" s="895"/>
      <c r="B60" s="895"/>
      <c r="C60" s="895"/>
      <c r="D60" s="895"/>
      <c r="E60" s="895"/>
      <c r="F60" s="895"/>
      <c r="G60" s="895"/>
      <c r="H60" s="895"/>
      <c r="I60" s="895"/>
      <c r="J60" s="895"/>
      <c r="K60" s="895"/>
      <c r="L60" s="895"/>
      <c r="M60" s="895"/>
      <c r="N60" s="895"/>
      <c r="O60" s="895"/>
      <c r="P60" s="895"/>
      <c r="Q60" s="895"/>
      <c r="R60" s="895"/>
    </row>
    <row r="61" spans="1:18" s="904" customFormat="1" ht="20.25" customHeight="1" x14ac:dyDescent="0.2">
      <c r="A61" s="881"/>
      <c r="B61" s="881" t="s">
        <v>3602</v>
      </c>
      <c r="C61" s="881"/>
      <c r="D61" s="881"/>
      <c r="E61" s="881"/>
      <c r="F61" s="881"/>
      <c r="G61" s="881"/>
      <c r="H61" s="881"/>
      <c r="I61" s="881"/>
      <c r="J61" s="881"/>
      <c r="K61" s="881"/>
      <c r="L61" s="895"/>
      <c r="M61" s="895"/>
      <c r="N61" s="895"/>
      <c r="O61" s="895"/>
      <c r="P61" s="895"/>
      <c r="Q61" s="895"/>
      <c r="R61" s="895"/>
    </row>
    <row r="62" spans="1:18" s="904" customFormat="1" ht="40" customHeight="1" x14ac:dyDescent="0.2">
      <c r="A62" s="830"/>
      <c r="B62" s="830"/>
      <c r="C62" s="1248" t="s">
        <v>8064</v>
      </c>
      <c r="D62" s="830"/>
      <c r="E62" s="830"/>
      <c r="F62" s="830"/>
      <c r="G62" s="830"/>
      <c r="H62" s="830"/>
      <c r="I62" s="830"/>
      <c r="J62" s="830"/>
      <c r="K62" s="845" t="s">
        <v>686</v>
      </c>
      <c r="L62" s="880"/>
      <c r="M62" s="880"/>
      <c r="N62" s="1070" t="s">
        <v>6405</v>
      </c>
      <c r="O62" s="1070"/>
      <c r="P62" s="1070"/>
      <c r="Q62" s="1070"/>
      <c r="R62" s="830"/>
    </row>
    <row r="63" spans="1:18" s="904" customFormat="1" ht="40" customHeight="1" x14ac:dyDescent="0.2">
      <c r="A63" s="830"/>
      <c r="B63" s="830"/>
      <c r="C63" s="1247" t="s">
        <v>8167</v>
      </c>
      <c r="D63" s="830"/>
      <c r="E63" s="830"/>
      <c r="F63" s="830"/>
      <c r="G63" s="830"/>
      <c r="H63" s="830"/>
      <c r="I63" s="830"/>
      <c r="J63" s="830"/>
      <c r="K63" s="845"/>
      <c r="L63" s="880"/>
      <c r="M63" s="880"/>
      <c r="N63" s="1070" t="s">
        <v>6406</v>
      </c>
      <c r="O63" s="1070"/>
      <c r="P63" s="1070"/>
      <c r="Q63" s="1070"/>
      <c r="R63" s="830"/>
    </row>
    <row r="64" spans="1:18" s="904" customFormat="1" ht="40" customHeight="1" x14ac:dyDescent="0.2">
      <c r="A64" s="830"/>
      <c r="B64" s="830"/>
      <c r="C64" s="1247" t="s">
        <v>8168</v>
      </c>
      <c r="D64" s="830"/>
      <c r="E64" s="830"/>
      <c r="F64" s="830"/>
      <c r="G64" s="830"/>
      <c r="H64" s="830"/>
      <c r="I64" s="830"/>
      <c r="J64" s="830"/>
      <c r="K64" s="845"/>
      <c r="L64" s="880"/>
      <c r="M64" s="880"/>
      <c r="N64" s="1070" t="s">
        <v>6407</v>
      </c>
      <c r="O64" s="1070"/>
      <c r="P64" s="1070"/>
      <c r="Q64" s="1070"/>
      <c r="R64" s="830"/>
    </row>
    <row r="65" spans="1:18" s="904" customFormat="1" ht="40" customHeight="1" x14ac:dyDescent="0.2">
      <c r="A65" s="830"/>
      <c r="B65" s="830"/>
      <c r="C65" s="1247" t="s">
        <v>8169</v>
      </c>
      <c r="D65" s="830"/>
      <c r="E65" s="1247" t="s">
        <v>8170</v>
      </c>
      <c r="F65" s="830"/>
      <c r="G65" s="1247" t="s">
        <v>8171</v>
      </c>
      <c r="H65" s="830"/>
      <c r="I65" s="830"/>
      <c r="J65" s="830"/>
      <c r="K65" s="845"/>
      <c r="L65" s="880"/>
      <c r="M65" s="880"/>
      <c r="N65" s="1070" t="s">
        <v>6408</v>
      </c>
      <c r="O65" s="1070"/>
      <c r="P65" s="1070"/>
      <c r="Q65" s="1070"/>
      <c r="R65" s="830"/>
    </row>
    <row r="66" spans="1:18" s="904" customFormat="1" ht="40" customHeight="1" x14ac:dyDescent="0.2">
      <c r="A66" s="830"/>
      <c r="B66" s="830"/>
      <c r="C66" s="1247" t="s">
        <v>8172</v>
      </c>
      <c r="D66" s="830"/>
      <c r="E66" s="830"/>
      <c r="F66" s="830"/>
      <c r="G66" s="830"/>
      <c r="H66" s="830"/>
      <c r="I66" s="830"/>
      <c r="J66" s="830"/>
      <c r="K66" s="845"/>
      <c r="L66" s="880"/>
      <c r="M66" s="880"/>
      <c r="N66" s="1070" t="s">
        <v>6409</v>
      </c>
      <c r="O66" s="1070"/>
      <c r="P66" s="1070"/>
      <c r="Q66" s="1070"/>
      <c r="R66" s="830"/>
    </row>
    <row r="67" spans="1:18" s="904" customFormat="1" ht="40" customHeight="1" x14ac:dyDescent="0.2">
      <c r="A67" s="830"/>
      <c r="B67" s="830"/>
      <c r="C67" s="1247" t="s">
        <v>8173</v>
      </c>
      <c r="D67" s="830"/>
      <c r="E67" s="830"/>
      <c r="F67" s="1247" t="s">
        <v>8174</v>
      </c>
      <c r="G67" s="830"/>
      <c r="H67" s="830"/>
      <c r="I67" s="830"/>
      <c r="J67" s="830"/>
      <c r="K67" s="845"/>
      <c r="L67" s="880"/>
      <c r="M67" s="880"/>
      <c r="N67" s="1070" t="s">
        <v>6410</v>
      </c>
      <c r="O67" s="1070"/>
      <c r="P67" s="1070"/>
      <c r="Q67" s="1070"/>
      <c r="R67" s="830"/>
    </row>
    <row r="68" spans="1:18" s="904" customFormat="1" ht="40" customHeight="1" x14ac:dyDescent="0.2">
      <c r="A68" s="830"/>
      <c r="B68" s="830"/>
      <c r="C68" s="830"/>
      <c r="D68" s="830"/>
      <c r="E68" s="830"/>
      <c r="F68" s="830"/>
      <c r="G68" s="830"/>
      <c r="H68" s="830"/>
      <c r="I68" s="830"/>
      <c r="J68" s="830"/>
      <c r="K68" s="845"/>
      <c r="L68" s="880"/>
      <c r="M68" s="880"/>
      <c r="N68" s="1070" t="s">
        <v>6411</v>
      </c>
      <c r="O68" s="1070"/>
      <c r="P68" s="1070"/>
      <c r="Q68" s="1070"/>
      <c r="R68" s="830"/>
    </row>
    <row r="69" spans="1:18" s="904" customFormat="1" ht="40" customHeight="1" x14ac:dyDescent="0.2">
      <c r="A69" s="830"/>
      <c r="B69" s="830"/>
      <c r="C69" s="830"/>
      <c r="D69" s="830"/>
      <c r="E69" s="830"/>
      <c r="F69" s="830"/>
      <c r="G69" s="830"/>
      <c r="H69" s="830"/>
      <c r="I69" s="830"/>
      <c r="J69" s="830"/>
      <c r="K69" s="845"/>
      <c r="L69" s="880"/>
      <c r="M69" s="880"/>
      <c r="N69" s="1070" t="s">
        <v>6412</v>
      </c>
      <c r="O69" s="1070"/>
      <c r="P69" s="1070"/>
      <c r="Q69" s="1070"/>
      <c r="R69" s="830"/>
    </row>
    <row r="70" spans="1:18" s="904" customFormat="1" ht="40" customHeight="1" x14ac:dyDescent="0.2">
      <c r="A70" s="830"/>
      <c r="B70" s="830"/>
      <c r="C70" s="830"/>
      <c r="D70" s="830"/>
      <c r="E70" s="830"/>
      <c r="F70" s="830"/>
      <c r="G70" s="830"/>
      <c r="H70" s="830"/>
      <c r="I70" s="830"/>
      <c r="J70" s="830"/>
      <c r="K70" s="845"/>
      <c r="L70" s="880"/>
      <c r="M70" s="880"/>
      <c r="N70" s="1070" t="s">
        <v>6413</v>
      </c>
      <c r="O70" s="1070"/>
      <c r="P70" s="1070"/>
      <c r="Q70" s="1070"/>
      <c r="R70" s="830"/>
    </row>
    <row r="71" spans="1:18" s="904" customFormat="1" ht="40" customHeight="1" x14ac:dyDescent="0.2">
      <c r="A71" s="830"/>
      <c r="B71" s="830"/>
      <c r="C71" s="830"/>
      <c r="D71" s="830"/>
      <c r="E71" s="830"/>
      <c r="F71" s="830"/>
      <c r="G71" s="830"/>
      <c r="H71" s="830"/>
      <c r="I71" s="830"/>
      <c r="J71" s="830"/>
      <c r="K71" s="845"/>
      <c r="L71" s="880"/>
      <c r="M71" s="880"/>
      <c r="N71" s="1070" t="s">
        <v>6414</v>
      </c>
      <c r="O71" s="1070"/>
      <c r="P71" s="1070"/>
      <c r="Q71" s="1070"/>
      <c r="R71" s="830"/>
    </row>
    <row r="72" spans="1:18" s="904" customFormat="1" ht="40" customHeight="1" x14ac:dyDescent="0.2">
      <c r="A72" s="830"/>
      <c r="B72" s="830"/>
      <c r="C72" s="830"/>
      <c r="D72" s="830"/>
      <c r="E72" s="830"/>
      <c r="F72" s="830"/>
      <c r="G72" s="830"/>
      <c r="H72" s="830"/>
      <c r="I72" s="830"/>
      <c r="J72" s="830"/>
      <c r="K72" s="845"/>
      <c r="L72" s="880"/>
      <c r="M72" s="880"/>
      <c r="N72" s="1070" t="s">
        <v>6415</v>
      </c>
      <c r="O72" s="1070"/>
      <c r="P72" s="1070"/>
      <c r="Q72" s="1070"/>
      <c r="R72" s="830"/>
    </row>
    <row r="73" spans="1:18" s="904" customFormat="1" ht="40" customHeight="1" x14ac:dyDescent="0.2">
      <c r="A73" s="830"/>
      <c r="B73" s="830"/>
      <c r="C73" s="830"/>
      <c r="D73" s="830"/>
      <c r="E73" s="830"/>
      <c r="F73" s="830"/>
      <c r="G73" s="830"/>
      <c r="H73" s="830"/>
      <c r="I73" s="830"/>
      <c r="J73" s="830"/>
      <c r="K73" s="845"/>
      <c r="L73" s="880"/>
      <c r="M73" s="880"/>
      <c r="N73" s="1070" t="s">
        <v>6416</v>
      </c>
      <c r="O73" s="1070"/>
      <c r="P73" s="1070"/>
      <c r="Q73" s="1070"/>
      <c r="R73" s="830"/>
    </row>
    <row r="74" spans="1:18" s="904" customFormat="1" ht="40" customHeight="1" x14ac:dyDescent="0.2">
      <c r="A74" s="830"/>
      <c r="B74" s="830"/>
      <c r="C74" s="830"/>
      <c r="D74" s="830"/>
      <c r="E74" s="830"/>
      <c r="F74" s="830"/>
      <c r="G74" s="830"/>
      <c r="H74" s="830"/>
      <c r="I74" s="830"/>
      <c r="J74" s="830"/>
      <c r="K74" s="845"/>
      <c r="L74" s="880"/>
      <c r="M74" s="880"/>
      <c r="N74" s="1070" t="s">
        <v>6417</v>
      </c>
      <c r="O74" s="1070"/>
      <c r="P74" s="1070"/>
      <c r="Q74" s="1070"/>
      <c r="R74" s="830"/>
    </row>
    <row r="75" spans="1:18" s="904" customFormat="1" ht="40" customHeight="1" x14ac:dyDescent="0.2">
      <c r="A75" s="830"/>
      <c r="B75" s="830"/>
      <c r="C75" s="830"/>
      <c r="D75" s="830"/>
      <c r="E75" s="830"/>
      <c r="F75" s="830"/>
      <c r="G75" s="830"/>
      <c r="H75" s="830"/>
      <c r="I75" s="830"/>
      <c r="J75" s="830"/>
      <c r="K75" s="845"/>
      <c r="L75" s="880"/>
      <c r="M75" s="880"/>
      <c r="N75" s="1070" t="s">
        <v>6418</v>
      </c>
      <c r="O75" s="1070"/>
      <c r="P75" s="1070"/>
      <c r="Q75" s="1070"/>
      <c r="R75" s="830"/>
    </row>
    <row r="76" spans="1:18" s="904" customFormat="1" ht="40" customHeight="1" x14ac:dyDescent="0.2">
      <c r="A76" s="830"/>
      <c r="B76" s="830"/>
      <c r="C76" s="830"/>
      <c r="D76" s="830"/>
      <c r="E76" s="830"/>
      <c r="F76" s="830"/>
      <c r="G76" s="830"/>
      <c r="H76" s="830"/>
      <c r="I76" s="830"/>
      <c r="J76" s="830"/>
      <c r="K76" s="830"/>
      <c r="L76" s="880"/>
      <c r="M76" s="880"/>
      <c r="N76" s="1070" t="s">
        <v>6419</v>
      </c>
      <c r="O76" s="1070"/>
      <c r="P76" s="1070"/>
      <c r="Q76" s="1070"/>
      <c r="R76" s="830"/>
    </row>
    <row r="77" spans="1:18" s="904" customFormat="1" ht="40" customHeight="1" x14ac:dyDescent="0.2">
      <c r="A77" s="830"/>
      <c r="B77" s="830"/>
      <c r="C77" s="830"/>
      <c r="D77" s="830"/>
      <c r="E77" s="830"/>
      <c r="F77" s="830"/>
      <c r="G77" s="830"/>
      <c r="H77" s="830"/>
      <c r="I77" s="830"/>
      <c r="J77" s="830"/>
      <c r="K77" s="830"/>
      <c r="L77" s="880"/>
      <c r="M77" s="880"/>
      <c r="N77" s="1070" t="s">
        <v>6420</v>
      </c>
      <c r="O77" s="1070"/>
      <c r="P77" s="1070"/>
      <c r="Q77" s="1070"/>
      <c r="R77" s="830"/>
    </row>
    <row r="78" spans="1:18" s="904" customFormat="1" ht="40" customHeight="1" x14ac:dyDescent="0.2">
      <c r="A78" s="830"/>
      <c r="B78" s="830"/>
      <c r="C78" s="830"/>
      <c r="D78" s="830"/>
      <c r="E78" s="830"/>
      <c r="F78" s="830"/>
      <c r="G78" s="830"/>
      <c r="H78" s="830"/>
      <c r="I78" s="830"/>
      <c r="J78" s="830"/>
      <c r="K78" s="830"/>
      <c r="L78" s="880"/>
      <c r="M78" s="880"/>
      <c r="N78" s="1070" t="s">
        <v>6421</v>
      </c>
      <c r="O78" s="1070"/>
      <c r="P78" s="1070"/>
      <c r="Q78" s="1070"/>
      <c r="R78" s="830"/>
    </row>
    <row r="79" spans="1:18" s="904" customFormat="1" ht="40" customHeight="1" x14ac:dyDescent="0.2">
      <c r="A79" s="830"/>
      <c r="B79" s="830"/>
      <c r="C79" s="830"/>
      <c r="D79" s="830"/>
      <c r="E79" s="830"/>
      <c r="F79" s="830"/>
      <c r="G79" s="830"/>
      <c r="H79" s="830"/>
      <c r="I79" s="830"/>
      <c r="J79" s="830"/>
      <c r="K79" s="830"/>
      <c r="L79" s="880"/>
      <c r="M79" s="880"/>
      <c r="N79" s="1070" t="s">
        <v>6422</v>
      </c>
      <c r="O79" s="1070"/>
      <c r="P79" s="1070"/>
      <c r="Q79" s="1070"/>
      <c r="R79" s="830"/>
    </row>
    <row r="80" spans="1:18" s="904" customFormat="1" ht="40" customHeight="1" x14ac:dyDescent="0.2">
      <c r="A80" s="830"/>
      <c r="B80" s="830"/>
      <c r="C80" s="830"/>
      <c r="D80" s="830"/>
      <c r="E80" s="830"/>
      <c r="F80" s="830"/>
      <c r="G80" s="830"/>
      <c r="H80" s="830"/>
      <c r="I80" s="830"/>
      <c r="J80" s="830"/>
      <c r="K80" s="830"/>
      <c r="L80" s="880"/>
      <c r="M80" s="880"/>
      <c r="N80" s="1070" t="s">
        <v>6423</v>
      </c>
      <c r="O80" s="1070"/>
      <c r="P80" s="1070"/>
      <c r="Q80" s="1070"/>
      <c r="R80" s="830"/>
    </row>
    <row r="81" spans="1:18" s="904" customFormat="1" ht="40" customHeight="1" x14ac:dyDescent="0.2">
      <c r="A81" s="830"/>
      <c r="B81" s="830"/>
      <c r="C81" s="830"/>
      <c r="D81" s="830"/>
      <c r="E81" s="830"/>
      <c r="F81" s="830"/>
      <c r="G81" s="830"/>
      <c r="H81" s="830"/>
      <c r="I81" s="830"/>
      <c r="J81" s="830"/>
      <c r="K81" s="830"/>
      <c r="L81" s="880"/>
      <c r="M81" s="880"/>
      <c r="N81" s="1070" t="s">
        <v>6424</v>
      </c>
      <c r="O81" s="1070"/>
      <c r="P81" s="1070"/>
      <c r="Q81" s="1070"/>
      <c r="R81" s="830"/>
    </row>
    <row r="82" spans="1:18" s="904" customFormat="1" ht="40" customHeight="1" x14ac:dyDescent="0.2">
      <c r="A82" s="830"/>
      <c r="B82" s="830"/>
      <c r="C82" s="830"/>
      <c r="D82" s="830"/>
      <c r="E82" s="830"/>
      <c r="F82" s="830"/>
      <c r="G82" s="830"/>
      <c r="H82" s="830"/>
      <c r="I82" s="830"/>
      <c r="J82" s="830"/>
      <c r="K82" s="830"/>
      <c r="L82" s="880"/>
      <c r="M82" s="880"/>
      <c r="N82" s="1070" t="s">
        <v>6425</v>
      </c>
      <c r="O82" s="1070"/>
      <c r="P82" s="1070"/>
      <c r="Q82" s="1070"/>
      <c r="R82" s="830"/>
    </row>
    <row r="83" spans="1:18" s="904" customFormat="1" ht="40" customHeight="1" x14ac:dyDescent="0.2">
      <c r="A83" s="830"/>
      <c r="B83" s="830"/>
      <c r="C83" s="830"/>
      <c r="D83" s="830"/>
      <c r="E83" s="830"/>
      <c r="F83" s="830"/>
      <c r="G83" s="830"/>
      <c r="H83" s="830"/>
      <c r="I83" s="830"/>
      <c r="J83" s="830"/>
      <c r="K83" s="830"/>
      <c r="L83" s="880"/>
      <c r="M83" s="880"/>
      <c r="N83" s="1070" t="s">
        <v>6426</v>
      </c>
      <c r="O83" s="1070"/>
      <c r="P83" s="1070"/>
      <c r="Q83" s="1070"/>
      <c r="R83" s="830"/>
    </row>
    <row r="84" spans="1:18" s="904" customFormat="1" ht="20.25" customHeight="1" x14ac:dyDescent="0.2">
      <c r="A84" s="830"/>
      <c r="B84" s="830"/>
      <c r="C84" s="830"/>
      <c r="D84" s="830"/>
      <c r="E84" s="830"/>
      <c r="F84" s="830"/>
      <c r="G84" s="830"/>
      <c r="H84" s="830"/>
      <c r="I84" s="830"/>
      <c r="J84" s="830"/>
      <c r="K84" s="830"/>
      <c r="L84" s="830"/>
      <c r="M84" s="830"/>
      <c r="N84" s="830"/>
      <c r="O84" s="830"/>
      <c r="P84" s="830"/>
      <c r="Q84" s="830"/>
      <c r="R84" s="830"/>
    </row>
    <row r="85" spans="1:18" s="904" customFormat="1" ht="60" customHeight="1" x14ac:dyDescent="0.2">
      <c r="A85" s="830"/>
      <c r="B85" s="830"/>
      <c r="C85" s="830"/>
      <c r="D85" s="830"/>
      <c r="E85" s="830"/>
      <c r="F85" s="830"/>
      <c r="G85" s="830"/>
      <c r="H85" s="830"/>
      <c r="I85" s="830"/>
      <c r="J85" s="830"/>
      <c r="K85" s="845" t="s">
        <v>703</v>
      </c>
      <c r="L85" s="903"/>
      <c r="M85" s="903"/>
      <c r="N85" s="1076" t="s">
        <v>6468</v>
      </c>
      <c r="O85" s="1096"/>
      <c r="P85" s="1096"/>
      <c r="Q85" s="1096"/>
      <c r="R85" s="830"/>
    </row>
    <row r="86" spans="1:18" s="904" customFormat="1" ht="60" customHeight="1" x14ac:dyDescent="0.2">
      <c r="A86" s="830"/>
      <c r="B86" s="830"/>
      <c r="C86" s="830"/>
      <c r="D86" s="830"/>
      <c r="E86" s="830"/>
      <c r="F86" s="830"/>
      <c r="G86" s="830"/>
      <c r="H86" s="830"/>
      <c r="I86" s="830"/>
      <c r="J86" s="830"/>
      <c r="K86" s="830"/>
      <c r="L86" s="903"/>
      <c r="M86" s="903"/>
      <c r="N86" s="1076" t="s">
        <v>6469</v>
      </c>
      <c r="O86" s="1096"/>
      <c r="P86" s="1096"/>
      <c r="Q86" s="1096"/>
      <c r="R86" s="830"/>
    </row>
    <row r="87" spans="1:18" s="904" customFormat="1" ht="60" customHeight="1" x14ac:dyDescent="0.2">
      <c r="A87" s="830"/>
      <c r="B87" s="830"/>
      <c r="C87" s="830"/>
      <c r="D87" s="830"/>
      <c r="E87" s="830"/>
      <c r="F87" s="830"/>
      <c r="G87" s="830"/>
      <c r="H87" s="830"/>
      <c r="I87" s="830"/>
      <c r="J87" s="830"/>
      <c r="K87" s="830"/>
      <c r="L87" s="903"/>
      <c r="M87" s="903"/>
      <c r="N87" s="1076" t="s">
        <v>6470</v>
      </c>
      <c r="O87" s="1096"/>
      <c r="P87" s="1096"/>
      <c r="Q87" s="1096"/>
      <c r="R87" s="830"/>
    </row>
    <row r="88" spans="1:18" s="904" customFormat="1" ht="60" customHeight="1" x14ac:dyDescent="0.2">
      <c r="A88" s="830"/>
      <c r="B88" s="830"/>
      <c r="C88" s="830"/>
      <c r="D88" s="830"/>
      <c r="E88" s="830"/>
      <c r="F88" s="830"/>
      <c r="G88" s="830"/>
      <c r="H88" s="830"/>
      <c r="I88" s="830"/>
      <c r="J88" s="830"/>
      <c r="K88" s="830"/>
      <c r="L88" s="903"/>
      <c r="M88" s="903"/>
      <c r="N88" s="1076" t="s">
        <v>6471</v>
      </c>
      <c r="O88" s="1096"/>
      <c r="P88" s="1096"/>
      <c r="Q88" s="1096"/>
      <c r="R88" s="830"/>
    </row>
    <row r="89" spans="1:18" s="904" customFormat="1" ht="60" customHeight="1" x14ac:dyDescent="0.2">
      <c r="A89" s="830"/>
      <c r="B89" s="830"/>
      <c r="C89" s="830"/>
      <c r="D89" s="830"/>
      <c r="E89" s="830"/>
      <c r="F89" s="830"/>
      <c r="G89" s="830"/>
      <c r="H89" s="830"/>
      <c r="I89" s="830"/>
      <c r="J89" s="830"/>
      <c r="K89" s="830"/>
      <c r="L89" s="903"/>
      <c r="M89" s="903"/>
      <c r="N89" s="1076" t="s">
        <v>6472</v>
      </c>
      <c r="O89" s="1096"/>
      <c r="P89" s="1096"/>
      <c r="Q89" s="1096"/>
      <c r="R89" s="830"/>
    </row>
    <row r="90" spans="1:18" s="904" customFormat="1" ht="60" customHeight="1" x14ac:dyDescent="0.2">
      <c r="A90" s="830"/>
      <c r="B90" s="830"/>
      <c r="C90" s="830"/>
      <c r="D90" s="830"/>
      <c r="E90" s="830"/>
      <c r="F90" s="830"/>
      <c r="G90" s="830"/>
      <c r="H90" s="830"/>
      <c r="I90" s="830"/>
      <c r="J90" s="830"/>
      <c r="K90" s="830"/>
      <c r="L90" s="903"/>
      <c r="M90" s="903"/>
      <c r="N90" s="1076" t="s">
        <v>6473</v>
      </c>
      <c r="O90" s="1096"/>
      <c r="P90" s="1096"/>
      <c r="Q90" s="1096"/>
      <c r="R90" s="830"/>
    </row>
    <row r="91" spans="1:18" s="904" customFormat="1" ht="60" customHeight="1" x14ac:dyDescent="0.2">
      <c r="A91" s="830"/>
      <c r="B91" s="830"/>
      <c r="C91" s="830"/>
      <c r="D91" s="830"/>
      <c r="E91" s="830"/>
      <c r="F91" s="830"/>
      <c r="G91" s="830"/>
      <c r="H91" s="830"/>
      <c r="I91" s="830"/>
      <c r="J91" s="830"/>
      <c r="K91" s="830"/>
      <c r="L91" s="903"/>
      <c r="M91" s="903"/>
      <c r="N91" s="1076" t="s">
        <v>6474</v>
      </c>
      <c r="O91" s="1096"/>
      <c r="P91" s="1096"/>
      <c r="Q91" s="1096"/>
      <c r="R91" s="830"/>
    </row>
    <row r="92" spans="1:18" s="904" customFormat="1" ht="60" customHeight="1" x14ac:dyDescent="0.2">
      <c r="A92" s="830"/>
      <c r="B92" s="830"/>
      <c r="C92" s="830"/>
      <c r="D92" s="830"/>
      <c r="E92" s="830"/>
      <c r="F92" s="830"/>
      <c r="G92" s="830"/>
      <c r="H92" s="830"/>
      <c r="I92" s="830"/>
      <c r="J92" s="830"/>
      <c r="K92" s="830"/>
      <c r="L92" s="903"/>
      <c r="M92" s="903"/>
      <c r="N92" s="1076" t="s">
        <v>6475</v>
      </c>
      <c r="O92" s="1096"/>
      <c r="P92" s="1096"/>
      <c r="Q92" s="1096"/>
      <c r="R92" s="830"/>
    </row>
    <row r="93" spans="1:18" s="904" customFormat="1" ht="60" customHeight="1" x14ac:dyDescent="0.2">
      <c r="A93" s="830"/>
      <c r="B93" s="830"/>
      <c r="C93" s="830"/>
      <c r="D93" s="830"/>
      <c r="E93" s="830"/>
      <c r="F93" s="830"/>
      <c r="G93" s="830"/>
      <c r="H93" s="830"/>
      <c r="I93" s="830"/>
      <c r="J93" s="830"/>
      <c r="K93" s="830"/>
      <c r="L93" s="903"/>
      <c r="M93" s="903"/>
      <c r="N93" s="1076" t="s">
        <v>6476</v>
      </c>
      <c r="O93" s="1096"/>
      <c r="P93" s="1096"/>
      <c r="Q93" s="1096"/>
      <c r="R93" s="830"/>
    </row>
    <row r="94" spans="1:18" s="904" customFormat="1" ht="60" customHeight="1" x14ac:dyDescent="0.2">
      <c r="A94" s="830"/>
      <c r="B94" s="830"/>
      <c r="C94" s="830"/>
      <c r="D94" s="830"/>
      <c r="E94" s="830"/>
      <c r="F94" s="830"/>
      <c r="G94" s="830"/>
      <c r="H94" s="830"/>
      <c r="I94" s="830"/>
      <c r="J94" s="830"/>
      <c r="K94" s="830"/>
      <c r="L94" s="903"/>
      <c r="M94" s="903"/>
      <c r="N94" s="1076" t="s">
        <v>6477</v>
      </c>
      <c r="O94" s="1096"/>
      <c r="P94" s="1096"/>
      <c r="Q94" s="1096"/>
      <c r="R94" s="830"/>
    </row>
    <row r="95" spans="1:18" s="904" customFormat="1" ht="60" customHeight="1" x14ac:dyDescent="0.2">
      <c r="A95" s="830"/>
      <c r="B95" s="830"/>
      <c r="C95" s="830"/>
      <c r="D95" s="830"/>
      <c r="E95" s="830"/>
      <c r="F95" s="830"/>
      <c r="G95" s="830"/>
      <c r="H95" s="830"/>
      <c r="I95" s="830"/>
      <c r="J95" s="830"/>
      <c r="K95" s="830"/>
      <c r="L95" s="903"/>
      <c r="M95" s="903"/>
      <c r="N95" s="1076" t="s">
        <v>6478</v>
      </c>
      <c r="O95" s="1096"/>
      <c r="P95" s="1096"/>
      <c r="Q95" s="1096"/>
      <c r="R95" s="830"/>
    </row>
    <row r="96" spans="1:18" s="904" customFormat="1" ht="60" customHeight="1" x14ac:dyDescent="0.2">
      <c r="A96" s="830"/>
      <c r="B96" s="830"/>
      <c r="C96" s="830"/>
      <c r="D96" s="830"/>
      <c r="E96" s="830"/>
      <c r="F96" s="830"/>
      <c r="G96" s="830"/>
      <c r="H96" s="830"/>
      <c r="I96" s="830"/>
      <c r="J96" s="830"/>
      <c r="K96" s="830"/>
      <c r="L96" s="903"/>
      <c r="M96" s="903"/>
      <c r="N96" s="1076" t="s">
        <v>6479</v>
      </c>
      <c r="O96" s="1096"/>
      <c r="P96" s="1096"/>
      <c r="Q96" s="1096"/>
      <c r="R96" s="830"/>
    </row>
    <row r="97" spans="1:18" s="904" customFormat="1" ht="60" customHeight="1" x14ac:dyDescent="0.2">
      <c r="A97" s="830"/>
      <c r="B97" s="830"/>
      <c r="C97" s="830"/>
      <c r="D97" s="830"/>
      <c r="E97" s="830"/>
      <c r="F97" s="830"/>
      <c r="G97" s="830"/>
      <c r="H97" s="830"/>
      <c r="I97" s="830"/>
      <c r="J97" s="830"/>
      <c r="K97" s="830"/>
      <c r="L97" s="903"/>
      <c r="M97" s="903"/>
      <c r="N97" s="1076" t="s">
        <v>6480</v>
      </c>
      <c r="O97" s="1096"/>
      <c r="P97" s="1096"/>
      <c r="Q97" s="1096"/>
      <c r="R97" s="830"/>
    </row>
    <row r="98" spans="1:18" s="904" customFormat="1" ht="60" customHeight="1" x14ac:dyDescent="0.2">
      <c r="A98" s="830"/>
      <c r="B98" s="830"/>
      <c r="C98" s="830"/>
      <c r="D98" s="830"/>
      <c r="E98" s="830"/>
      <c r="F98" s="830"/>
      <c r="G98" s="830"/>
      <c r="H98" s="830"/>
      <c r="I98" s="830"/>
      <c r="J98" s="830"/>
      <c r="K98" s="830"/>
      <c r="L98" s="903"/>
      <c r="M98" s="903"/>
      <c r="N98" s="1076" t="s">
        <v>6481</v>
      </c>
      <c r="O98" s="1096"/>
      <c r="P98" s="1096"/>
      <c r="Q98" s="1096"/>
      <c r="R98" s="830"/>
    </row>
    <row r="99" spans="1:18" s="904" customFormat="1" ht="60" customHeight="1" x14ac:dyDescent="0.2">
      <c r="A99" s="830"/>
      <c r="B99" s="830"/>
      <c r="C99" s="830"/>
      <c r="D99" s="830"/>
      <c r="E99" s="830"/>
      <c r="F99" s="830"/>
      <c r="G99" s="830"/>
      <c r="H99" s="830"/>
      <c r="I99" s="830"/>
      <c r="J99" s="830"/>
      <c r="K99" s="830"/>
      <c r="L99" s="903"/>
      <c r="M99" s="903"/>
      <c r="N99" s="1076" t="s">
        <v>6482</v>
      </c>
      <c r="O99" s="1096"/>
      <c r="P99" s="1096"/>
      <c r="Q99" s="1096"/>
      <c r="R99" s="830"/>
    </row>
    <row r="100" spans="1:18" s="904" customFormat="1" ht="60" customHeight="1" x14ac:dyDescent="0.2">
      <c r="A100" s="830"/>
      <c r="B100" s="830"/>
      <c r="C100" s="830"/>
      <c r="D100" s="830"/>
      <c r="E100" s="830"/>
      <c r="F100" s="830"/>
      <c r="G100" s="830"/>
      <c r="H100" s="830"/>
      <c r="I100" s="830"/>
      <c r="J100" s="830"/>
      <c r="K100" s="830"/>
      <c r="L100" s="903"/>
      <c r="M100" s="903"/>
      <c r="N100" s="1076" t="s">
        <v>6483</v>
      </c>
      <c r="O100" s="1096"/>
      <c r="P100" s="1096"/>
      <c r="Q100" s="1096"/>
      <c r="R100" s="830"/>
    </row>
    <row r="101" spans="1:18" s="904" customFormat="1" ht="60" customHeight="1" x14ac:dyDescent="0.2">
      <c r="A101" s="830"/>
      <c r="B101" s="830"/>
      <c r="C101" s="830"/>
      <c r="D101" s="830"/>
      <c r="E101" s="830"/>
      <c r="F101" s="830"/>
      <c r="G101" s="830"/>
      <c r="H101" s="830"/>
      <c r="I101" s="830"/>
      <c r="J101" s="830"/>
      <c r="K101" s="830"/>
      <c r="L101" s="903"/>
      <c r="M101" s="903"/>
      <c r="N101" s="1076" t="s">
        <v>6484</v>
      </c>
      <c r="O101" s="1096"/>
      <c r="P101" s="1096"/>
      <c r="Q101" s="1096"/>
      <c r="R101" s="830"/>
    </row>
    <row r="102" spans="1:18" s="904" customFormat="1" ht="60" customHeight="1" x14ac:dyDescent="0.2">
      <c r="A102" s="830"/>
      <c r="B102" s="830"/>
      <c r="C102" s="830"/>
      <c r="D102" s="830"/>
      <c r="E102" s="830"/>
      <c r="F102" s="830"/>
      <c r="G102" s="830"/>
      <c r="H102" s="830"/>
      <c r="I102" s="830"/>
      <c r="J102" s="830"/>
      <c r="K102" s="830"/>
      <c r="L102" s="903"/>
      <c r="M102" s="903"/>
      <c r="N102" s="1076" t="s">
        <v>6485</v>
      </c>
      <c r="O102" s="1096"/>
      <c r="P102" s="1096"/>
      <c r="Q102" s="1096"/>
      <c r="R102" s="830"/>
    </row>
    <row r="103" spans="1:18" s="904" customFormat="1" ht="60" customHeight="1" x14ac:dyDescent="0.2">
      <c r="A103" s="830"/>
      <c r="B103" s="830"/>
      <c r="C103" s="830"/>
      <c r="D103" s="830"/>
      <c r="E103" s="830"/>
      <c r="F103" s="830"/>
      <c r="G103" s="830"/>
      <c r="H103" s="830"/>
      <c r="I103" s="830"/>
      <c r="J103" s="830"/>
      <c r="K103" s="830"/>
      <c r="L103" s="903"/>
      <c r="M103" s="903"/>
      <c r="N103" s="1076" t="s">
        <v>6485</v>
      </c>
      <c r="O103" s="1096"/>
      <c r="P103" s="1096"/>
      <c r="Q103" s="1096"/>
      <c r="R103" s="830"/>
    </row>
    <row r="104" spans="1:18" s="904" customFormat="1" ht="60" customHeight="1" x14ac:dyDescent="0.2">
      <c r="A104" s="830"/>
      <c r="B104" s="830"/>
      <c r="C104" s="830"/>
      <c r="D104" s="830"/>
      <c r="E104" s="830"/>
      <c r="F104" s="830"/>
      <c r="G104" s="830"/>
      <c r="H104" s="830"/>
      <c r="I104" s="830"/>
      <c r="J104" s="830"/>
      <c r="K104" s="830"/>
      <c r="L104" s="903"/>
      <c r="M104" s="903"/>
      <c r="N104" s="1076" t="s">
        <v>6486</v>
      </c>
      <c r="O104" s="1096"/>
      <c r="P104" s="1096"/>
      <c r="Q104" s="1096"/>
      <c r="R104" s="830"/>
    </row>
    <row r="105" spans="1:18" ht="20.25" customHeight="1" thickBot="1" x14ac:dyDescent="0.25">
      <c r="A105" s="9"/>
      <c r="B105" s="10"/>
      <c r="C105" s="10"/>
      <c r="D105" s="10"/>
      <c r="E105" s="10"/>
      <c r="F105" s="10"/>
      <c r="G105" s="10"/>
      <c r="H105" s="10"/>
      <c r="I105" s="10"/>
      <c r="J105" s="10"/>
      <c r="K105" s="10"/>
      <c r="L105" s="10"/>
      <c r="M105" s="10"/>
      <c r="N105" s="10"/>
      <c r="O105" s="10"/>
      <c r="P105" s="10"/>
      <c r="Q105" s="10"/>
      <c r="R105" s="14"/>
    </row>
  </sheetData>
  <mergeCells count="52">
    <mergeCell ref="N103:Q103"/>
    <mergeCell ref="N104:Q104"/>
    <mergeCell ref="N97:Q97"/>
    <mergeCell ref="N98:Q98"/>
    <mergeCell ref="N99:Q99"/>
    <mergeCell ref="N100:Q100"/>
    <mergeCell ref="N101:Q101"/>
    <mergeCell ref="N93:Q93"/>
    <mergeCell ref="N94:Q94"/>
    <mergeCell ref="N95:Q95"/>
    <mergeCell ref="N96:Q96"/>
    <mergeCell ref="N102:Q102"/>
    <mergeCell ref="N88:Q88"/>
    <mergeCell ref="N89:Q89"/>
    <mergeCell ref="N90:Q90"/>
    <mergeCell ref="N91:Q91"/>
    <mergeCell ref="N92:Q92"/>
    <mergeCell ref="N82:Q82"/>
    <mergeCell ref="N83:Q83"/>
    <mergeCell ref="N85:Q85"/>
    <mergeCell ref="N86:Q86"/>
    <mergeCell ref="N87:Q87"/>
    <mergeCell ref="B6:F6"/>
    <mergeCell ref="B1:K2"/>
    <mergeCell ref="L1:L2"/>
    <mergeCell ref="N80:Q80"/>
    <mergeCell ref="N81:Q81"/>
    <mergeCell ref="B3:F3"/>
    <mergeCell ref="G3:K3"/>
    <mergeCell ref="B4:F4"/>
    <mergeCell ref="G4:K4"/>
    <mergeCell ref="B5:F5"/>
    <mergeCell ref="G5:K5"/>
    <mergeCell ref="N76:Q76"/>
    <mergeCell ref="N77:Q77"/>
    <mergeCell ref="N78:Q78"/>
    <mergeCell ref="N79:Q79"/>
    <mergeCell ref="N1:N2"/>
    <mergeCell ref="N63:Q63"/>
    <mergeCell ref="N64:Q64"/>
    <mergeCell ref="N65:Q65"/>
    <mergeCell ref="N66:Q66"/>
    <mergeCell ref="N62:Q62"/>
    <mergeCell ref="N72:Q72"/>
    <mergeCell ref="N73:Q73"/>
    <mergeCell ref="N74:Q74"/>
    <mergeCell ref="N75:Q75"/>
    <mergeCell ref="N67:Q67"/>
    <mergeCell ref="N68:Q68"/>
    <mergeCell ref="N69:Q69"/>
    <mergeCell ref="N70:Q70"/>
    <mergeCell ref="N71:Q71"/>
  </mergeCells>
  <phoneticPr fontId="21" type="noConversion"/>
  <conditionalFormatting sqref="L59">
    <cfRule type="dataBar" priority="9">
      <dataBar>
        <cfvo type="num" val="0"/>
        <cfvo type="num" val="100"/>
        <color rgb="FF638EC6"/>
      </dataBar>
      <extLst>
        <ext xmlns:x14="http://schemas.microsoft.com/office/spreadsheetml/2009/9/main" uri="{B025F937-C7B1-47D3-B67F-A62EFF666E3E}">
          <x14:id>{F86FED99-37ED-483F-A460-6D0471547FEC}</x14:id>
        </ext>
      </extLst>
    </cfRule>
  </conditionalFormatting>
  <hyperlinks>
    <hyperlink ref="B3:F3" location="'Services - SCM'!A1" tooltip="1. Security Monitoring" display="1. Security Monitoring" xr:uid="{00000000-0004-0000-1E00-000000000000}"/>
    <hyperlink ref="B6:F6" location="'Services - THR'!A1" tooltip="4. Threat Intelligence" display="4. Threat Intelligence" xr:uid="{00000000-0004-0000-1E00-000001000000}"/>
    <hyperlink ref="G4:K4" location="'Services - VUL'!A1" tooltip="6. Vulnerability Management" display="6. Vulnerability Management" xr:uid="{00000000-0004-0000-1E00-000002000000}"/>
    <hyperlink ref="B4:F4" location="'Services - SIM'!A1" tooltip="2. Security Incident Management" display="2. Security Incident Management" xr:uid="{00000000-0004-0000-1E00-000003000000}"/>
    <hyperlink ref="B5:F5" location="'Services - A&amp;F'!A1" tooltip="3. Security Analysis &amp; Forensics" display="3. Security Analysis &amp; Forensics" xr:uid="{00000000-0004-0000-1E00-000004000000}"/>
    <hyperlink ref="G3:K3" location="'Services - HNT'!A1" tooltip="5. Threat Hunting" display="5. Threat Hunting" xr:uid="{00000000-0004-0000-1E00-000005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5942" r:id="rId4" name="Drop Down 54">
              <controlPr defaultSize="0" autoLine="0" autoPict="0">
                <anchor moveWithCells="1">
                  <from>
                    <xdr:col>11</xdr:col>
                    <xdr:colOff>12700</xdr:colOff>
                    <xdr:row>10</xdr:row>
                    <xdr:rowOff>12700</xdr:rowOff>
                  </from>
                  <to>
                    <xdr:col>12</xdr:col>
                    <xdr:colOff>12700</xdr:colOff>
                    <xdr:row>10</xdr:row>
                    <xdr:rowOff>241300</xdr:rowOff>
                  </to>
                </anchor>
              </controlPr>
            </control>
          </mc:Choice>
        </mc:AlternateContent>
        <mc:AlternateContent xmlns:mc="http://schemas.openxmlformats.org/markup-compatibility/2006">
          <mc:Choice Requires="x14">
            <control shapeId="165943" r:id="rId5" name="Drop Down 55">
              <controlPr defaultSize="0" autoLine="0" autoPict="0">
                <anchor moveWithCells="1">
                  <from>
                    <xdr:col>13</xdr:col>
                    <xdr:colOff>12700</xdr:colOff>
                    <xdr:row>10</xdr:row>
                    <xdr:rowOff>12700</xdr:rowOff>
                  </from>
                  <to>
                    <xdr:col>14</xdr:col>
                    <xdr:colOff>12700</xdr:colOff>
                    <xdr:row>10</xdr:row>
                    <xdr:rowOff>241300</xdr:rowOff>
                  </to>
                </anchor>
              </controlPr>
            </control>
          </mc:Choice>
        </mc:AlternateContent>
        <mc:AlternateContent xmlns:mc="http://schemas.openxmlformats.org/markup-compatibility/2006">
          <mc:Choice Requires="x14">
            <control shapeId="165944" r:id="rId6" name="Drop Down 56">
              <controlPr defaultSize="0" autoLine="0" autoPict="0">
                <anchor moveWithCells="1">
                  <from>
                    <xdr:col>11</xdr:col>
                    <xdr:colOff>12700</xdr:colOff>
                    <xdr:row>12</xdr:row>
                    <xdr:rowOff>12700</xdr:rowOff>
                  </from>
                  <to>
                    <xdr:col>12</xdr:col>
                    <xdr:colOff>12700</xdr:colOff>
                    <xdr:row>12</xdr:row>
                    <xdr:rowOff>241300</xdr:rowOff>
                  </to>
                </anchor>
              </controlPr>
            </control>
          </mc:Choice>
        </mc:AlternateContent>
        <mc:AlternateContent xmlns:mc="http://schemas.openxmlformats.org/markup-compatibility/2006">
          <mc:Choice Requires="x14">
            <control shapeId="165945" r:id="rId7" name="Drop Down 57">
              <controlPr defaultSize="0" autoLine="0" autoPict="0">
                <anchor moveWithCells="1">
                  <from>
                    <xdr:col>11</xdr:col>
                    <xdr:colOff>12700</xdr:colOff>
                    <xdr:row>13</xdr:row>
                    <xdr:rowOff>12700</xdr:rowOff>
                  </from>
                  <to>
                    <xdr:col>12</xdr:col>
                    <xdr:colOff>12700</xdr:colOff>
                    <xdr:row>13</xdr:row>
                    <xdr:rowOff>241300</xdr:rowOff>
                  </to>
                </anchor>
              </controlPr>
            </control>
          </mc:Choice>
        </mc:AlternateContent>
        <mc:AlternateContent xmlns:mc="http://schemas.openxmlformats.org/markup-compatibility/2006">
          <mc:Choice Requires="x14">
            <control shapeId="165946" r:id="rId8" name="Drop Down 58">
              <controlPr defaultSize="0" autoLine="0" autoPict="0">
                <anchor moveWithCells="1">
                  <from>
                    <xdr:col>11</xdr:col>
                    <xdr:colOff>12700</xdr:colOff>
                    <xdr:row>14</xdr:row>
                    <xdr:rowOff>12700</xdr:rowOff>
                  </from>
                  <to>
                    <xdr:col>12</xdr:col>
                    <xdr:colOff>12700</xdr:colOff>
                    <xdr:row>14</xdr:row>
                    <xdr:rowOff>241300</xdr:rowOff>
                  </to>
                </anchor>
              </controlPr>
            </control>
          </mc:Choice>
        </mc:AlternateContent>
        <mc:AlternateContent xmlns:mc="http://schemas.openxmlformats.org/markup-compatibility/2006">
          <mc:Choice Requires="x14">
            <control shapeId="165947" r:id="rId9" name="Drop Down 59">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165948" r:id="rId10" name="Drop Down 60">
              <controlPr defaultSize="0" autoLine="0" autoPict="0">
                <anchor moveWithCells="1">
                  <from>
                    <xdr:col>11</xdr:col>
                    <xdr:colOff>12700</xdr:colOff>
                    <xdr:row>16</xdr:row>
                    <xdr:rowOff>12700</xdr:rowOff>
                  </from>
                  <to>
                    <xdr:col>12</xdr:col>
                    <xdr:colOff>12700</xdr:colOff>
                    <xdr:row>16</xdr:row>
                    <xdr:rowOff>241300</xdr:rowOff>
                  </to>
                </anchor>
              </controlPr>
            </control>
          </mc:Choice>
        </mc:AlternateContent>
        <mc:AlternateContent xmlns:mc="http://schemas.openxmlformats.org/markup-compatibility/2006">
          <mc:Choice Requires="x14">
            <control shapeId="165949" r:id="rId11" name="Drop Down 61">
              <controlPr defaultSize="0" autoLine="0" autoPict="0">
                <anchor moveWithCells="1">
                  <from>
                    <xdr:col>11</xdr:col>
                    <xdr:colOff>12700</xdr:colOff>
                    <xdr:row>17</xdr:row>
                    <xdr:rowOff>12700</xdr:rowOff>
                  </from>
                  <to>
                    <xdr:col>12</xdr:col>
                    <xdr:colOff>12700</xdr:colOff>
                    <xdr:row>17</xdr:row>
                    <xdr:rowOff>241300</xdr:rowOff>
                  </to>
                </anchor>
              </controlPr>
            </control>
          </mc:Choice>
        </mc:AlternateContent>
        <mc:AlternateContent xmlns:mc="http://schemas.openxmlformats.org/markup-compatibility/2006">
          <mc:Choice Requires="x14">
            <control shapeId="165950" r:id="rId12" name="Drop Down 62">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165951" r:id="rId13" name="Drop Down 63">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165952" r:id="rId14" name="Drop Down 64">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165953" r:id="rId15" name="Drop Down 65">
              <controlPr defaultSize="0" autoLine="0" autoPict="0">
                <anchor moveWithCells="1">
                  <from>
                    <xdr:col>11</xdr:col>
                    <xdr:colOff>12700</xdr:colOff>
                    <xdr:row>21</xdr:row>
                    <xdr:rowOff>12700</xdr:rowOff>
                  </from>
                  <to>
                    <xdr:col>12</xdr:col>
                    <xdr:colOff>12700</xdr:colOff>
                    <xdr:row>21</xdr:row>
                    <xdr:rowOff>241300</xdr:rowOff>
                  </to>
                </anchor>
              </controlPr>
            </control>
          </mc:Choice>
        </mc:AlternateContent>
        <mc:AlternateContent xmlns:mc="http://schemas.openxmlformats.org/markup-compatibility/2006">
          <mc:Choice Requires="x14">
            <control shapeId="165954" r:id="rId16" name="Drop Down 66">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165955" r:id="rId17" name="Drop Down 67">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165956" r:id="rId18" name="Drop Down 68">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165957" r:id="rId19" name="Drop Down 69">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165958" r:id="rId20" name="Drop Down 70">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165959" r:id="rId21" name="Drop Down 71">
              <controlPr defaultSize="0" autoLine="0" autoPict="0">
                <anchor moveWithCells="1">
                  <from>
                    <xdr:col>11</xdr:col>
                    <xdr:colOff>12700</xdr:colOff>
                    <xdr:row>27</xdr:row>
                    <xdr:rowOff>12700</xdr:rowOff>
                  </from>
                  <to>
                    <xdr:col>12</xdr:col>
                    <xdr:colOff>12700</xdr:colOff>
                    <xdr:row>27</xdr:row>
                    <xdr:rowOff>241300</xdr:rowOff>
                  </to>
                </anchor>
              </controlPr>
            </control>
          </mc:Choice>
        </mc:AlternateContent>
        <mc:AlternateContent xmlns:mc="http://schemas.openxmlformats.org/markup-compatibility/2006">
          <mc:Choice Requires="x14">
            <control shapeId="165960" r:id="rId22" name="Drop Down 72">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165961" r:id="rId23" name="Drop Down 73">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165962" r:id="rId24" name="Drop Down 74">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165963" r:id="rId25" name="Drop Down 75">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165964" r:id="rId26" name="Drop Down 76">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165965" r:id="rId27" name="Drop Down 77">
              <controlPr defaultSize="0" autoLine="0" autoPict="0">
                <anchor moveWithCells="1">
                  <from>
                    <xdr:col>11</xdr:col>
                    <xdr:colOff>12700</xdr:colOff>
                    <xdr:row>34</xdr:row>
                    <xdr:rowOff>12700</xdr:rowOff>
                  </from>
                  <to>
                    <xdr:col>12</xdr:col>
                    <xdr:colOff>12700</xdr:colOff>
                    <xdr:row>34</xdr:row>
                    <xdr:rowOff>241300</xdr:rowOff>
                  </to>
                </anchor>
              </controlPr>
            </control>
          </mc:Choice>
        </mc:AlternateContent>
        <mc:AlternateContent xmlns:mc="http://schemas.openxmlformats.org/markup-compatibility/2006">
          <mc:Choice Requires="x14">
            <control shapeId="165966" r:id="rId28" name="Drop Down 78">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165967" r:id="rId29" name="Drop Down 79">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165968" r:id="rId30" name="Drop Down 80">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165969" r:id="rId31" name="Drop Down 81">
              <controlPr defaultSize="0" autoLine="0" autoPict="0">
                <anchor moveWithCells="1">
                  <from>
                    <xdr:col>13</xdr:col>
                    <xdr:colOff>12700</xdr:colOff>
                    <xdr:row>27</xdr:row>
                    <xdr:rowOff>12700</xdr:rowOff>
                  </from>
                  <to>
                    <xdr:col>14</xdr:col>
                    <xdr:colOff>12700</xdr:colOff>
                    <xdr:row>27</xdr:row>
                    <xdr:rowOff>241300</xdr:rowOff>
                  </to>
                </anchor>
              </controlPr>
            </control>
          </mc:Choice>
        </mc:AlternateContent>
        <mc:AlternateContent xmlns:mc="http://schemas.openxmlformats.org/markup-compatibility/2006">
          <mc:Choice Requires="x14">
            <control shapeId="165970" r:id="rId32" name="Drop Down 82">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165971" r:id="rId33" name="Drop Down 83">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165972" r:id="rId34" name="Drop Down 84">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165973" r:id="rId35" name="Drop Down 85">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165974" r:id="rId36" name="Drop Down 86">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165975" r:id="rId37" name="Drop Down 87">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165976" r:id="rId38" name="Drop Down 88">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165977" r:id="rId39" name="Drop Down 89">
              <controlPr defaultSize="0" autoLine="0" autoPict="0">
                <anchor moveWithCells="1">
                  <from>
                    <xdr:col>11</xdr:col>
                    <xdr:colOff>12700</xdr:colOff>
                    <xdr:row>38</xdr:row>
                    <xdr:rowOff>12700</xdr:rowOff>
                  </from>
                  <to>
                    <xdr:col>12</xdr:col>
                    <xdr:colOff>12700</xdr:colOff>
                    <xdr:row>38</xdr:row>
                    <xdr:rowOff>241300</xdr:rowOff>
                  </to>
                </anchor>
              </controlPr>
            </control>
          </mc:Choice>
        </mc:AlternateContent>
        <mc:AlternateContent xmlns:mc="http://schemas.openxmlformats.org/markup-compatibility/2006">
          <mc:Choice Requires="x14">
            <control shapeId="165978" r:id="rId40" name="Drop Down 90">
              <controlPr defaultSize="0" autoLine="0" autoPict="0">
                <anchor moveWithCells="1">
                  <from>
                    <xdr:col>11</xdr:col>
                    <xdr:colOff>12700</xdr:colOff>
                    <xdr:row>39</xdr:row>
                    <xdr:rowOff>12700</xdr:rowOff>
                  </from>
                  <to>
                    <xdr:col>12</xdr:col>
                    <xdr:colOff>12700</xdr:colOff>
                    <xdr:row>39</xdr:row>
                    <xdr:rowOff>241300</xdr:rowOff>
                  </to>
                </anchor>
              </controlPr>
            </control>
          </mc:Choice>
        </mc:AlternateContent>
        <mc:AlternateContent xmlns:mc="http://schemas.openxmlformats.org/markup-compatibility/2006">
          <mc:Choice Requires="x14">
            <control shapeId="165979" r:id="rId41" name="Drop Down 91">
              <controlPr defaultSize="0" autoLine="0" autoPict="0">
                <anchor moveWithCells="1">
                  <from>
                    <xdr:col>11</xdr:col>
                    <xdr:colOff>12700</xdr:colOff>
                    <xdr:row>40</xdr:row>
                    <xdr:rowOff>12700</xdr:rowOff>
                  </from>
                  <to>
                    <xdr:col>12</xdr:col>
                    <xdr:colOff>12700</xdr:colOff>
                    <xdr:row>40</xdr:row>
                    <xdr:rowOff>241300</xdr:rowOff>
                  </to>
                </anchor>
              </controlPr>
            </control>
          </mc:Choice>
        </mc:AlternateContent>
        <mc:AlternateContent xmlns:mc="http://schemas.openxmlformats.org/markup-compatibility/2006">
          <mc:Choice Requires="x14">
            <control shapeId="165980" r:id="rId42" name="Drop Down 92">
              <controlPr defaultSize="0" autoLine="0" autoPict="0">
                <anchor moveWithCells="1">
                  <from>
                    <xdr:col>11</xdr:col>
                    <xdr:colOff>12700</xdr:colOff>
                    <xdr:row>41</xdr:row>
                    <xdr:rowOff>12700</xdr:rowOff>
                  </from>
                  <to>
                    <xdr:col>12</xdr:col>
                    <xdr:colOff>12700</xdr:colOff>
                    <xdr:row>41</xdr:row>
                    <xdr:rowOff>241300</xdr:rowOff>
                  </to>
                </anchor>
              </controlPr>
            </control>
          </mc:Choice>
        </mc:AlternateContent>
        <mc:AlternateContent xmlns:mc="http://schemas.openxmlformats.org/markup-compatibility/2006">
          <mc:Choice Requires="x14">
            <control shapeId="165981" r:id="rId43" name="Drop Down 93">
              <controlPr defaultSize="0" autoLine="0" autoPict="0">
                <anchor moveWithCells="1">
                  <from>
                    <xdr:col>11</xdr:col>
                    <xdr:colOff>12700</xdr:colOff>
                    <xdr:row>42</xdr:row>
                    <xdr:rowOff>12700</xdr:rowOff>
                  </from>
                  <to>
                    <xdr:col>12</xdr:col>
                    <xdr:colOff>12700</xdr:colOff>
                    <xdr:row>42</xdr:row>
                    <xdr:rowOff>241300</xdr:rowOff>
                  </to>
                </anchor>
              </controlPr>
            </control>
          </mc:Choice>
        </mc:AlternateContent>
        <mc:AlternateContent xmlns:mc="http://schemas.openxmlformats.org/markup-compatibility/2006">
          <mc:Choice Requires="x14">
            <control shapeId="165982" r:id="rId44" name="Drop Down 94">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165983" r:id="rId45" name="Drop Down 95">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165984" r:id="rId46" name="Drop Down 96">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165985" r:id="rId47" name="Drop Down 97">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165986" r:id="rId48" name="Drop Down 98">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165987" r:id="rId49" name="Drop Down 99">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165988" r:id="rId50" name="Drop Down 100">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165989" r:id="rId51" name="Drop Down 101">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165990" r:id="rId52" name="Drop Down 102">
              <controlPr defaultSize="0" autoLine="0" autoPict="0">
                <anchor moveWithCells="1">
                  <from>
                    <xdr:col>11</xdr:col>
                    <xdr:colOff>12700</xdr:colOff>
                    <xdr:row>51</xdr:row>
                    <xdr:rowOff>12700</xdr:rowOff>
                  </from>
                  <to>
                    <xdr:col>12</xdr:col>
                    <xdr:colOff>12700</xdr:colOff>
                    <xdr:row>51</xdr:row>
                    <xdr:rowOff>241300</xdr:rowOff>
                  </to>
                </anchor>
              </controlPr>
            </control>
          </mc:Choice>
        </mc:AlternateContent>
        <mc:AlternateContent xmlns:mc="http://schemas.openxmlformats.org/markup-compatibility/2006">
          <mc:Choice Requires="x14">
            <control shapeId="165991" r:id="rId53" name="Drop Down 103">
              <controlPr defaultSize="0" autoLine="0" autoPict="0">
                <anchor moveWithCells="1">
                  <from>
                    <xdr:col>11</xdr:col>
                    <xdr:colOff>12700</xdr:colOff>
                    <xdr:row>52</xdr:row>
                    <xdr:rowOff>12700</xdr:rowOff>
                  </from>
                  <to>
                    <xdr:col>12</xdr:col>
                    <xdr:colOff>12700</xdr:colOff>
                    <xdr:row>52</xdr:row>
                    <xdr:rowOff>241300</xdr:rowOff>
                  </to>
                </anchor>
              </controlPr>
            </control>
          </mc:Choice>
        </mc:AlternateContent>
        <mc:AlternateContent xmlns:mc="http://schemas.openxmlformats.org/markup-compatibility/2006">
          <mc:Choice Requires="x14">
            <control shapeId="165992" r:id="rId54" name="Drop Down 104">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165993" r:id="rId55" name="Drop Down 105">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165994" r:id="rId56" name="Drop Down 106">
              <controlPr defaultSize="0" autoLine="0" autoPict="0">
                <anchor moveWithCells="1">
                  <from>
                    <xdr:col>11</xdr:col>
                    <xdr:colOff>12700</xdr:colOff>
                    <xdr:row>55</xdr:row>
                    <xdr:rowOff>12700</xdr:rowOff>
                  </from>
                  <to>
                    <xdr:col>12</xdr:col>
                    <xdr:colOff>12700</xdr:colOff>
                    <xdr:row>55</xdr:row>
                    <xdr:rowOff>241300</xdr:rowOff>
                  </to>
                </anchor>
              </controlPr>
            </control>
          </mc:Choice>
        </mc:AlternateContent>
        <mc:AlternateContent xmlns:mc="http://schemas.openxmlformats.org/markup-compatibility/2006">
          <mc:Choice Requires="x14">
            <control shapeId="165995" r:id="rId57" name="Drop Down 107">
              <controlPr defaultSize="0" autoLine="0" autoPict="0">
                <anchor moveWithCells="1">
                  <from>
                    <xdr:col>11</xdr:col>
                    <xdr:colOff>12700</xdr:colOff>
                    <xdr:row>56</xdr:row>
                    <xdr:rowOff>12700</xdr:rowOff>
                  </from>
                  <to>
                    <xdr:col>12</xdr:col>
                    <xdr:colOff>12700</xdr:colOff>
                    <xdr:row>56</xdr:row>
                    <xdr:rowOff>241300</xdr:rowOff>
                  </to>
                </anchor>
              </controlPr>
            </control>
          </mc:Choice>
        </mc:AlternateContent>
        <mc:AlternateContent xmlns:mc="http://schemas.openxmlformats.org/markup-compatibility/2006">
          <mc:Choice Requires="x14">
            <control shapeId="165996" r:id="rId58" name="Drop Down 108">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165997" r:id="rId59" name="Drop Down 109">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165998" r:id="rId60" name="Drop Down 110">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F86FED99-37ED-483F-A460-6D0471547FEC}">
            <x14:dataBar minLength="0" maxLength="100" border="1" gradient="0">
              <x14:cfvo type="num">
                <xm:f>0</xm:f>
              </x14:cfvo>
              <x14:cfvo type="num">
                <xm:f>100</xm:f>
              </x14:cfvo>
              <x14:borderColor theme="3"/>
              <x14:negativeFillColor rgb="FFFF0000"/>
              <x14:axisColor rgb="FF000000"/>
            </x14:dataBar>
          </x14:cfRule>
          <xm:sqref>L59</xm:sqref>
        </x14:conditionalFormatting>
        <x14:conditionalFormatting xmlns:xm="http://schemas.microsoft.com/office/excel/2006/main">
          <x14:cfRule type="expression" priority="7" id="{23B73AD2-AFDE-469E-9009-CCC4F896869F}">
            <xm:f>_Output!$D$995=1</xm:f>
            <x14:dxf>
              <font>
                <strike/>
              </font>
              <fill>
                <patternFill>
                  <bgColor rgb="FFFFC000"/>
                </patternFill>
              </fill>
            </x14:dxf>
          </x14:cfRule>
          <xm:sqref>A9:K9 A24:B24 D24:Q24 A10:Q23 A38:B38 D38:Q38 A39:Q59 A25:Q37</xm:sqref>
        </x14:conditionalFormatting>
        <x14:conditionalFormatting xmlns:xm="http://schemas.microsoft.com/office/excel/2006/main">
          <x14:cfRule type="expression" priority="1" id="{95BD107F-A86E-3648-B6EE-FE26748DB8D5}">
            <xm:f>_Output!$D$397=1</xm:f>
            <x14:dxf>
              <font>
                <strike/>
              </font>
              <fill>
                <patternFill>
                  <bgColor rgb="FFFFC000"/>
                </patternFill>
              </fill>
            </x14:dxf>
          </x14:cfRule>
          <xm:sqref>L9:Q9</xm:sqref>
        </x14:conditionalFormatting>
      </x14:conditionalFormatting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Blad38">
    <tabColor rgb="FF0070C0"/>
  </sheetPr>
  <dimension ref="A1:Z81"/>
  <sheetViews>
    <sheetView showRowColHeaders="0" zoomScale="75" zoomScaleNormal="75" workbookViewId="0">
      <pane ySplit="7" topLeftCell="A10" activePane="bottomLeft" state="frozen"/>
      <selection activeCell="B6" sqref="B6:F6"/>
      <selection pane="bottomLeft" activeCell="N56" sqref="N56"/>
    </sheetView>
  </sheetViews>
  <sheetFormatPr baseColWidth="10" defaultColWidth="0" defaultRowHeight="0" customHeight="1" zeroHeight="1" x14ac:dyDescent="0.2"/>
  <cols>
    <col min="1" max="1" width="5.83203125" customWidth="1"/>
    <col min="2" max="5" width="20.83203125" customWidth="1"/>
    <col min="6" max="11" width="9.1640625" customWidth="1"/>
    <col min="12" max="12" width="20" customWidth="1"/>
    <col min="13" max="13" width="2.1640625" customWidth="1"/>
    <col min="14" max="14" width="20" customWidth="1"/>
    <col min="15" max="15" width="2.1640625" customWidth="1"/>
    <col min="16" max="16" width="12.1640625" customWidth="1"/>
    <col min="17" max="17" width="2.1640625" customWidth="1"/>
    <col min="18" max="18" width="57.1640625" customWidth="1"/>
    <col min="19" max="19" width="113" customWidth="1"/>
    <col min="20" max="20" width="2.1640625" customWidth="1"/>
    <col min="21" max="26" width="0" hidden="1" customWidth="1"/>
    <col min="27" max="16384" width="9.1640625" hidden="1"/>
  </cols>
  <sheetData>
    <row r="1" spans="1:20" ht="20.25" customHeight="1" x14ac:dyDescent="0.2">
      <c r="A1" s="311"/>
      <c r="B1" s="1135" t="s">
        <v>1653</v>
      </c>
      <c r="C1" s="1136"/>
      <c r="D1" s="1136"/>
      <c r="E1" s="1136"/>
      <c r="F1" s="1136"/>
      <c r="G1" s="1136"/>
      <c r="H1" s="1136"/>
      <c r="I1" s="1136"/>
      <c r="J1" s="1136"/>
      <c r="K1" s="1136"/>
      <c r="L1" s="1034"/>
      <c r="M1" s="278"/>
      <c r="N1" s="1034"/>
      <c r="O1" s="278"/>
      <c r="P1" s="278"/>
      <c r="Q1" s="278"/>
      <c r="R1" s="278"/>
      <c r="S1" s="278"/>
      <c r="T1" s="269"/>
    </row>
    <row r="2" spans="1:20" ht="20.25" customHeight="1" x14ac:dyDescent="0.2">
      <c r="A2" s="312"/>
      <c r="B2" s="1137"/>
      <c r="C2" s="1138"/>
      <c r="D2" s="1138"/>
      <c r="E2" s="1138"/>
      <c r="F2" s="1138"/>
      <c r="G2" s="1138"/>
      <c r="H2" s="1138"/>
      <c r="I2" s="1138"/>
      <c r="J2" s="1138"/>
      <c r="K2" s="1138"/>
      <c r="L2" s="1002"/>
      <c r="M2" s="279"/>
      <c r="N2" s="1002"/>
      <c r="O2" s="279"/>
      <c r="P2" s="279"/>
      <c r="Q2" s="279"/>
      <c r="R2" s="279"/>
      <c r="S2" s="279"/>
      <c r="T2" s="272"/>
    </row>
    <row r="3" spans="1:20" ht="20.25" customHeight="1" x14ac:dyDescent="0.2">
      <c r="A3" s="312"/>
      <c r="B3" s="1003" t="s">
        <v>1659</v>
      </c>
      <c r="C3" s="1004"/>
      <c r="D3" s="1004"/>
      <c r="E3" s="1004"/>
      <c r="F3" s="1005"/>
      <c r="G3" s="1008"/>
      <c r="H3" s="997"/>
      <c r="I3" s="997"/>
      <c r="J3" s="997"/>
      <c r="K3" s="997"/>
      <c r="L3" s="271"/>
      <c r="M3" s="271"/>
      <c r="N3" s="271"/>
      <c r="O3" s="271"/>
      <c r="P3" s="271"/>
      <c r="Q3" s="271"/>
      <c r="R3" s="271"/>
      <c r="S3" s="271"/>
      <c r="T3" s="272"/>
    </row>
    <row r="4" spans="1:20" ht="20.25" customHeight="1" x14ac:dyDescent="0.2">
      <c r="A4" s="312"/>
      <c r="B4" s="1008" t="s">
        <v>3302</v>
      </c>
      <c r="C4" s="997"/>
      <c r="D4" s="997"/>
      <c r="E4" s="997"/>
      <c r="F4" s="997"/>
      <c r="G4" s="1008"/>
      <c r="H4" s="997"/>
      <c r="I4" s="997"/>
      <c r="J4" s="997"/>
      <c r="K4" s="997"/>
      <c r="L4" s="271"/>
      <c r="M4" s="271"/>
      <c r="N4" s="271"/>
      <c r="O4" s="271"/>
      <c r="P4" s="271"/>
      <c r="Q4" s="271"/>
      <c r="R4" s="271"/>
      <c r="S4" s="271"/>
      <c r="T4" s="272"/>
    </row>
    <row r="5" spans="1:20" ht="20.25" customHeight="1" x14ac:dyDescent="0.2">
      <c r="A5" s="312"/>
      <c r="B5" s="1008" t="s">
        <v>3584</v>
      </c>
      <c r="C5" s="997"/>
      <c r="D5" s="997"/>
      <c r="E5" s="997"/>
      <c r="F5" s="997"/>
      <c r="G5" s="1008"/>
      <c r="H5" s="997"/>
      <c r="I5" s="997"/>
      <c r="J5" s="997"/>
      <c r="K5" s="997"/>
      <c r="L5" s="271"/>
      <c r="M5" s="271"/>
      <c r="N5" s="271"/>
      <c r="O5" s="271"/>
      <c r="P5" s="271"/>
      <c r="Q5" s="271"/>
      <c r="R5" s="271"/>
      <c r="S5" s="271"/>
      <c r="T5" s="272"/>
    </row>
    <row r="6" spans="1:20" ht="20.25" customHeight="1" x14ac:dyDescent="0.2">
      <c r="A6" s="312"/>
      <c r="B6" s="1008"/>
      <c r="C6" s="997"/>
      <c r="D6" s="997"/>
      <c r="E6" s="997"/>
      <c r="F6" s="1107"/>
      <c r="G6" s="310"/>
      <c r="H6" s="314"/>
      <c r="I6" s="314"/>
      <c r="J6" s="314"/>
      <c r="K6" s="314"/>
      <c r="L6" s="271"/>
      <c r="M6" s="271"/>
      <c r="N6" s="271"/>
      <c r="O6" s="271"/>
      <c r="P6" s="271"/>
      <c r="Q6" s="271"/>
      <c r="R6" s="271"/>
      <c r="S6" s="271"/>
      <c r="T6" s="272"/>
    </row>
    <row r="7" spans="1:20" ht="20.25" customHeight="1" thickBot="1" x14ac:dyDescent="0.25">
      <c r="A7" s="273"/>
      <c r="B7" s="274"/>
      <c r="C7" s="274"/>
      <c r="D7" s="274"/>
      <c r="E7" s="274"/>
      <c r="F7" s="274"/>
      <c r="G7" s="274"/>
      <c r="H7" s="274"/>
      <c r="I7" s="274"/>
      <c r="J7" s="274"/>
      <c r="K7" s="274"/>
      <c r="L7" s="274"/>
      <c r="M7" s="274"/>
      <c r="N7" s="274"/>
      <c r="O7" s="274"/>
      <c r="P7" s="274"/>
      <c r="Q7" s="274"/>
      <c r="R7" s="274"/>
      <c r="S7" s="274"/>
      <c r="T7" s="275"/>
    </row>
    <row r="8" spans="1:20" ht="20.25" customHeight="1" x14ac:dyDescent="0.2">
      <c r="A8" s="112"/>
      <c r="B8" s="113"/>
      <c r="C8" s="113"/>
      <c r="D8" s="113"/>
      <c r="E8" s="113"/>
      <c r="F8" s="113"/>
      <c r="G8" s="113"/>
      <c r="H8" s="113"/>
      <c r="I8" s="113"/>
      <c r="J8" s="113"/>
      <c r="K8" s="113"/>
      <c r="L8" s="113"/>
      <c r="M8" s="113"/>
      <c r="N8" s="113"/>
      <c r="O8" s="113"/>
      <c r="P8" s="113"/>
      <c r="Q8" s="113"/>
      <c r="R8" s="113"/>
      <c r="S8" s="113"/>
      <c r="T8" s="114"/>
    </row>
    <row r="9" spans="1:20" s="5" customFormat="1" ht="20.25" customHeight="1" thickBot="1" x14ac:dyDescent="0.25">
      <c r="A9" s="123"/>
      <c r="B9" s="126" t="s">
        <v>1548</v>
      </c>
      <c r="C9" s="123"/>
      <c r="D9" s="434" t="s">
        <v>1657</v>
      </c>
      <c r="E9" s="774"/>
      <c r="F9" s="277"/>
      <c r="G9" s="766"/>
      <c r="H9" s="126" t="s">
        <v>358</v>
      </c>
      <c r="I9" s="123"/>
      <c r="J9" s="126" t="s">
        <v>1654</v>
      </c>
      <c r="K9" s="123"/>
      <c r="L9" s="126" t="s">
        <v>1655</v>
      </c>
      <c r="M9" s="123"/>
      <c r="N9" s="126" t="s">
        <v>1656</v>
      </c>
      <c r="O9" s="313"/>
      <c r="P9" s="263" t="s">
        <v>512</v>
      </c>
      <c r="Q9" s="263"/>
      <c r="R9" s="328"/>
      <c r="S9" s="277"/>
      <c r="T9" s="105"/>
    </row>
    <row r="10" spans="1:20" s="5" customFormat="1" ht="20.25" customHeight="1" x14ac:dyDescent="0.2">
      <c r="A10" s="105"/>
      <c r="B10" s="359" t="s">
        <v>38</v>
      </c>
      <c r="C10" s="118"/>
      <c r="D10" s="1124" t="s">
        <v>1553</v>
      </c>
      <c r="E10" s="1139"/>
      <c r="F10" s="1139"/>
      <c r="G10" s="1125"/>
      <c r="H10" s="1124">
        <f>ROUND(5*(_Output!M10/100),2)</f>
        <v>3.75</v>
      </c>
      <c r="I10" s="1125"/>
      <c r="J10" s="1124"/>
      <c r="K10" s="1125"/>
      <c r="L10" s="1124"/>
      <c r="M10" s="1125"/>
      <c r="N10" s="1124"/>
      <c r="O10" s="1125"/>
      <c r="P10" s="124"/>
      <c r="Q10" s="124"/>
      <c r="R10" s="329"/>
      <c r="S10" s="330"/>
      <c r="T10" s="105"/>
    </row>
    <row r="11" spans="1:20" s="5" customFormat="1" ht="20.25" customHeight="1" x14ac:dyDescent="0.2">
      <c r="A11" s="105"/>
      <c r="B11" s="265"/>
      <c r="C11" s="118"/>
      <c r="D11" s="1113" t="s">
        <v>1554</v>
      </c>
      <c r="E11" s="1114"/>
      <c r="F11" s="1114"/>
      <c r="G11" s="1115"/>
      <c r="H11" s="1113">
        <f>ROUND(5*(_Output!M28/100),2)</f>
        <v>4.1100000000000003</v>
      </c>
      <c r="I11" s="1115"/>
      <c r="J11" s="1113"/>
      <c r="K11" s="1115"/>
      <c r="L11" s="1113"/>
      <c r="M11" s="1115"/>
      <c r="N11" s="1113"/>
      <c r="O11" s="1115"/>
      <c r="P11" s="124"/>
      <c r="Q11" s="124"/>
      <c r="R11" s="331"/>
      <c r="S11" s="332"/>
      <c r="T11" s="105"/>
    </row>
    <row r="12" spans="1:20" s="5" customFormat="1" ht="20.25" customHeight="1" x14ac:dyDescent="0.2">
      <c r="A12" s="105"/>
      <c r="B12" s="265"/>
      <c r="C12" s="119"/>
      <c r="D12" s="1113" t="s">
        <v>1555</v>
      </c>
      <c r="E12" s="1114"/>
      <c r="F12" s="1114"/>
      <c r="G12" s="1115"/>
      <c r="H12" s="1113">
        <f>ROUND(5*(_Output!M47/100),2)</f>
        <v>3.33</v>
      </c>
      <c r="I12" s="1115"/>
      <c r="J12" s="1113"/>
      <c r="K12" s="1115"/>
      <c r="L12" s="1113"/>
      <c r="M12" s="1115"/>
      <c r="N12" s="1113"/>
      <c r="O12" s="1115"/>
      <c r="P12" s="124"/>
      <c r="Q12" s="124"/>
      <c r="R12" s="331"/>
      <c r="S12" s="332"/>
      <c r="T12" s="105"/>
    </row>
    <row r="13" spans="1:20" s="5" customFormat="1" ht="20.25" customHeight="1" x14ac:dyDescent="0.2">
      <c r="A13" s="105"/>
      <c r="B13" s="316"/>
      <c r="C13" s="118"/>
      <c r="D13" s="1113" t="s">
        <v>1556</v>
      </c>
      <c r="E13" s="1114"/>
      <c r="F13" s="1114"/>
      <c r="G13" s="1115"/>
      <c r="H13" s="1113">
        <f>ROUND(5*(_Output!M81/100),2)</f>
        <v>3.68</v>
      </c>
      <c r="I13" s="1115"/>
      <c r="J13" s="1113"/>
      <c r="K13" s="1115"/>
      <c r="L13" s="1113"/>
      <c r="M13" s="1115"/>
      <c r="N13" s="1113"/>
      <c r="O13" s="1115"/>
      <c r="P13" s="124"/>
      <c r="Q13" s="124"/>
      <c r="R13" s="331"/>
      <c r="S13" s="332"/>
      <c r="T13" s="105"/>
    </row>
    <row r="14" spans="1:20" s="5" customFormat="1" ht="20.25" customHeight="1" x14ac:dyDescent="0.2">
      <c r="A14" s="105"/>
      <c r="B14" s="316"/>
      <c r="C14" s="121"/>
      <c r="D14" s="1128" t="s">
        <v>7565</v>
      </c>
      <c r="E14" s="1129"/>
      <c r="F14" s="1129"/>
      <c r="G14" s="1130"/>
      <c r="H14" s="1116">
        <f>ROUND(5*(_Output!M92/100),2)</f>
        <v>4.09</v>
      </c>
      <c r="I14" s="1118"/>
      <c r="J14" s="1116"/>
      <c r="K14" s="1118"/>
      <c r="L14" s="1116"/>
      <c r="M14" s="1118"/>
      <c r="N14" s="1116"/>
      <c r="O14" s="1118"/>
      <c r="P14" s="264"/>
      <c r="Q14" s="264"/>
      <c r="R14" s="331"/>
      <c r="S14" s="332"/>
      <c r="T14" s="105"/>
    </row>
    <row r="15" spans="1:20" s="5" customFormat="1" ht="20.25" customHeight="1" x14ac:dyDescent="0.2">
      <c r="A15" s="315"/>
      <c r="B15" s="317"/>
      <c r="C15" s="350" t="s">
        <v>1658</v>
      </c>
      <c r="D15" s="351" t="s">
        <v>38</v>
      </c>
      <c r="E15" s="121"/>
      <c r="F15" s="121"/>
      <c r="G15" s="121"/>
      <c r="H15" s="1126">
        <f>ROUND(SUM(H10:I14)/(COUNT(H10:I14)),2)</f>
        <v>3.79</v>
      </c>
      <c r="I15" s="1127"/>
      <c r="J15" s="1126">
        <f>SUM('General - PRO'!G38:J38)</f>
        <v>3</v>
      </c>
      <c r="K15" s="1127"/>
      <c r="L15" s="1133" t="s">
        <v>1551</v>
      </c>
      <c r="M15" s="1134"/>
      <c r="N15" s="1133" t="s">
        <v>1551</v>
      </c>
      <c r="O15" s="1134"/>
      <c r="P15" s="264"/>
      <c r="Q15" s="264"/>
      <c r="R15" s="331"/>
      <c r="S15" s="332"/>
      <c r="T15" s="105"/>
    </row>
    <row r="16" spans="1:20" s="5" customFormat="1" ht="20.25" customHeight="1" x14ac:dyDescent="0.2">
      <c r="A16" s="105"/>
      <c r="B16" s="359" t="s">
        <v>120</v>
      </c>
      <c r="C16" s="118"/>
      <c r="D16" s="1119" t="s">
        <v>1544</v>
      </c>
      <c r="E16" s="1120"/>
      <c r="F16" s="1120"/>
      <c r="G16" s="1121"/>
      <c r="H16" s="1113">
        <f>ROUND(5*(_Output!M105/100),2)</f>
        <v>3.18</v>
      </c>
      <c r="I16" s="1115"/>
      <c r="J16" s="1113"/>
      <c r="K16" s="1115"/>
      <c r="L16" s="1113"/>
      <c r="M16" s="1115"/>
      <c r="N16" s="1113"/>
      <c r="O16" s="1115"/>
      <c r="P16" s="124"/>
      <c r="Q16" s="124"/>
      <c r="R16" s="331"/>
      <c r="S16" s="332"/>
      <c r="T16" s="105"/>
    </row>
    <row r="17" spans="1:20" s="5" customFormat="1" ht="20.25" customHeight="1" x14ac:dyDescent="0.2">
      <c r="A17" s="105"/>
      <c r="B17" s="316"/>
      <c r="C17" s="118"/>
      <c r="D17" s="1113" t="s">
        <v>1545</v>
      </c>
      <c r="E17" s="1114"/>
      <c r="F17" s="1114"/>
      <c r="G17" s="1115"/>
      <c r="H17" s="1113">
        <f>ROUND(5*(_Output!M146/100),2)</f>
        <v>4.12</v>
      </c>
      <c r="I17" s="1115"/>
      <c r="J17" s="1113"/>
      <c r="K17" s="1115"/>
      <c r="L17" s="1113"/>
      <c r="M17" s="1115"/>
      <c r="N17" s="1113"/>
      <c r="O17" s="1115"/>
      <c r="P17" s="124"/>
      <c r="Q17" s="124"/>
      <c r="R17" s="331"/>
      <c r="S17" s="332"/>
      <c r="T17" s="105"/>
    </row>
    <row r="18" spans="1:20" s="5" customFormat="1" ht="20.25" customHeight="1" x14ac:dyDescent="0.2">
      <c r="A18" s="105"/>
      <c r="B18" s="316"/>
      <c r="C18" s="118"/>
      <c r="D18" s="1113" t="s">
        <v>1546</v>
      </c>
      <c r="E18" s="1114"/>
      <c r="F18" s="1114"/>
      <c r="G18" s="1115"/>
      <c r="H18" s="1131">
        <f>ROUND(5*(_Output!M159/100),2)</f>
        <v>4.3</v>
      </c>
      <c r="I18" s="1132"/>
      <c r="J18" s="1113"/>
      <c r="K18" s="1115"/>
      <c r="L18" s="1113"/>
      <c r="M18" s="1115"/>
      <c r="N18" s="1113"/>
      <c r="O18" s="1115"/>
      <c r="P18" s="124"/>
      <c r="Q18" s="124"/>
      <c r="R18" s="331"/>
      <c r="S18" s="332"/>
      <c r="T18" s="105"/>
    </row>
    <row r="19" spans="1:20" s="5" customFormat="1" ht="20.25" customHeight="1" x14ac:dyDescent="0.2">
      <c r="A19" s="105"/>
      <c r="B19" s="316"/>
      <c r="C19" s="118"/>
      <c r="D19" s="1113" t="s">
        <v>1547</v>
      </c>
      <c r="E19" s="1114"/>
      <c r="F19" s="1114"/>
      <c r="G19" s="1115"/>
      <c r="H19" s="1113">
        <f>ROUND(5*(_Output!M178/100),2)</f>
        <v>3.75</v>
      </c>
      <c r="I19" s="1115"/>
      <c r="J19" s="1113"/>
      <c r="K19" s="1115"/>
      <c r="L19" s="1113"/>
      <c r="M19" s="1115"/>
      <c r="N19" s="1113"/>
      <c r="O19" s="1115"/>
      <c r="P19" s="124"/>
      <c r="Q19" s="124"/>
      <c r="R19" s="331"/>
      <c r="S19" s="332"/>
      <c r="T19" s="105"/>
    </row>
    <row r="20" spans="1:20" s="5" customFormat="1" ht="20.25" customHeight="1" x14ac:dyDescent="0.2">
      <c r="A20" s="105"/>
      <c r="B20" s="316"/>
      <c r="C20" s="121"/>
      <c r="D20" s="1113" t="s">
        <v>3281</v>
      </c>
      <c r="E20" s="1114"/>
      <c r="F20" s="1114"/>
      <c r="G20" s="1115"/>
      <c r="H20" s="1116">
        <f>ROUND(5*(_Output!M199/100),2)</f>
        <v>4</v>
      </c>
      <c r="I20" s="1118"/>
      <c r="J20" s="1116"/>
      <c r="K20" s="1118"/>
      <c r="L20" s="1116"/>
      <c r="M20" s="1118"/>
      <c r="N20" s="1116"/>
      <c r="O20" s="1118"/>
      <c r="P20" s="264"/>
      <c r="Q20" s="264"/>
      <c r="R20" s="331"/>
      <c r="S20" s="332"/>
      <c r="T20" s="105"/>
    </row>
    <row r="21" spans="1:20" s="5" customFormat="1" ht="20.25" customHeight="1" x14ac:dyDescent="0.2">
      <c r="A21" s="315"/>
      <c r="B21" s="317"/>
      <c r="C21" s="352" t="s">
        <v>1658</v>
      </c>
      <c r="D21" s="353" t="s">
        <v>120</v>
      </c>
      <c r="E21" s="354"/>
      <c r="F21" s="354"/>
      <c r="G21" s="354"/>
      <c r="H21" s="1122">
        <f>ROUND(SUM(H16:I20)/(COUNT(H16:I20)),2)</f>
        <v>3.87</v>
      </c>
      <c r="I21" s="1123"/>
      <c r="J21" s="1122">
        <f>SUM('General - PRO'!G39:J39)</f>
        <v>3</v>
      </c>
      <c r="K21" s="1123"/>
      <c r="L21" s="1140" t="s">
        <v>1551</v>
      </c>
      <c r="M21" s="1141"/>
      <c r="N21" s="1140" t="s">
        <v>1551</v>
      </c>
      <c r="O21" s="1141"/>
      <c r="P21" s="355"/>
      <c r="Q21" s="355"/>
      <c r="R21" s="331"/>
      <c r="S21" s="332"/>
      <c r="T21" s="105"/>
    </row>
    <row r="22" spans="1:20" s="5" customFormat="1" ht="20.25" customHeight="1" x14ac:dyDescent="0.2">
      <c r="A22" s="105"/>
      <c r="B22" s="359" t="s">
        <v>121</v>
      </c>
      <c r="C22" s="118"/>
      <c r="D22" s="1119" t="s">
        <v>1887</v>
      </c>
      <c r="E22" s="1120"/>
      <c r="F22" s="1120"/>
      <c r="G22" s="1121"/>
      <c r="H22" s="1113">
        <f>ROUND(5*(_Output!M218/100),2)</f>
        <v>3.65</v>
      </c>
      <c r="I22" s="1115"/>
      <c r="J22" s="1113"/>
      <c r="K22" s="1115"/>
      <c r="L22" s="1113"/>
      <c r="M22" s="1115"/>
      <c r="N22" s="1113"/>
      <c r="O22" s="1115"/>
      <c r="P22" s="124"/>
      <c r="Q22" s="124"/>
      <c r="R22" s="331"/>
      <c r="S22" s="332"/>
      <c r="T22" s="105"/>
    </row>
    <row r="23" spans="1:20" s="5" customFormat="1" ht="20.25" customHeight="1" x14ac:dyDescent="0.2">
      <c r="A23" s="105"/>
      <c r="B23" s="316"/>
      <c r="C23" s="118"/>
      <c r="D23" s="1113" t="s">
        <v>2805</v>
      </c>
      <c r="E23" s="1114"/>
      <c r="F23" s="1114"/>
      <c r="G23" s="1115"/>
      <c r="H23" s="1113">
        <f>ROUND(5*(_Output!M249/100),2)</f>
        <v>3.45</v>
      </c>
      <c r="I23" s="1115"/>
      <c r="J23" s="1113"/>
      <c r="K23" s="1115"/>
      <c r="L23" s="1113"/>
      <c r="M23" s="1115"/>
      <c r="N23" s="1113"/>
      <c r="O23" s="1115"/>
      <c r="P23" s="124"/>
      <c r="Q23" s="124"/>
      <c r="R23" s="331"/>
      <c r="S23" s="332"/>
      <c r="T23" s="105"/>
    </row>
    <row r="24" spans="1:20" s="5" customFormat="1" ht="20.25" customHeight="1" x14ac:dyDescent="0.2">
      <c r="A24" s="105"/>
      <c r="B24" s="265"/>
      <c r="C24" s="122"/>
      <c r="D24" s="1113" t="s">
        <v>2763</v>
      </c>
      <c r="E24" s="1114"/>
      <c r="F24" s="1114"/>
      <c r="G24" s="1115"/>
      <c r="H24" s="1113">
        <f>ROUND(5*(_Output!M277/100),2)</f>
        <v>3.37</v>
      </c>
      <c r="I24" s="1115"/>
      <c r="J24" s="1113"/>
      <c r="K24" s="1115"/>
      <c r="L24" s="1113"/>
      <c r="M24" s="1115"/>
      <c r="N24" s="1113"/>
      <c r="O24" s="1115"/>
      <c r="P24" s="124"/>
      <c r="Q24" s="124"/>
      <c r="R24" s="331"/>
      <c r="S24" s="332"/>
      <c r="T24" s="105"/>
    </row>
    <row r="25" spans="1:20" s="5" customFormat="1" ht="20.25" customHeight="1" x14ac:dyDescent="0.2">
      <c r="A25" s="105"/>
      <c r="B25" s="265"/>
      <c r="C25" s="118"/>
      <c r="D25" s="1113" t="s">
        <v>1560</v>
      </c>
      <c r="E25" s="1114"/>
      <c r="F25" s="1114"/>
      <c r="G25" s="1115"/>
      <c r="H25" s="1113">
        <f>ROUND(5*(_Output!M317/100),2)</f>
        <v>3.61</v>
      </c>
      <c r="I25" s="1115"/>
      <c r="J25" s="1113"/>
      <c r="K25" s="1115"/>
      <c r="L25" s="1113"/>
      <c r="M25" s="1115"/>
      <c r="N25" s="1113"/>
      <c r="O25" s="1115"/>
      <c r="P25" s="124"/>
      <c r="Q25" s="124"/>
      <c r="R25" s="331"/>
      <c r="S25" s="332"/>
      <c r="T25" s="105"/>
    </row>
    <row r="26" spans="1:20" s="5" customFormat="1" ht="20.25" customHeight="1" x14ac:dyDescent="0.2">
      <c r="A26" s="105"/>
      <c r="B26" s="265"/>
      <c r="C26" s="118"/>
      <c r="D26" s="1112" t="s">
        <v>7566</v>
      </c>
      <c r="E26" s="1112"/>
      <c r="F26" s="1112"/>
      <c r="G26" s="1112"/>
      <c r="H26" s="1113">
        <f>ROUND(5*(_Output!M1119/100),2)</f>
        <v>3.67</v>
      </c>
      <c r="I26" s="1115"/>
      <c r="J26" s="265"/>
      <c r="K26" s="367"/>
      <c r="L26" s="265"/>
      <c r="M26" s="367"/>
      <c r="N26" s="265"/>
      <c r="O26" s="367"/>
      <c r="P26" s="124"/>
      <c r="Q26" s="124"/>
      <c r="R26" s="331"/>
      <c r="S26" s="332"/>
      <c r="T26" s="105"/>
    </row>
    <row r="27" spans="1:20" s="5" customFormat="1" ht="20.25" customHeight="1" x14ac:dyDescent="0.2">
      <c r="A27" s="105"/>
      <c r="B27" s="265"/>
      <c r="C27" s="121"/>
      <c r="D27" s="1112" t="s">
        <v>7567</v>
      </c>
      <c r="E27" s="1112"/>
      <c r="F27" s="1112"/>
      <c r="G27" s="1112"/>
      <c r="H27" s="1113">
        <f>ROUND(5*(_Output!M393/100),2)</f>
        <v>3.61</v>
      </c>
      <c r="I27" s="1115"/>
      <c r="J27" s="1116"/>
      <c r="K27" s="1118"/>
      <c r="L27" s="1116"/>
      <c r="M27" s="1118"/>
      <c r="N27" s="1116"/>
      <c r="O27" s="1118"/>
      <c r="P27" s="264"/>
      <c r="Q27" s="264"/>
      <c r="R27" s="331"/>
      <c r="S27" s="332"/>
      <c r="T27" s="105"/>
    </row>
    <row r="28" spans="1:20" s="5" customFormat="1" ht="20.25" customHeight="1" x14ac:dyDescent="0.2">
      <c r="A28" s="315"/>
      <c r="B28" s="318"/>
      <c r="C28" s="352" t="s">
        <v>1658</v>
      </c>
      <c r="D28" s="353" t="s">
        <v>121</v>
      </c>
      <c r="E28" s="354"/>
      <c r="F28" s="354"/>
      <c r="G28" s="354"/>
      <c r="H28" s="1122">
        <f>ROUND(SUM(H22:I27)/(COUNT(H22:I27)),2)</f>
        <v>3.56</v>
      </c>
      <c r="I28" s="1123"/>
      <c r="J28" s="1122">
        <f>SUM('General - PRO'!G40:J40)</f>
        <v>3</v>
      </c>
      <c r="K28" s="1123"/>
      <c r="L28" s="1140" t="s">
        <v>1551</v>
      </c>
      <c r="M28" s="1141"/>
      <c r="N28" s="1140" t="s">
        <v>1551</v>
      </c>
      <c r="O28" s="1141"/>
      <c r="P28" s="355"/>
      <c r="Q28" s="355"/>
      <c r="R28" s="331"/>
      <c r="S28" s="332"/>
      <c r="T28" s="105"/>
    </row>
    <row r="29" spans="1:20" s="5" customFormat="1" ht="20.25" customHeight="1" x14ac:dyDescent="0.2">
      <c r="A29" s="105"/>
      <c r="B29" s="359" t="s">
        <v>127</v>
      </c>
      <c r="C29" s="118"/>
      <c r="D29" s="1113" t="s">
        <v>2911</v>
      </c>
      <c r="E29" s="1114"/>
      <c r="F29" s="1114"/>
      <c r="G29" s="1115"/>
      <c r="H29" s="1113">
        <f>IFERROR(ROUND(5*(_Output!M450/100),2),0)</f>
        <v>3.34</v>
      </c>
      <c r="I29" s="1115"/>
      <c r="J29" s="1113"/>
      <c r="K29" s="1115"/>
      <c r="L29" s="1113">
        <f>IFERROR(ROUND(3*(_Output!M449/100),2),0)</f>
        <v>2.0099999999999998</v>
      </c>
      <c r="M29" s="1115"/>
      <c r="N29" s="1113"/>
      <c r="O29" s="1115"/>
      <c r="P29" s="124" t="str">
        <f>VLOOKUP(_Output!D397,_Input!B3:C4,2,FALSE)</f>
        <v>Yes</v>
      </c>
      <c r="Q29" s="124"/>
      <c r="R29" s="331"/>
      <c r="S29" s="332"/>
      <c r="T29" s="105"/>
    </row>
    <row r="30" spans="1:20" s="5" customFormat="1" ht="20.25" customHeight="1" x14ac:dyDescent="0.2">
      <c r="A30" s="105"/>
      <c r="B30" s="265"/>
      <c r="C30" s="118"/>
      <c r="D30" s="1113" t="s">
        <v>2806</v>
      </c>
      <c r="E30" s="1114"/>
      <c r="F30" s="1114"/>
      <c r="G30" s="1115"/>
      <c r="H30" s="1113">
        <f>IFERROR(ROUND(5*(_Output!M497/100),2),0)</f>
        <v>3.45</v>
      </c>
      <c r="I30" s="1115"/>
      <c r="J30" s="1113"/>
      <c r="K30" s="1115"/>
      <c r="L30" s="1113">
        <f>IFERROR(ROUND(3*(_Output!M496/100),2),0)</f>
        <v>1.92</v>
      </c>
      <c r="M30" s="1115"/>
      <c r="N30" s="1113"/>
      <c r="O30" s="1115"/>
      <c r="P30" s="124" t="str">
        <f>VLOOKUP(_Output!D453,_Input!B3:C4,2,FALSE)</f>
        <v>Yes</v>
      </c>
      <c r="Q30" s="124"/>
      <c r="R30" s="331"/>
      <c r="S30" s="332"/>
      <c r="T30" s="105"/>
    </row>
    <row r="31" spans="1:20" s="5" customFormat="1" ht="20.25" customHeight="1" x14ac:dyDescent="0.2">
      <c r="A31" s="105"/>
      <c r="B31" s="265"/>
      <c r="C31" s="118"/>
      <c r="D31" s="1113" t="s">
        <v>2807</v>
      </c>
      <c r="E31" s="1114"/>
      <c r="F31" s="1114"/>
      <c r="G31" s="1115"/>
      <c r="H31" s="1113">
        <f>IFERROR(ROUND(5*(_Output!M551/100),2),0)</f>
        <v>3.75</v>
      </c>
      <c r="I31" s="1115"/>
      <c r="J31" s="1113"/>
      <c r="K31" s="1115"/>
      <c r="L31" s="1113">
        <f>IFERROR(ROUND(3*(_Output!M550/100),2),0)</f>
        <v>1.81</v>
      </c>
      <c r="M31" s="1115"/>
      <c r="N31" s="1113"/>
      <c r="O31" s="1115"/>
      <c r="P31" s="124" t="str">
        <f>VLOOKUP(_Output!D500,_Input!B3:C4,2,FALSE)</f>
        <v>Yes</v>
      </c>
      <c r="Q31" s="124"/>
      <c r="R31" s="331"/>
      <c r="S31" s="332"/>
      <c r="T31" s="105"/>
    </row>
    <row r="32" spans="1:20" s="5" customFormat="1" ht="20.25" customHeight="1" x14ac:dyDescent="0.2">
      <c r="A32" s="105"/>
      <c r="B32" s="265"/>
      <c r="C32" s="121"/>
      <c r="D32" s="1116" t="s">
        <v>2808</v>
      </c>
      <c r="E32" s="1117"/>
      <c r="F32" s="1117"/>
      <c r="G32" s="1118"/>
      <c r="H32" s="1116">
        <f>IFERROR(ROUND(5*(_Output!M600/100),2),0)</f>
        <v>3.69</v>
      </c>
      <c r="I32" s="1118"/>
      <c r="J32" s="1116"/>
      <c r="K32" s="1118"/>
      <c r="L32" s="1116">
        <f>IFERROR(ROUND(3*(_Output!M599/100),2),0)</f>
        <v>1.75</v>
      </c>
      <c r="M32" s="1118"/>
      <c r="N32" s="1116"/>
      <c r="O32" s="1118"/>
      <c r="P32" s="264" t="str">
        <f>VLOOKUP(_Output!D554,_Input!B3:C4,2,FALSE)</f>
        <v>Yes</v>
      </c>
      <c r="Q32" s="264"/>
      <c r="R32" s="331"/>
      <c r="S32" s="332"/>
      <c r="T32" s="105"/>
    </row>
    <row r="33" spans="1:20" s="5" customFormat="1" ht="20.25" customHeight="1" x14ac:dyDescent="0.2">
      <c r="A33" s="315"/>
      <c r="B33" s="318"/>
      <c r="C33" s="352" t="s">
        <v>1658</v>
      </c>
      <c r="D33" s="353" t="s">
        <v>127</v>
      </c>
      <c r="E33" s="354"/>
      <c r="F33" s="354"/>
      <c r="G33" s="354"/>
      <c r="H33" s="1122">
        <f>IFERROR(ROUND(SUMIF(P29:P32, "&lt;&gt;No",H29:I32)/COUNTIF(P29:P32, "&lt;&gt;No"),2),0)</f>
        <v>3.56</v>
      </c>
      <c r="I33" s="1123"/>
      <c r="J33" s="1122">
        <f>SUM('General - PRO'!G41:J41)</f>
        <v>3</v>
      </c>
      <c r="K33" s="1123"/>
      <c r="L33" s="1122">
        <f>IFERROR(ROUND(SUMIF(P29:P32, "&lt;&gt;No",L29:M32)/COUNTIF(P29:P32, "&lt;&gt;No"),2),0)</f>
        <v>1.87</v>
      </c>
      <c r="M33" s="1123"/>
      <c r="N33" s="1122">
        <f>SUM('General - PRO'!G46:J46)</f>
        <v>2</v>
      </c>
      <c r="O33" s="1123"/>
      <c r="P33" s="355"/>
      <c r="Q33" s="355"/>
      <c r="R33" s="331"/>
      <c r="S33" s="332"/>
      <c r="T33" s="105"/>
    </row>
    <row r="34" spans="1:20" s="5" customFormat="1" ht="20.25" customHeight="1" x14ac:dyDescent="0.2">
      <c r="A34" s="105"/>
      <c r="B34" s="359" t="s">
        <v>414</v>
      </c>
      <c r="C34" s="118"/>
      <c r="D34" s="1119" t="s">
        <v>1561</v>
      </c>
      <c r="E34" s="1120"/>
      <c r="F34" s="1120"/>
      <c r="G34" s="1121"/>
      <c r="H34" s="1113">
        <f>IFERROR(ROUND(5*(_Output!M675/100),2),0)</f>
        <v>3.75</v>
      </c>
      <c r="I34" s="1115"/>
      <c r="J34" s="1113"/>
      <c r="K34" s="1115"/>
      <c r="L34" s="1113">
        <f>IFERROR(ROUND(3*(_Output!M674/100),2),0)</f>
        <v>2.14</v>
      </c>
      <c r="M34" s="1115"/>
      <c r="N34" s="1113"/>
      <c r="O34" s="1115"/>
      <c r="P34" s="124" t="str">
        <f>VLOOKUP(_Output!D604,_Input!B3:C4,2,FALSE)</f>
        <v>Yes</v>
      </c>
      <c r="Q34" s="124"/>
      <c r="R34" s="331"/>
      <c r="S34" s="332"/>
      <c r="T34" s="105"/>
    </row>
    <row r="35" spans="1:20" s="5" customFormat="1" ht="20.25" customHeight="1" x14ac:dyDescent="0.2">
      <c r="A35" s="105"/>
      <c r="B35" s="265"/>
      <c r="C35" s="118"/>
      <c r="D35" s="1113" t="s">
        <v>1562</v>
      </c>
      <c r="E35" s="1114"/>
      <c r="F35" s="1114"/>
      <c r="G35" s="1115"/>
      <c r="H35" s="1113">
        <f>IFERROR(ROUND(5*(_Output!M754/100),2),0)</f>
        <v>2.92</v>
      </c>
      <c r="I35" s="1115"/>
      <c r="J35" s="1113"/>
      <c r="K35" s="1115"/>
      <c r="L35" s="1113">
        <f>IFERROR(ROUND(3*(_Output!M753/100),2),0)</f>
        <v>1.69</v>
      </c>
      <c r="M35" s="1115"/>
      <c r="N35" s="1113"/>
      <c r="O35" s="1115"/>
      <c r="P35" s="124" t="str">
        <f>VLOOKUP(_Output!D678,_Input!B3:C4,2,FALSE)</f>
        <v>Yes</v>
      </c>
      <c r="Q35" s="124"/>
      <c r="R35" s="331"/>
      <c r="S35" s="332"/>
      <c r="T35" s="105"/>
    </row>
    <row r="36" spans="1:20" s="5" customFormat="1" ht="20.25" customHeight="1" x14ac:dyDescent="0.2">
      <c r="A36" s="105"/>
      <c r="B36" s="265"/>
      <c r="C36" s="118"/>
      <c r="D36" s="1113" t="s">
        <v>1650</v>
      </c>
      <c r="E36" s="1114"/>
      <c r="F36" s="1114"/>
      <c r="G36" s="1115"/>
      <c r="H36" s="1113">
        <f>IFERROR(ROUND(5*(_Output!M817/100),2),0)</f>
        <v>3.49</v>
      </c>
      <c r="I36" s="1115"/>
      <c r="J36" s="1113"/>
      <c r="K36" s="1115"/>
      <c r="L36" s="1113">
        <f>IFERROR(ROUND(3*(_Output!M816/100),2),0)</f>
        <v>2.2799999999999998</v>
      </c>
      <c r="M36" s="1115"/>
      <c r="N36" s="1113"/>
      <c r="O36" s="1115"/>
      <c r="P36" s="124" t="str">
        <f>VLOOKUP(_Output!D757,_Input!B3:C4,2,FALSE)</f>
        <v>Yes</v>
      </c>
      <c r="Q36" s="124"/>
      <c r="R36" s="331"/>
      <c r="S36" s="332"/>
      <c r="T36" s="105"/>
    </row>
    <row r="37" spans="1:20" s="5" customFormat="1" ht="20.25" customHeight="1" x14ac:dyDescent="0.2">
      <c r="A37" s="105"/>
      <c r="B37" s="265"/>
      <c r="C37" s="118"/>
      <c r="D37" s="1113" t="s">
        <v>1566</v>
      </c>
      <c r="E37" s="1114"/>
      <c r="F37" s="1114"/>
      <c r="G37" s="1115"/>
      <c r="H37" s="1113">
        <f>IFERROR(ROUND(5*(_Output!M878/100),2),0)</f>
        <v>3.7</v>
      </c>
      <c r="I37" s="1115"/>
      <c r="J37" s="1113"/>
      <c r="K37" s="1115"/>
      <c r="L37" s="1113">
        <f>IFERROR(ROUND(3*(_Output!M877/100),2),0)</f>
        <v>2.2999999999999998</v>
      </c>
      <c r="M37" s="1115"/>
      <c r="N37" s="1113"/>
      <c r="O37" s="1115"/>
      <c r="P37" s="124" t="str">
        <f>VLOOKUP(_Output!D820,_Input!B3:C4,2,FALSE)</f>
        <v>Yes</v>
      </c>
      <c r="Q37" s="124"/>
      <c r="R37" s="331"/>
      <c r="S37" s="332"/>
      <c r="T37" s="105"/>
    </row>
    <row r="38" spans="1:20" s="5" customFormat="1" ht="20.25" customHeight="1" x14ac:dyDescent="0.2">
      <c r="A38" s="105"/>
      <c r="B38" s="319"/>
      <c r="C38" s="118"/>
      <c r="D38" s="1113" t="s">
        <v>1652</v>
      </c>
      <c r="E38" s="1114"/>
      <c r="F38" s="1114"/>
      <c r="G38" s="1115"/>
      <c r="H38" s="1113">
        <f>IFERROR(ROUND(5*(_Output!M932/100),2),0)</f>
        <v>3.65</v>
      </c>
      <c r="I38" s="1115"/>
      <c r="J38" s="1113"/>
      <c r="K38" s="1115"/>
      <c r="L38" s="1113">
        <f>IFERROR(ROUND(3*(_Output!M931/100),2),0)</f>
        <v>2.5</v>
      </c>
      <c r="M38" s="1115"/>
      <c r="N38" s="1113"/>
      <c r="O38" s="1115"/>
      <c r="P38" s="124" t="str">
        <f>VLOOKUP(_Output!D881,_Input!B3:C4,2,FALSE)</f>
        <v>Yes</v>
      </c>
      <c r="Q38" s="124"/>
      <c r="R38" s="331"/>
      <c r="S38" s="332"/>
      <c r="T38" s="105"/>
    </row>
    <row r="39" spans="1:20" s="5" customFormat="1" ht="20.25" customHeight="1" x14ac:dyDescent="0.2">
      <c r="A39" s="105"/>
      <c r="B39" s="265"/>
      <c r="C39" s="119"/>
      <c r="D39" s="1113" t="s">
        <v>1565</v>
      </c>
      <c r="E39" s="1114"/>
      <c r="F39" s="1114"/>
      <c r="G39" s="1115"/>
      <c r="H39" s="1113">
        <f>IFERROR(ROUND(5*(_Output!M992/100),2),0)</f>
        <v>3.93</v>
      </c>
      <c r="I39" s="1115"/>
      <c r="J39" s="1113"/>
      <c r="K39" s="1115"/>
      <c r="L39" s="1113">
        <f>IFERROR(ROUND(3*(_Output!M991/100),2),0)</f>
        <v>1.95</v>
      </c>
      <c r="M39" s="1115"/>
      <c r="N39" s="1113"/>
      <c r="O39" s="1115"/>
      <c r="P39" s="124" t="str">
        <f>VLOOKUP(_Output!D935,_Input!B3:C4,2,FALSE)</f>
        <v>Yes</v>
      </c>
      <c r="Q39" s="124"/>
      <c r="R39" s="331"/>
      <c r="S39" s="332"/>
      <c r="T39" s="105"/>
    </row>
    <row r="40" spans="1:20" s="5" customFormat="1" ht="20.25" customHeight="1" x14ac:dyDescent="0.2">
      <c r="A40" s="105"/>
      <c r="B40" s="316"/>
      <c r="C40" s="121"/>
      <c r="D40" s="1116" t="s">
        <v>1564</v>
      </c>
      <c r="E40" s="1117"/>
      <c r="F40" s="1117"/>
      <c r="G40" s="1118"/>
      <c r="H40" s="1116">
        <f>IFERROR(ROUND(5*(_Output!M1045/100),2),0)</f>
        <v>3.7</v>
      </c>
      <c r="I40" s="1118"/>
      <c r="J40" s="1116"/>
      <c r="K40" s="1118"/>
      <c r="L40" s="1116">
        <f>IFERROR(ROUND(3*(_Output!M1044/100),2),0)</f>
        <v>2.1</v>
      </c>
      <c r="M40" s="1118"/>
      <c r="N40" s="1116"/>
      <c r="O40" s="1118"/>
      <c r="P40" s="264" t="str">
        <f>VLOOKUP(_Output!D995,_Input!B3:C4,2,FALSE)</f>
        <v>Yes</v>
      </c>
      <c r="Q40" s="264"/>
      <c r="R40" s="331"/>
      <c r="S40" s="332"/>
      <c r="T40" s="105"/>
    </row>
    <row r="41" spans="1:20" s="5" customFormat="1" ht="20.25" customHeight="1" x14ac:dyDescent="0.2">
      <c r="A41" s="315"/>
      <c r="B41" s="317"/>
      <c r="C41" s="352" t="s">
        <v>1658</v>
      </c>
      <c r="D41" s="353" t="s">
        <v>414</v>
      </c>
      <c r="E41" s="354"/>
      <c r="F41" s="354"/>
      <c r="G41" s="354"/>
      <c r="H41" s="1122">
        <f>IFERROR(ROUND(SUMIF(P34:P40, "&lt;&gt;No",H34:I40)/COUNTIF(P34:P40, "&lt;&gt;No"),2),0)</f>
        <v>3.59</v>
      </c>
      <c r="I41" s="1123"/>
      <c r="J41" s="1122">
        <f>SUM('General - PRO'!G42:J42)</f>
        <v>3</v>
      </c>
      <c r="K41" s="1123"/>
      <c r="L41" s="1122">
        <f>IFERROR(ROUND(SUMIF(P34:P40, "&lt;&gt;No",L34:M40)/COUNTIF(P34:P40, "&lt;&gt;No"),2),0)</f>
        <v>2.14</v>
      </c>
      <c r="M41" s="1123"/>
      <c r="N41" s="1122">
        <f>SUM('General - PRO'!G47:J47)</f>
        <v>2</v>
      </c>
      <c r="O41" s="1123"/>
      <c r="P41" s="355"/>
      <c r="Q41" s="355"/>
      <c r="R41" s="331"/>
      <c r="S41" s="332"/>
      <c r="T41" s="105"/>
    </row>
    <row r="42" spans="1:20" s="5" customFormat="1" ht="20.25" customHeight="1" thickBot="1" x14ac:dyDescent="0.25">
      <c r="A42" s="105"/>
      <c r="B42" s="120"/>
      <c r="C42" s="118"/>
      <c r="D42" s="118"/>
      <c r="E42" s="118"/>
      <c r="F42" s="118"/>
      <c r="G42" s="118"/>
      <c r="H42" s="118"/>
      <c r="I42" s="118"/>
      <c r="J42" s="118"/>
      <c r="K42" s="118"/>
      <c r="L42" s="105"/>
      <c r="M42" s="105"/>
      <c r="N42" s="105"/>
      <c r="O42" s="105"/>
      <c r="P42" s="124"/>
      <c r="Q42" s="124"/>
      <c r="R42" s="333"/>
      <c r="S42" s="334"/>
      <c r="T42" s="105"/>
    </row>
    <row r="43" spans="1:20" s="5" customFormat="1" ht="20.25" customHeight="1" thickBot="1" x14ac:dyDescent="0.25">
      <c r="A43" s="105"/>
      <c r="B43" s="1111"/>
      <c r="C43" s="1111"/>
      <c r="D43" s="1111"/>
      <c r="E43" s="1111"/>
      <c r="F43" s="981"/>
      <c r="G43" s="981"/>
      <c r="H43" s="981"/>
      <c r="I43" s="981"/>
      <c r="J43" s="981"/>
      <c r="K43" s="981"/>
      <c r="L43" s="982"/>
      <c r="M43" s="982"/>
      <c r="N43" s="982"/>
      <c r="O43" s="982"/>
      <c r="P43" s="983"/>
      <c r="Q43" s="124"/>
      <c r="R43" s="124"/>
      <c r="S43" s="118"/>
      <c r="T43" s="105"/>
    </row>
    <row r="44" spans="1:20" s="5" customFormat="1" ht="20.25" customHeight="1" x14ac:dyDescent="0.2">
      <c r="A44" s="105"/>
      <c r="B44" s="1076"/>
      <c r="C44" s="1076"/>
      <c r="D44" s="1076"/>
      <c r="E44" s="1076"/>
      <c r="F44" s="981"/>
      <c r="G44" s="981"/>
      <c r="H44" s="981"/>
      <c r="I44" s="981"/>
      <c r="J44" s="981"/>
      <c r="K44" s="981"/>
      <c r="L44" s="982"/>
      <c r="M44" s="982"/>
      <c r="N44" s="982"/>
      <c r="O44" s="982"/>
      <c r="P44" s="983"/>
      <c r="Q44" s="124"/>
      <c r="R44" s="329"/>
      <c r="S44" s="330"/>
      <c r="T44" s="105"/>
    </row>
    <row r="45" spans="1:20" s="5" customFormat="1" ht="20.25" customHeight="1" x14ac:dyDescent="0.2">
      <c r="A45" s="105"/>
      <c r="B45" s="1076"/>
      <c r="C45" s="1076"/>
      <c r="D45" s="1076"/>
      <c r="E45" s="1076"/>
      <c r="F45" s="981"/>
      <c r="G45" s="981"/>
      <c r="H45" s="981"/>
      <c r="I45" s="981"/>
      <c r="J45" s="981"/>
      <c r="K45" s="981"/>
      <c r="L45" s="982"/>
      <c r="M45" s="982"/>
      <c r="N45" s="982"/>
      <c r="O45" s="982"/>
      <c r="P45" s="983"/>
      <c r="Q45" s="124"/>
      <c r="R45" s="331"/>
      <c r="S45" s="332"/>
      <c r="T45" s="105"/>
    </row>
    <row r="46" spans="1:20" s="5" customFormat="1" ht="20.25" customHeight="1" x14ac:dyDescent="0.2">
      <c r="A46" s="105"/>
      <c r="B46" s="1076"/>
      <c r="C46" s="1076"/>
      <c r="D46" s="1076"/>
      <c r="E46" s="1076"/>
      <c r="F46" s="981"/>
      <c r="G46" s="981"/>
      <c r="H46" s="981"/>
      <c r="I46" s="981"/>
      <c r="J46" s="981"/>
      <c r="K46" s="981"/>
      <c r="L46" s="982"/>
      <c r="M46" s="982"/>
      <c r="N46" s="982"/>
      <c r="O46" s="982"/>
      <c r="P46" s="983"/>
      <c r="Q46" s="124"/>
      <c r="R46" s="331"/>
      <c r="S46" s="332"/>
      <c r="T46" s="105"/>
    </row>
    <row r="47" spans="1:20" s="5" customFormat="1" ht="20.25" customHeight="1" x14ac:dyDescent="0.2">
      <c r="A47" s="105"/>
      <c r="B47" s="1076"/>
      <c r="C47" s="1076"/>
      <c r="D47" s="1076"/>
      <c r="E47" s="1076"/>
      <c r="F47" s="981"/>
      <c r="G47" s="981"/>
      <c r="H47" s="981"/>
      <c r="I47" s="981"/>
      <c r="J47" s="981"/>
      <c r="K47" s="981"/>
      <c r="L47" s="982"/>
      <c r="M47" s="982"/>
      <c r="N47" s="982"/>
      <c r="O47" s="982"/>
      <c r="P47" s="983"/>
      <c r="Q47" s="124"/>
      <c r="R47" s="331"/>
      <c r="S47" s="332"/>
      <c r="T47" s="105"/>
    </row>
    <row r="48" spans="1:20" s="5" customFormat="1" ht="20.25" customHeight="1" x14ac:dyDescent="0.2">
      <c r="A48" s="105"/>
      <c r="B48" s="1076"/>
      <c r="C48" s="1076"/>
      <c r="D48" s="1076"/>
      <c r="E48" s="1076"/>
      <c r="F48" s="981"/>
      <c r="G48" s="981"/>
      <c r="H48" s="981"/>
      <c r="I48" s="981"/>
      <c r="J48" s="981"/>
      <c r="K48" s="981"/>
      <c r="L48" s="982"/>
      <c r="M48" s="982"/>
      <c r="N48" s="982"/>
      <c r="O48" s="982"/>
      <c r="P48" s="983"/>
      <c r="Q48" s="124"/>
      <c r="R48" s="331"/>
      <c r="S48" s="332"/>
      <c r="T48" s="105"/>
    </row>
    <row r="49" spans="1:20" s="5" customFormat="1" ht="20.25" customHeight="1" x14ac:dyDescent="0.2">
      <c r="A49" s="105"/>
      <c r="B49" s="1076"/>
      <c r="C49" s="1076"/>
      <c r="D49" s="1076"/>
      <c r="E49" s="1076"/>
      <c r="F49" s="981"/>
      <c r="G49" s="981"/>
      <c r="H49" s="981"/>
      <c r="I49" s="981"/>
      <c r="J49" s="981"/>
      <c r="K49" s="981"/>
      <c r="L49" s="982"/>
      <c r="M49" s="982"/>
      <c r="N49" s="982"/>
      <c r="O49" s="982"/>
      <c r="P49" s="983"/>
      <c r="Q49" s="124"/>
      <c r="R49" s="331"/>
      <c r="S49" s="332"/>
      <c r="T49" s="105"/>
    </row>
    <row r="50" spans="1:20" s="5" customFormat="1" ht="20.25" customHeight="1" x14ac:dyDescent="0.2">
      <c r="A50" s="105"/>
      <c r="B50" s="1076"/>
      <c r="C50" s="1076"/>
      <c r="D50" s="1076"/>
      <c r="E50" s="1076"/>
      <c r="F50" s="981"/>
      <c r="G50" s="981"/>
      <c r="H50" s="981"/>
      <c r="I50" s="981"/>
      <c r="J50" s="981"/>
      <c r="K50" s="981"/>
      <c r="L50" s="982"/>
      <c r="M50" s="982"/>
      <c r="N50" s="982"/>
      <c r="O50" s="982"/>
      <c r="P50" s="983"/>
      <c r="Q50" s="124"/>
      <c r="R50" s="331"/>
      <c r="S50" s="332"/>
      <c r="T50" s="105"/>
    </row>
    <row r="51" spans="1:20" s="5" customFormat="1" ht="20.25" customHeight="1" x14ac:dyDescent="0.2">
      <c r="A51" s="105"/>
      <c r="B51" s="1076"/>
      <c r="C51" s="1076"/>
      <c r="D51" s="1076"/>
      <c r="E51" s="1076"/>
      <c r="F51" s="981"/>
      <c r="G51" s="981"/>
      <c r="H51" s="981"/>
      <c r="I51" s="981"/>
      <c r="J51" s="981"/>
      <c r="K51" s="981"/>
      <c r="L51" s="982"/>
      <c r="M51" s="982"/>
      <c r="N51" s="982"/>
      <c r="O51" s="982"/>
      <c r="P51" s="983"/>
      <c r="Q51" s="124"/>
      <c r="R51" s="331"/>
      <c r="S51" s="332"/>
      <c r="T51" s="105"/>
    </row>
    <row r="52" spans="1:20" s="5" customFormat="1" ht="20.25" customHeight="1" x14ac:dyDescent="0.2">
      <c r="A52" s="105"/>
      <c r="B52" s="1076"/>
      <c r="C52" s="1076"/>
      <c r="D52" s="1076"/>
      <c r="E52" s="1076"/>
      <c r="F52" s="981"/>
      <c r="G52" s="981"/>
      <c r="H52" s="981"/>
      <c r="I52" s="981"/>
      <c r="J52" s="981"/>
      <c r="K52" s="981"/>
      <c r="L52" s="982"/>
      <c r="M52" s="982"/>
      <c r="N52" s="982"/>
      <c r="O52" s="982"/>
      <c r="P52" s="983"/>
      <c r="Q52" s="124"/>
      <c r="R52" s="331"/>
      <c r="S52" s="332"/>
      <c r="T52" s="105"/>
    </row>
    <row r="53" spans="1:20" s="5" customFormat="1" ht="20.25" customHeight="1" x14ac:dyDescent="0.2">
      <c r="A53" s="105"/>
      <c r="B53" s="1076"/>
      <c r="C53" s="1076"/>
      <c r="D53" s="1076"/>
      <c r="E53" s="1076"/>
      <c r="F53" s="981"/>
      <c r="G53" s="981"/>
      <c r="H53" s="981"/>
      <c r="I53" s="981"/>
      <c r="J53" s="981"/>
      <c r="K53" s="981"/>
      <c r="L53" s="982"/>
      <c r="M53" s="982"/>
      <c r="N53" s="982"/>
      <c r="O53" s="982"/>
      <c r="P53" s="983"/>
      <c r="Q53" s="124"/>
      <c r="R53" s="331"/>
      <c r="S53" s="332"/>
      <c r="T53" s="105"/>
    </row>
    <row r="54" spans="1:20" s="5" customFormat="1" ht="20.25" customHeight="1" x14ac:dyDescent="0.2">
      <c r="A54" s="105"/>
      <c r="B54" s="1076"/>
      <c r="C54" s="1076"/>
      <c r="D54" s="1076"/>
      <c r="E54" s="1076"/>
      <c r="F54" s="981"/>
      <c r="G54" s="981"/>
      <c r="H54" s="981"/>
      <c r="I54" s="981"/>
      <c r="J54" s="981"/>
      <c r="K54" s="981"/>
      <c r="L54" s="982"/>
      <c r="M54" s="982"/>
      <c r="N54" s="982"/>
      <c r="O54" s="982"/>
      <c r="P54" s="983"/>
      <c r="Q54" s="124"/>
      <c r="R54" s="331"/>
      <c r="S54" s="332"/>
      <c r="T54" s="105"/>
    </row>
    <row r="55" spans="1:20" s="5" customFormat="1" ht="20.25" customHeight="1" x14ac:dyDescent="0.2">
      <c r="A55" s="105"/>
      <c r="B55" s="1076"/>
      <c r="C55" s="1076"/>
      <c r="D55" s="1076"/>
      <c r="E55" s="1076"/>
      <c r="F55" s="981"/>
      <c r="G55" s="981"/>
      <c r="H55" s="981"/>
      <c r="I55" s="981"/>
      <c r="J55" s="981"/>
      <c r="K55" s="981"/>
      <c r="L55" s="982"/>
      <c r="M55" s="982"/>
      <c r="N55" s="982"/>
      <c r="O55" s="982"/>
      <c r="P55" s="983"/>
      <c r="Q55" s="124"/>
      <c r="R55" s="331"/>
      <c r="S55" s="332"/>
      <c r="T55" s="105"/>
    </row>
    <row r="56" spans="1:20" s="5" customFormat="1" ht="20.25" customHeight="1" x14ac:dyDescent="0.2">
      <c r="A56" s="105"/>
      <c r="B56" s="1076"/>
      <c r="C56" s="1076"/>
      <c r="D56" s="1076"/>
      <c r="E56" s="1076"/>
      <c r="F56" s="981"/>
      <c r="G56" s="981"/>
      <c r="H56" s="981"/>
      <c r="I56" s="981"/>
      <c r="J56" s="981"/>
      <c r="K56" s="981"/>
      <c r="L56" s="982"/>
      <c r="M56" s="982"/>
      <c r="N56" s="982"/>
      <c r="O56" s="982"/>
      <c r="P56" s="983"/>
      <c r="Q56" s="124"/>
      <c r="R56" s="331"/>
      <c r="S56" s="332"/>
      <c r="T56" s="105"/>
    </row>
    <row r="57" spans="1:20" s="5" customFormat="1" ht="20.25" customHeight="1" thickBot="1" x14ac:dyDescent="0.25">
      <c r="A57" s="105"/>
      <c r="B57" s="1020"/>
      <c r="C57" s="1021"/>
      <c r="D57" s="1021"/>
      <c r="E57" s="1021"/>
      <c r="F57" s="118"/>
      <c r="G57" s="118"/>
      <c r="H57" s="118"/>
      <c r="I57" s="118"/>
      <c r="J57" s="118"/>
      <c r="K57" s="118"/>
      <c r="L57" s="105"/>
      <c r="M57" s="105"/>
      <c r="N57" s="105"/>
      <c r="O57" s="105"/>
      <c r="P57" s="124"/>
      <c r="Q57" s="124"/>
      <c r="R57" s="333"/>
      <c r="S57" s="334"/>
      <c r="T57" s="105"/>
    </row>
    <row r="58" spans="1:20" s="5" customFormat="1" ht="20.25" customHeight="1" x14ac:dyDescent="0.2">
      <c r="A58" s="105"/>
      <c r="B58" s="120"/>
      <c r="C58" s="118"/>
      <c r="D58" s="118"/>
      <c r="E58" s="118"/>
      <c r="F58" s="118"/>
      <c r="G58" s="118"/>
      <c r="H58" s="118"/>
      <c r="I58" s="118"/>
      <c r="J58" s="118"/>
      <c r="K58" s="118"/>
      <c r="L58" s="105"/>
      <c r="M58" s="105"/>
      <c r="N58" s="105"/>
      <c r="O58" s="105"/>
      <c r="P58" s="124"/>
      <c r="Q58" s="124"/>
      <c r="R58" s="124"/>
      <c r="S58" s="118"/>
      <c r="T58" s="105"/>
    </row>
    <row r="59" spans="1:20" s="5" customFormat="1" ht="20.25" hidden="1" customHeight="1" x14ac:dyDescent="0.2">
      <c r="A59" s="105"/>
      <c r="B59" s="120"/>
      <c r="C59" s="118"/>
      <c r="D59" s="118"/>
      <c r="E59" s="118"/>
      <c r="F59" s="118"/>
      <c r="G59" s="118"/>
      <c r="H59" s="118"/>
      <c r="I59" s="118"/>
      <c r="J59" s="118"/>
      <c r="K59" s="118"/>
      <c r="L59" s="105"/>
      <c r="M59" s="105"/>
      <c r="N59" s="105"/>
      <c r="O59" s="105"/>
      <c r="P59" s="124"/>
      <c r="Q59" s="124"/>
      <c r="R59" s="124"/>
      <c r="S59" s="118"/>
      <c r="T59" s="105"/>
    </row>
    <row r="60" spans="1:20" s="5" customFormat="1" ht="20.25" hidden="1" customHeight="1" x14ac:dyDescent="0.2">
      <c r="A60" s="105"/>
      <c r="B60" s="105"/>
      <c r="C60" s="117"/>
      <c r="D60" s="117"/>
      <c r="E60" s="117"/>
      <c r="F60" s="117"/>
      <c r="G60" s="117"/>
      <c r="H60" s="117"/>
      <c r="I60" s="117"/>
      <c r="J60" s="117"/>
      <c r="K60" s="117"/>
      <c r="L60" s="118"/>
      <c r="M60" s="105"/>
      <c r="N60" s="124"/>
      <c r="O60" s="105"/>
      <c r="P60" s="105"/>
      <c r="Q60" s="105"/>
      <c r="R60" s="124"/>
      <c r="S60" s="118"/>
      <c r="T60" s="105"/>
    </row>
    <row r="61" spans="1:20" s="5" customFormat="1" ht="20.25" hidden="1" customHeight="1" x14ac:dyDescent="0.2">
      <c r="A61" s="105"/>
      <c r="B61" s="105"/>
      <c r="C61" s="105"/>
      <c r="D61" s="105"/>
      <c r="E61" s="105"/>
      <c r="F61" s="105"/>
      <c r="G61" s="105"/>
      <c r="H61" s="105"/>
      <c r="I61" s="105"/>
      <c r="J61" s="105"/>
      <c r="K61" s="105"/>
      <c r="L61" s="105"/>
      <c r="M61" s="105"/>
      <c r="N61" s="124"/>
      <c r="O61" s="105"/>
      <c r="P61" s="105"/>
      <c r="Q61" s="105"/>
      <c r="R61" s="105"/>
      <c r="S61" s="118"/>
      <c r="T61" s="105"/>
    </row>
    <row r="62" spans="1:20" s="5" customFormat="1" ht="20.25" hidden="1" customHeight="1" x14ac:dyDescent="0.2">
      <c r="A62" s="277"/>
      <c r="B62" s="277"/>
      <c r="C62" s="277"/>
      <c r="D62" s="277"/>
      <c r="E62" s="277"/>
      <c r="F62" s="277"/>
      <c r="G62" s="277"/>
      <c r="H62" s="277"/>
      <c r="I62" s="277"/>
      <c r="J62" s="277"/>
      <c r="K62" s="277"/>
      <c r="L62" s="105"/>
      <c r="M62" s="105"/>
      <c r="N62" s="105"/>
      <c r="O62" s="105"/>
      <c r="P62" s="105"/>
      <c r="Q62" s="105"/>
      <c r="R62" s="105"/>
      <c r="S62" s="105"/>
      <c r="T62" s="105"/>
    </row>
    <row r="63" spans="1:20" s="5" customFormat="1" ht="20.25" hidden="1" customHeight="1" x14ac:dyDescent="0.2">
      <c r="L63" s="20"/>
      <c r="M63" s="20"/>
      <c r="N63" s="20"/>
      <c r="O63" s="20"/>
      <c r="P63" s="20"/>
      <c r="Q63" s="20"/>
      <c r="R63" s="105"/>
      <c r="S63" s="105"/>
      <c r="T63" s="105"/>
    </row>
    <row r="64" spans="1:20" s="5" customFormat="1" ht="20.25" hidden="1" customHeight="1" x14ac:dyDescent="0.2">
      <c r="L64" s="20"/>
      <c r="M64" s="20"/>
      <c r="N64" s="20"/>
      <c r="O64" s="20"/>
      <c r="P64" s="20"/>
      <c r="Q64" s="20"/>
      <c r="R64" s="20"/>
      <c r="S64" s="20"/>
    </row>
    <row r="65" spans="1:19" s="5" customFormat="1" ht="20.25" hidden="1" customHeight="1" x14ac:dyDescent="0.2">
      <c r="L65" s="20"/>
      <c r="M65" s="20"/>
      <c r="N65" s="20"/>
      <c r="O65" s="20"/>
      <c r="P65" s="20"/>
      <c r="Q65" s="20"/>
      <c r="R65" s="20"/>
      <c r="S65" s="20"/>
    </row>
    <row r="66" spans="1:19" s="5" customFormat="1" ht="20.25" hidden="1" customHeight="1" x14ac:dyDescent="0.2">
      <c r="L66" s="20"/>
      <c r="M66" s="20"/>
      <c r="N66" s="20"/>
      <c r="O66" s="20"/>
      <c r="P66" s="20"/>
      <c r="Q66" s="20"/>
      <c r="R66" s="20"/>
      <c r="S66" s="20"/>
    </row>
    <row r="67" spans="1:19" s="5" customFormat="1" ht="20.25" hidden="1" customHeight="1" x14ac:dyDescent="0.2">
      <c r="R67" s="20"/>
      <c r="S67" s="20"/>
    </row>
    <row r="68" spans="1:19" s="5" customFormat="1" ht="20.25" hidden="1" customHeight="1" x14ac:dyDescent="0.2">
      <c r="A68"/>
      <c r="B68"/>
      <c r="C68"/>
      <c r="D68"/>
      <c r="E68"/>
      <c r="F68"/>
      <c r="G68"/>
      <c r="H68"/>
      <c r="I68"/>
      <c r="J68"/>
      <c r="K68"/>
      <c r="L68"/>
      <c r="M68"/>
      <c r="N68"/>
      <c r="O68"/>
      <c r="P68"/>
      <c r="Q68"/>
    </row>
    <row r="69" spans="1:19" ht="15" hidden="1" x14ac:dyDescent="0.2"/>
    <row r="70" spans="1:19" ht="15" hidden="1" x14ac:dyDescent="0.2"/>
    <row r="71" spans="1:19" ht="15" hidden="1" x14ac:dyDescent="0.2"/>
    <row r="72" spans="1:19" ht="15" hidden="1" x14ac:dyDescent="0.2"/>
    <row r="73" spans="1:19" ht="15" hidden="1" x14ac:dyDescent="0.2"/>
    <row r="74" spans="1:19" ht="15" hidden="1" x14ac:dyDescent="0.2"/>
    <row r="75" spans="1:19" ht="15" hidden="1" customHeight="1" x14ac:dyDescent="0.2"/>
    <row r="76" spans="1:19" ht="15" hidden="1" customHeight="1" x14ac:dyDescent="0.2"/>
    <row r="77" spans="1:19" ht="15" hidden="1" customHeight="1" x14ac:dyDescent="0.2"/>
    <row r="78" spans="1:19" ht="15" hidden="1" customHeight="1" x14ac:dyDescent="0.2"/>
    <row r="79" spans="1:19" ht="15" hidden="1" customHeight="1" x14ac:dyDescent="0.2"/>
    <row r="80" spans="1:19" ht="15" hidden="1" customHeight="1" x14ac:dyDescent="0.2"/>
    <row r="81" ht="15" hidden="1" customHeight="1" x14ac:dyDescent="0.2"/>
  </sheetData>
  <mergeCells count="177">
    <mergeCell ref="N37:O37"/>
    <mergeCell ref="N38:O38"/>
    <mergeCell ref="N39:O39"/>
    <mergeCell ref="N40:O40"/>
    <mergeCell ref="N41:O41"/>
    <mergeCell ref="N25:O25"/>
    <mergeCell ref="N24:O24"/>
    <mergeCell ref="N23:O23"/>
    <mergeCell ref="N27:O27"/>
    <mergeCell ref="N34:O34"/>
    <mergeCell ref="N35:O35"/>
    <mergeCell ref="N33:O33"/>
    <mergeCell ref="N32:O32"/>
    <mergeCell ref="N31:O31"/>
    <mergeCell ref="N30:O30"/>
    <mergeCell ref="N29:O29"/>
    <mergeCell ref="N28:O28"/>
    <mergeCell ref="N36:O36"/>
    <mergeCell ref="L40:M40"/>
    <mergeCell ref="L41:M41"/>
    <mergeCell ref="J33:K33"/>
    <mergeCell ref="J32:K32"/>
    <mergeCell ref="J31:K31"/>
    <mergeCell ref="J30:K30"/>
    <mergeCell ref="L33:M33"/>
    <mergeCell ref="J41:K41"/>
    <mergeCell ref="L34:M34"/>
    <mergeCell ref="L35:M35"/>
    <mergeCell ref="L36:M36"/>
    <mergeCell ref="L37:M37"/>
    <mergeCell ref="L38:M38"/>
    <mergeCell ref="L39:M39"/>
    <mergeCell ref="L30:M30"/>
    <mergeCell ref="L31:M31"/>
    <mergeCell ref="L32:M32"/>
    <mergeCell ref="H40:I40"/>
    <mergeCell ref="J34:K34"/>
    <mergeCell ref="J35:K35"/>
    <mergeCell ref="J36:K36"/>
    <mergeCell ref="J37:K37"/>
    <mergeCell ref="J38:K38"/>
    <mergeCell ref="J39:K39"/>
    <mergeCell ref="J40:K40"/>
    <mergeCell ref="J24:K24"/>
    <mergeCell ref="J29:K29"/>
    <mergeCell ref="J28:K28"/>
    <mergeCell ref="J25:K25"/>
    <mergeCell ref="H36:I36"/>
    <mergeCell ref="H37:I37"/>
    <mergeCell ref="H38:I38"/>
    <mergeCell ref="H25:I25"/>
    <mergeCell ref="H28:I28"/>
    <mergeCell ref="H29:I29"/>
    <mergeCell ref="H30:I30"/>
    <mergeCell ref="H31:I31"/>
    <mergeCell ref="H39:I39"/>
    <mergeCell ref="H27:I27"/>
    <mergeCell ref="J27:K27"/>
    <mergeCell ref="H24:I24"/>
    <mergeCell ref="L24:M24"/>
    <mergeCell ref="H32:I32"/>
    <mergeCell ref="H34:I34"/>
    <mergeCell ref="H35:I35"/>
    <mergeCell ref="J23:K23"/>
    <mergeCell ref="J22:K22"/>
    <mergeCell ref="L25:M25"/>
    <mergeCell ref="L28:M28"/>
    <mergeCell ref="L29:M29"/>
    <mergeCell ref="L27:M27"/>
    <mergeCell ref="H26:I26"/>
    <mergeCell ref="H33:I33"/>
    <mergeCell ref="H23:I23"/>
    <mergeCell ref="J21:K21"/>
    <mergeCell ref="L21:M21"/>
    <mergeCell ref="L20:M20"/>
    <mergeCell ref="L19:M19"/>
    <mergeCell ref="N19:O19"/>
    <mergeCell ref="N20:O20"/>
    <mergeCell ref="N21:O21"/>
    <mergeCell ref="L22:M22"/>
    <mergeCell ref="L23:M23"/>
    <mergeCell ref="N22:O22"/>
    <mergeCell ref="L18:M18"/>
    <mergeCell ref="L17:M17"/>
    <mergeCell ref="L16:M16"/>
    <mergeCell ref="N16:O16"/>
    <mergeCell ref="N17:O17"/>
    <mergeCell ref="N18:O18"/>
    <mergeCell ref="J19:K19"/>
    <mergeCell ref="J20:K20"/>
    <mergeCell ref="J17:K17"/>
    <mergeCell ref="B1:K2"/>
    <mergeCell ref="L1:L2"/>
    <mergeCell ref="N1:N2"/>
    <mergeCell ref="B3:F3"/>
    <mergeCell ref="G3:K3"/>
    <mergeCell ref="B4:F4"/>
    <mergeCell ref="G4:K4"/>
    <mergeCell ref="B6:F6"/>
    <mergeCell ref="N10:O10"/>
    <mergeCell ref="D10:G10"/>
    <mergeCell ref="B5:F5"/>
    <mergeCell ref="G5:K5"/>
    <mergeCell ref="N11:O11"/>
    <mergeCell ref="N12:O12"/>
    <mergeCell ref="N13:O13"/>
    <mergeCell ref="N14:O14"/>
    <mergeCell ref="L15:M15"/>
    <mergeCell ref="L10:M10"/>
    <mergeCell ref="L11:M11"/>
    <mergeCell ref="L12:M12"/>
    <mergeCell ref="L13:M13"/>
    <mergeCell ref="L14:M14"/>
    <mergeCell ref="N15:O15"/>
    <mergeCell ref="D16:G16"/>
    <mergeCell ref="D17:G17"/>
    <mergeCell ref="D18:G18"/>
    <mergeCell ref="D19:G19"/>
    <mergeCell ref="D20:G20"/>
    <mergeCell ref="D22:G22"/>
    <mergeCell ref="D23:G23"/>
    <mergeCell ref="J10:K10"/>
    <mergeCell ref="J11:K11"/>
    <mergeCell ref="J12:K12"/>
    <mergeCell ref="J13:K13"/>
    <mergeCell ref="J14:K14"/>
    <mergeCell ref="D11:G11"/>
    <mergeCell ref="D12:G12"/>
    <mergeCell ref="D13:G13"/>
    <mergeCell ref="D14:G14"/>
    <mergeCell ref="J15:K15"/>
    <mergeCell ref="H21:I21"/>
    <mergeCell ref="H16:I16"/>
    <mergeCell ref="H17:I17"/>
    <mergeCell ref="H18:I18"/>
    <mergeCell ref="H19:I19"/>
    <mergeCell ref="J16:K16"/>
    <mergeCell ref="J18:K18"/>
    <mergeCell ref="D26:G26"/>
    <mergeCell ref="D31:G31"/>
    <mergeCell ref="D32:G32"/>
    <mergeCell ref="D34:G34"/>
    <mergeCell ref="D35:G35"/>
    <mergeCell ref="D36:G36"/>
    <mergeCell ref="D37:G37"/>
    <mergeCell ref="H41:I41"/>
    <mergeCell ref="H10:I10"/>
    <mergeCell ref="H11:I11"/>
    <mergeCell ref="H12:I12"/>
    <mergeCell ref="H13:I13"/>
    <mergeCell ref="H14:I14"/>
    <mergeCell ref="H15:I15"/>
    <mergeCell ref="D24:G24"/>
    <mergeCell ref="D25:G25"/>
    <mergeCell ref="D38:G38"/>
    <mergeCell ref="D39:G39"/>
    <mergeCell ref="D40:G40"/>
    <mergeCell ref="D27:G27"/>
    <mergeCell ref="D29:G29"/>
    <mergeCell ref="D30:G30"/>
    <mergeCell ref="H20:I20"/>
    <mergeCell ref="H22:I22"/>
    <mergeCell ref="B50:E50"/>
    <mergeCell ref="B51:E51"/>
    <mergeCell ref="B52:E52"/>
    <mergeCell ref="B53:E53"/>
    <mergeCell ref="B54:E54"/>
    <mergeCell ref="B55:E55"/>
    <mergeCell ref="B56:E56"/>
    <mergeCell ref="B57:E57"/>
    <mergeCell ref="B43:E43"/>
    <mergeCell ref="B44:E44"/>
    <mergeCell ref="B45:E45"/>
    <mergeCell ref="B46:E46"/>
    <mergeCell ref="B47:E47"/>
    <mergeCell ref="B48:E48"/>
    <mergeCell ref="B49:E49"/>
  </mergeCells>
  <conditionalFormatting sqref="H10:I41">
    <cfRule type="dataBar" priority="18">
      <dataBar>
        <cfvo type="num" val="0"/>
        <cfvo type="num" val="5"/>
        <color rgb="FF638EC6"/>
      </dataBar>
      <extLst>
        <ext xmlns:x14="http://schemas.microsoft.com/office/spreadsheetml/2009/9/main" uri="{B025F937-C7B1-47D3-B67F-A62EFF666E3E}">
          <x14:id>{62B822A1-350B-474D-B434-89E54FF291BB}</x14:id>
        </ext>
      </extLst>
    </cfRule>
  </conditionalFormatting>
  <conditionalFormatting sqref="J21">
    <cfRule type="expression" dxfId="13" priority="14">
      <formula>$J$21&lt;=$H$21</formula>
    </cfRule>
  </conditionalFormatting>
  <conditionalFormatting sqref="J15:K15">
    <cfRule type="expression" dxfId="12" priority="19">
      <formula>$J$15&lt;=$H$15</formula>
    </cfRule>
    <cfRule type="expression" dxfId="11" priority="20">
      <formula>$J$15&gt;$H$15</formula>
    </cfRule>
  </conditionalFormatting>
  <conditionalFormatting sqref="J15:K26 J28:K41 J27">
    <cfRule type="dataBar" priority="17">
      <dataBar>
        <cfvo type="num" val="0"/>
        <cfvo type="num" val="5"/>
        <color rgb="FF638EC6"/>
      </dataBar>
      <extLst>
        <ext xmlns:x14="http://schemas.microsoft.com/office/spreadsheetml/2009/9/main" uri="{B025F937-C7B1-47D3-B67F-A62EFF666E3E}">
          <x14:id>{28BD468E-AB24-421D-822F-B5162FAEE9F2}</x14:id>
        </ext>
      </extLst>
    </cfRule>
  </conditionalFormatting>
  <conditionalFormatting sqref="J21:K21">
    <cfRule type="expression" dxfId="10" priority="13">
      <formula>$J$21&gt;$H$21</formula>
    </cfRule>
  </conditionalFormatting>
  <conditionalFormatting sqref="J28:K28">
    <cfRule type="expression" dxfId="9" priority="11">
      <formula>$J$28&gt;$H$28</formula>
    </cfRule>
    <cfRule type="expression" dxfId="8" priority="12">
      <formula>$J$28&lt;=$H$28</formula>
    </cfRule>
  </conditionalFormatting>
  <conditionalFormatting sqref="J33:K33">
    <cfRule type="expression" dxfId="7" priority="9">
      <formula>$J$33&gt;$H$33</formula>
    </cfRule>
    <cfRule type="expression" dxfId="6" priority="10">
      <formula>$J$33&lt;=$H$33</formula>
    </cfRule>
  </conditionalFormatting>
  <conditionalFormatting sqref="J41:K41">
    <cfRule type="expression" dxfId="5" priority="7">
      <formula>$J$41&gt;$H$41</formula>
    </cfRule>
    <cfRule type="expression" dxfId="4" priority="8">
      <formula>$J$41&lt;=$H$41</formula>
    </cfRule>
  </conditionalFormatting>
  <conditionalFormatting sqref="L29:M41">
    <cfRule type="dataBar" priority="16">
      <dataBar>
        <cfvo type="num" val="0"/>
        <cfvo type="num" val="3"/>
        <color rgb="FF638EC6"/>
      </dataBar>
      <extLst>
        <ext xmlns:x14="http://schemas.microsoft.com/office/spreadsheetml/2009/9/main" uri="{B025F937-C7B1-47D3-B67F-A62EFF666E3E}">
          <x14:id>{6DB99894-8DA9-4585-9155-683691E74B4D}</x14:id>
        </ext>
      </extLst>
    </cfRule>
  </conditionalFormatting>
  <conditionalFormatting sqref="N29:O41">
    <cfRule type="dataBar" priority="15">
      <dataBar>
        <cfvo type="num" val="0"/>
        <cfvo type="num" val="3"/>
        <color rgb="FF638EC6"/>
      </dataBar>
      <extLst>
        <ext xmlns:x14="http://schemas.microsoft.com/office/spreadsheetml/2009/9/main" uri="{B025F937-C7B1-47D3-B67F-A62EFF666E3E}">
          <x14:id>{B5521471-48B0-4C24-827D-6356D126FA76}</x14:id>
        </ext>
      </extLst>
    </cfRule>
  </conditionalFormatting>
  <conditionalFormatting sqref="N33:O33">
    <cfRule type="expression" dxfId="3" priority="23">
      <formula>$N$33&gt;$L$33</formula>
    </cfRule>
    <cfRule type="expression" dxfId="2" priority="24">
      <formula>$N$33&lt;=$L$33</formula>
    </cfRule>
  </conditionalFormatting>
  <conditionalFormatting sqref="N41:O41">
    <cfRule type="expression" dxfId="1" priority="21">
      <formula>$N$41&gt;$L$41</formula>
    </cfRule>
    <cfRule type="expression" dxfId="0" priority="22">
      <formula>$N$41&lt;=$L$41</formula>
    </cfRule>
  </conditionalFormatting>
  <hyperlinks>
    <hyperlink ref="D11:G11" location="'Business - CST'!A1" tooltip="2. Customers" display="2. Customers" xr:uid="{0009D643-D695-4779-942E-4FFA48E0DB62}"/>
    <hyperlink ref="D12:G12" location="'Business - CHT'!A1" tooltip="3. Charter" display="3. Charter" xr:uid="{36111280-F118-4B3B-98ED-83C1ACCC35D1}"/>
    <hyperlink ref="D13:G13" location="'Business - GOV'!A1" tooltip="4. Governance" display="4. Governance" xr:uid="{5FF04880-B035-4A74-8391-8A24D3E0BBA1}"/>
    <hyperlink ref="D14:G14" location="'Business - PRV'!A1" tooltip="5. Privacy &amp; policy" display="6. Privacy &amp; policy" xr:uid="{003982B4-2A28-4D4E-AE53-2B924AF37A8B}"/>
    <hyperlink ref="D16:G16" location="'People - EMP'!A1" tooltip="1. Employees" display="1. Employees" xr:uid="{55C1D961-E447-4F4D-8F90-B9DAF8F8346F}"/>
    <hyperlink ref="D17:G17" location="'People - R&amp;H'!A1" tooltip="2. Roles and Hierarchy" display="2. Roles and Hierarchy" xr:uid="{FF98AAE7-2EB0-4056-BE14-E6AFD3DC255A}"/>
    <hyperlink ref="D18:G18" location="'People - PEM'!A1" tooltip="3. People Management" display="3. People Management" xr:uid="{CB552DA4-91E0-49EC-BB3A-217BC5F80070}"/>
    <hyperlink ref="D19:G19" location="'People - KNM'!A1" tooltip="4. Knowledge Management" display="4. Knowledge Management" xr:uid="{3072A716-0F85-4174-AD0C-816BBAD50CEF}"/>
    <hyperlink ref="D20:G20" location="'People - T&amp;E'!A1" tooltip="5. Training &amp; Education" display="5. Training &amp; Education" xr:uid="{48DD9530-FBB6-4F16-8C87-5337BF399CC6}"/>
    <hyperlink ref="D22:G22" location="'Process - MGT'!A1" tooltip="1. SOC Management" display="1. SOC Management" xr:uid="{F6EE33EB-363C-4CB2-B327-1166E2087C4C}"/>
    <hyperlink ref="D23:G23" location="'Process - O&amp;F'!A1" tooltip="2. Operations &amp; Facilities" display="2. Operations &amp; Facilities" xr:uid="{B0E84739-2015-41AC-85CE-70D04A687FF3}"/>
    <hyperlink ref="D24:G24" location="'Process - RPT'!A1" tooltip="3. Reporting &amp; Communication" display="3. Reporting &amp; Communication" xr:uid="{E6415527-140D-4244-9118-40CD19CDC123}"/>
    <hyperlink ref="D25:G25" location="'Process - UCM'!A1" tooltip="4. Use Case Management" display="4. Use Case Management" xr:uid="{1086C8DC-11D6-4DD9-BF80-B4225017A00E}"/>
    <hyperlink ref="D29:G29" location="'Technology - SIM'!A1" tooltip="1. SIEM / UEBA" display="1. SIEM / UEBA" xr:uid="{1179A488-3940-4E39-894C-FAFA2890DADD}"/>
    <hyperlink ref="D30:G30" location="'Technology - NDR'!A1" tooltip="2. NDR" display="2. NDR" xr:uid="{DA6BEB26-5AF0-4997-93AE-C4263A92BC29}"/>
    <hyperlink ref="D31:G31" location="'Technology - EDR'!A1" tooltip="3. EDR" display="3. EDR" xr:uid="{D4F29597-805E-43A1-914A-804A3CCDE44B}"/>
    <hyperlink ref="D32:G32" location="'Technology - A&amp;O'!A1" tooltip="4. SOAR" display="4. SOAR" xr:uid="{3D42C265-7402-47A1-A3FA-E94A5D687C22}"/>
    <hyperlink ref="D34:G34" location="'Services - SCM'!A1" tooltip="1. Security Monitoring" display="1. Security Monitoring" xr:uid="{8D933307-27EF-45BF-B454-1FCA6367992F}"/>
    <hyperlink ref="D35:G35" location="'Services - SIM'!A1" tooltip="2. Security Incident Management" display="2. Security Incident Management" xr:uid="{3C6CA68C-84F7-4207-8A83-1C8B73468DB1}"/>
    <hyperlink ref="D36:G36" location="'Services - A&amp;F'!A1" tooltip="3. Security Analysis &amp; Forensics" display="3. Security Analysis &amp; Forensics" xr:uid="{F8F9750C-92A2-4C09-8593-C33F3CF7E278}"/>
    <hyperlink ref="D37:G37" location="'Services - THR'!A1" tooltip="4. Threat Intelligence" display="4. Threat Intelligence" xr:uid="{AE2B92DA-3B29-40CE-8EE0-0E8286F552B7}"/>
    <hyperlink ref="D38:G38" location="'Services - HNT'!A1" tooltip="5. Threat Hunting" display="5. Threat Hunting" xr:uid="{FC121A58-588B-45E1-8A30-26469F4FED79}"/>
    <hyperlink ref="D39:G39" location="'Services - VUL'!A1" tooltip="6. Vulnerability Management" display="6. Vulnerability Management" xr:uid="{99645A31-0EE2-4388-90CB-88AD3753523C}"/>
    <hyperlink ref="D40:G40" location="'Services - LOG'!A1" tooltip="7. Log Management" display="7. Log Management" xr:uid="{AF5CF4CA-1628-4D35-9B4F-BE65EE00094A}"/>
    <hyperlink ref="B4:F4" location="'Results - CSF2'!A1" tooltip="2. NIST CSF Scoring" display="2. NIST CSF Scoring" xr:uid="{0DB75ADB-2CE7-4905-8A91-BE1C7C7FACC7}"/>
    <hyperlink ref="B5:F5" location="'Results - SHR'!A1" tooltip="3. Results sharing" display="3. Results sharing" xr:uid="{2FD29F06-7F0B-4FBA-A885-29C761AC1076}"/>
    <hyperlink ref="D10:G10" location="'Business - BSD'!A1" tooltip="1. Business Drivers" display="1. Business Drivers" xr:uid="{F81D3EDF-9029-4F75-93B3-26C7D9D0D0D7}"/>
    <hyperlink ref="D26:G26" location="'Process - DTE'!A1" display="6. Detection Engineering &amp; Validation" xr:uid="{062E2C51-8954-824E-9C25-2E2C473FE47F}"/>
    <hyperlink ref="D27:G27" location="'Prozcess - KILCP'!A1" display="6. AI-Life-Cycle-Process" xr:uid="{D514E06F-46E4-D443-A3D6-CF286EA224E1}"/>
  </hyperlink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62B822A1-350B-474D-B434-89E54FF291BB}">
            <x14:dataBar minLength="0" maxLength="100" border="1" gradient="0">
              <x14:cfvo type="num">
                <xm:f>0</xm:f>
              </x14:cfvo>
              <x14:cfvo type="num">
                <xm:f>5</xm:f>
              </x14:cfvo>
              <x14:borderColor theme="3"/>
              <x14:negativeFillColor rgb="FFFF0000"/>
              <x14:axisColor rgb="FF000000"/>
            </x14:dataBar>
          </x14:cfRule>
          <xm:sqref>H10:I41</xm:sqref>
        </x14:conditionalFormatting>
        <x14:conditionalFormatting xmlns:xm="http://schemas.microsoft.com/office/excel/2006/main">
          <x14:cfRule type="dataBar" id="{28BD468E-AB24-421D-822F-B5162FAEE9F2}">
            <x14:dataBar minLength="0" maxLength="100" border="1" gradient="0">
              <x14:cfvo type="num">
                <xm:f>0</xm:f>
              </x14:cfvo>
              <x14:cfvo type="num">
                <xm:f>5</xm:f>
              </x14:cfvo>
              <x14:borderColor theme="3"/>
              <x14:negativeFillColor rgb="FFFF0000"/>
              <x14:axisColor rgb="FF000000"/>
            </x14:dataBar>
          </x14:cfRule>
          <xm:sqref>J15:K26 J28:K41 J27</xm:sqref>
        </x14:conditionalFormatting>
        <x14:conditionalFormatting xmlns:xm="http://schemas.microsoft.com/office/excel/2006/main">
          <x14:cfRule type="dataBar" id="{6DB99894-8DA9-4585-9155-683691E74B4D}">
            <x14:dataBar minLength="0" maxLength="100" border="1" gradient="0">
              <x14:cfvo type="num">
                <xm:f>0</xm:f>
              </x14:cfvo>
              <x14:cfvo type="num">
                <xm:f>3</xm:f>
              </x14:cfvo>
              <x14:borderColor theme="3"/>
              <x14:negativeFillColor rgb="FFFF0000"/>
              <x14:axisColor rgb="FF000000"/>
            </x14:dataBar>
          </x14:cfRule>
          <xm:sqref>L29:M41</xm:sqref>
        </x14:conditionalFormatting>
        <x14:conditionalFormatting xmlns:xm="http://schemas.microsoft.com/office/excel/2006/main">
          <x14:cfRule type="dataBar" id="{B5521471-48B0-4C24-827D-6356D126FA76}">
            <x14:dataBar minLength="0" maxLength="100" border="1" gradient="0">
              <x14:cfvo type="num">
                <xm:f>0</xm:f>
              </x14:cfvo>
              <x14:cfvo type="num">
                <xm:f>3</xm:f>
              </x14:cfvo>
              <x14:borderColor theme="3"/>
              <x14:negativeFillColor rgb="FFFF0000"/>
              <x14:axisColor rgb="FF000000"/>
            </x14:dataBar>
          </x14:cfRule>
          <xm:sqref>N29:O41</xm:sqref>
        </x14:conditionalFormatting>
      </x14:conditionalFormatting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5316A-354E-42E6-B4CF-24F3E8D5E672}">
  <sheetPr>
    <tabColor rgb="FF0070C0"/>
  </sheetPr>
  <dimension ref="A1:Z402"/>
  <sheetViews>
    <sheetView showRowColHeaders="0" zoomScaleNormal="100" workbookViewId="0">
      <pane ySplit="7" topLeftCell="A8" activePane="bottomLeft" state="frozen"/>
      <selection activeCell="B6" sqref="B6:F6"/>
      <selection pane="bottomLeft" activeCell="N39" sqref="N39:O39"/>
    </sheetView>
  </sheetViews>
  <sheetFormatPr baseColWidth="10" defaultColWidth="0" defaultRowHeight="0"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12.1640625" customWidth="1"/>
    <col min="17" max="17" width="2.1640625" customWidth="1"/>
    <col min="18" max="18" width="57.1640625" customWidth="1"/>
    <col min="19" max="19" width="113" customWidth="1"/>
    <col min="20" max="20" width="2.1640625" customWidth="1"/>
    <col min="21" max="26" width="0" hidden="1" customWidth="1"/>
    <col min="27" max="16384" width="9.1640625" hidden="1"/>
  </cols>
  <sheetData>
    <row r="1" spans="1:20" ht="20.25" customHeight="1" x14ac:dyDescent="0.2">
      <c r="A1" s="311"/>
      <c r="B1" s="1097" t="s">
        <v>1653</v>
      </c>
      <c r="C1" s="1098"/>
      <c r="D1" s="1098"/>
      <c r="E1" s="1098"/>
      <c r="F1" s="1098"/>
      <c r="G1" s="1098"/>
      <c r="H1" s="1098"/>
      <c r="I1" s="1098"/>
      <c r="J1" s="1098"/>
      <c r="K1" s="1098"/>
      <c r="L1" s="1034"/>
      <c r="M1" s="278"/>
      <c r="N1" s="1034"/>
      <c r="O1" s="278"/>
      <c r="P1" s="278"/>
      <c r="Q1" s="278"/>
      <c r="R1" s="278"/>
      <c r="S1" s="278"/>
      <c r="T1" s="269"/>
    </row>
    <row r="2" spans="1:20" ht="20.25" customHeight="1" x14ac:dyDescent="0.2">
      <c r="A2" s="312"/>
      <c r="B2" s="1011"/>
      <c r="C2" s="1012"/>
      <c r="D2" s="1012"/>
      <c r="E2" s="1012"/>
      <c r="F2" s="1012"/>
      <c r="G2" s="1012"/>
      <c r="H2" s="1012"/>
      <c r="I2" s="1012"/>
      <c r="J2" s="1012"/>
      <c r="K2" s="1012"/>
      <c r="L2" s="1002"/>
      <c r="M2" s="279"/>
      <c r="N2" s="1002"/>
      <c r="O2" s="279"/>
      <c r="P2" s="279"/>
      <c r="Q2" s="279"/>
      <c r="R2" s="279"/>
      <c r="S2" s="279"/>
      <c r="T2" s="272"/>
    </row>
    <row r="3" spans="1:20" ht="20.25" customHeight="1" x14ac:dyDescent="0.2">
      <c r="A3" s="312"/>
      <c r="B3" s="1008" t="s">
        <v>1659</v>
      </c>
      <c r="C3" s="997"/>
      <c r="D3" s="997"/>
      <c r="E3" s="997"/>
      <c r="F3" s="997"/>
      <c r="G3" s="1003" t="s">
        <v>3506</v>
      </c>
      <c r="H3" s="1004"/>
      <c r="I3" s="1004"/>
      <c r="J3" s="1004"/>
      <c r="K3" s="1005"/>
      <c r="L3" s="271"/>
      <c r="M3" s="271"/>
      <c r="N3" s="271"/>
      <c r="O3" s="271"/>
      <c r="P3" s="271"/>
      <c r="Q3" s="271"/>
      <c r="R3" s="271"/>
      <c r="S3" s="271"/>
      <c r="T3" s="272"/>
    </row>
    <row r="4" spans="1:20" ht="20.25" customHeight="1" x14ac:dyDescent="0.2">
      <c r="A4" s="312"/>
      <c r="B4" s="1003" t="s">
        <v>3302</v>
      </c>
      <c r="C4" s="1004"/>
      <c r="D4" s="1004"/>
      <c r="E4" s="1004"/>
      <c r="F4" s="1005"/>
      <c r="G4" s="1142" t="s">
        <v>3582</v>
      </c>
      <c r="H4" s="1143"/>
      <c r="I4" s="1143"/>
      <c r="J4" s="1143"/>
      <c r="K4" s="1143"/>
      <c r="L4" s="271"/>
      <c r="M4" s="271"/>
      <c r="N4" s="271"/>
      <c r="O4" s="271"/>
      <c r="P4" s="271"/>
      <c r="Q4" s="271"/>
      <c r="R4" s="271"/>
      <c r="S4" s="271"/>
      <c r="T4" s="272"/>
    </row>
    <row r="5" spans="1:20" ht="20.25" customHeight="1" x14ac:dyDescent="0.2">
      <c r="A5" s="312"/>
      <c r="B5" s="1008" t="s">
        <v>3584</v>
      </c>
      <c r="C5" s="997"/>
      <c r="D5" s="997"/>
      <c r="E5" s="997"/>
      <c r="F5" s="997"/>
      <c r="G5" s="310"/>
      <c r="H5" s="271"/>
      <c r="I5" s="271"/>
      <c r="J5" s="271"/>
      <c r="K5" s="271"/>
      <c r="L5" s="271"/>
      <c r="M5" s="271"/>
      <c r="N5" s="271"/>
      <c r="O5" s="271"/>
      <c r="P5" s="271"/>
      <c r="Q5" s="271"/>
      <c r="R5" s="271"/>
      <c r="S5" s="271"/>
      <c r="T5" s="272"/>
    </row>
    <row r="6" spans="1:20" ht="20.25" customHeight="1" x14ac:dyDescent="0.2">
      <c r="A6" s="312"/>
      <c r="B6" s="1008"/>
      <c r="C6" s="997"/>
      <c r="D6" s="997"/>
      <c r="E6" s="997"/>
      <c r="F6" s="1107"/>
      <c r="G6" s="310"/>
      <c r="H6" s="314"/>
      <c r="I6" s="314"/>
      <c r="J6" s="314"/>
      <c r="K6" s="314"/>
      <c r="L6" s="271"/>
      <c r="M6" s="271"/>
      <c r="N6" s="271"/>
      <c r="O6" s="271"/>
      <c r="P6" s="271"/>
      <c r="Q6" s="271"/>
      <c r="R6" s="271"/>
      <c r="S6" s="271"/>
      <c r="T6" s="272"/>
    </row>
    <row r="7" spans="1:20" ht="20.25" customHeight="1" thickBot="1" x14ac:dyDescent="0.25">
      <c r="A7" s="273"/>
      <c r="B7" s="274"/>
      <c r="C7" s="274"/>
      <c r="D7" s="274"/>
      <c r="E7" s="274"/>
      <c r="F7" s="274"/>
      <c r="G7" s="274"/>
      <c r="H7" s="274"/>
      <c r="I7" s="274"/>
      <c r="J7" s="274"/>
      <c r="K7" s="274"/>
      <c r="L7" s="274"/>
      <c r="M7" s="274"/>
      <c r="N7" s="274"/>
      <c r="O7" s="274"/>
      <c r="P7" s="274"/>
      <c r="Q7" s="274"/>
      <c r="R7" s="274"/>
      <c r="S7" s="274"/>
      <c r="T7" s="275"/>
    </row>
    <row r="8" spans="1:20" ht="20.25" customHeight="1" thickBot="1" x14ac:dyDescent="0.25">
      <c r="A8" s="112"/>
      <c r="B8" s="113"/>
      <c r="C8" s="113"/>
      <c r="D8" s="113"/>
      <c r="E8" s="113"/>
      <c r="F8" s="113"/>
      <c r="G8" s="113"/>
      <c r="H8" s="113"/>
      <c r="I8" s="113"/>
      <c r="J8" s="113"/>
      <c r="K8" s="113"/>
      <c r="L8" s="113"/>
      <c r="M8" s="113"/>
      <c r="N8" s="113"/>
      <c r="O8" s="113"/>
      <c r="P8" s="113"/>
      <c r="Q8" s="113"/>
      <c r="R8" s="113"/>
      <c r="S8" s="113"/>
      <c r="T8" s="114"/>
    </row>
    <row r="9" spans="1:20" s="5" customFormat="1" ht="20.25" customHeight="1" x14ac:dyDescent="0.2">
      <c r="A9" s="126"/>
      <c r="B9" s="126" t="s">
        <v>914</v>
      </c>
      <c r="C9" s="123"/>
      <c r="D9" s="126" t="s">
        <v>915</v>
      </c>
      <c r="E9" s="123"/>
      <c r="F9" s="123"/>
      <c r="G9" s="123"/>
      <c r="H9" s="123"/>
      <c r="I9" s="123"/>
      <c r="J9" s="126" t="s">
        <v>358</v>
      </c>
      <c r="K9" s="123"/>
      <c r="L9" s="126" t="s">
        <v>1655</v>
      </c>
      <c r="M9" s="313"/>
      <c r="N9" s="126"/>
      <c r="O9" s="123"/>
      <c r="P9" s="263"/>
      <c r="Q9" s="263"/>
      <c r="R9" s="539"/>
      <c r="S9" s="540"/>
      <c r="T9" s="105"/>
    </row>
    <row r="10" spans="1:20" s="5" customFormat="1" ht="20.25" customHeight="1" x14ac:dyDescent="0.2">
      <c r="A10" s="277"/>
      <c r="B10" s="434" t="s">
        <v>3583</v>
      </c>
      <c r="C10" s="277"/>
      <c r="D10" s="265" t="s">
        <v>3456</v>
      </c>
      <c r="E10" s="277"/>
      <c r="F10" s="277"/>
      <c r="G10" s="277"/>
      <c r="H10" s="277"/>
      <c r="I10" s="277"/>
      <c r="J10" s="1146">
        <f>ROUND(5*('_NIST-CSF_Alignment'!I146/100),2)</f>
        <v>3.99</v>
      </c>
      <c r="K10" s="1147"/>
      <c r="L10" s="1146">
        <f>ROUND(3*('_NIST-CSF_Alignment'!P146/100),2)</f>
        <v>2.25</v>
      </c>
      <c r="M10" s="1147"/>
      <c r="N10" s="434"/>
      <c r="O10" s="277"/>
      <c r="P10" s="328"/>
      <c r="Q10" s="328"/>
      <c r="R10" s="541"/>
      <c r="S10" s="542"/>
      <c r="T10" s="105"/>
    </row>
    <row r="11" spans="1:20" s="5" customFormat="1" ht="20.25" customHeight="1" x14ac:dyDescent="0.2">
      <c r="A11" s="277"/>
      <c r="B11" s="434"/>
      <c r="C11" s="277"/>
      <c r="D11" s="265" t="s">
        <v>3457</v>
      </c>
      <c r="E11" s="277"/>
      <c r="F11" s="277"/>
      <c r="G11" s="277"/>
      <c r="H11" s="277"/>
      <c r="I11" s="277"/>
      <c r="J11" s="1146">
        <f>ROUND(5*('_NIST-CSF_Alignment'!I154/100),2)</f>
        <v>3.75</v>
      </c>
      <c r="K11" s="1147"/>
      <c r="L11" s="1146" t="s">
        <v>1551</v>
      </c>
      <c r="M11" s="1147"/>
      <c r="N11" s="434"/>
      <c r="O11" s="277"/>
      <c r="P11" s="328"/>
      <c r="Q11" s="328"/>
      <c r="R11" s="541"/>
      <c r="S11" s="542"/>
      <c r="T11" s="105"/>
    </row>
    <row r="12" spans="1:20" s="5" customFormat="1" ht="20.25" customHeight="1" x14ac:dyDescent="0.2">
      <c r="A12" s="277"/>
      <c r="B12" s="434"/>
      <c r="C12" s="277"/>
      <c r="D12" s="265" t="s">
        <v>3465</v>
      </c>
      <c r="E12" s="277"/>
      <c r="F12" s="277"/>
      <c r="G12" s="277"/>
      <c r="H12" s="277"/>
      <c r="I12" s="277"/>
      <c r="J12" s="1146">
        <f>ROUND(5*('_NIST-CSF_Alignment'!I159/100),2)</f>
        <v>3.9</v>
      </c>
      <c r="K12" s="1147"/>
      <c r="L12" s="1146" t="s">
        <v>1551</v>
      </c>
      <c r="M12" s="1147"/>
      <c r="N12" s="434"/>
      <c r="O12" s="277"/>
      <c r="P12" s="328"/>
      <c r="Q12" s="328"/>
      <c r="R12" s="541"/>
      <c r="S12" s="542"/>
      <c r="T12" s="105"/>
    </row>
    <row r="13" spans="1:20" s="5" customFormat="1" ht="20.25" customHeight="1" x14ac:dyDescent="0.2">
      <c r="A13" s="277"/>
      <c r="B13" s="434"/>
      <c r="C13" s="277"/>
      <c r="D13" s="265" t="s">
        <v>3470</v>
      </c>
      <c r="E13" s="277"/>
      <c r="F13" s="277"/>
      <c r="G13" s="277"/>
      <c r="H13" s="277"/>
      <c r="I13" s="277"/>
      <c r="J13" s="1146">
        <f>ROUND(5*('_NIST-CSF_Alignment'!I162/100),2)</f>
        <v>3.65</v>
      </c>
      <c r="K13" s="1147"/>
      <c r="L13" s="1146">
        <f>ROUND(3*('_NIST-CSF_Alignment'!P162/100),2)</f>
        <v>1.75</v>
      </c>
      <c r="M13" s="1147"/>
      <c r="N13" s="434"/>
      <c r="O13" s="277"/>
      <c r="P13" s="328"/>
      <c r="Q13" s="328"/>
      <c r="R13" s="541"/>
      <c r="S13" s="542"/>
      <c r="T13" s="105"/>
    </row>
    <row r="14" spans="1:20" s="5" customFormat="1" ht="20.25" customHeight="1" x14ac:dyDescent="0.2">
      <c r="A14" s="277"/>
      <c r="B14" s="434"/>
      <c r="C14" s="277"/>
      <c r="D14" s="265" t="s">
        <v>3471</v>
      </c>
      <c r="E14" s="277"/>
      <c r="F14" s="277"/>
      <c r="G14" s="277"/>
      <c r="H14" s="277"/>
      <c r="I14" s="277"/>
      <c r="J14" s="1146">
        <f>ROUND(5*('_NIST-CSF_Alignment'!I166/100),2)</f>
        <v>3.75</v>
      </c>
      <c r="K14" s="1147"/>
      <c r="L14" s="1146" t="s">
        <v>1551</v>
      </c>
      <c r="M14" s="1147"/>
      <c r="N14" s="434"/>
      <c r="O14" s="277"/>
      <c r="P14" s="328"/>
      <c r="Q14" s="328"/>
      <c r="R14" s="541"/>
      <c r="S14" s="542"/>
      <c r="T14" s="105"/>
    </row>
    <row r="15" spans="1:20" s="5" customFormat="1" ht="20.25" customHeight="1" x14ac:dyDescent="0.2">
      <c r="A15" s="277"/>
      <c r="B15" s="434"/>
      <c r="C15" s="344"/>
      <c r="D15" s="347" t="s">
        <v>3585</v>
      </c>
      <c r="E15" s="121"/>
      <c r="F15" s="121"/>
      <c r="G15" s="121"/>
      <c r="H15" s="121"/>
      <c r="I15" s="121"/>
      <c r="J15" s="1148">
        <f>ROUND(5*('_NIST-CSF_Alignment'!I177/100),2)</f>
        <v>3.86</v>
      </c>
      <c r="K15" s="1149"/>
      <c r="L15" s="1148">
        <f>ROUND(3*('_NIST-CSF_Alignment'!P177/100),2)</f>
        <v>1.8</v>
      </c>
      <c r="M15" s="1149"/>
      <c r="N15" s="266"/>
      <c r="O15" s="121"/>
      <c r="P15" s="264"/>
      <c r="Q15" s="264"/>
      <c r="R15" s="541"/>
      <c r="S15" s="542"/>
      <c r="T15" s="105"/>
    </row>
    <row r="16" spans="1:20" s="5" customFormat="1" ht="20.25" customHeight="1" x14ac:dyDescent="0.2">
      <c r="A16" s="277"/>
      <c r="B16" s="434"/>
      <c r="C16" s="348" t="s">
        <v>1658</v>
      </c>
      <c r="D16" s="349" t="s">
        <v>3583</v>
      </c>
      <c r="E16" s="121"/>
      <c r="F16" s="121"/>
      <c r="G16" s="121"/>
      <c r="H16" s="121"/>
      <c r="I16" s="121"/>
      <c r="J16" s="1133">
        <f>ROUND(SUM(J10:K15)/COUNT(J10:K15),2)</f>
        <v>3.82</v>
      </c>
      <c r="K16" s="1134"/>
      <c r="L16" s="1133">
        <f>ROUND(SUM(L10:M15)/COUNT(L10:M15),2)</f>
        <v>1.93</v>
      </c>
      <c r="M16" s="1134"/>
      <c r="N16" s="266"/>
      <c r="O16" s="121"/>
      <c r="P16" s="264"/>
      <c r="Q16" s="264"/>
      <c r="R16" s="541"/>
      <c r="S16" s="542"/>
      <c r="T16" s="105"/>
    </row>
    <row r="17" spans="1:20" s="5" customFormat="1" ht="20.25" customHeight="1" x14ac:dyDescent="0.2">
      <c r="A17" s="105"/>
      <c r="B17" s="343" t="s">
        <v>502</v>
      </c>
      <c r="C17" s="101"/>
      <c r="D17" s="321" t="s">
        <v>888</v>
      </c>
      <c r="E17" s="118"/>
      <c r="F17" s="118"/>
      <c r="G17" s="118"/>
      <c r="H17" s="341"/>
      <c r="I17" s="369"/>
      <c r="J17" s="1144">
        <f>ROUND(5*('_NIST-CSF_Alignment'!I186/100),2)</f>
        <v>3.58</v>
      </c>
      <c r="K17" s="1145"/>
      <c r="L17" s="1144">
        <f>ROUND(3*('_NIST-CSF_Alignment'!P186/100),2)</f>
        <v>1.88</v>
      </c>
      <c r="M17" s="1145"/>
      <c r="N17" s="1113"/>
      <c r="O17" s="1114"/>
      <c r="P17" s="124"/>
      <c r="Q17" s="124"/>
      <c r="R17" s="331"/>
      <c r="S17" s="332"/>
      <c r="T17" s="105"/>
    </row>
    <row r="18" spans="1:20" s="5" customFormat="1" ht="20.25" customHeight="1" x14ac:dyDescent="0.2">
      <c r="A18" s="105"/>
      <c r="B18" s="92"/>
      <c r="C18" s="102"/>
      <c r="D18" s="322" t="s">
        <v>907</v>
      </c>
      <c r="E18" s="118"/>
      <c r="F18" s="118"/>
      <c r="G18" s="118"/>
      <c r="H18" s="118"/>
      <c r="I18" s="367"/>
      <c r="J18" s="1146">
        <f>ROUND(5*('_NIST-CSF_Alignment'!I197/100),2)</f>
        <v>3.75</v>
      </c>
      <c r="K18" s="1147"/>
      <c r="L18" s="1146">
        <f>ROUND(3*('_NIST-CSF_Alignment'!P197/100),2)</f>
        <v>2.09</v>
      </c>
      <c r="M18" s="1147"/>
      <c r="N18" s="1113"/>
      <c r="O18" s="1114"/>
      <c r="P18" s="124"/>
      <c r="Q18" s="124"/>
      <c r="R18" s="331"/>
      <c r="S18" s="332"/>
      <c r="T18" s="105"/>
    </row>
    <row r="19" spans="1:20" s="5" customFormat="1" ht="20.25" customHeight="1" x14ac:dyDescent="0.2">
      <c r="A19" s="105"/>
      <c r="B19" s="92"/>
      <c r="C19" s="344"/>
      <c r="D19" s="347" t="s">
        <v>3486</v>
      </c>
      <c r="E19" s="121"/>
      <c r="F19" s="121"/>
      <c r="G19" s="121"/>
      <c r="H19" s="121"/>
      <c r="I19" s="121"/>
      <c r="J19" s="1148">
        <f>ROUND(5*('_NIST-CSF_Alignment'!I202/100),2)</f>
        <v>3.73</v>
      </c>
      <c r="K19" s="1149"/>
      <c r="L19" s="1148">
        <f>ROUND(3*('_NIST-CSF_Alignment'!P202/100),2)</f>
        <v>1.5</v>
      </c>
      <c r="M19" s="1149"/>
      <c r="N19" s="266"/>
      <c r="O19" s="121"/>
      <c r="P19" s="264"/>
      <c r="Q19" s="264"/>
      <c r="R19" s="331"/>
      <c r="S19" s="332"/>
      <c r="T19" s="105"/>
    </row>
    <row r="20" spans="1:20" s="5" customFormat="1" ht="20.25" customHeight="1" x14ac:dyDescent="0.2">
      <c r="A20" s="320"/>
      <c r="B20" s="323"/>
      <c r="C20" s="348" t="s">
        <v>1658</v>
      </c>
      <c r="D20" s="349" t="s">
        <v>502</v>
      </c>
      <c r="E20" s="121"/>
      <c r="F20" s="121"/>
      <c r="G20" s="121"/>
      <c r="H20" s="121"/>
      <c r="I20" s="121"/>
      <c r="J20" s="1133">
        <f>ROUND(SUM(J17:K19)/COUNT(J17:K19),2)</f>
        <v>3.69</v>
      </c>
      <c r="K20" s="1134"/>
      <c r="L20" s="1133">
        <f>ROUND(SUM(L17:M19)/COUNT(L17:M19),2)</f>
        <v>1.82</v>
      </c>
      <c r="M20" s="1134"/>
      <c r="N20" s="266"/>
      <c r="O20" s="121"/>
      <c r="P20" s="264"/>
      <c r="Q20" s="264"/>
      <c r="R20" s="331"/>
      <c r="S20" s="332"/>
      <c r="T20" s="105"/>
    </row>
    <row r="21" spans="1:20" s="5" customFormat="1" ht="20.25" customHeight="1" x14ac:dyDescent="0.2">
      <c r="A21" s="105"/>
      <c r="B21" s="343" t="s">
        <v>503</v>
      </c>
      <c r="C21" s="102"/>
      <c r="D21" s="322" t="s">
        <v>3510</v>
      </c>
      <c r="E21" s="118"/>
      <c r="F21" s="118"/>
      <c r="G21" s="118"/>
      <c r="H21" s="118"/>
      <c r="I21" s="367"/>
      <c r="J21" s="1146">
        <f>ROUND(5*('_NIST-CSF_Alignment'!I210/100),2)</f>
        <v>3.58</v>
      </c>
      <c r="K21" s="1147"/>
      <c r="L21" s="1146" t="s">
        <v>1551</v>
      </c>
      <c r="M21" s="1147"/>
      <c r="N21" s="1146"/>
      <c r="O21" s="1152"/>
      <c r="P21" s="124"/>
      <c r="Q21" s="124"/>
      <c r="R21" s="331"/>
      <c r="S21" s="332"/>
      <c r="T21" s="105"/>
    </row>
    <row r="22" spans="1:20" s="5" customFormat="1" ht="20.25" customHeight="1" x14ac:dyDescent="0.2">
      <c r="A22" s="105"/>
      <c r="B22" s="92"/>
      <c r="C22" s="102"/>
      <c r="D22" s="324" t="s">
        <v>948</v>
      </c>
      <c r="E22" s="118"/>
      <c r="F22" s="118"/>
      <c r="G22" s="118"/>
      <c r="H22" s="118"/>
      <c r="I22" s="367"/>
      <c r="J22" s="1146">
        <f>ROUND(5*('_NIST-CSF_Alignment'!I213/100),2)</f>
        <v>3.75</v>
      </c>
      <c r="K22" s="1147"/>
      <c r="L22" s="1146">
        <f>ROUND(3*('_NIST-CSF_Alignment'!P213/100),2)</f>
        <v>1.25</v>
      </c>
      <c r="M22" s="1147"/>
      <c r="N22" s="1113"/>
      <c r="O22" s="1114"/>
      <c r="P22" s="124"/>
      <c r="Q22" s="124"/>
      <c r="R22" s="331"/>
      <c r="S22" s="332"/>
      <c r="T22" s="105"/>
    </row>
    <row r="23" spans="1:20" s="5" customFormat="1" ht="20.25" customHeight="1" x14ac:dyDescent="0.2">
      <c r="A23" s="105"/>
      <c r="B23" s="92"/>
      <c r="C23" s="102"/>
      <c r="D23" s="324" t="s">
        <v>949</v>
      </c>
      <c r="E23" s="118"/>
      <c r="F23" s="118"/>
      <c r="G23" s="118"/>
      <c r="H23" s="118"/>
      <c r="I23" s="367"/>
      <c r="J23" s="1146">
        <f>ROUND(5*('_NIST-CSF_Alignment'!I218/100),2)</f>
        <v>3.57</v>
      </c>
      <c r="K23" s="1147"/>
      <c r="L23" s="1146">
        <f>ROUND(3*('_NIST-CSF_Alignment'!P218/100),2)</f>
        <v>2.16</v>
      </c>
      <c r="M23" s="1147"/>
      <c r="N23" s="1113"/>
      <c r="O23" s="1114"/>
      <c r="P23" s="124"/>
      <c r="Q23" s="124"/>
      <c r="R23" s="331"/>
      <c r="S23" s="332"/>
      <c r="T23" s="105"/>
    </row>
    <row r="24" spans="1:20" s="5" customFormat="1" ht="20.25" customHeight="1" x14ac:dyDescent="0.2">
      <c r="A24" s="105"/>
      <c r="B24" s="92"/>
      <c r="C24" s="102"/>
      <c r="D24" s="324" t="s">
        <v>3523</v>
      </c>
      <c r="E24" s="118"/>
      <c r="F24" s="118"/>
      <c r="G24" s="118"/>
      <c r="H24" s="3"/>
      <c r="I24" s="137"/>
      <c r="J24" s="1146">
        <f>ROUND(5*('_NIST-CSF_Alignment'!I225/100),2)</f>
        <v>3.65</v>
      </c>
      <c r="K24" s="1147"/>
      <c r="L24" s="1146">
        <f>ROUND(3*('_NIST-CSF_Alignment'!P225/100),2)</f>
        <v>1.75</v>
      </c>
      <c r="M24" s="1147"/>
      <c r="N24" s="1113"/>
      <c r="O24" s="1114"/>
      <c r="P24" s="124"/>
      <c r="Q24" s="124"/>
      <c r="R24" s="331"/>
      <c r="S24" s="332"/>
      <c r="T24" s="105"/>
    </row>
    <row r="25" spans="1:20" s="5" customFormat="1" ht="20.25" customHeight="1" x14ac:dyDescent="0.2">
      <c r="A25" s="105"/>
      <c r="B25" s="92"/>
      <c r="C25" s="344"/>
      <c r="D25" s="435" t="s">
        <v>3530</v>
      </c>
      <c r="E25" s="121"/>
      <c r="F25" s="121"/>
      <c r="G25" s="121"/>
      <c r="H25" s="121"/>
      <c r="I25" s="368"/>
      <c r="J25" s="1148">
        <f>ROUND(5*('_NIST-CSF_Alignment'!I230/100),2)</f>
        <v>3.5</v>
      </c>
      <c r="K25" s="1149"/>
      <c r="L25" s="1148">
        <f>ROUND(3*('_NIST-CSF_Alignment'!P230/100),2)</f>
        <v>2.25</v>
      </c>
      <c r="M25" s="1149"/>
      <c r="N25" s="1116"/>
      <c r="O25" s="1117"/>
      <c r="P25" s="264"/>
      <c r="Q25" s="264"/>
      <c r="R25" s="331"/>
      <c r="S25" s="332"/>
      <c r="T25" s="105"/>
    </row>
    <row r="26" spans="1:20" s="5" customFormat="1" ht="20.25" customHeight="1" x14ac:dyDescent="0.2">
      <c r="A26" s="320"/>
      <c r="B26" s="326"/>
      <c r="C26" s="348" t="s">
        <v>1658</v>
      </c>
      <c r="D26" s="349" t="s">
        <v>503</v>
      </c>
      <c r="E26" s="121"/>
      <c r="F26" s="121"/>
      <c r="G26" s="121"/>
      <c r="H26" s="121"/>
      <c r="I26" s="121"/>
      <c r="J26" s="1133">
        <f>ROUND(SUM(J21:K25)/COUNT(J21:K25),2)</f>
        <v>3.61</v>
      </c>
      <c r="K26" s="1134"/>
      <c r="L26" s="1133">
        <f>ROUND(SUM(L21:M25)/COUNT(L21:M25),2)</f>
        <v>1.85</v>
      </c>
      <c r="M26" s="1134"/>
      <c r="N26" s="266"/>
      <c r="O26" s="121"/>
      <c r="P26" s="264"/>
      <c r="Q26" s="264"/>
      <c r="R26" s="331"/>
      <c r="S26" s="332"/>
      <c r="T26" s="105"/>
    </row>
    <row r="27" spans="1:20" s="5" customFormat="1" ht="20.25" customHeight="1" x14ac:dyDescent="0.2">
      <c r="A27" s="105"/>
      <c r="B27" s="343" t="s">
        <v>504</v>
      </c>
      <c r="C27" s="102"/>
      <c r="D27" s="321" t="s">
        <v>3540</v>
      </c>
      <c r="E27" s="118"/>
      <c r="F27" s="118"/>
      <c r="G27" s="118"/>
      <c r="H27" s="122"/>
      <c r="I27" s="342"/>
      <c r="J27" s="1146">
        <f>ROUND(5*('_NIST-CSF_Alignment'!I237/100),2)</f>
        <v>3.71</v>
      </c>
      <c r="K27" s="1147"/>
      <c r="L27" s="1146">
        <f>ROUND(3*('_NIST-CSF_Alignment'!P237/100),2)</f>
        <v>2.25</v>
      </c>
      <c r="M27" s="1147"/>
      <c r="N27" s="1150"/>
      <c r="O27" s="1151"/>
      <c r="P27" s="124"/>
      <c r="Q27" s="124"/>
      <c r="R27" s="331"/>
      <c r="S27" s="332"/>
      <c r="T27" s="105"/>
    </row>
    <row r="28" spans="1:20" s="5" customFormat="1" ht="20.25" customHeight="1" x14ac:dyDescent="0.2">
      <c r="A28" s="105"/>
      <c r="B28" s="92"/>
      <c r="C28" s="344"/>
      <c r="D28" s="435" t="s">
        <v>3546</v>
      </c>
      <c r="E28" s="121"/>
      <c r="F28" s="121"/>
      <c r="G28" s="121"/>
      <c r="H28" s="121"/>
      <c r="I28" s="368"/>
      <c r="J28" s="1148">
        <f>ROUND(5*('_NIST-CSF_Alignment'!I244/100),2)</f>
        <v>3.9</v>
      </c>
      <c r="K28" s="1149"/>
      <c r="L28" s="1148">
        <f>ROUND(3*('_NIST-CSF_Alignment'!P244/100),2)</f>
        <v>2.0099999999999998</v>
      </c>
      <c r="M28" s="1149"/>
      <c r="N28" s="1116"/>
      <c r="O28" s="1117"/>
      <c r="P28" s="264"/>
      <c r="Q28" s="264"/>
      <c r="R28" s="331"/>
      <c r="S28" s="332"/>
      <c r="T28" s="105"/>
    </row>
    <row r="29" spans="1:20" s="5" customFormat="1" ht="20.25" customHeight="1" x14ac:dyDescent="0.2">
      <c r="A29" s="320"/>
      <c r="B29" s="326"/>
      <c r="C29" s="348" t="s">
        <v>1658</v>
      </c>
      <c r="D29" s="349" t="s">
        <v>504</v>
      </c>
      <c r="E29" s="121"/>
      <c r="F29" s="121"/>
      <c r="G29" s="121"/>
      <c r="H29" s="121"/>
      <c r="I29" s="121"/>
      <c r="J29" s="1133">
        <f>ROUND(SUM(J27:K28)/COUNT(J27:K28),2)</f>
        <v>3.81</v>
      </c>
      <c r="K29" s="1134"/>
      <c r="L29" s="1133">
        <f>ROUND(SUM(L27:M28)/COUNT(L27:M28),2)</f>
        <v>2.13</v>
      </c>
      <c r="M29" s="1134"/>
      <c r="N29" s="266"/>
      <c r="O29" s="121"/>
      <c r="P29" s="264"/>
      <c r="Q29" s="264"/>
      <c r="R29" s="331"/>
      <c r="S29" s="332"/>
      <c r="T29" s="105"/>
    </row>
    <row r="30" spans="1:20" s="5" customFormat="1" ht="20.25" customHeight="1" x14ac:dyDescent="0.2">
      <c r="A30" s="105"/>
      <c r="B30" s="343" t="s">
        <v>505</v>
      </c>
      <c r="C30" s="102"/>
      <c r="D30" s="321" t="s">
        <v>3553</v>
      </c>
      <c r="E30" s="122"/>
      <c r="F30" s="122"/>
      <c r="G30" s="122"/>
      <c r="H30" s="118"/>
      <c r="I30" s="367"/>
      <c r="J30" s="1146">
        <f>ROUND(5*('_NIST-CSF_Alignment'!I251/100),2)</f>
        <v>3.21</v>
      </c>
      <c r="K30" s="1147"/>
      <c r="L30" s="1146">
        <f>ROUND(3*('_NIST-CSF_Alignment'!P251/100),2)</f>
        <v>1.7</v>
      </c>
      <c r="M30" s="1147"/>
      <c r="N30" s="1113"/>
      <c r="O30" s="1114"/>
      <c r="P30" s="124"/>
      <c r="Q30" s="124"/>
      <c r="R30" s="331"/>
      <c r="S30" s="332"/>
      <c r="T30" s="105"/>
    </row>
    <row r="31" spans="1:20" s="5" customFormat="1" ht="20.25" customHeight="1" x14ac:dyDescent="0.2">
      <c r="A31" s="105"/>
      <c r="B31" s="92"/>
      <c r="C31" s="102"/>
      <c r="D31" s="321" t="s">
        <v>3559</v>
      </c>
      <c r="E31" s="118"/>
      <c r="F31" s="118"/>
      <c r="G31" s="118"/>
      <c r="H31" s="118"/>
      <c r="I31" s="367"/>
      <c r="J31" s="1146">
        <f>ROUND(5*('_NIST-CSF_Alignment'!I256/100),2)</f>
        <v>3.75</v>
      </c>
      <c r="K31" s="1147"/>
      <c r="L31" s="1146">
        <f>ROUND(3*('_NIST-CSF_Alignment'!P256/100),2)</f>
        <v>2.13</v>
      </c>
      <c r="M31" s="1147"/>
      <c r="N31" s="1113"/>
      <c r="O31" s="1114"/>
      <c r="P31" s="124"/>
      <c r="Q31" s="124"/>
      <c r="R31" s="331"/>
      <c r="S31" s="332"/>
      <c r="T31" s="105"/>
    </row>
    <row r="32" spans="1:20" s="5" customFormat="1" ht="20.25" customHeight="1" x14ac:dyDescent="0.2">
      <c r="A32" s="105"/>
      <c r="B32" s="92"/>
      <c r="C32" s="102"/>
      <c r="D32" s="321" t="s">
        <v>3569</v>
      </c>
      <c r="E32" s="118"/>
      <c r="F32" s="118"/>
      <c r="G32" s="118"/>
      <c r="H32" s="122"/>
      <c r="I32" s="342"/>
      <c r="J32" s="1146">
        <f>ROUND(5*('_NIST-CSF_Alignment'!I259/100),2)</f>
        <v>2.5</v>
      </c>
      <c r="K32" s="1147"/>
      <c r="L32" s="1146">
        <f>ROUND(3*('_NIST-CSF_Alignment'!P259/100),2)</f>
        <v>1.61</v>
      </c>
      <c r="M32" s="1147"/>
      <c r="N32" s="1150"/>
      <c r="O32" s="1151"/>
      <c r="P32" s="124"/>
      <c r="Q32" s="124"/>
      <c r="R32" s="331"/>
      <c r="S32" s="332"/>
      <c r="T32" s="105"/>
    </row>
    <row r="33" spans="1:20" s="5" customFormat="1" ht="20.25" customHeight="1" x14ac:dyDescent="0.2">
      <c r="A33" s="105"/>
      <c r="B33" s="92"/>
      <c r="C33" s="344"/>
      <c r="D33" s="435" t="s">
        <v>3566</v>
      </c>
      <c r="E33" s="121"/>
      <c r="F33" s="121"/>
      <c r="G33" s="121"/>
      <c r="H33" s="121"/>
      <c r="I33" s="368"/>
      <c r="J33" s="1148">
        <f>ROUND(5*('_NIST-CSF_Alignment'!I262/100),2)</f>
        <v>2.5</v>
      </c>
      <c r="K33" s="1149"/>
      <c r="L33" s="1148">
        <f>ROUND(3*('_NIST-CSF_Alignment'!P262/100),2)</f>
        <v>2.08</v>
      </c>
      <c r="M33" s="1149"/>
      <c r="N33" s="1116"/>
      <c r="O33" s="1117"/>
      <c r="P33" s="264"/>
      <c r="Q33" s="264"/>
      <c r="R33" s="331"/>
      <c r="S33" s="332"/>
      <c r="T33" s="105"/>
    </row>
    <row r="34" spans="1:20" s="5" customFormat="1" ht="20.25" customHeight="1" x14ac:dyDescent="0.2">
      <c r="A34" s="320"/>
      <c r="B34" s="326"/>
      <c r="C34" s="348" t="s">
        <v>1658</v>
      </c>
      <c r="D34" s="349" t="s">
        <v>505</v>
      </c>
      <c r="E34" s="121"/>
      <c r="F34" s="121"/>
      <c r="G34" s="121"/>
      <c r="H34" s="121"/>
      <c r="I34" s="121"/>
      <c r="J34" s="1133">
        <f>ROUND(SUM(J30:K33)/COUNT(J30:K33),2)</f>
        <v>2.99</v>
      </c>
      <c r="K34" s="1134"/>
      <c r="L34" s="1133">
        <f>ROUND(SUM(L30:M33)/COUNT(L30:M33),2)</f>
        <v>1.88</v>
      </c>
      <c r="M34" s="1134"/>
      <c r="N34" s="266"/>
      <c r="O34" s="121"/>
      <c r="P34" s="264"/>
      <c r="Q34" s="264"/>
      <c r="R34" s="331"/>
      <c r="S34" s="332"/>
      <c r="T34" s="105"/>
    </row>
    <row r="35" spans="1:20" s="5" customFormat="1" ht="20.25" customHeight="1" x14ac:dyDescent="0.2">
      <c r="A35" s="105"/>
      <c r="B35" s="343" t="s">
        <v>506</v>
      </c>
      <c r="C35" s="102"/>
      <c r="D35" s="321" t="s">
        <v>3570</v>
      </c>
      <c r="E35" s="118"/>
      <c r="F35" s="118"/>
      <c r="G35" s="118"/>
      <c r="H35" s="120"/>
      <c r="I35" s="367"/>
      <c r="J35" s="1146" t="s">
        <v>1551</v>
      </c>
      <c r="K35" s="1147"/>
      <c r="L35" s="1156">
        <f>ROUND(3*('_NIST-CSF_Alignment'!P270/100),2)</f>
        <v>2.25</v>
      </c>
      <c r="M35" s="1157"/>
      <c r="N35" s="1113"/>
      <c r="O35" s="1114"/>
      <c r="P35" s="124"/>
      <c r="Q35" s="124"/>
      <c r="R35" s="331"/>
      <c r="S35" s="332"/>
      <c r="T35" s="105"/>
    </row>
    <row r="36" spans="1:20" s="5" customFormat="1" ht="20.25" customHeight="1" x14ac:dyDescent="0.2">
      <c r="A36" s="105"/>
      <c r="B36" s="92"/>
      <c r="C36" s="344"/>
      <c r="D36" s="435" t="s">
        <v>7281</v>
      </c>
      <c r="E36" s="121"/>
      <c r="F36" s="121"/>
      <c r="G36" s="121"/>
      <c r="H36" s="346"/>
      <c r="I36" s="370"/>
      <c r="J36" s="1148" t="s">
        <v>1551</v>
      </c>
      <c r="K36" s="1149"/>
      <c r="L36" s="1148" t="s">
        <v>1551</v>
      </c>
      <c r="M36" s="1149"/>
      <c r="N36" s="1126"/>
      <c r="O36" s="1155"/>
      <c r="P36" s="264"/>
      <c r="Q36" s="264"/>
      <c r="R36" s="331"/>
      <c r="S36" s="332"/>
      <c r="T36" s="105"/>
    </row>
    <row r="37" spans="1:20" s="5" customFormat="1" ht="20.25" customHeight="1" thickBot="1" x14ac:dyDescent="0.25">
      <c r="A37" s="320"/>
      <c r="B37" s="327"/>
      <c r="C37" s="348" t="s">
        <v>1658</v>
      </c>
      <c r="D37" s="349" t="s">
        <v>506</v>
      </c>
      <c r="E37" s="121"/>
      <c r="F37" s="121"/>
      <c r="G37" s="121"/>
      <c r="H37" s="121"/>
      <c r="I37" s="368"/>
      <c r="J37" s="1133" t="s">
        <v>1551</v>
      </c>
      <c r="K37" s="1134"/>
      <c r="L37" s="1133">
        <f>ROUND(SUM(L35:M36)/COUNT(L35:M36),2)</f>
        <v>2.25</v>
      </c>
      <c r="M37" s="1134"/>
      <c r="N37" s="1116"/>
      <c r="O37" s="1117"/>
      <c r="P37" s="264"/>
      <c r="Q37" s="264"/>
      <c r="R37" s="333"/>
      <c r="S37" s="334"/>
      <c r="T37" s="105"/>
    </row>
    <row r="38" spans="1:20" s="5" customFormat="1" ht="20.25" customHeight="1" thickBot="1" x14ac:dyDescent="0.25">
      <c r="A38" s="105"/>
      <c r="B38" s="100"/>
      <c r="C38" s="99"/>
      <c r="D38" s="99"/>
      <c r="E38" s="118"/>
      <c r="F38" s="118"/>
      <c r="G38" s="118"/>
      <c r="H38" s="1114"/>
      <c r="I38" s="1114"/>
      <c r="J38" s="1114"/>
      <c r="K38" s="1114"/>
      <c r="L38" s="1114"/>
      <c r="M38" s="1114"/>
      <c r="N38" s="1114"/>
      <c r="O38" s="1114"/>
      <c r="P38" s="124"/>
      <c r="Q38" s="124"/>
      <c r="R38" s="124"/>
      <c r="S38" s="118"/>
      <c r="T38" s="105"/>
    </row>
    <row r="39" spans="1:20" s="5" customFormat="1" ht="20.25" customHeight="1" x14ac:dyDescent="0.2">
      <c r="A39" s="105"/>
      <c r="B39" s="118"/>
      <c r="C39" s="118"/>
      <c r="D39" s="118"/>
      <c r="E39" s="118"/>
      <c r="F39" s="118"/>
      <c r="G39" s="118"/>
      <c r="H39" s="1114"/>
      <c r="I39" s="1114"/>
      <c r="J39" s="1114"/>
      <c r="K39" s="1114"/>
      <c r="L39" s="1114"/>
      <c r="M39" s="1114"/>
      <c r="N39" s="1114"/>
      <c r="O39" s="1114"/>
      <c r="P39" s="124"/>
      <c r="Q39" s="124"/>
      <c r="R39" s="329"/>
      <c r="S39" s="330"/>
      <c r="T39" s="105"/>
    </row>
    <row r="40" spans="1:20" s="5" customFormat="1" ht="20.25" customHeight="1" x14ac:dyDescent="0.2">
      <c r="A40" s="105"/>
      <c r="B40" s="118"/>
      <c r="C40" s="118"/>
      <c r="D40" s="118"/>
      <c r="E40" s="118"/>
      <c r="F40" s="118"/>
      <c r="G40" s="118"/>
      <c r="H40" s="1114"/>
      <c r="I40" s="1114"/>
      <c r="J40" s="1114"/>
      <c r="K40" s="1114"/>
      <c r="L40" s="1114"/>
      <c r="M40" s="1114"/>
      <c r="N40" s="1114"/>
      <c r="O40" s="1114"/>
      <c r="P40" s="124"/>
      <c r="Q40" s="124"/>
      <c r="R40" s="331"/>
      <c r="S40" s="332"/>
      <c r="T40" s="105"/>
    </row>
    <row r="41" spans="1:20" s="5" customFormat="1" ht="20.25" customHeight="1" x14ac:dyDescent="0.2">
      <c r="A41" s="105"/>
      <c r="B41" s="122"/>
      <c r="C41" s="118"/>
      <c r="D41" s="118"/>
      <c r="E41" s="118"/>
      <c r="F41" s="118"/>
      <c r="G41" s="118"/>
      <c r="H41" s="1114"/>
      <c r="I41" s="1114"/>
      <c r="J41" s="1114"/>
      <c r="K41" s="1114"/>
      <c r="L41" s="1114"/>
      <c r="M41" s="1114"/>
      <c r="N41" s="1114"/>
      <c r="O41" s="1114"/>
      <c r="P41" s="124"/>
      <c r="Q41" s="124"/>
      <c r="R41" s="331"/>
      <c r="S41" s="332"/>
      <c r="T41" s="105"/>
    </row>
    <row r="42" spans="1:20" s="5" customFormat="1" ht="20.25" customHeight="1" x14ac:dyDescent="0.2">
      <c r="A42" s="105"/>
      <c r="B42" s="118"/>
      <c r="C42" s="119"/>
      <c r="D42" s="118"/>
      <c r="E42" s="119"/>
      <c r="F42" s="119"/>
      <c r="G42" s="119"/>
      <c r="H42" s="1114"/>
      <c r="I42" s="1114"/>
      <c r="J42" s="1114"/>
      <c r="K42" s="1114"/>
      <c r="L42" s="1114"/>
      <c r="M42" s="1114"/>
      <c r="N42" s="1114"/>
      <c r="O42" s="1114"/>
      <c r="P42" s="124"/>
      <c r="Q42" s="124"/>
      <c r="R42" s="331"/>
      <c r="S42" s="332"/>
      <c r="T42" s="105"/>
    </row>
    <row r="43" spans="1:20" s="5" customFormat="1" ht="20.25" customHeight="1" x14ac:dyDescent="0.2">
      <c r="A43" s="105"/>
      <c r="B43" s="120"/>
      <c r="C43" s="118"/>
      <c r="D43" s="118"/>
      <c r="E43" s="118"/>
      <c r="F43" s="118"/>
      <c r="G43" s="118"/>
      <c r="H43" s="1114"/>
      <c r="I43" s="1114"/>
      <c r="J43" s="1114"/>
      <c r="K43" s="1114"/>
      <c r="L43" s="1114"/>
      <c r="M43" s="1114"/>
      <c r="N43" s="1114"/>
      <c r="O43" s="1114"/>
      <c r="P43" s="124"/>
      <c r="Q43" s="124"/>
      <c r="R43" s="331"/>
      <c r="S43" s="332"/>
      <c r="T43" s="105"/>
    </row>
    <row r="44" spans="1:20" s="5" customFormat="1" ht="20.25" customHeight="1" x14ac:dyDescent="0.2">
      <c r="A44" s="105"/>
      <c r="B44" s="120"/>
      <c r="C44" s="277"/>
      <c r="D44" s="118"/>
      <c r="E44" s="118"/>
      <c r="F44" s="118"/>
      <c r="G44" s="118"/>
      <c r="H44" s="118"/>
      <c r="I44" s="122"/>
      <c r="J44" s="1153"/>
      <c r="K44" s="1153"/>
      <c r="L44" s="1153"/>
      <c r="M44" s="1153"/>
      <c r="N44" s="1153"/>
      <c r="O44" s="1153"/>
      <c r="P44" s="124"/>
      <c r="Q44" s="124"/>
      <c r="R44" s="331"/>
      <c r="S44" s="332"/>
      <c r="T44" s="105"/>
    </row>
    <row r="45" spans="1:20" s="5" customFormat="1" ht="20.25" customHeight="1" x14ac:dyDescent="0.2">
      <c r="A45" s="105"/>
      <c r="B45" s="120"/>
      <c r="C45" s="118"/>
      <c r="D45" s="118"/>
      <c r="E45" s="118"/>
      <c r="F45" s="118"/>
      <c r="G45" s="118"/>
      <c r="H45" s="118"/>
      <c r="I45" s="118"/>
      <c r="J45" s="118"/>
      <c r="K45" s="118"/>
      <c r="L45" s="105"/>
      <c r="M45" s="105"/>
      <c r="N45" s="105"/>
      <c r="O45" s="105"/>
      <c r="P45" s="124"/>
      <c r="Q45" s="124"/>
      <c r="R45" s="331"/>
      <c r="S45" s="332"/>
      <c r="T45" s="105"/>
    </row>
    <row r="46" spans="1:20" s="5" customFormat="1" ht="20.25" customHeight="1" x14ac:dyDescent="0.2">
      <c r="A46" s="105"/>
      <c r="B46" s="120"/>
      <c r="C46" s="118"/>
      <c r="D46" s="118"/>
      <c r="E46" s="118"/>
      <c r="F46" s="118"/>
      <c r="G46" s="118"/>
      <c r="H46" s="118"/>
      <c r="I46" s="118"/>
      <c r="J46" s="118"/>
      <c r="K46" s="118"/>
      <c r="L46" s="105"/>
      <c r="M46" s="105"/>
      <c r="N46" s="105"/>
      <c r="O46" s="105"/>
      <c r="P46" s="124"/>
      <c r="Q46" s="124"/>
      <c r="R46" s="331"/>
      <c r="S46" s="332"/>
      <c r="T46" s="105"/>
    </row>
    <row r="47" spans="1:20" s="5" customFormat="1" ht="20.25" customHeight="1" x14ac:dyDescent="0.2">
      <c r="A47" s="105"/>
      <c r="B47" s="120"/>
      <c r="C47" s="118"/>
      <c r="D47" s="118"/>
      <c r="E47" s="118"/>
      <c r="F47" s="118"/>
      <c r="G47" s="118"/>
      <c r="H47" s="118"/>
      <c r="I47" s="118"/>
      <c r="J47" s="118"/>
      <c r="K47" s="118"/>
      <c r="L47" s="105"/>
      <c r="M47" s="105"/>
      <c r="N47" s="105"/>
      <c r="O47" s="105"/>
      <c r="P47" s="124"/>
      <c r="Q47" s="124"/>
      <c r="R47" s="331"/>
      <c r="S47" s="332"/>
      <c r="T47" s="105"/>
    </row>
    <row r="48" spans="1:20" s="5" customFormat="1" ht="20.25" customHeight="1" x14ac:dyDescent="0.2">
      <c r="A48" s="105"/>
      <c r="B48" s="120"/>
      <c r="C48" s="118"/>
      <c r="D48" s="118"/>
      <c r="E48" s="118"/>
      <c r="F48" s="118"/>
      <c r="G48" s="118"/>
      <c r="H48" s="118"/>
      <c r="I48" s="118"/>
      <c r="J48" s="118"/>
      <c r="K48" s="118"/>
      <c r="L48" s="105"/>
      <c r="M48" s="105"/>
      <c r="N48" s="105"/>
      <c r="O48" s="105"/>
      <c r="P48" s="124"/>
      <c r="Q48" s="124"/>
      <c r="R48" s="331"/>
      <c r="S48" s="332"/>
      <c r="T48" s="105"/>
    </row>
    <row r="49" spans="1:20" s="5" customFormat="1" ht="20.25" customHeight="1" x14ac:dyDescent="0.2">
      <c r="A49" s="105"/>
      <c r="B49" s="120"/>
      <c r="C49" s="118"/>
      <c r="D49" s="118"/>
      <c r="E49" s="118"/>
      <c r="F49" s="118"/>
      <c r="G49" s="118"/>
      <c r="H49" s="118"/>
      <c r="I49" s="118"/>
      <c r="J49" s="118"/>
      <c r="K49" s="118"/>
      <c r="L49" s="105"/>
      <c r="M49" s="105"/>
      <c r="N49" s="105"/>
      <c r="O49" s="105"/>
      <c r="P49" s="124"/>
      <c r="Q49" s="124"/>
      <c r="R49" s="331"/>
      <c r="S49" s="332"/>
      <c r="T49" s="105"/>
    </row>
    <row r="50" spans="1:20" s="5" customFormat="1" ht="20.25" customHeight="1" x14ac:dyDescent="0.2">
      <c r="A50" s="105"/>
      <c r="B50" s="120"/>
      <c r="C50" s="118"/>
      <c r="D50" s="118"/>
      <c r="E50" s="118"/>
      <c r="F50" s="118"/>
      <c r="G50" s="118"/>
      <c r="H50" s="118"/>
      <c r="I50" s="118"/>
      <c r="J50" s="118"/>
      <c r="K50" s="118"/>
      <c r="L50" s="105"/>
      <c r="M50" s="105"/>
      <c r="N50" s="105"/>
      <c r="O50" s="105"/>
      <c r="P50" s="124"/>
      <c r="Q50" s="124"/>
      <c r="R50" s="331"/>
      <c r="S50" s="332"/>
      <c r="T50" s="105"/>
    </row>
    <row r="51" spans="1:20" s="5" customFormat="1" ht="20.25" customHeight="1" x14ac:dyDescent="0.2">
      <c r="A51" s="105"/>
      <c r="B51" s="120"/>
      <c r="C51" s="118"/>
      <c r="D51" s="118"/>
      <c r="E51" s="118"/>
      <c r="F51" s="118"/>
      <c r="G51" s="118"/>
      <c r="H51" s="118"/>
      <c r="I51" s="118"/>
      <c r="J51" s="118"/>
      <c r="K51" s="118"/>
      <c r="L51" s="105"/>
      <c r="M51" s="105"/>
      <c r="N51" s="105"/>
      <c r="O51" s="105"/>
      <c r="P51" s="124"/>
      <c r="Q51" s="124"/>
      <c r="R51" s="331"/>
      <c r="S51" s="332"/>
      <c r="T51" s="105"/>
    </row>
    <row r="52" spans="1:20" s="5" customFormat="1" ht="20.25" customHeight="1" thickBot="1" x14ac:dyDescent="0.25">
      <c r="A52" s="105"/>
      <c r="B52" s="120"/>
      <c r="C52" s="118"/>
      <c r="D52" s="118"/>
      <c r="E52" s="118"/>
      <c r="F52" s="118"/>
      <c r="G52" s="118"/>
      <c r="H52" s="118"/>
      <c r="I52" s="118"/>
      <c r="J52" s="118"/>
      <c r="K52" s="118"/>
      <c r="L52" s="105"/>
      <c r="M52" s="105"/>
      <c r="N52" s="105"/>
      <c r="O52" s="105"/>
      <c r="P52" s="124"/>
      <c r="Q52" s="124"/>
      <c r="R52" s="333"/>
      <c r="S52" s="334"/>
      <c r="T52" s="105"/>
    </row>
    <row r="53" spans="1:20" s="5" customFormat="1" ht="20.25" hidden="1" customHeight="1" x14ac:dyDescent="0.2">
      <c r="A53" s="105"/>
      <c r="B53" s="120"/>
      <c r="C53" s="118"/>
      <c r="D53" s="118"/>
      <c r="E53" s="118"/>
      <c r="F53" s="118"/>
      <c r="G53" s="118"/>
      <c r="H53" s="118"/>
      <c r="I53" s="118"/>
      <c r="J53" s="118"/>
      <c r="K53" s="118"/>
      <c r="L53" s="105"/>
      <c r="M53" s="105"/>
      <c r="N53" s="105"/>
      <c r="O53" s="105"/>
      <c r="P53" s="124"/>
      <c r="Q53" s="124"/>
      <c r="R53" s="124"/>
      <c r="S53" s="118"/>
      <c r="T53" s="105"/>
    </row>
    <row r="54" spans="1:20" s="5" customFormat="1" ht="20.25" hidden="1" customHeight="1" x14ac:dyDescent="0.2">
      <c r="A54" s="105"/>
      <c r="B54" s="120"/>
      <c r="C54" s="118"/>
      <c r="D54" s="118"/>
      <c r="E54" s="118"/>
      <c r="F54" s="118"/>
      <c r="G54" s="118"/>
      <c r="H54" s="118"/>
      <c r="I54" s="118"/>
      <c r="J54" s="118"/>
      <c r="K54" s="118"/>
      <c r="L54" s="105"/>
      <c r="M54" s="105"/>
      <c r="N54" s="105"/>
      <c r="O54" s="105"/>
      <c r="P54" s="124"/>
      <c r="Q54" s="124"/>
      <c r="R54" s="124"/>
      <c r="S54" s="118"/>
      <c r="T54" s="105"/>
    </row>
    <row r="55" spans="1:20" s="5" customFormat="1" ht="20.25" hidden="1" customHeight="1" x14ac:dyDescent="0.2">
      <c r="A55" s="105"/>
      <c r="B55" s="120"/>
      <c r="C55" s="118"/>
      <c r="D55" s="118"/>
      <c r="E55" s="118"/>
      <c r="F55" s="118"/>
      <c r="G55" s="118"/>
      <c r="H55" s="118"/>
      <c r="I55" s="118"/>
      <c r="J55" s="118"/>
      <c r="K55" s="118"/>
      <c r="L55" s="105"/>
      <c r="M55" s="105"/>
      <c r="N55" s="105"/>
      <c r="O55" s="105"/>
      <c r="P55" s="124"/>
      <c r="Q55" s="124"/>
      <c r="R55" s="124"/>
      <c r="S55" s="118"/>
      <c r="T55" s="105"/>
    </row>
    <row r="56" spans="1:20" s="5" customFormat="1" ht="20.25" hidden="1" customHeight="1" x14ac:dyDescent="0.2">
      <c r="A56" s="105"/>
      <c r="B56" s="120"/>
      <c r="C56" s="118"/>
      <c r="D56" s="118"/>
      <c r="E56" s="118"/>
      <c r="F56" s="118"/>
      <c r="G56" s="118"/>
      <c r="H56" s="118"/>
      <c r="I56" s="118"/>
      <c r="J56" s="118"/>
      <c r="K56" s="118"/>
      <c r="L56" s="105"/>
      <c r="M56" s="105"/>
      <c r="N56" s="105"/>
      <c r="O56" s="105"/>
      <c r="P56" s="124"/>
      <c r="Q56" s="124"/>
      <c r="R56" s="124"/>
      <c r="S56" s="118"/>
      <c r="T56" s="105"/>
    </row>
    <row r="57" spans="1:20" s="5" customFormat="1" ht="20.25" hidden="1" customHeight="1" x14ac:dyDescent="0.2">
      <c r="A57" s="105"/>
      <c r="B57" s="120"/>
      <c r="C57" s="118"/>
      <c r="D57" s="118"/>
      <c r="E57" s="118"/>
      <c r="F57" s="118"/>
      <c r="G57" s="118"/>
      <c r="H57" s="118"/>
      <c r="I57" s="118"/>
      <c r="J57" s="118"/>
      <c r="K57" s="118"/>
      <c r="L57" s="105"/>
      <c r="M57" s="105"/>
      <c r="N57" s="105"/>
      <c r="O57" s="105"/>
      <c r="P57" s="124"/>
      <c r="Q57" s="124"/>
      <c r="R57" s="124"/>
      <c r="S57" s="118"/>
      <c r="T57" s="105"/>
    </row>
    <row r="58" spans="1:20" s="5" customFormat="1" ht="20.25" hidden="1" customHeight="1" x14ac:dyDescent="0.2">
      <c r="A58" s="105"/>
      <c r="B58" s="120"/>
      <c r="C58" s="118"/>
      <c r="D58" s="118"/>
      <c r="E58" s="118"/>
      <c r="F58" s="118"/>
      <c r="G58" s="118"/>
      <c r="H58" s="118"/>
      <c r="I58" s="118"/>
      <c r="J58" s="118"/>
      <c r="K58" s="118"/>
      <c r="L58" s="105"/>
      <c r="M58" s="105"/>
      <c r="N58" s="105"/>
      <c r="O58" s="105"/>
      <c r="P58" s="124"/>
      <c r="Q58" s="124"/>
      <c r="R58" s="124"/>
      <c r="S58" s="118"/>
      <c r="T58" s="105"/>
    </row>
    <row r="59" spans="1:20" s="5" customFormat="1" ht="20.25" hidden="1" customHeight="1" x14ac:dyDescent="0.2">
      <c r="A59" s="105"/>
      <c r="B59" s="120"/>
      <c r="C59" s="118"/>
      <c r="D59" s="118"/>
      <c r="E59" s="118"/>
      <c r="F59" s="118"/>
      <c r="G59" s="118"/>
      <c r="H59" s="118"/>
      <c r="I59" s="118"/>
      <c r="J59" s="118"/>
      <c r="K59" s="118"/>
      <c r="L59" s="105"/>
      <c r="M59" s="105"/>
      <c r="N59" s="105"/>
      <c r="O59" s="105"/>
      <c r="P59" s="124"/>
      <c r="Q59" s="124"/>
      <c r="R59" s="124"/>
      <c r="S59" s="118"/>
      <c r="T59" s="105"/>
    </row>
    <row r="60" spans="1:20" s="5" customFormat="1" ht="20.25" hidden="1" customHeight="1" x14ac:dyDescent="0.2">
      <c r="A60" s="105"/>
      <c r="B60" s="120"/>
      <c r="C60" s="118"/>
      <c r="D60" s="118"/>
      <c r="E60" s="118"/>
      <c r="F60" s="118"/>
      <c r="G60" s="118"/>
      <c r="H60" s="118"/>
      <c r="I60" s="118"/>
      <c r="J60" s="118"/>
      <c r="K60" s="118"/>
      <c r="L60" s="105"/>
      <c r="M60" s="105"/>
      <c r="N60" s="105"/>
      <c r="O60" s="105"/>
      <c r="P60" s="124"/>
      <c r="Q60" s="124"/>
      <c r="R60" s="124"/>
      <c r="S60" s="118"/>
      <c r="T60" s="105"/>
    </row>
    <row r="61" spans="1:20" s="5" customFormat="1" ht="20.25" hidden="1" customHeight="1" x14ac:dyDescent="0.2">
      <c r="A61" s="105"/>
      <c r="B61" s="120"/>
      <c r="C61" s="118"/>
      <c r="D61" s="118"/>
      <c r="E61" s="118"/>
      <c r="F61" s="118"/>
      <c r="G61" s="118"/>
      <c r="H61" s="118"/>
      <c r="I61" s="118"/>
      <c r="J61" s="118"/>
      <c r="K61" s="118"/>
      <c r="L61" s="105"/>
      <c r="M61" s="105"/>
      <c r="N61" s="105"/>
      <c r="O61" s="105"/>
      <c r="P61" s="124"/>
      <c r="Q61" s="124"/>
      <c r="R61" s="124"/>
      <c r="S61" s="118"/>
      <c r="T61" s="105"/>
    </row>
    <row r="62" spans="1:20" s="5" customFormat="1" ht="20.25" hidden="1" customHeight="1" x14ac:dyDescent="0.2">
      <c r="A62" s="105"/>
      <c r="B62" s="120"/>
      <c r="C62" s="118"/>
      <c r="D62" s="118"/>
      <c r="E62" s="118"/>
      <c r="F62" s="118"/>
      <c r="G62" s="118"/>
      <c r="H62" s="118"/>
      <c r="I62" s="118"/>
      <c r="J62" s="118"/>
      <c r="K62" s="118"/>
      <c r="L62" s="105"/>
      <c r="M62" s="105"/>
      <c r="N62" s="105"/>
      <c r="O62" s="105"/>
      <c r="P62" s="124"/>
      <c r="Q62" s="124"/>
      <c r="R62" s="124"/>
      <c r="S62" s="118"/>
      <c r="T62" s="105"/>
    </row>
    <row r="63" spans="1:20" s="5" customFormat="1" ht="20.25" hidden="1" customHeight="1" x14ac:dyDescent="0.2">
      <c r="A63" s="105"/>
      <c r="B63" s="105"/>
      <c r="C63" s="117"/>
      <c r="D63" s="117"/>
      <c r="E63" s="117"/>
      <c r="F63" s="117"/>
      <c r="G63" s="117"/>
      <c r="H63" s="117"/>
      <c r="I63" s="117"/>
      <c r="J63" s="117"/>
      <c r="K63" s="117"/>
      <c r="L63" s="118"/>
      <c r="M63" s="105"/>
      <c r="N63" s="124"/>
      <c r="O63" s="105"/>
      <c r="P63" s="105"/>
      <c r="Q63" s="105"/>
      <c r="R63" s="105"/>
      <c r="S63" s="118"/>
      <c r="T63" s="105"/>
    </row>
    <row r="64" spans="1:20" s="5" customFormat="1" ht="20.25" hidden="1" customHeight="1" x14ac:dyDescent="0.2">
      <c r="A64" s="105"/>
      <c r="B64" s="105"/>
      <c r="C64" s="105"/>
      <c r="D64" s="105"/>
      <c r="E64" s="105"/>
      <c r="F64" s="105"/>
      <c r="G64" s="105"/>
      <c r="H64" s="105"/>
      <c r="I64" s="105"/>
      <c r="J64" s="105"/>
      <c r="K64" s="105"/>
      <c r="L64" s="105"/>
      <c r="M64" s="105"/>
      <c r="N64" s="124"/>
      <c r="O64" s="105"/>
      <c r="P64" s="105"/>
      <c r="Q64" s="105"/>
      <c r="R64" s="105"/>
      <c r="S64" s="105"/>
      <c r="T64" s="105"/>
    </row>
    <row r="65" spans="1:20" s="5" customFormat="1" ht="20.25" hidden="1" customHeight="1" x14ac:dyDescent="0.2">
      <c r="A65" s="277"/>
      <c r="B65" s="277"/>
      <c r="C65" s="277"/>
      <c r="D65" s="277"/>
      <c r="E65" s="277"/>
      <c r="F65" s="277"/>
      <c r="G65" s="277"/>
      <c r="H65" s="277"/>
      <c r="I65" s="277"/>
      <c r="J65" s="277"/>
      <c r="K65" s="277"/>
      <c r="L65" s="105"/>
      <c r="M65" s="105"/>
      <c r="N65" s="105"/>
      <c r="O65" s="105"/>
      <c r="P65" s="105"/>
      <c r="Q65" s="105"/>
      <c r="R65" s="105"/>
      <c r="S65" s="105"/>
      <c r="T65" s="105"/>
    </row>
    <row r="66" spans="1:20" s="5" customFormat="1" ht="20.25" hidden="1" customHeight="1" x14ac:dyDescent="0.2">
      <c r="L66" s="1154"/>
      <c r="M66" s="1154"/>
      <c r="N66" s="1154"/>
      <c r="O66" s="1154"/>
      <c r="P66" s="1154"/>
      <c r="Q66" s="1154"/>
      <c r="R66" s="1154"/>
      <c r="S66" s="1154"/>
    </row>
    <row r="67" spans="1:20" s="5" customFormat="1" ht="20.25" hidden="1" customHeight="1" x14ac:dyDescent="0.2">
      <c r="L67" s="1154"/>
      <c r="M67" s="1154"/>
      <c r="N67" s="1154"/>
      <c r="O67" s="1154"/>
      <c r="P67" s="1154"/>
      <c r="Q67" s="1154"/>
      <c r="R67" s="1154"/>
      <c r="S67" s="1154"/>
    </row>
    <row r="68" spans="1:20" s="5" customFormat="1" ht="20.25" hidden="1" customHeight="1" x14ac:dyDescent="0.2">
      <c r="L68" s="1154"/>
      <c r="M68" s="1154"/>
      <c r="N68" s="1154"/>
      <c r="O68" s="1154"/>
      <c r="P68" s="1154"/>
      <c r="Q68" s="1154"/>
      <c r="R68" s="1154"/>
      <c r="S68" s="1154"/>
    </row>
    <row r="69" spans="1:20" s="5" customFormat="1" ht="20.25" hidden="1" customHeight="1" x14ac:dyDescent="0.2">
      <c r="L69" s="1154"/>
      <c r="M69" s="1154"/>
      <c r="N69" s="1154"/>
      <c r="O69" s="1154"/>
      <c r="P69" s="1154"/>
      <c r="Q69" s="1154"/>
      <c r="R69" s="1154"/>
      <c r="S69" s="1154"/>
    </row>
    <row r="70" spans="1:20" s="5" customFormat="1" ht="20.25" customHeight="1" x14ac:dyDescent="0.2"/>
    <row r="71" spans="1:20" ht="15" hidden="1" x14ac:dyDescent="0.2"/>
    <row r="72" spans="1:20" ht="15" hidden="1" x14ac:dyDescent="0.2"/>
    <row r="73" spans="1:20" ht="15" hidden="1" x14ac:dyDescent="0.2"/>
    <row r="74" spans="1:20" ht="15" hidden="1" x14ac:dyDescent="0.2"/>
    <row r="75" spans="1:20" ht="15" hidden="1" x14ac:dyDescent="0.2"/>
    <row r="76" spans="1:20" ht="15" hidden="1" x14ac:dyDescent="0.2"/>
    <row r="77" spans="1:20" ht="15" hidden="1" customHeight="1" x14ac:dyDescent="0.2"/>
    <row r="78" spans="1:20" ht="15" hidden="1" customHeight="1" x14ac:dyDescent="0.2"/>
    <row r="79" spans="1:20" ht="15" hidden="1" customHeight="1" x14ac:dyDescent="0.2"/>
    <row r="80" spans="1:20" ht="15" hidden="1" customHeight="1" x14ac:dyDescent="0.2"/>
    <row r="81" ht="15" hidden="1" customHeight="1" x14ac:dyDescent="0.2"/>
    <row r="82" ht="15" hidden="1" customHeight="1" x14ac:dyDescent="0.2"/>
    <row r="83" ht="15" hidden="1" customHeight="1" x14ac:dyDescent="0.2"/>
    <row r="84" ht="15" hidden="1" customHeight="1" x14ac:dyDescent="0.2"/>
    <row r="85" ht="15" hidden="1" customHeight="1" x14ac:dyDescent="0.2"/>
    <row r="86" ht="15" hidden="1" customHeight="1" x14ac:dyDescent="0.2"/>
    <row r="87" ht="15" hidden="1" customHeight="1" x14ac:dyDescent="0.2"/>
    <row r="88" ht="15" hidden="1" customHeight="1" x14ac:dyDescent="0.2"/>
    <row r="89" ht="15" hidden="1" customHeight="1" x14ac:dyDescent="0.2"/>
    <row r="90" ht="15" hidden="1" customHeight="1" x14ac:dyDescent="0.2"/>
    <row r="91" ht="15" hidden="1" customHeight="1" x14ac:dyDescent="0.2"/>
    <row r="92" ht="15" hidden="1" customHeight="1" x14ac:dyDescent="0.2"/>
    <row r="93" ht="15" hidden="1" customHeight="1" x14ac:dyDescent="0.2"/>
    <row r="94" ht="15" hidden="1" customHeight="1" x14ac:dyDescent="0.2"/>
    <row r="95" ht="15" hidden="1" customHeight="1" x14ac:dyDescent="0.2"/>
    <row r="96" ht="15" hidden="1" customHeight="1" x14ac:dyDescent="0.2"/>
    <row r="97" ht="15" hidden="1" customHeight="1" x14ac:dyDescent="0.2"/>
    <row r="98" ht="15" hidden="1" customHeight="1" x14ac:dyDescent="0.2"/>
    <row r="99" ht="15" hidden="1" customHeight="1" x14ac:dyDescent="0.2"/>
    <row r="100" ht="15" hidden="1" customHeight="1" x14ac:dyDescent="0.2"/>
    <row r="101" ht="15" hidden="1" customHeight="1" x14ac:dyDescent="0.2"/>
    <row r="102" ht="15" hidden="1" customHeight="1" x14ac:dyDescent="0.2"/>
    <row r="103" ht="15" hidden="1" customHeight="1" x14ac:dyDescent="0.2"/>
    <row r="104" ht="15" hidden="1" customHeight="1" x14ac:dyDescent="0.2"/>
    <row r="105" ht="15" hidden="1" customHeight="1" x14ac:dyDescent="0.2"/>
    <row r="106" ht="15" hidden="1" customHeight="1" x14ac:dyDescent="0.2"/>
    <row r="107" ht="15" hidden="1" customHeight="1" x14ac:dyDescent="0.2"/>
    <row r="108" ht="15" hidden="1" customHeight="1" x14ac:dyDescent="0.2"/>
    <row r="109" ht="15" hidden="1" customHeight="1" x14ac:dyDescent="0.2"/>
    <row r="110" ht="15" hidden="1" customHeight="1" x14ac:dyDescent="0.2"/>
    <row r="111" ht="15" hidden="1" customHeight="1" x14ac:dyDescent="0.2"/>
    <row r="112" ht="15" hidden="1" customHeight="1" x14ac:dyDescent="0.2"/>
    <row r="113" ht="15" hidden="1" customHeight="1" x14ac:dyDescent="0.2"/>
    <row r="114" ht="15" hidden="1" customHeight="1" x14ac:dyDescent="0.2"/>
    <row r="115" ht="15" hidden="1" customHeight="1" x14ac:dyDescent="0.2"/>
    <row r="116" ht="15" hidden="1" customHeight="1" x14ac:dyDescent="0.2"/>
    <row r="117" ht="15" hidden="1" customHeight="1" x14ac:dyDescent="0.2"/>
    <row r="118" ht="15" hidden="1" customHeight="1" x14ac:dyDescent="0.2"/>
    <row r="119" ht="15" hidden="1" customHeight="1" x14ac:dyDescent="0.2"/>
    <row r="120" ht="15" hidden="1" customHeight="1" x14ac:dyDescent="0.2"/>
    <row r="121" ht="15" hidden="1" customHeight="1" x14ac:dyDescent="0.2"/>
    <row r="122" ht="15" hidden="1" customHeight="1" x14ac:dyDescent="0.2"/>
    <row r="123" ht="15" hidden="1" customHeight="1" x14ac:dyDescent="0.2"/>
    <row r="124" ht="15" hidden="1" customHeight="1" x14ac:dyDescent="0.2"/>
    <row r="125" ht="15" hidden="1" customHeight="1" x14ac:dyDescent="0.2"/>
    <row r="126" ht="15" hidden="1" customHeight="1" x14ac:dyDescent="0.2"/>
    <row r="127" ht="15" hidden="1" customHeight="1" x14ac:dyDescent="0.2"/>
    <row r="128" ht="15" hidden="1" customHeight="1" x14ac:dyDescent="0.2"/>
    <row r="129" ht="15" hidden="1" customHeight="1" x14ac:dyDescent="0.2"/>
    <row r="130" ht="15" hidden="1" customHeight="1" x14ac:dyDescent="0.2"/>
    <row r="131" ht="15" hidden="1" customHeight="1" x14ac:dyDescent="0.2"/>
    <row r="132" ht="15" hidden="1" customHeight="1" x14ac:dyDescent="0.2"/>
    <row r="133" ht="15" hidden="1" customHeight="1" x14ac:dyDescent="0.2"/>
    <row r="134" ht="15" hidden="1" customHeight="1" x14ac:dyDescent="0.2"/>
    <row r="135" ht="15" hidden="1" customHeight="1" x14ac:dyDescent="0.2"/>
    <row r="136" ht="15" hidden="1" customHeight="1" x14ac:dyDescent="0.2"/>
    <row r="137" ht="15" hidden="1" customHeight="1" x14ac:dyDescent="0.2"/>
    <row r="138" ht="15" hidden="1" customHeight="1" x14ac:dyDescent="0.2"/>
    <row r="139" ht="15" hidden="1" customHeight="1" x14ac:dyDescent="0.2"/>
    <row r="140" ht="15" hidden="1" customHeight="1" x14ac:dyDescent="0.2"/>
    <row r="141" ht="15" hidden="1" customHeight="1" x14ac:dyDescent="0.2"/>
    <row r="142" ht="15" hidden="1" customHeight="1" x14ac:dyDescent="0.2"/>
    <row r="143" ht="15" hidden="1" customHeight="1" x14ac:dyDescent="0.2"/>
    <row r="144" ht="15" hidden="1" customHeight="1" x14ac:dyDescent="0.2"/>
    <row r="145" ht="15" hidden="1" customHeight="1" x14ac:dyDescent="0.2"/>
    <row r="146" ht="15" hidden="1" customHeight="1" x14ac:dyDescent="0.2"/>
    <row r="147" ht="15" hidden="1" customHeight="1" x14ac:dyDescent="0.2"/>
    <row r="148" ht="15" hidden="1" customHeight="1" x14ac:dyDescent="0.2"/>
    <row r="149" ht="15" hidden="1" customHeight="1" x14ac:dyDescent="0.2"/>
    <row r="150" ht="15" hidden="1" customHeight="1" x14ac:dyDescent="0.2"/>
    <row r="151" ht="15" hidden="1" customHeight="1" x14ac:dyDescent="0.2"/>
    <row r="152" ht="15" hidden="1" customHeight="1" x14ac:dyDescent="0.2"/>
    <row r="153" ht="15" hidden="1" customHeight="1" x14ac:dyDescent="0.2"/>
    <row r="154" ht="15" hidden="1" customHeight="1" x14ac:dyDescent="0.2"/>
    <row r="155" ht="15" hidden="1" customHeight="1" x14ac:dyDescent="0.2"/>
    <row r="156" ht="15" hidden="1" customHeight="1" x14ac:dyDescent="0.2"/>
    <row r="157" ht="15" hidden="1" customHeight="1" x14ac:dyDescent="0.2"/>
    <row r="158" ht="15" hidden="1" customHeight="1" x14ac:dyDescent="0.2"/>
    <row r="159" ht="15" hidden="1" customHeight="1" x14ac:dyDescent="0.2"/>
    <row r="160" ht="15" hidden="1" customHeight="1" x14ac:dyDescent="0.2"/>
    <row r="161" ht="15" hidden="1" customHeight="1" x14ac:dyDescent="0.2"/>
    <row r="162" ht="15" hidden="1" customHeight="1" x14ac:dyDescent="0.2"/>
    <row r="163" ht="15" hidden="1" customHeight="1" x14ac:dyDescent="0.2"/>
    <row r="164" ht="15" hidden="1" customHeight="1" x14ac:dyDescent="0.2"/>
    <row r="165" ht="15" hidden="1" customHeight="1" x14ac:dyDescent="0.2"/>
    <row r="166" ht="15" hidden="1" customHeight="1" x14ac:dyDescent="0.2"/>
    <row r="167" ht="15" hidden="1" customHeight="1" x14ac:dyDescent="0.2"/>
    <row r="168" ht="15" hidden="1" customHeight="1" x14ac:dyDescent="0.2"/>
    <row r="169" ht="15" hidden="1" customHeight="1" x14ac:dyDescent="0.2"/>
    <row r="170" ht="15" hidden="1" customHeight="1" x14ac:dyDescent="0.2"/>
    <row r="171" ht="15" hidden="1" customHeight="1" x14ac:dyDescent="0.2"/>
    <row r="172" ht="15" hidden="1" customHeight="1" x14ac:dyDescent="0.2"/>
    <row r="173" ht="15" hidden="1" customHeight="1" x14ac:dyDescent="0.2"/>
    <row r="174" ht="15" hidden="1" customHeight="1" x14ac:dyDescent="0.2"/>
    <row r="175" ht="15" hidden="1" customHeight="1" x14ac:dyDescent="0.2"/>
    <row r="176" ht="15" hidden="1" customHeight="1" x14ac:dyDescent="0.2"/>
    <row r="177" ht="15" hidden="1" customHeight="1" x14ac:dyDescent="0.2"/>
    <row r="178" ht="15" hidden="1" customHeight="1" x14ac:dyDescent="0.2"/>
    <row r="179" ht="15" hidden="1" customHeight="1" x14ac:dyDescent="0.2"/>
    <row r="180" ht="15" hidden="1" customHeight="1" x14ac:dyDescent="0.2"/>
    <row r="181" ht="15" hidden="1" customHeight="1" x14ac:dyDescent="0.2"/>
    <row r="182" ht="15" hidden="1" customHeight="1" x14ac:dyDescent="0.2"/>
    <row r="183" ht="15" hidden="1" customHeight="1" x14ac:dyDescent="0.2"/>
    <row r="184" ht="15" hidden="1" customHeight="1" x14ac:dyDescent="0.2"/>
    <row r="185" ht="15" hidden="1" customHeight="1" x14ac:dyDescent="0.2"/>
    <row r="186" ht="15" hidden="1" customHeight="1" x14ac:dyDescent="0.2"/>
    <row r="187" ht="15" hidden="1" customHeight="1" x14ac:dyDescent="0.2"/>
    <row r="188" ht="15" hidden="1" customHeight="1" x14ac:dyDescent="0.2"/>
    <row r="189" ht="15" hidden="1" customHeight="1" x14ac:dyDescent="0.2"/>
    <row r="190" ht="15" hidden="1" customHeight="1" x14ac:dyDescent="0.2"/>
    <row r="191" ht="15" hidden="1" customHeight="1" x14ac:dyDescent="0.2"/>
    <row r="192" ht="15" hidden="1" customHeight="1" x14ac:dyDescent="0.2"/>
    <row r="193" ht="15" hidden="1" customHeight="1" x14ac:dyDescent="0.2"/>
    <row r="194" ht="15" hidden="1" customHeight="1" x14ac:dyDescent="0.2"/>
    <row r="195" ht="15" hidden="1" customHeight="1" x14ac:dyDescent="0.2"/>
    <row r="196" ht="15" hidden="1" customHeight="1" x14ac:dyDescent="0.2"/>
    <row r="197" ht="15" hidden="1" customHeight="1" x14ac:dyDescent="0.2"/>
    <row r="198" ht="15" hidden="1" customHeight="1" x14ac:dyDescent="0.2"/>
    <row r="199" ht="15" hidden="1" customHeight="1" x14ac:dyDescent="0.2"/>
    <row r="200" ht="15" hidden="1" customHeight="1" x14ac:dyDescent="0.2"/>
    <row r="201" ht="15" hidden="1" customHeight="1" x14ac:dyDescent="0.2"/>
    <row r="202" ht="15" hidden="1" customHeight="1" x14ac:dyDescent="0.2"/>
    <row r="203" ht="15" hidden="1" customHeight="1" x14ac:dyDescent="0.2"/>
    <row r="204" ht="15" hidden="1" customHeight="1" x14ac:dyDescent="0.2"/>
    <row r="205" ht="15" hidden="1" customHeight="1" x14ac:dyDescent="0.2"/>
    <row r="206" ht="15" hidden="1" customHeight="1" x14ac:dyDescent="0.2"/>
    <row r="207" ht="15" hidden="1" customHeight="1" x14ac:dyDescent="0.2"/>
    <row r="208" ht="15" hidden="1" customHeight="1" x14ac:dyDescent="0.2"/>
    <row r="209" ht="15" hidden="1" customHeight="1" x14ac:dyDescent="0.2"/>
    <row r="210" ht="15" hidden="1" customHeight="1" x14ac:dyDescent="0.2"/>
    <row r="211" ht="15" hidden="1" customHeight="1" x14ac:dyDescent="0.2"/>
    <row r="212" ht="15" hidden="1" customHeight="1" x14ac:dyDescent="0.2"/>
    <row r="213" ht="15" hidden="1" customHeight="1" x14ac:dyDescent="0.2"/>
    <row r="214" ht="15" hidden="1" customHeight="1" x14ac:dyDescent="0.2"/>
    <row r="215" ht="15" hidden="1" customHeight="1" x14ac:dyDescent="0.2"/>
    <row r="216" ht="15" hidden="1" customHeight="1" x14ac:dyDescent="0.2"/>
    <row r="217" ht="15" hidden="1" customHeight="1" x14ac:dyDescent="0.2"/>
    <row r="218" ht="15" hidden="1" customHeight="1" x14ac:dyDescent="0.2"/>
    <row r="219" ht="15" hidden="1" customHeight="1" x14ac:dyDescent="0.2"/>
    <row r="220" ht="15" hidden="1" customHeight="1" x14ac:dyDescent="0.2"/>
    <row r="221" ht="15" hidden="1" customHeight="1" x14ac:dyDescent="0.2"/>
    <row r="222" ht="15" hidden="1" customHeight="1" x14ac:dyDescent="0.2"/>
    <row r="223" ht="15" hidden="1" customHeight="1" x14ac:dyDescent="0.2"/>
    <row r="224" ht="15" hidden="1" customHeight="1" x14ac:dyDescent="0.2"/>
    <row r="225" ht="15" hidden="1" customHeight="1" x14ac:dyDescent="0.2"/>
    <row r="226" ht="15" hidden="1" customHeight="1" x14ac:dyDescent="0.2"/>
    <row r="227" ht="15" hidden="1" customHeight="1" x14ac:dyDescent="0.2"/>
    <row r="228" ht="15" hidden="1" customHeight="1" x14ac:dyDescent="0.2"/>
    <row r="229" ht="15" hidden="1" customHeight="1" x14ac:dyDescent="0.2"/>
    <row r="230" ht="15" hidden="1" customHeight="1" x14ac:dyDescent="0.2"/>
    <row r="231" ht="15" hidden="1" customHeight="1" x14ac:dyDescent="0.2"/>
    <row r="232" ht="15" hidden="1" customHeight="1" x14ac:dyDescent="0.2"/>
    <row r="233" ht="15" hidden="1" customHeight="1" x14ac:dyDescent="0.2"/>
    <row r="234" ht="15" hidden="1" customHeight="1" x14ac:dyDescent="0.2"/>
    <row r="235" ht="15" hidden="1" customHeight="1" x14ac:dyDescent="0.2"/>
    <row r="236" ht="15" hidden="1" customHeight="1" x14ac:dyDescent="0.2"/>
    <row r="237" ht="15" hidden="1" customHeight="1" x14ac:dyDescent="0.2"/>
    <row r="238" ht="15" hidden="1" customHeight="1" x14ac:dyDescent="0.2"/>
    <row r="239" ht="15" hidden="1" customHeight="1" x14ac:dyDescent="0.2"/>
    <row r="240" ht="15" hidden="1" customHeight="1" x14ac:dyDescent="0.2"/>
    <row r="241" ht="15" hidden="1" customHeight="1" x14ac:dyDescent="0.2"/>
    <row r="242" ht="15" hidden="1" customHeight="1" x14ac:dyDescent="0.2"/>
    <row r="243" ht="15" hidden="1" customHeight="1" x14ac:dyDescent="0.2"/>
    <row r="244" ht="15" hidden="1" customHeight="1" x14ac:dyDescent="0.2"/>
    <row r="245" ht="15" hidden="1" customHeight="1" x14ac:dyDescent="0.2"/>
    <row r="246" ht="15" hidden="1" customHeight="1" x14ac:dyDescent="0.2"/>
    <row r="247" ht="15" hidden="1" customHeight="1" x14ac:dyDescent="0.2"/>
    <row r="248" ht="15" hidden="1" customHeight="1" x14ac:dyDescent="0.2"/>
    <row r="249" ht="15" hidden="1" customHeight="1" x14ac:dyDescent="0.2"/>
    <row r="250" ht="15" hidden="1" customHeight="1" x14ac:dyDescent="0.2"/>
    <row r="251" ht="15" hidden="1" customHeight="1" x14ac:dyDescent="0.2"/>
    <row r="252" ht="15" hidden="1" customHeight="1" x14ac:dyDescent="0.2"/>
    <row r="253" ht="15" hidden="1" customHeight="1" x14ac:dyDescent="0.2"/>
    <row r="254" ht="15" hidden="1" customHeight="1" x14ac:dyDescent="0.2"/>
    <row r="255" ht="15" hidden="1" customHeight="1" x14ac:dyDescent="0.2"/>
    <row r="256" ht="15" hidden="1" customHeight="1" x14ac:dyDescent="0.2"/>
    <row r="257" ht="15" hidden="1" customHeight="1" x14ac:dyDescent="0.2"/>
    <row r="258" ht="15" hidden="1" customHeight="1" x14ac:dyDescent="0.2"/>
    <row r="259" ht="15" hidden="1" customHeight="1" x14ac:dyDescent="0.2"/>
    <row r="260" ht="15" hidden="1" customHeight="1" x14ac:dyDescent="0.2"/>
    <row r="261" ht="15" hidden="1" customHeight="1" x14ac:dyDescent="0.2"/>
    <row r="262" ht="15" hidden="1" customHeight="1" x14ac:dyDescent="0.2"/>
    <row r="263" ht="15" hidden="1" customHeight="1" x14ac:dyDescent="0.2"/>
    <row r="264" ht="15" hidden="1" customHeight="1" x14ac:dyDescent="0.2"/>
    <row r="265" ht="15" hidden="1" customHeight="1" x14ac:dyDescent="0.2"/>
    <row r="266" ht="15" hidden="1" customHeight="1" x14ac:dyDescent="0.2"/>
    <row r="267" ht="15" hidden="1" customHeight="1" x14ac:dyDescent="0.2"/>
    <row r="268" ht="15" hidden="1" customHeight="1" x14ac:dyDescent="0.2"/>
    <row r="269" ht="15" hidden="1" customHeight="1" x14ac:dyDescent="0.2"/>
    <row r="270" ht="15" hidden="1" customHeight="1" x14ac:dyDescent="0.2"/>
    <row r="271" ht="15" hidden="1" customHeight="1" x14ac:dyDescent="0.2"/>
    <row r="272" ht="15" hidden="1" customHeight="1" x14ac:dyDescent="0.2"/>
    <row r="273" ht="15" hidden="1" customHeight="1" x14ac:dyDescent="0.2"/>
    <row r="274" ht="15" hidden="1" customHeight="1" x14ac:dyDescent="0.2"/>
    <row r="275" ht="15" hidden="1" customHeight="1" x14ac:dyDescent="0.2"/>
    <row r="276" ht="15" hidden="1" customHeight="1" x14ac:dyDescent="0.2"/>
    <row r="277" ht="15" hidden="1" customHeight="1" x14ac:dyDescent="0.2"/>
    <row r="278" ht="15" hidden="1" customHeight="1" x14ac:dyDescent="0.2"/>
    <row r="279" ht="15" hidden="1" customHeight="1" x14ac:dyDescent="0.2"/>
    <row r="280" ht="15" hidden="1" customHeight="1" x14ac:dyDescent="0.2"/>
    <row r="281" ht="15" hidden="1" customHeight="1" x14ac:dyDescent="0.2"/>
    <row r="282" ht="15" hidden="1" customHeight="1" x14ac:dyDescent="0.2"/>
    <row r="283" ht="15" hidden="1" customHeight="1" x14ac:dyDescent="0.2"/>
    <row r="284" ht="15" hidden="1" customHeight="1" x14ac:dyDescent="0.2"/>
    <row r="285" ht="15" hidden="1" customHeight="1" x14ac:dyDescent="0.2"/>
    <row r="286" ht="15" hidden="1" customHeight="1" x14ac:dyDescent="0.2"/>
    <row r="287" ht="15" hidden="1" customHeight="1" x14ac:dyDescent="0.2"/>
    <row r="288" ht="15" hidden="1" customHeight="1" x14ac:dyDescent="0.2"/>
    <row r="289" ht="15" hidden="1" customHeight="1" x14ac:dyDescent="0.2"/>
    <row r="290" ht="15" hidden="1" customHeight="1" x14ac:dyDescent="0.2"/>
    <row r="291" ht="15" hidden="1" customHeight="1" x14ac:dyDescent="0.2"/>
    <row r="292" ht="15" hidden="1" customHeight="1" x14ac:dyDescent="0.2"/>
    <row r="293" ht="15" hidden="1" customHeight="1" x14ac:dyDescent="0.2"/>
    <row r="294" ht="15" hidden="1" customHeight="1" x14ac:dyDescent="0.2"/>
    <row r="295" ht="15" hidden="1" customHeight="1" x14ac:dyDescent="0.2"/>
    <row r="296" ht="15" hidden="1" customHeight="1" x14ac:dyDescent="0.2"/>
    <row r="297" ht="15" hidden="1" customHeight="1" x14ac:dyDescent="0.2"/>
    <row r="298" ht="15" hidden="1" customHeight="1" x14ac:dyDescent="0.2"/>
    <row r="299" ht="15" hidden="1" customHeight="1" x14ac:dyDescent="0.2"/>
    <row r="300" ht="15" hidden="1" customHeight="1" x14ac:dyDescent="0.2"/>
    <row r="301" ht="15" hidden="1" customHeight="1" x14ac:dyDescent="0.2"/>
    <row r="302" ht="15" hidden="1" customHeight="1" x14ac:dyDescent="0.2"/>
    <row r="303" ht="15" hidden="1" customHeight="1" x14ac:dyDescent="0.2"/>
    <row r="304" ht="15" hidden="1" customHeight="1" x14ac:dyDescent="0.2"/>
    <row r="305" ht="15" hidden="1" customHeight="1" x14ac:dyDescent="0.2"/>
    <row r="306" ht="15" hidden="1" customHeight="1" x14ac:dyDescent="0.2"/>
    <row r="307" ht="15" hidden="1" customHeight="1" x14ac:dyDescent="0.2"/>
    <row r="308" ht="15" hidden="1" customHeight="1" x14ac:dyDescent="0.2"/>
    <row r="309" ht="15" hidden="1" customHeight="1" x14ac:dyDescent="0.2"/>
    <row r="310" ht="15" hidden="1" customHeight="1" x14ac:dyDescent="0.2"/>
    <row r="311" ht="15" hidden="1" customHeight="1" x14ac:dyDescent="0.2"/>
    <row r="312" ht="15" hidden="1" customHeight="1" x14ac:dyDescent="0.2"/>
    <row r="313" ht="15" hidden="1" customHeight="1" x14ac:dyDescent="0.2"/>
    <row r="314" ht="15" hidden="1" customHeight="1" x14ac:dyDescent="0.2"/>
    <row r="315" ht="15" hidden="1" customHeight="1" x14ac:dyDescent="0.2"/>
    <row r="316" ht="15" hidden="1" customHeight="1" x14ac:dyDescent="0.2"/>
    <row r="317" ht="15" hidden="1" customHeight="1" x14ac:dyDescent="0.2"/>
    <row r="318" ht="15" hidden="1" customHeight="1" x14ac:dyDescent="0.2"/>
    <row r="319" ht="15" hidden="1" customHeight="1" x14ac:dyDescent="0.2"/>
    <row r="320" ht="15" hidden="1" customHeight="1" x14ac:dyDescent="0.2"/>
    <row r="321" ht="15" hidden="1" customHeight="1" x14ac:dyDescent="0.2"/>
    <row r="322" ht="15" hidden="1" customHeight="1" x14ac:dyDescent="0.2"/>
    <row r="323" ht="15" hidden="1" customHeight="1" x14ac:dyDescent="0.2"/>
    <row r="324" ht="15" hidden="1" customHeight="1" x14ac:dyDescent="0.2"/>
    <row r="325" ht="15" hidden="1" customHeight="1" x14ac:dyDescent="0.2"/>
    <row r="326" ht="15" hidden="1" customHeight="1" x14ac:dyDescent="0.2"/>
    <row r="327" ht="15" hidden="1" customHeight="1" x14ac:dyDescent="0.2"/>
    <row r="328" ht="15" hidden="1" customHeight="1" x14ac:dyDescent="0.2"/>
    <row r="329" ht="15" hidden="1" customHeight="1" x14ac:dyDescent="0.2"/>
    <row r="330" ht="15" hidden="1" customHeight="1" x14ac:dyDescent="0.2"/>
    <row r="331" ht="15" hidden="1" customHeight="1" x14ac:dyDescent="0.2"/>
    <row r="332" ht="15" hidden="1" customHeight="1" x14ac:dyDescent="0.2"/>
    <row r="333" ht="15" hidden="1" customHeight="1" x14ac:dyDescent="0.2"/>
    <row r="334" ht="15" hidden="1" customHeight="1" x14ac:dyDescent="0.2"/>
    <row r="335" ht="15" hidden="1" customHeight="1" x14ac:dyDescent="0.2"/>
    <row r="336" ht="15" hidden="1" customHeight="1" x14ac:dyDescent="0.2"/>
    <row r="337" ht="15" hidden="1" customHeight="1" x14ac:dyDescent="0.2"/>
    <row r="338" ht="15" hidden="1" customHeight="1" x14ac:dyDescent="0.2"/>
    <row r="339" ht="15" hidden="1" customHeight="1" x14ac:dyDescent="0.2"/>
    <row r="340" ht="15" hidden="1" customHeight="1" x14ac:dyDescent="0.2"/>
    <row r="341" ht="15" hidden="1" customHeight="1" x14ac:dyDescent="0.2"/>
    <row r="342" ht="15" hidden="1" customHeight="1" x14ac:dyDescent="0.2"/>
    <row r="343" ht="15" hidden="1" customHeight="1" x14ac:dyDescent="0.2"/>
    <row r="344" ht="15" hidden="1" customHeight="1" x14ac:dyDescent="0.2"/>
    <row r="345" ht="15" hidden="1" customHeight="1" x14ac:dyDescent="0.2"/>
    <row r="346" ht="15" hidden="1" customHeight="1" x14ac:dyDescent="0.2"/>
    <row r="347" ht="15" hidden="1" customHeight="1" x14ac:dyDescent="0.2"/>
    <row r="348" ht="15" hidden="1" customHeight="1" x14ac:dyDescent="0.2"/>
    <row r="349" ht="15" hidden="1" customHeight="1" x14ac:dyDescent="0.2"/>
    <row r="350" ht="15" hidden="1" customHeight="1" x14ac:dyDescent="0.2"/>
    <row r="351" ht="15" hidden="1" customHeight="1" x14ac:dyDescent="0.2"/>
    <row r="352" ht="15" hidden="1" customHeight="1" x14ac:dyDescent="0.2"/>
    <row r="353" ht="15" hidden="1" customHeight="1" x14ac:dyDescent="0.2"/>
    <row r="354" ht="15" hidden="1" customHeight="1" x14ac:dyDescent="0.2"/>
    <row r="355" ht="15" hidden="1" customHeight="1" x14ac:dyDescent="0.2"/>
    <row r="356" ht="15" hidden="1" customHeight="1" x14ac:dyDescent="0.2"/>
    <row r="357" ht="15" hidden="1" customHeight="1" x14ac:dyDescent="0.2"/>
    <row r="358" ht="15" hidden="1" customHeight="1" x14ac:dyDescent="0.2"/>
    <row r="359" ht="15" hidden="1" customHeight="1" x14ac:dyDescent="0.2"/>
    <row r="360" ht="15" hidden="1" customHeight="1" x14ac:dyDescent="0.2"/>
    <row r="361" ht="15" hidden="1" customHeight="1" x14ac:dyDescent="0.2"/>
    <row r="362" ht="15" hidden="1" customHeight="1" x14ac:dyDescent="0.2"/>
    <row r="363" ht="15" hidden="1" customHeight="1" x14ac:dyDescent="0.2"/>
    <row r="364" ht="15" hidden="1" customHeight="1" x14ac:dyDescent="0.2"/>
    <row r="365" ht="15" hidden="1" customHeight="1" x14ac:dyDescent="0.2"/>
    <row r="366" ht="15" hidden="1" customHeight="1" x14ac:dyDescent="0.2"/>
    <row r="367" ht="15" hidden="1" customHeight="1" x14ac:dyDescent="0.2"/>
    <row r="368" ht="15" hidden="1" customHeight="1" x14ac:dyDescent="0.2"/>
    <row r="369" ht="15" hidden="1" customHeight="1" x14ac:dyDescent="0.2"/>
    <row r="370" ht="15" hidden="1" customHeight="1" x14ac:dyDescent="0.2"/>
    <row r="371" ht="15" hidden="1" customHeight="1" x14ac:dyDescent="0.2"/>
    <row r="372" ht="15" hidden="1" customHeight="1" x14ac:dyDescent="0.2"/>
    <row r="373" ht="15" hidden="1" customHeight="1" x14ac:dyDescent="0.2"/>
    <row r="374" ht="15" hidden="1" customHeight="1" x14ac:dyDescent="0.2"/>
    <row r="375" ht="15" hidden="1" customHeight="1" x14ac:dyDescent="0.2"/>
    <row r="376" ht="15" hidden="1" customHeight="1" x14ac:dyDescent="0.2"/>
    <row r="377" ht="15" hidden="1" customHeight="1" x14ac:dyDescent="0.2"/>
    <row r="378" ht="15" hidden="1" customHeight="1" x14ac:dyDescent="0.2"/>
    <row r="379" ht="15" hidden="1" customHeight="1" x14ac:dyDescent="0.2"/>
    <row r="380" ht="15" hidden="1" customHeight="1" x14ac:dyDescent="0.2"/>
    <row r="381" ht="15" hidden="1" customHeight="1" x14ac:dyDescent="0.2"/>
    <row r="382" ht="15" hidden="1" customHeight="1" x14ac:dyDescent="0.2"/>
    <row r="383" ht="15" hidden="1" customHeight="1" x14ac:dyDescent="0.2"/>
    <row r="384" ht="15" hidden="1" customHeight="1" x14ac:dyDescent="0.2"/>
    <row r="385" ht="15" hidden="1" customHeight="1" x14ac:dyDescent="0.2"/>
    <row r="386" ht="15" hidden="1" customHeight="1" x14ac:dyDescent="0.2"/>
    <row r="387" ht="15" hidden="1" customHeight="1" x14ac:dyDescent="0.2"/>
    <row r="388" ht="15" hidden="1" customHeight="1" x14ac:dyDescent="0.2"/>
    <row r="389" ht="15" hidden="1" customHeight="1" x14ac:dyDescent="0.2"/>
    <row r="390" ht="15" hidden="1" customHeight="1" x14ac:dyDescent="0.2"/>
    <row r="391" ht="15" hidden="1" customHeight="1" x14ac:dyDescent="0.2"/>
    <row r="392" ht="15" hidden="1" customHeight="1" x14ac:dyDescent="0.2"/>
    <row r="393" ht="15" hidden="1" customHeight="1" x14ac:dyDescent="0.2"/>
    <row r="394" ht="15" hidden="1" customHeight="1" x14ac:dyDescent="0.2"/>
    <row r="395" ht="15" hidden="1" customHeight="1" x14ac:dyDescent="0.2"/>
    <row r="396" ht="15" hidden="1" customHeight="1" x14ac:dyDescent="0.2"/>
    <row r="397" ht="15" hidden="1" customHeight="1" x14ac:dyDescent="0.2"/>
    <row r="398" ht="15" hidden="1" customHeight="1" x14ac:dyDescent="0.2"/>
    <row r="399" ht="15" hidden="1" customHeight="1" x14ac:dyDescent="0.2"/>
    <row r="400" ht="15" hidden="1" customHeight="1" x14ac:dyDescent="0.2"/>
    <row r="401" ht="15" hidden="1" customHeight="1" x14ac:dyDescent="0.2"/>
    <row r="402" ht="15" hidden="1" customHeight="1" x14ac:dyDescent="0.2"/>
  </sheetData>
  <mergeCells count="109">
    <mergeCell ref="L66:S69"/>
    <mergeCell ref="J16:K16"/>
    <mergeCell ref="L16:M16"/>
    <mergeCell ref="J15:K15"/>
    <mergeCell ref="L15:M15"/>
    <mergeCell ref="J10:K10"/>
    <mergeCell ref="J11:K11"/>
    <mergeCell ref="J12:K12"/>
    <mergeCell ref="J13:K13"/>
    <mergeCell ref="J36:K36"/>
    <mergeCell ref="L36:M36"/>
    <mergeCell ref="N36:O36"/>
    <mergeCell ref="J33:K33"/>
    <mergeCell ref="L33:M33"/>
    <mergeCell ref="N33:O33"/>
    <mergeCell ref="J34:K34"/>
    <mergeCell ref="L34:M34"/>
    <mergeCell ref="J35:K35"/>
    <mergeCell ref="L35:M35"/>
    <mergeCell ref="N35:O35"/>
    <mergeCell ref="J32:K32"/>
    <mergeCell ref="L32:M32"/>
    <mergeCell ref="N32:O32"/>
    <mergeCell ref="J29:K29"/>
    <mergeCell ref="H43:I43"/>
    <mergeCell ref="J43:K43"/>
    <mergeCell ref="L43:M43"/>
    <mergeCell ref="N43:O43"/>
    <mergeCell ref="J44:K44"/>
    <mergeCell ref="L44:M44"/>
    <mergeCell ref="N44:O44"/>
    <mergeCell ref="H41:I41"/>
    <mergeCell ref="J41:K41"/>
    <mergeCell ref="L41:M41"/>
    <mergeCell ref="N41:O41"/>
    <mergeCell ref="H42:I42"/>
    <mergeCell ref="J42:K42"/>
    <mergeCell ref="L42:M42"/>
    <mergeCell ref="N42:O42"/>
    <mergeCell ref="H39:I39"/>
    <mergeCell ref="J39:K39"/>
    <mergeCell ref="L39:M39"/>
    <mergeCell ref="N39:O39"/>
    <mergeCell ref="H40:I40"/>
    <mergeCell ref="J40:K40"/>
    <mergeCell ref="L40:M40"/>
    <mergeCell ref="N40:O40"/>
    <mergeCell ref="J37:K37"/>
    <mergeCell ref="L37:M37"/>
    <mergeCell ref="N37:O37"/>
    <mergeCell ref="H38:I38"/>
    <mergeCell ref="J38:K38"/>
    <mergeCell ref="L38:M38"/>
    <mergeCell ref="N38:O38"/>
    <mergeCell ref="L29:M29"/>
    <mergeCell ref="J30:K30"/>
    <mergeCell ref="L30:M30"/>
    <mergeCell ref="N30:O30"/>
    <mergeCell ref="J31:K31"/>
    <mergeCell ref="L31:M31"/>
    <mergeCell ref="N31:O31"/>
    <mergeCell ref="L28:M28"/>
    <mergeCell ref="J28:K28"/>
    <mergeCell ref="N28:O28"/>
    <mergeCell ref="J25:K25"/>
    <mergeCell ref="L25:M25"/>
    <mergeCell ref="N25:O25"/>
    <mergeCell ref="J26:K26"/>
    <mergeCell ref="L26:M26"/>
    <mergeCell ref="J27:K27"/>
    <mergeCell ref="L27:M27"/>
    <mergeCell ref="N27:O27"/>
    <mergeCell ref="J20:K20"/>
    <mergeCell ref="L20:M20"/>
    <mergeCell ref="J21:K21"/>
    <mergeCell ref="L21:M21"/>
    <mergeCell ref="J24:K24"/>
    <mergeCell ref="L24:M24"/>
    <mergeCell ref="N24:O24"/>
    <mergeCell ref="N21:O21"/>
    <mergeCell ref="J22:K22"/>
    <mergeCell ref="L22:M22"/>
    <mergeCell ref="N22:O22"/>
    <mergeCell ref="J23:K23"/>
    <mergeCell ref="L23:M23"/>
    <mergeCell ref="N23:O23"/>
    <mergeCell ref="J17:K17"/>
    <mergeCell ref="L17:M17"/>
    <mergeCell ref="N17:O17"/>
    <mergeCell ref="J14:K14"/>
    <mergeCell ref="L10:M10"/>
    <mergeCell ref="L11:M11"/>
    <mergeCell ref="L12:M12"/>
    <mergeCell ref="J19:K19"/>
    <mergeCell ref="L19:M19"/>
    <mergeCell ref="L13:M13"/>
    <mergeCell ref="L14:M14"/>
    <mergeCell ref="J18:K18"/>
    <mergeCell ref="L18:M18"/>
    <mergeCell ref="N18:O18"/>
    <mergeCell ref="B1:K2"/>
    <mergeCell ref="L1:L2"/>
    <mergeCell ref="N1:N2"/>
    <mergeCell ref="B3:F3"/>
    <mergeCell ref="G3:K3"/>
    <mergeCell ref="B4:F4"/>
    <mergeCell ref="G4:K4"/>
    <mergeCell ref="B5:F5"/>
    <mergeCell ref="B6:F6"/>
  </mergeCells>
  <conditionalFormatting sqref="J10:K34">
    <cfRule type="dataBar" priority="1">
      <dataBar>
        <cfvo type="num" val="0"/>
        <cfvo type="num" val="5"/>
        <color rgb="FF638EC6"/>
      </dataBar>
      <extLst>
        <ext xmlns:x14="http://schemas.microsoft.com/office/spreadsheetml/2009/9/main" uri="{B025F937-C7B1-47D3-B67F-A62EFF666E3E}">
          <x14:id>{72DE61BA-5517-438E-AD8E-81617AFA8B6B}</x14:id>
        </ext>
      </extLst>
    </cfRule>
  </conditionalFormatting>
  <conditionalFormatting sqref="L10 L13 L15 L16 L17 L18 L19 L20 L22 L23 L24 L25 L26 L27 L28 L29 L30 L31 L32 L33 L34 L35 L37">
    <cfRule type="dataBar" priority="42">
      <dataBar>
        <cfvo type="num" val="0"/>
        <cfvo type="num" val="3"/>
        <color rgb="FF638EC6"/>
      </dataBar>
      <extLst>
        <ext xmlns:x14="http://schemas.microsoft.com/office/spreadsheetml/2009/9/main" uri="{B025F937-C7B1-47D3-B67F-A62EFF666E3E}">
          <x14:id>{2647CBC0-0F94-41F7-A04B-FE80283ECE09}</x14:id>
        </ext>
      </extLst>
    </cfRule>
  </conditionalFormatting>
  <hyperlinks>
    <hyperlink ref="B3:F3" location="'Results - OVR'!A1" tooltip="1. Results" display="1. Results" xr:uid="{AD473B07-0FD3-4EF1-AC3F-8B502A2EDCD2}"/>
    <hyperlink ref="B5:F5" location="'Results - SHR'!A1" tooltip="3. Results Sharing" display="3. Results Sharing" xr:uid="{882F3E19-7779-47FD-8888-BE08F32B0B81}"/>
    <hyperlink ref="G4:K4" location="'Results - CSF1'!A1" display="NIST CSF 1.1" xr:uid="{2E5BD551-7F85-45C9-94A6-EA1E0C85BFB1}"/>
  </hyperlink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72DE61BA-5517-438E-AD8E-81617AFA8B6B}">
            <x14:dataBar minLength="0" maxLength="100" border="1" gradient="0">
              <x14:cfvo type="num">
                <xm:f>0</xm:f>
              </x14:cfvo>
              <x14:cfvo type="num">
                <xm:f>5</xm:f>
              </x14:cfvo>
              <x14:borderColor theme="3"/>
              <x14:negativeFillColor rgb="FFFF0000"/>
              <x14:axisColor rgb="FF000000"/>
            </x14:dataBar>
          </x14:cfRule>
          <xm:sqref>J10:K34</xm:sqref>
        </x14:conditionalFormatting>
        <x14:conditionalFormatting xmlns:xm="http://schemas.microsoft.com/office/excel/2006/main">
          <x14:cfRule type="dataBar" id="{2647CBC0-0F94-41F7-A04B-FE80283ECE09}">
            <x14:dataBar minLength="0" maxLength="100" border="1" gradient="0">
              <x14:cfvo type="num">
                <xm:f>0</xm:f>
              </x14:cfvo>
              <x14:cfvo type="num">
                <xm:f>3</xm:f>
              </x14:cfvo>
              <x14:borderColor theme="3"/>
              <x14:negativeFillColor rgb="FFFF0000"/>
              <x14:axisColor rgb="FF000000"/>
            </x14:dataBar>
          </x14:cfRule>
          <xm:sqref>L10 L13 L15 L16 L17 L18 L19 L20 L22 L23 L24 L25 L26 L27 L28 L29 L30 L31 L32 L33 L34 L35 L37</xm:sqref>
        </x14:conditionalFormatting>
      </x14:conditionalFormatting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BD685-DEF3-4B6B-BE54-D5383024C843}">
  <sheetPr>
    <tabColor rgb="FF0070C0"/>
  </sheetPr>
  <dimension ref="A1:Z402"/>
  <sheetViews>
    <sheetView showRowColHeaders="0" zoomScaleNormal="100" workbookViewId="0">
      <pane ySplit="7" topLeftCell="A9" activePane="bottomLeft" state="frozen"/>
      <selection activeCell="B6" sqref="B6:F6"/>
      <selection pane="bottomLeft" activeCell="P9" sqref="P9"/>
    </sheetView>
  </sheetViews>
  <sheetFormatPr baseColWidth="10" defaultColWidth="0" defaultRowHeight="0"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12.1640625" customWidth="1"/>
    <col min="17" max="17" width="2.1640625" customWidth="1"/>
    <col min="18" max="18" width="57.1640625" customWidth="1"/>
    <col min="19" max="19" width="113" customWidth="1"/>
    <col min="20" max="20" width="2.1640625" customWidth="1"/>
    <col min="21" max="26" width="0" hidden="1" customWidth="1"/>
    <col min="27" max="16384" width="9.1640625" hidden="1"/>
  </cols>
  <sheetData>
    <row r="1" spans="1:20" ht="20.25" customHeight="1" x14ac:dyDescent="0.2">
      <c r="A1" s="311"/>
      <c r="B1" s="1097" t="s">
        <v>1653</v>
      </c>
      <c r="C1" s="1098"/>
      <c r="D1" s="1098"/>
      <c r="E1" s="1098"/>
      <c r="F1" s="1098"/>
      <c r="G1" s="1098"/>
      <c r="H1" s="1098"/>
      <c r="I1" s="1098"/>
      <c r="J1" s="1098"/>
      <c r="K1" s="1098"/>
      <c r="L1" s="1034"/>
      <c r="M1" s="278"/>
      <c r="N1" s="1034"/>
      <c r="O1" s="278"/>
      <c r="P1" s="278"/>
      <c r="Q1" s="278"/>
      <c r="R1" s="278"/>
      <c r="S1" s="278"/>
      <c r="T1" s="269"/>
    </row>
    <row r="2" spans="1:20" ht="20.25" customHeight="1" x14ac:dyDescent="0.2">
      <c r="A2" s="312"/>
      <c r="B2" s="1011"/>
      <c r="C2" s="1012"/>
      <c r="D2" s="1012"/>
      <c r="E2" s="1012"/>
      <c r="F2" s="1012"/>
      <c r="G2" s="1012"/>
      <c r="H2" s="1012"/>
      <c r="I2" s="1012"/>
      <c r="J2" s="1012"/>
      <c r="K2" s="1012"/>
      <c r="L2" s="1002"/>
      <c r="M2" s="279"/>
      <c r="N2" s="1002"/>
      <c r="O2" s="279"/>
      <c r="P2" s="279"/>
      <c r="Q2" s="279"/>
      <c r="R2" s="279"/>
      <c r="S2" s="279"/>
      <c r="T2" s="272"/>
    </row>
    <row r="3" spans="1:20" ht="20.25" customHeight="1" x14ac:dyDescent="0.2">
      <c r="A3" s="312"/>
      <c r="B3" s="1008" t="s">
        <v>1659</v>
      </c>
      <c r="C3" s="997"/>
      <c r="D3" s="997"/>
      <c r="E3" s="997"/>
      <c r="F3" s="997"/>
      <c r="G3" s="1008" t="s">
        <v>3506</v>
      </c>
      <c r="H3" s="997"/>
      <c r="I3" s="997"/>
      <c r="J3" s="997"/>
      <c r="K3" s="997"/>
      <c r="L3" s="271"/>
      <c r="M3" s="271"/>
      <c r="N3" s="271"/>
      <c r="O3" s="271"/>
      <c r="P3" s="271"/>
      <c r="Q3" s="271"/>
      <c r="R3" s="271"/>
      <c r="S3" s="271"/>
      <c r="T3" s="272"/>
    </row>
    <row r="4" spans="1:20" ht="20.25" customHeight="1" x14ac:dyDescent="0.2">
      <c r="A4" s="312"/>
      <c r="B4" s="1003" t="s">
        <v>3302</v>
      </c>
      <c r="C4" s="1004"/>
      <c r="D4" s="1004"/>
      <c r="E4" s="1004"/>
      <c r="F4" s="1005"/>
      <c r="G4" s="1003" t="s">
        <v>3582</v>
      </c>
      <c r="H4" s="1004"/>
      <c r="I4" s="1004"/>
      <c r="J4" s="1004"/>
      <c r="K4" s="1005"/>
      <c r="L4" s="271"/>
      <c r="M4" s="271"/>
      <c r="N4" s="271"/>
      <c r="O4" s="271"/>
      <c r="P4" s="271"/>
      <c r="Q4" s="271"/>
      <c r="R4" s="271"/>
      <c r="S4" s="271"/>
      <c r="T4" s="272"/>
    </row>
    <row r="5" spans="1:20" ht="20.25" customHeight="1" x14ac:dyDescent="0.2">
      <c r="A5" s="312"/>
      <c r="B5" s="1008" t="s">
        <v>3584</v>
      </c>
      <c r="C5" s="997"/>
      <c r="D5" s="997"/>
      <c r="E5" s="997"/>
      <c r="F5" s="997"/>
      <c r="G5" s="1008"/>
      <c r="H5" s="997"/>
      <c r="I5" s="997"/>
      <c r="J5" s="997"/>
      <c r="K5" s="997"/>
      <c r="L5" s="271"/>
      <c r="M5" s="271"/>
      <c r="N5" s="271"/>
      <c r="O5" s="271"/>
      <c r="P5" s="271"/>
      <c r="Q5" s="271"/>
      <c r="R5" s="271"/>
      <c r="S5" s="271"/>
      <c r="T5" s="272"/>
    </row>
    <row r="6" spans="1:20" ht="20.25" customHeight="1" x14ac:dyDescent="0.2">
      <c r="A6" s="312"/>
      <c r="B6" s="1008"/>
      <c r="C6" s="997"/>
      <c r="D6" s="997"/>
      <c r="E6" s="997"/>
      <c r="F6" s="1107"/>
      <c r="G6" s="310"/>
      <c r="H6" s="314"/>
      <c r="I6" s="314"/>
      <c r="J6" s="314"/>
      <c r="K6" s="314"/>
      <c r="L6" s="271"/>
      <c r="M6" s="271"/>
      <c r="N6" s="271"/>
      <c r="O6" s="271"/>
      <c r="P6" s="271"/>
      <c r="Q6" s="271"/>
      <c r="R6" s="271"/>
      <c r="S6" s="271"/>
      <c r="T6" s="272"/>
    </row>
    <row r="7" spans="1:20" ht="20.25" customHeight="1" thickBot="1" x14ac:dyDescent="0.25">
      <c r="A7" s="273"/>
      <c r="B7" s="274"/>
      <c r="C7" s="274"/>
      <c r="D7" s="274"/>
      <c r="E7" s="274"/>
      <c r="F7" s="274"/>
      <c r="G7" s="274"/>
      <c r="H7" s="274"/>
      <c r="I7" s="274"/>
      <c r="J7" s="274"/>
      <c r="K7" s="274"/>
      <c r="L7" s="274"/>
      <c r="M7" s="274"/>
      <c r="N7" s="274"/>
      <c r="O7" s="274"/>
      <c r="P7" s="274"/>
      <c r="Q7" s="274"/>
      <c r="R7" s="274"/>
      <c r="S7" s="274"/>
      <c r="T7" s="275"/>
    </row>
    <row r="8" spans="1:20" ht="20.25" customHeight="1" x14ac:dyDescent="0.2">
      <c r="A8" s="112"/>
      <c r="B8" s="113"/>
      <c r="C8" s="113"/>
      <c r="D8" s="113"/>
      <c r="E8" s="113"/>
      <c r="F8" s="113"/>
      <c r="G8" s="113"/>
      <c r="H8" s="113"/>
      <c r="I8" s="113"/>
      <c r="J8" s="113"/>
      <c r="K8" s="113"/>
      <c r="L8" s="113"/>
      <c r="M8" s="113"/>
      <c r="N8" s="113"/>
      <c r="O8" s="113"/>
      <c r="P8" s="113"/>
      <c r="Q8" s="113"/>
      <c r="R8" s="113"/>
      <c r="S8" s="113"/>
      <c r="T8" s="114"/>
    </row>
    <row r="9" spans="1:20" s="5" customFormat="1" ht="20.25" customHeight="1" thickBot="1" x14ac:dyDescent="0.25">
      <c r="A9" s="126"/>
      <c r="B9" s="126" t="s">
        <v>1548</v>
      </c>
      <c r="C9" s="123"/>
      <c r="D9" s="126" t="s">
        <v>1657</v>
      </c>
      <c r="E9" s="123"/>
      <c r="F9" s="123"/>
      <c r="G9" s="123"/>
      <c r="H9" s="123"/>
      <c r="I9" s="123"/>
      <c r="J9" s="126" t="s">
        <v>358</v>
      </c>
      <c r="K9" s="123"/>
      <c r="L9" s="126" t="s">
        <v>1655</v>
      </c>
      <c r="M9" s="313"/>
      <c r="N9" s="126"/>
      <c r="O9" s="123"/>
      <c r="P9" s="263"/>
      <c r="Q9" s="263"/>
      <c r="R9" s="328"/>
      <c r="S9" s="277"/>
      <c r="T9" s="105"/>
    </row>
    <row r="10" spans="1:20" s="5" customFormat="1" ht="20.25" customHeight="1" x14ac:dyDescent="0.2">
      <c r="A10" s="105"/>
      <c r="B10" s="343" t="s">
        <v>502</v>
      </c>
      <c r="C10" s="101"/>
      <c r="D10" s="321" t="s">
        <v>888</v>
      </c>
      <c r="E10" s="118"/>
      <c r="F10" s="118"/>
      <c r="G10" s="118"/>
      <c r="H10" s="341"/>
      <c r="I10" s="369"/>
      <c r="J10" s="1144">
        <f>ROUND(5*('_NIST-CSF_Alignment'!I9/100),2)</f>
        <v>4.1100000000000003</v>
      </c>
      <c r="K10" s="1145"/>
      <c r="L10" s="1144" t="s">
        <v>1551</v>
      </c>
      <c r="M10" s="1145"/>
      <c r="N10" s="1113"/>
      <c r="O10" s="1114"/>
      <c r="P10" s="124"/>
      <c r="Q10" s="124"/>
      <c r="R10" s="329"/>
      <c r="S10" s="330"/>
      <c r="T10" s="105"/>
    </row>
    <row r="11" spans="1:20" s="5" customFormat="1" ht="20.25" customHeight="1" x14ac:dyDescent="0.2">
      <c r="A11" s="105"/>
      <c r="B11" s="92"/>
      <c r="C11" s="102"/>
      <c r="D11" s="322" t="s">
        <v>895</v>
      </c>
      <c r="E11" s="118"/>
      <c r="F11" s="118"/>
      <c r="G11" s="118"/>
      <c r="H11" s="118"/>
      <c r="I11" s="367"/>
      <c r="J11" s="1146">
        <f>ROUND(5*('_NIST-CSF_Alignment'!I15/100),2)</f>
        <v>3.59</v>
      </c>
      <c r="K11" s="1147"/>
      <c r="L11" s="1146" t="s">
        <v>1551</v>
      </c>
      <c r="M11" s="1147"/>
      <c r="N11" s="1113"/>
      <c r="O11" s="1114"/>
      <c r="P11" s="124"/>
      <c r="Q11" s="124"/>
      <c r="R11" s="331"/>
      <c r="S11" s="332"/>
      <c r="T11" s="105"/>
    </row>
    <row r="12" spans="1:20" s="5" customFormat="1" ht="20.25" customHeight="1" x14ac:dyDescent="0.2">
      <c r="A12" s="105"/>
      <c r="B12" s="92"/>
      <c r="C12" s="102"/>
      <c r="D12" s="322" t="s">
        <v>902</v>
      </c>
      <c r="E12" s="119"/>
      <c r="F12" s="119"/>
      <c r="G12" s="119"/>
      <c r="H12" s="118"/>
      <c r="I12" s="367"/>
      <c r="J12" s="1146">
        <f>ROUND(5*('_NIST-CSF_Alignment'!I20/100),2)</f>
        <v>4.03</v>
      </c>
      <c r="K12" s="1147"/>
      <c r="L12" s="1146">
        <f>ROUND(3*('_NIST-CSF_Alignment'!P20/100),2)</f>
        <v>2</v>
      </c>
      <c r="M12" s="1147"/>
      <c r="N12" s="1113"/>
      <c r="O12" s="1114"/>
      <c r="P12" s="124"/>
      <c r="Q12" s="124"/>
      <c r="R12" s="331"/>
      <c r="S12" s="332"/>
      <c r="T12" s="105"/>
    </row>
    <row r="13" spans="1:20" s="5" customFormat="1" ht="20.25" customHeight="1" x14ac:dyDescent="0.2">
      <c r="A13" s="105"/>
      <c r="B13" s="92"/>
      <c r="C13" s="102"/>
      <c r="D13" s="322" t="s">
        <v>907</v>
      </c>
      <c r="E13" s="118"/>
      <c r="F13" s="118"/>
      <c r="G13" s="118"/>
      <c r="H13" s="118"/>
      <c r="I13" s="367"/>
      <c r="J13" s="1146">
        <f>ROUND(5*('_NIST-CSF_Alignment'!I27/100),2)</f>
        <v>3.67</v>
      </c>
      <c r="K13" s="1147"/>
      <c r="L13" s="1146">
        <f>ROUND(3*('_NIST-CSF_Alignment'!P27/100),2)</f>
        <v>2.2000000000000002</v>
      </c>
      <c r="M13" s="1147"/>
      <c r="N13" s="1113"/>
      <c r="O13" s="1114"/>
      <c r="P13" s="124"/>
      <c r="Q13" s="124"/>
      <c r="R13" s="331"/>
      <c r="S13" s="332"/>
      <c r="T13" s="105"/>
    </row>
    <row r="14" spans="1:20" s="5" customFormat="1" ht="20.25" customHeight="1" x14ac:dyDescent="0.2">
      <c r="A14" s="105"/>
      <c r="B14" s="92"/>
      <c r="C14" s="102"/>
      <c r="D14" s="322" t="s">
        <v>917</v>
      </c>
      <c r="E14" s="118"/>
      <c r="F14" s="118"/>
      <c r="G14" s="118"/>
      <c r="H14" s="118"/>
      <c r="I14" s="367"/>
      <c r="J14" s="1146">
        <f>ROUND(5*('_NIST-CSF_Alignment'!I31/100),2)</f>
        <v>3.75</v>
      </c>
      <c r="K14" s="1147"/>
      <c r="L14" s="1146" t="s">
        <v>1551</v>
      </c>
      <c r="M14" s="1147"/>
      <c r="N14" s="1113"/>
      <c r="O14" s="1114"/>
      <c r="P14" s="124"/>
      <c r="Q14" s="124"/>
      <c r="R14" s="331"/>
      <c r="S14" s="332"/>
      <c r="T14" s="105"/>
    </row>
    <row r="15" spans="1:20" s="5" customFormat="1" ht="20.25" customHeight="1" x14ac:dyDescent="0.2">
      <c r="A15" s="105"/>
      <c r="B15" s="92"/>
      <c r="C15" s="344"/>
      <c r="D15" s="347" t="s">
        <v>1871</v>
      </c>
      <c r="E15" s="121"/>
      <c r="F15" s="121"/>
      <c r="G15" s="121"/>
      <c r="H15" s="121"/>
      <c r="I15" s="121"/>
      <c r="J15" s="1148" t="s">
        <v>1551</v>
      </c>
      <c r="K15" s="1149"/>
      <c r="L15" s="1148">
        <f>ROUND(3*('_NIST-CSF_Alignment'!P37/100),2)</f>
        <v>1.8</v>
      </c>
      <c r="M15" s="1149"/>
      <c r="N15" s="266"/>
      <c r="O15" s="121"/>
      <c r="P15" s="264"/>
      <c r="Q15" s="345"/>
      <c r="R15" s="331"/>
      <c r="S15" s="332"/>
      <c r="T15" s="105"/>
    </row>
    <row r="16" spans="1:20" s="5" customFormat="1" ht="20.25" customHeight="1" x14ac:dyDescent="0.2">
      <c r="A16" s="320"/>
      <c r="B16" s="323"/>
      <c r="C16" s="348" t="s">
        <v>1658</v>
      </c>
      <c r="D16" s="349" t="s">
        <v>502</v>
      </c>
      <c r="E16" s="121"/>
      <c r="F16" s="121"/>
      <c r="G16" s="121"/>
      <c r="H16" s="121"/>
      <c r="I16" s="121"/>
      <c r="J16" s="1133">
        <f>ROUND(SUM(J10:K15)/COUNT(J10:K15),2)</f>
        <v>3.83</v>
      </c>
      <c r="K16" s="1134"/>
      <c r="L16" s="1133">
        <f>ROUND(SUM(L10:M15)/COUNT(L10:M15),2)</f>
        <v>2</v>
      </c>
      <c r="M16" s="1134"/>
      <c r="N16" s="266"/>
      <c r="O16" s="121"/>
      <c r="P16" s="264"/>
      <c r="Q16" s="345"/>
      <c r="R16" s="331"/>
      <c r="S16" s="332"/>
      <c r="T16" s="105"/>
    </row>
    <row r="17" spans="1:20" s="5" customFormat="1" ht="20.25" customHeight="1" x14ac:dyDescent="0.2">
      <c r="A17" s="105"/>
      <c r="B17" s="343" t="s">
        <v>503</v>
      </c>
      <c r="C17" s="102"/>
      <c r="D17" s="322" t="s">
        <v>925</v>
      </c>
      <c r="E17" s="118"/>
      <c r="F17" s="118"/>
      <c r="G17" s="118"/>
      <c r="H17" s="118"/>
      <c r="I17" s="367"/>
      <c r="J17" s="1146">
        <f>ROUND(5*('_NIST-CSF_Alignment'!I46/100),2)</f>
        <v>3.59</v>
      </c>
      <c r="K17" s="1147"/>
      <c r="L17" s="1146">
        <f>ROUND(3*('_NIST-CSF_Alignment'!P46/100),2)</f>
        <v>0</v>
      </c>
      <c r="M17" s="1147"/>
      <c r="N17" s="1146"/>
      <c r="O17" s="1152"/>
      <c r="P17" s="124"/>
      <c r="Q17" s="124"/>
      <c r="R17" s="331"/>
      <c r="S17" s="332"/>
      <c r="T17" s="105"/>
    </row>
    <row r="18" spans="1:20" s="5" customFormat="1" ht="20.25" customHeight="1" x14ac:dyDescent="0.2">
      <c r="A18" s="105"/>
      <c r="B18" s="92"/>
      <c r="C18" s="102"/>
      <c r="D18" s="324" t="s">
        <v>948</v>
      </c>
      <c r="E18" s="118"/>
      <c r="F18" s="118"/>
      <c r="G18" s="118"/>
      <c r="H18" s="118"/>
      <c r="I18" s="367"/>
      <c r="J18" s="1146">
        <f>ROUND(5*('_NIST-CSF_Alignment'!I52/100),2)</f>
        <v>3.86</v>
      </c>
      <c r="K18" s="1147"/>
      <c r="L18" s="1146">
        <f>ROUND(3*('_NIST-CSF_Alignment'!P52/100),2)</f>
        <v>1.5</v>
      </c>
      <c r="M18" s="1147"/>
      <c r="N18" s="1113"/>
      <c r="O18" s="1114"/>
      <c r="P18" s="124"/>
      <c r="Q18" s="124"/>
      <c r="R18" s="331"/>
      <c r="S18" s="332"/>
      <c r="T18" s="105"/>
    </row>
    <row r="19" spans="1:20" s="5" customFormat="1" ht="20.25" customHeight="1" x14ac:dyDescent="0.2">
      <c r="A19" s="105"/>
      <c r="B19" s="92"/>
      <c r="C19" s="102"/>
      <c r="D19" s="324" t="s">
        <v>949</v>
      </c>
      <c r="E19" s="118"/>
      <c r="F19" s="118"/>
      <c r="G19" s="118"/>
      <c r="H19" s="118"/>
      <c r="I19" s="367"/>
      <c r="J19" s="1146">
        <f>ROUND(5*('_NIST-CSF_Alignment'!I61/100),2)</f>
        <v>4.05</v>
      </c>
      <c r="K19" s="1147"/>
      <c r="L19" s="1146">
        <f>ROUND(3*('_NIST-CSF_Alignment'!P61/100),2)</f>
        <v>2.14</v>
      </c>
      <c r="M19" s="1147"/>
      <c r="N19" s="1113"/>
      <c r="O19" s="1114"/>
      <c r="P19" s="124"/>
      <c r="Q19" s="124"/>
      <c r="R19" s="331"/>
      <c r="S19" s="332"/>
      <c r="T19" s="105"/>
    </row>
    <row r="20" spans="1:20" s="5" customFormat="1" ht="20.25" customHeight="1" x14ac:dyDescent="0.2">
      <c r="A20" s="105"/>
      <c r="B20" s="92"/>
      <c r="C20" s="102"/>
      <c r="D20" s="324" t="s">
        <v>950</v>
      </c>
      <c r="E20" s="118"/>
      <c r="F20" s="118"/>
      <c r="G20" s="118"/>
      <c r="H20" s="3"/>
      <c r="I20" s="137"/>
      <c r="J20" s="1146">
        <f>ROUND(5*('_NIST-CSF_Alignment'!I74/100),2)</f>
        <v>3.87</v>
      </c>
      <c r="K20" s="1147"/>
      <c r="L20" s="1146">
        <f>ROUND(3*('_NIST-CSF_Alignment'!P74/100),2)</f>
        <v>1.88</v>
      </c>
      <c r="M20" s="1147"/>
      <c r="N20" s="1113"/>
      <c r="O20" s="1114"/>
      <c r="P20" s="124"/>
      <c r="Q20" s="124"/>
      <c r="R20" s="331"/>
      <c r="S20" s="332"/>
      <c r="T20" s="105"/>
    </row>
    <row r="21" spans="1:20" s="5" customFormat="1" ht="20.25" customHeight="1" x14ac:dyDescent="0.2">
      <c r="A21" s="105"/>
      <c r="B21" s="92"/>
      <c r="C21" s="102"/>
      <c r="D21" s="324" t="s">
        <v>954</v>
      </c>
      <c r="E21" s="118"/>
      <c r="F21" s="118"/>
      <c r="G21" s="118"/>
      <c r="H21" s="118"/>
      <c r="I21" s="367"/>
      <c r="J21" s="1146">
        <f>ROUND(5*('_NIST-CSF_Alignment'!I77/100),2)</f>
        <v>3.61</v>
      </c>
      <c r="K21" s="1147"/>
      <c r="L21" s="1146">
        <f>ROUND(3*('_NIST-CSF_Alignment'!P77/100),2)</f>
        <v>0</v>
      </c>
      <c r="M21" s="1147"/>
      <c r="N21" s="1113"/>
      <c r="O21" s="1114"/>
      <c r="P21" s="124"/>
      <c r="Q21" s="124"/>
      <c r="R21" s="331"/>
      <c r="S21" s="332"/>
      <c r="T21" s="105"/>
    </row>
    <row r="22" spans="1:20" s="5" customFormat="1" ht="20.25" customHeight="1" x14ac:dyDescent="0.2">
      <c r="A22" s="105"/>
      <c r="B22" s="92"/>
      <c r="C22" s="344"/>
      <c r="D22" s="435" t="s">
        <v>955</v>
      </c>
      <c r="E22" s="121"/>
      <c r="F22" s="121"/>
      <c r="G22" s="121"/>
      <c r="H22" s="121"/>
      <c r="I22" s="368"/>
      <c r="J22" s="1148">
        <f>ROUND(5*('_NIST-CSF_Alignment'!I83/100),2)</f>
        <v>3.65</v>
      </c>
      <c r="K22" s="1149"/>
      <c r="L22" s="1148">
        <f>ROUND(3*('_NIST-CSF_Alignment'!P83/100),2)</f>
        <v>1.5</v>
      </c>
      <c r="M22" s="1149"/>
      <c r="N22" s="1116"/>
      <c r="O22" s="1117"/>
      <c r="P22" s="264"/>
      <c r="Q22" s="345"/>
      <c r="R22" s="331"/>
      <c r="S22" s="332"/>
      <c r="T22" s="105"/>
    </row>
    <row r="23" spans="1:20" s="5" customFormat="1" ht="20.25" customHeight="1" x14ac:dyDescent="0.2">
      <c r="A23" s="320"/>
      <c r="B23" s="326"/>
      <c r="C23" s="348" t="s">
        <v>1658</v>
      </c>
      <c r="D23" s="349" t="s">
        <v>503</v>
      </c>
      <c r="E23" s="121"/>
      <c r="F23" s="121"/>
      <c r="G23" s="121"/>
      <c r="H23" s="121"/>
      <c r="I23" s="121"/>
      <c r="J23" s="1133">
        <f>ROUND(SUM(J17:K22)/COUNT(J17:K22),2)</f>
        <v>3.77</v>
      </c>
      <c r="K23" s="1134"/>
      <c r="L23" s="1133">
        <f>ROUND(SUM(L17:M22)/COUNT(L17:M22),2)</f>
        <v>1.17</v>
      </c>
      <c r="M23" s="1134"/>
      <c r="N23" s="266"/>
      <c r="O23" s="121"/>
      <c r="P23" s="264"/>
      <c r="Q23" s="345"/>
      <c r="R23" s="331"/>
      <c r="S23" s="332"/>
      <c r="T23" s="105"/>
    </row>
    <row r="24" spans="1:20" s="5" customFormat="1" ht="20.25" customHeight="1" x14ac:dyDescent="0.2">
      <c r="A24" s="105"/>
      <c r="B24" s="343" t="s">
        <v>504</v>
      </c>
      <c r="C24" s="102"/>
      <c r="D24" s="321" t="s">
        <v>956</v>
      </c>
      <c r="E24" s="118"/>
      <c r="F24" s="118"/>
      <c r="G24" s="118"/>
      <c r="H24" s="122"/>
      <c r="I24" s="342"/>
      <c r="J24" s="1146">
        <f>ROUND(5*('_NIST-CSF_Alignment'!I90/100),2)</f>
        <v>4.1100000000000003</v>
      </c>
      <c r="K24" s="1147"/>
      <c r="L24" s="1146">
        <f>ROUND(3*('_NIST-CSF_Alignment'!P90/100),2)</f>
        <v>2.08</v>
      </c>
      <c r="M24" s="1147"/>
      <c r="N24" s="1150"/>
      <c r="O24" s="1151"/>
      <c r="P24" s="124"/>
      <c r="Q24" s="124"/>
      <c r="R24" s="331"/>
      <c r="S24" s="332"/>
      <c r="T24" s="105"/>
    </row>
    <row r="25" spans="1:20" s="5" customFormat="1" ht="20.25" customHeight="1" x14ac:dyDescent="0.2">
      <c r="A25" s="105"/>
      <c r="B25" s="92"/>
      <c r="C25" s="102"/>
      <c r="D25" s="321" t="s">
        <v>957</v>
      </c>
      <c r="E25" s="118"/>
      <c r="F25" s="118"/>
      <c r="G25" s="118"/>
      <c r="H25" s="118"/>
      <c r="I25" s="367"/>
      <c r="J25" s="1146">
        <f>ROUND(5*('_NIST-CSF_Alignment'!I99/100),2)</f>
        <v>3.75</v>
      </c>
      <c r="K25" s="1147"/>
      <c r="L25" s="1146">
        <f>ROUND(3*('_NIST-CSF_Alignment'!P99/100),2)</f>
        <v>2.17</v>
      </c>
      <c r="M25" s="1147"/>
      <c r="N25" s="1113"/>
      <c r="O25" s="1114"/>
      <c r="P25" s="124"/>
      <c r="Q25" s="124"/>
      <c r="R25" s="331"/>
      <c r="S25" s="332"/>
      <c r="T25" s="105"/>
    </row>
    <row r="26" spans="1:20" s="5" customFormat="1" ht="20.25" customHeight="1" x14ac:dyDescent="0.2">
      <c r="A26" s="105"/>
      <c r="B26" s="92"/>
      <c r="C26" s="344"/>
      <c r="D26" s="435" t="s">
        <v>958</v>
      </c>
      <c r="E26" s="121"/>
      <c r="F26" s="121"/>
      <c r="G26" s="121"/>
      <c r="H26" s="121"/>
      <c r="I26" s="368"/>
      <c r="J26" s="1148">
        <f>ROUND(5*('_NIST-CSF_Alignment'!I105/100),2)</f>
        <v>3.79</v>
      </c>
      <c r="K26" s="1149"/>
      <c r="L26" s="1148">
        <f>ROUND(3*('_NIST-CSF_Alignment'!P105/100),2)</f>
        <v>1.88</v>
      </c>
      <c r="M26" s="1149"/>
      <c r="N26" s="1116"/>
      <c r="O26" s="1117"/>
      <c r="P26" s="264"/>
      <c r="Q26" s="345"/>
      <c r="R26" s="331"/>
      <c r="S26" s="332"/>
      <c r="T26" s="105"/>
    </row>
    <row r="27" spans="1:20" s="5" customFormat="1" ht="20.25" customHeight="1" x14ac:dyDescent="0.2">
      <c r="A27" s="320"/>
      <c r="B27" s="326"/>
      <c r="C27" s="348" t="s">
        <v>1658</v>
      </c>
      <c r="D27" s="349" t="s">
        <v>504</v>
      </c>
      <c r="E27" s="121"/>
      <c r="F27" s="121"/>
      <c r="G27" s="121"/>
      <c r="H27" s="121"/>
      <c r="I27" s="121"/>
      <c r="J27" s="1133">
        <f>ROUND(SUM(J24:K26)/COUNT(J24:K26),2)</f>
        <v>3.88</v>
      </c>
      <c r="K27" s="1134"/>
      <c r="L27" s="1133">
        <f>ROUND(SUM(L24:M26)/COUNT(L24:M26),2)</f>
        <v>2.04</v>
      </c>
      <c r="M27" s="1134"/>
      <c r="N27" s="266"/>
      <c r="O27" s="121"/>
      <c r="P27" s="264"/>
      <c r="Q27" s="345"/>
      <c r="R27" s="331"/>
      <c r="S27" s="332"/>
      <c r="T27" s="105"/>
    </row>
    <row r="28" spans="1:20" s="5" customFormat="1" ht="20.25" customHeight="1" x14ac:dyDescent="0.2">
      <c r="A28" s="105"/>
      <c r="B28" s="343" t="s">
        <v>505</v>
      </c>
      <c r="C28" s="102"/>
      <c r="D28" s="321" t="s">
        <v>959</v>
      </c>
      <c r="E28" s="122"/>
      <c r="F28" s="122"/>
      <c r="G28" s="122"/>
      <c r="H28" s="118"/>
      <c r="I28" s="367"/>
      <c r="J28" s="1146">
        <f>ROUND(5*('_NIST-CSF_Alignment'!I108/100),2)</f>
        <v>2.5</v>
      </c>
      <c r="K28" s="1147"/>
      <c r="L28" s="1146">
        <f>ROUND(3*('_NIST-CSF_Alignment'!P108/100),2)</f>
        <v>1.5</v>
      </c>
      <c r="M28" s="1147"/>
      <c r="N28" s="1113"/>
      <c r="O28" s="1114"/>
      <c r="P28" s="124"/>
      <c r="Q28" s="124"/>
      <c r="R28" s="331"/>
      <c r="S28" s="332"/>
      <c r="T28" s="105"/>
    </row>
    <row r="29" spans="1:20" s="5" customFormat="1" ht="20.25" customHeight="1" x14ac:dyDescent="0.2">
      <c r="A29" s="105"/>
      <c r="B29" s="92"/>
      <c r="C29" s="102"/>
      <c r="D29" s="321" t="s">
        <v>960</v>
      </c>
      <c r="E29" s="118"/>
      <c r="F29" s="118"/>
      <c r="G29" s="118"/>
      <c r="H29" s="118"/>
      <c r="I29" s="367"/>
      <c r="J29" s="1146">
        <f>ROUND(5*('_NIST-CSF_Alignment'!I114/100),2)</f>
        <v>2.5</v>
      </c>
      <c r="K29" s="1147"/>
      <c r="L29" s="1146">
        <f>ROUND(3*('_NIST-CSF_Alignment'!P114/100),2)</f>
        <v>1.67</v>
      </c>
      <c r="M29" s="1147"/>
      <c r="N29" s="1113"/>
      <c r="O29" s="1114"/>
      <c r="P29" s="124"/>
      <c r="Q29" s="124"/>
      <c r="R29" s="331"/>
      <c r="S29" s="332"/>
      <c r="T29" s="105"/>
    </row>
    <row r="30" spans="1:20" s="5" customFormat="1" ht="20.25" customHeight="1" x14ac:dyDescent="0.2">
      <c r="A30" s="105"/>
      <c r="B30" s="92"/>
      <c r="C30" s="102"/>
      <c r="D30" s="321" t="s">
        <v>961</v>
      </c>
      <c r="E30" s="118"/>
      <c r="F30" s="118"/>
      <c r="G30" s="118"/>
      <c r="H30" s="122"/>
      <c r="I30" s="342"/>
      <c r="J30" s="1146">
        <f>ROUND(5*('_NIST-CSF_Alignment'!I120/100),2)</f>
        <v>3.75</v>
      </c>
      <c r="K30" s="1147"/>
      <c r="L30" s="1146">
        <f>ROUND(3*('_NIST-CSF_Alignment'!P120/100),2)</f>
        <v>2.02</v>
      </c>
      <c r="M30" s="1147"/>
      <c r="N30" s="1150"/>
      <c r="O30" s="1151"/>
      <c r="P30" s="124"/>
      <c r="Q30" s="124"/>
      <c r="R30" s="331"/>
      <c r="S30" s="332"/>
      <c r="T30" s="105"/>
    </row>
    <row r="31" spans="1:20" s="5" customFormat="1" ht="20.25" customHeight="1" x14ac:dyDescent="0.2">
      <c r="A31" s="105"/>
      <c r="B31" s="92"/>
      <c r="C31" s="102"/>
      <c r="D31" s="321" t="s">
        <v>962</v>
      </c>
      <c r="E31" s="118"/>
      <c r="F31" s="118"/>
      <c r="G31" s="118"/>
      <c r="H31" s="118"/>
      <c r="I31" s="367"/>
      <c r="J31" s="1146">
        <f>ROUND(5*('_NIST-CSF_Alignment'!I124/100),2)</f>
        <v>2.5</v>
      </c>
      <c r="K31" s="1147"/>
      <c r="L31" s="1146">
        <f>ROUND(3*('_NIST-CSF_Alignment'!P124/100),2)</f>
        <v>2.0499999999999998</v>
      </c>
      <c r="M31" s="1147"/>
      <c r="N31" s="1113"/>
      <c r="O31" s="1114"/>
      <c r="P31" s="124"/>
      <c r="Q31" s="124"/>
      <c r="R31" s="331"/>
      <c r="S31" s="332"/>
      <c r="T31" s="105"/>
    </row>
    <row r="32" spans="1:20" s="5" customFormat="1" ht="20.25" customHeight="1" x14ac:dyDescent="0.2">
      <c r="A32" s="105"/>
      <c r="B32" s="92"/>
      <c r="C32" s="344"/>
      <c r="D32" s="435" t="s">
        <v>963</v>
      </c>
      <c r="E32" s="121"/>
      <c r="F32" s="121"/>
      <c r="G32" s="121"/>
      <c r="H32" s="121"/>
      <c r="I32" s="368"/>
      <c r="J32" s="1148">
        <f>ROUND(5*('_NIST-CSF_Alignment'!I127/100),2)</f>
        <v>3.25</v>
      </c>
      <c r="K32" s="1149"/>
      <c r="L32" s="1148">
        <f>ROUND(3*('_NIST-CSF_Alignment'!P127/100),2)</f>
        <v>1.5</v>
      </c>
      <c r="M32" s="1149"/>
      <c r="N32" s="1116"/>
      <c r="O32" s="1117"/>
      <c r="P32" s="264"/>
      <c r="Q32" s="345"/>
      <c r="R32" s="331"/>
      <c r="S32" s="332"/>
      <c r="T32" s="105"/>
    </row>
    <row r="33" spans="1:20" s="5" customFormat="1" ht="20.25" customHeight="1" x14ac:dyDescent="0.2">
      <c r="A33" s="320"/>
      <c r="B33" s="326"/>
      <c r="C33" s="348" t="s">
        <v>1658</v>
      </c>
      <c r="D33" s="349" t="s">
        <v>505</v>
      </c>
      <c r="E33" s="121"/>
      <c r="F33" s="121"/>
      <c r="G33" s="121"/>
      <c r="H33" s="121"/>
      <c r="I33" s="121"/>
      <c r="J33" s="1133">
        <f>ROUND(SUM(J28:K32)/COUNT(J28:K32),2)</f>
        <v>2.9</v>
      </c>
      <c r="K33" s="1134"/>
      <c r="L33" s="1133">
        <f>ROUND(SUM(L28:M32)/COUNT(L28:M32),2)</f>
        <v>1.75</v>
      </c>
      <c r="M33" s="1134"/>
      <c r="N33" s="266"/>
      <c r="O33" s="121"/>
      <c r="P33" s="264"/>
      <c r="Q33" s="345"/>
      <c r="R33" s="331"/>
      <c r="S33" s="332"/>
      <c r="T33" s="105"/>
    </row>
    <row r="34" spans="1:20" s="5" customFormat="1" ht="20.25" customHeight="1" x14ac:dyDescent="0.2">
      <c r="A34" s="105"/>
      <c r="B34" s="343" t="s">
        <v>506</v>
      </c>
      <c r="C34" s="102"/>
      <c r="D34" s="321" t="s">
        <v>964</v>
      </c>
      <c r="E34" s="118"/>
      <c r="F34" s="118"/>
      <c r="G34" s="118"/>
      <c r="H34" s="120"/>
      <c r="I34" s="367"/>
      <c r="J34" s="1146" t="s">
        <v>1551</v>
      </c>
      <c r="K34" s="1147"/>
      <c r="L34" s="1146" t="s">
        <v>1551</v>
      </c>
      <c r="M34" s="1147"/>
      <c r="N34" s="1113"/>
      <c r="O34" s="1114"/>
      <c r="P34" s="124"/>
      <c r="Q34" s="124"/>
      <c r="R34" s="331"/>
      <c r="S34" s="332"/>
      <c r="T34" s="105"/>
    </row>
    <row r="35" spans="1:20" s="5" customFormat="1" ht="20.25" customHeight="1" x14ac:dyDescent="0.2">
      <c r="A35" s="105"/>
      <c r="B35" s="325"/>
      <c r="C35" s="102"/>
      <c r="D35" s="321" t="s">
        <v>965</v>
      </c>
      <c r="E35" s="118"/>
      <c r="F35" s="118"/>
      <c r="G35" s="118"/>
      <c r="H35" s="118"/>
      <c r="I35" s="367"/>
      <c r="J35" s="1146" t="s">
        <v>1551</v>
      </c>
      <c r="K35" s="1147"/>
      <c r="L35" s="1146" t="s">
        <v>1551</v>
      </c>
      <c r="M35" s="1147"/>
      <c r="N35" s="1113"/>
      <c r="O35" s="1114"/>
      <c r="P35" s="124"/>
      <c r="Q35" s="124"/>
      <c r="R35" s="331"/>
      <c r="S35" s="332"/>
      <c r="T35" s="105"/>
    </row>
    <row r="36" spans="1:20" s="5" customFormat="1" ht="20.25" customHeight="1" x14ac:dyDescent="0.2">
      <c r="A36" s="105"/>
      <c r="B36" s="92"/>
      <c r="C36" s="344"/>
      <c r="D36" s="435" t="s">
        <v>966</v>
      </c>
      <c r="E36" s="121"/>
      <c r="F36" s="121"/>
      <c r="G36" s="121"/>
      <c r="H36" s="346"/>
      <c r="I36" s="370"/>
      <c r="J36" s="1148" t="s">
        <v>1551</v>
      </c>
      <c r="K36" s="1149"/>
      <c r="L36" s="1148" t="s">
        <v>1551</v>
      </c>
      <c r="M36" s="1149"/>
      <c r="N36" s="1126"/>
      <c r="O36" s="1155"/>
      <c r="P36" s="264"/>
      <c r="Q36" s="345"/>
      <c r="R36" s="331"/>
      <c r="S36" s="332"/>
      <c r="T36" s="105"/>
    </row>
    <row r="37" spans="1:20" s="5" customFormat="1" ht="20.25" customHeight="1" thickBot="1" x14ac:dyDescent="0.25">
      <c r="A37" s="348"/>
      <c r="B37" s="327"/>
      <c r="C37" s="348" t="s">
        <v>1658</v>
      </c>
      <c r="D37" s="349" t="s">
        <v>506</v>
      </c>
      <c r="E37" s="121"/>
      <c r="F37" s="121"/>
      <c r="G37" s="121"/>
      <c r="H37" s="121"/>
      <c r="I37" s="368"/>
      <c r="J37" s="1133" t="s">
        <v>1551</v>
      </c>
      <c r="K37" s="1134"/>
      <c r="L37" s="1133" t="s">
        <v>1551</v>
      </c>
      <c r="M37" s="1134"/>
      <c r="N37" s="1116"/>
      <c r="O37" s="1117"/>
      <c r="P37" s="264"/>
      <c r="Q37" s="345"/>
      <c r="R37" s="333"/>
      <c r="S37" s="334"/>
      <c r="T37" s="105"/>
    </row>
    <row r="38" spans="1:20" s="5" customFormat="1" ht="20.25" customHeight="1" thickBot="1" x14ac:dyDescent="0.25">
      <c r="A38" s="105"/>
      <c r="B38" s="100"/>
      <c r="C38" s="99"/>
      <c r="D38" s="99"/>
      <c r="E38" s="118"/>
      <c r="F38" s="118"/>
      <c r="G38" s="118"/>
      <c r="H38" s="1114"/>
      <c r="I38" s="1114"/>
      <c r="J38" s="1114"/>
      <c r="K38" s="1114"/>
      <c r="L38" s="1114"/>
      <c r="M38" s="1114"/>
      <c r="N38" s="1114"/>
      <c r="O38" s="1114"/>
      <c r="P38" s="124"/>
      <c r="Q38" s="124"/>
      <c r="R38" s="124"/>
      <c r="S38" s="118"/>
      <c r="T38" s="105"/>
    </row>
    <row r="39" spans="1:20" s="5" customFormat="1" ht="20.25" customHeight="1" x14ac:dyDescent="0.2">
      <c r="A39" s="105"/>
      <c r="B39" s="118"/>
      <c r="C39" s="118"/>
      <c r="D39" s="118"/>
      <c r="E39" s="118"/>
      <c r="F39" s="118"/>
      <c r="G39" s="118"/>
      <c r="H39" s="1114"/>
      <c r="I39" s="1114"/>
      <c r="J39" s="1114"/>
      <c r="K39" s="1114"/>
      <c r="L39" s="1114"/>
      <c r="M39" s="1114"/>
      <c r="N39" s="1114"/>
      <c r="O39" s="1114"/>
      <c r="P39" s="124"/>
      <c r="Q39" s="124"/>
      <c r="R39" s="329"/>
      <c r="S39" s="330"/>
      <c r="T39" s="105"/>
    </row>
    <row r="40" spans="1:20" s="5" customFormat="1" ht="20.25" customHeight="1" x14ac:dyDescent="0.2">
      <c r="A40" s="105"/>
      <c r="B40" s="118"/>
      <c r="C40" s="118"/>
      <c r="D40" s="118"/>
      <c r="E40" s="118"/>
      <c r="F40" s="118"/>
      <c r="G40" s="118"/>
      <c r="H40" s="1114"/>
      <c r="I40" s="1114"/>
      <c r="J40" s="1114"/>
      <c r="K40" s="1114"/>
      <c r="L40" s="1114"/>
      <c r="M40" s="1114"/>
      <c r="N40" s="1114"/>
      <c r="O40" s="1114"/>
      <c r="P40" s="124"/>
      <c r="Q40" s="124"/>
      <c r="R40" s="331"/>
      <c r="S40" s="332"/>
      <c r="T40" s="105"/>
    </row>
    <row r="41" spans="1:20" s="5" customFormat="1" ht="20.25" customHeight="1" x14ac:dyDescent="0.2">
      <c r="A41" s="105"/>
      <c r="B41" s="122"/>
      <c r="C41" s="118"/>
      <c r="D41" s="118"/>
      <c r="E41" s="118"/>
      <c r="F41" s="118"/>
      <c r="G41" s="118"/>
      <c r="H41" s="1114"/>
      <c r="I41" s="1114"/>
      <c r="J41" s="1114"/>
      <c r="K41" s="1114"/>
      <c r="L41" s="1114"/>
      <c r="M41" s="1114"/>
      <c r="N41" s="1114"/>
      <c r="O41" s="1114"/>
      <c r="P41" s="124"/>
      <c r="Q41" s="124"/>
      <c r="R41" s="331"/>
      <c r="S41" s="332"/>
      <c r="T41" s="105"/>
    </row>
    <row r="42" spans="1:20" s="5" customFormat="1" ht="20.25" customHeight="1" x14ac:dyDescent="0.2">
      <c r="A42" s="105"/>
      <c r="B42" s="118"/>
      <c r="C42" s="119"/>
      <c r="D42" s="118"/>
      <c r="E42" s="119"/>
      <c r="F42" s="119"/>
      <c r="G42" s="119"/>
      <c r="H42" s="1114"/>
      <c r="I42" s="1114"/>
      <c r="J42" s="1114"/>
      <c r="K42" s="1114"/>
      <c r="L42" s="1114"/>
      <c r="M42" s="1114"/>
      <c r="N42" s="1114"/>
      <c r="O42" s="1114"/>
      <c r="P42" s="124"/>
      <c r="Q42" s="124"/>
      <c r="R42" s="331"/>
      <c r="S42" s="332"/>
      <c r="T42" s="105"/>
    </row>
    <row r="43" spans="1:20" s="5" customFormat="1" ht="20.25" customHeight="1" x14ac:dyDescent="0.2">
      <c r="A43" s="105"/>
      <c r="B43" s="120"/>
      <c r="C43" s="118"/>
      <c r="D43" s="118"/>
      <c r="E43" s="118"/>
      <c r="F43" s="118"/>
      <c r="G43" s="118"/>
      <c r="H43" s="1114"/>
      <c r="I43" s="1114"/>
      <c r="J43" s="1114"/>
      <c r="K43" s="1114"/>
      <c r="L43" s="1114"/>
      <c r="M43" s="1114"/>
      <c r="N43" s="1114"/>
      <c r="O43" s="1114"/>
      <c r="P43" s="124"/>
      <c r="Q43" s="124"/>
      <c r="R43" s="331"/>
      <c r="S43" s="332"/>
      <c r="T43" s="105"/>
    </row>
    <row r="44" spans="1:20" s="5" customFormat="1" ht="20.25" customHeight="1" x14ac:dyDescent="0.2">
      <c r="A44" s="105"/>
      <c r="B44" s="120"/>
      <c r="C44" s="277"/>
      <c r="D44" s="118"/>
      <c r="E44" s="118"/>
      <c r="F44" s="118"/>
      <c r="G44" s="118"/>
      <c r="H44" s="118"/>
      <c r="I44" s="122"/>
      <c r="J44" s="1153"/>
      <c r="K44" s="1153"/>
      <c r="L44" s="1153"/>
      <c r="M44" s="1153"/>
      <c r="N44" s="1153"/>
      <c r="O44" s="1153"/>
      <c r="P44" s="124"/>
      <c r="Q44" s="124"/>
      <c r="R44" s="331"/>
      <c r="S44" s="332"/>
      <c r="T44" s="105"/>
    </row>
    <row r="45" spans="1:20" s="5" customFormat="1" ht="20.25" customHeight="1" x14ac:dyDescent="0.2">
      <c r="A45" s="105"/>
      <c r="B45" s="120"/>
      <c r="C45" s="118"/>
      <c r="D45" s="118"/>
      <c r="E45" s="118"/>
      <c r="F45" s="118"/>
      <c r="G45" s="118"/>
      <c r="H45" s="118"/>
      <c r="I45" s="118"/>
      <c r="J45" s="118"/>
      <c r="K45" s="118"/>
      <c r="L45" s="105"/>
      <c r="M45" s="105"/>
      <c r="N45" s="105"/>
      <c r="O45" s="105"/>
      <c r="P45" s="124"/>
      <c r="Q45" s="124"/>
      <c r="R45" s="331"/>
      <c r="S45" s="332"/>
      <c r="T45" s="105"/>
    </row>
    <row r="46" spans="1:20" s="5" customFormat="1" ht="20.25" customHeight="1" x14ac:dyDescent="0.2">
      <c r="A46" s="105"/>
      <c r="B46" s="120"/>
      <c r="C46" s="118"/>
      <c r="D46" s="118"/>
      <c r="E46" s="118"/>
      <c r="F46" s="118"/>
      <c r="G46" s="118"/>
      <c r="H46" s="118"/>
      <c r="I46" s="118"/>
      <c r="J46" s="118"/>
      <c r="K46" s="118"/>
      <c r="L46" s="105"/>
      <c r="M46" s="105"/>
      <c r="N46" s="105"/>
      <c r="O46" s="105"/>
      <c r="P46" s="124"/>
      <c r="Q46" s="124"/>
      <c r="R46" s="331"/>
      <c r="S46" s="332"/>
      <c r="T46" s="105"/>
    </row>
    <row r="47" spans="1:20" s="5" customFormat="1" ht="20.25" customHeight="1" x14ac:dyDescent="0.2">
      <c r="A47" s="105"/>
      <c r="B47" s="120"/>
      <c r="C47" s="118"/>
      <c r="D47" s="118"/>
      <c r="E47" s="118"/>
      <c r="F47" s="118"/>
      <c r="G47" s="118"/>
      <c r="H47" s="118"/>
      <c r="I47" s="118"/>
      <c r="J47" s="118"/>
      <c r="K47" s="118"/>
      <c r="L47" s="105"/>
      <c r="M47" s="105"/>
      <c r="N47" s="105"/>
      <c r="O47" s="105"/>
      <c r="P47" s="124"/>
      <c r="Q47" s="124"/>
      <c r="R47" s="331"/>
      <c r="S47" s="332"/>
      <c r="T47" s="105"/>
    </row>
    <row r="48" spans="1:20" s="5" customFormat="1" ht="20.25" customHeight="1" x14ac:dyDescent="0.2">
      <c r="A48" s="105"/>
      <c r="B48" s="120"/>
      <c r="C48" s="118"/>
      <c r="D48" s="118"/>
      <c r="E48" s="118"/>
      <c r="F48" s="118"/>
      <c r="G48" s="118"/>
      <c r="H48" s="118"/>
      <c r="I48" s="118"/>
      <c r="J48" s="118"/>
      <c r="K48" s="118"/>
      <c r="L48" s="105"/>
      <c r="M48" s="105"/>
      <c r="N48" s="105"/>
      <c r="O48" s="105"/>
      <c r="P48" s="124"/>
      <c r="Q48" s="124"/>
      <c r="R48" s="331"/>
      <c r="S48" s="332"/>
      <c r="T48" s="105"/>
    </row>
    <row r="49" spans="1:20" s="5" customFormat="1" ht="20.25" customHeight="1" x14ac:dyDescent="0.2">
      <c r="A49" s="105"/>
      <c r="B49" s="120"/>
      <c r="C49" s="118"/>
      <c r="D49" s="118"/>
      <c r="E49" s="118"/>
      <c r="F49" s="118"/>
      <c r="G49" s="118"/>
      <c r="H49" s="118"/>
      <c r="I49" s="118"/>
      <c r="J49" s="118"/>
      <c r="K49" s="118"/>
      <c r="L49" s="105"/>
      <c r="M49" s="105"/>
      <c r="N49" s="105"/>
      <c r="O49" s="105"/>
      <c r="P49" s="124"/>
      <c r="Q49" s="124"/>
      <c r="R49" s="331"/>
      <c r="S49" s="332"/>
      <c r="T49" s="105"/>
    </row>
    <row r="50" spans="1:20" s="5" customFormat="1" ht="20.25" customHeight="1" x14ac:dyDescent="0.2">
      <c r="A50" s="105"/>
      <c r="B50" s="120"/>
      <c r="C50" s="118"/>
      <c r="D50" s="118"/>
      <c r="E50" s="118"/>
      <c r="F50" s="118"/>
      <c r="G50" s="118"/>
      <c r="H50" s="118"/>
      <c r="I50" s="118"/>
      <c r="J50" s="118"/>
      <c r="K50" s="118"/>
      <c r="L50" s="105"/>
      <c r="M50" s="105"/>
      <c r="N50" s="105"/>
      <c r="O50" s="105"/>
      <c r="P50" s="124"/>
      <c r="Q50" s="124"/>
      <c r="R50" s="331"/>
      <c r="S50" s="332"/>
      <c r="T50" s="105"/>
    </row>
    <row r="51" spans="1:20" s="5" customFormat="1" ht="20.25" customHeight="1" x14ac:dyDescent="0.2">
      <c r="A51" s="105"/>
      <c r="B51" s="120"/>
      <c r="C51" s="118"/>
      <c r="D51" s="118"/>
      <c r="E51" s="118"/>
      <c r="F51" s="118"/>
      <c r="G51" s="118"/>
      <c r="H51" s="118"/>
      <c r="I51" s="118"/>
      <c r="J51" s="118"/>
      <c r="K51" s="118"/>
      <c r="L51" s="105"/>
      <c r="M51" s="105"/>
      <c r="N51" s="105"/>
      <c r="O51" s="105"/>
      <c r="P51" s="124"/>
      <c r="Q51" s="124"/>
      <c r="R51" s="331"/>
      <c r="S51" s="332"/>
      <c r="T51" s="105"/>
    </row>
    <row r="52" spans="1:20" s="5" customFormat="1" ht="20.25" customHeight="1" thickBot="1" x14ac:dyDescent="0.25">
      <c r="A52" s="105"/>
      <c r="B52" s="120"/>
      <c r="C52" s="118"/>
      <c r="D52" s="118"/>
      <c r="E52" s="118"/>
      <c r="F52" s="118"/>
      <c r="G52" s="118"/>
      <c r="H52" s="118"/>
      <c r="I52" s="118"/>
      <c r="J52" s="118"/>
      <c r="K52" s="118"/>
      <c r="L52" s="105"/>
      <c r="M52" s="105"/>
      <c r="N52" s="105"/>
      <c r="O52" s="105"/>
      <c r="P52" s="124"/>
      <c r="Q52" s="124"/>
      <c r="R52" s="333"/>
      <c r="S52" s="334"/>
      <c r="T52" s="105"/>
    </row>
    <row r="53" spans="1:20" s="5" customFormat="1" ht="20.25" hidden="1" customHeight="1" x14ac:dyDescent="0.2">
      <c r="A53" s="105"/>
      <c r="B53" s="120"/>
      <c r="C53" s="118"/>
      <c r="D53" s="118"/>
      <c r="E53" s="118"/>
      <c r="F53" s="118"/>
      <c r="G53" s="118"/>
      <c r="H53" s="118"/>
      <c r="I53" s="118"/>
      <c r="J53" s="118"/>
      <c r="K53" s="118"/>
      <c r="L53" s="105"/>
      <c r="M53" s="105"/>
      <c r="N53" s="105"/>
      <c r="O53" s="105"/>
      <c r="P53" s="124"/>
      <c r="Q53" s="124"/>
      <c r="R53" s="124"/>
      <c r="S53" s="118"/>
      <c r="T53" s="105"/>
    </row>
    <row r="54" spans="1:20" s="5" customFormat="1" ht="20.25" hidden="1" customHeight="1" x14ac:dyDescent="0.2">
      <c r="A54" s="105"/>
      <c r="B54" s="120"/>
      <c r="C54" s="118"/>
      <c r="D54" s="118"/>
      <c r="E54" s="118"/>
      <c r="F54" s="118"/>
      <c r="G54" s="118"/>
      <c r="H54" s="118"/>
      <c r="I54" s="118"/>
      <c r="J54" s="118"/>
      <c r="K54" s="118"/>
      <c r="L54" s="105"/>
      <c r="M54" s="105"/>
      <c r="N54" s="105"/>
      <c r="O54" s="105"/>
      <c r="P54" s="124"/>
      <c r="Q54" s="124"/>
      <c r="R54" s="124"/>
      <c r="S54" s="118"/>
      <c r="T54" s="105"/>
    </row>
    <row r="55" spans="1:20" s="5" customFormat="1" ht="20.25" hidden="1" customHeight="1" x14ac:dyDescent="0.2">
      <c r="A55" s="105"/>
      <c r="B55" s="120"/>
      <c r="C55" s="118"/>
      <c r="D55" s="118"/>
      <c r="E55" s="118"/>
      <c r="F55" s="118"/>
      <c r="G55" s="118"/>
      <c r="H55" s="118"/>
      <c r="I55" s="118"/>
      <c r="J55" s="118"/>
      <c r="K55" s="118"/>
      <c r="L55" s="105"/>
      <c r="M55" s="105"/>
      <c r="N55" s="105"/>
      <c r="O55" s="105"/>
      <c r="P55" s="124"/>
      <c r="Q55" s="124"/>
      <c r="R55" s="124"/>
      <c r="S55" s="118"/>
      <c r="T55" s="105"/>
    </row>
    <row r="56" spans="1:20" s="5" customFormat="1" ht="20.25" hidden="1" customHeight="1" x14ac:dyDescent="0.2">
      <c r="A56" s="105"/>
      <c r="B56" s="120"/>
      <c r="C56" s="118"/>
      <c r="D56" s="118"/>
      <c r="E56" s="118"/>
      <c r="F56" s="118"/>
      <c r="G56" s="118"/>
      <c r="H56" s="118"/>
      <c r="I56" s="118"/>
      <c r="J56" s="118"/>
      <c r="K56" s="118"/>
      <c r="L56" s="105"/>
      <c r="M56" s="105"/>
      <c r="N56" s="105"/>
      <c r="O56" s="105"/>
      <c r="P56" s="124"/>
      <c r="Q56" s="124"/>
      <c r="R56" s="124"/>
      <c r="S56" s="118"/>
      <c r="T56" s="105"/>
    </row>
    <row r="57" spans="1:20" s="5" customFormat="1" ht="20.25" hidden="1" customHeight="1" x14ac:dyDescent="0.2">
      <c r="A57" s="105"/>
      <c r="B57" s="120"/>
      <c r="C57" s="118"/>
      <c r="D57" s="118"/>
      <c r="E57" s="118"/>
      <c r="F57" s="118"/>
      <c r="G57" s="118"/>
      <c r="H57" s="118"/>
      <c r="I57" s="118"/>
      <c r="J57" s="118"/>
      <c r="K57" s="118"/>
      <c r="L57" s="105"/>
      <c r="M57" s="105"/>
      <c r="N57" s="105"/>
      <c r="O57" s="105"/>
      <c r="P57" s="124"/>
      <c r="Q57" s="124"/>
      <c r="R57" s="124"/>
      <c r="S57" s="118"/>
      <c r="T57" s="105"/>
    </row>
    <row r="58" spans="1:20" s="5" customFormat="1" ht="20.25" hidden="1" customHeight="1" x14ac:dyDescent="0.2">
      <c r="A58" s="105"/>
      <c r="B58" s="120"/>
      <c r="C58" s="118"/>
      <c r="D58" s="118"/>
      <c r="E58" s="118"/>
      <c r="F58" s="118"/>
      <c r="G58" s="118"/>
      <c r="H58" s="118"/>
      <c r="I58" s="118"/>
      <c r="J58" s="118"/>
      <c r="K58" s="118"/>
      <c r="L58" s="105"/>
      <c r="M58" s="105"/>
      <c r="N58" s="105"/>
      <c r="O58" s="105"/>
      <c r="P58" s="124"/>
      <c r="Q58" s="124"/>
      <c r="R58" s="124"/>
      <c r="S58" s="118"/>
      <c r="T58" s="105"/>
    </row>
    <row r="59" spans="1:20" s="5" customFormat="1" ht="20.25" hidden="1" customHeight="1" x14ac:dyDescent="0.2">
      <c r="A59" s="105"/>
      <c r="B59" s="120"/>
      <c r="C59" s="118"/>
      <c r="D59" s="118"/>
      <c r="E59" s="118"/>
      <c r="F59" s="118"/>
      <c r="G59" s="118"/>
      <c r="H59" s="118"/>
      <c r="I59" s="118"/>
      <c r="J59" s="118"/>
      <c r="K59" s="118"/>
      <c r="L59" s="105"/>
      <c r="M59" s="105"/>
      <c r="N59" s="105"/>
      <c r="O59" s="105"/>
      <c r="P59" s="124"/>
      <c r="Q59" s="124"/>
      <c r="R59" s="124"/>
      <c r="S59" s="118"/>
      <c r="T59" s="105"/>
    </row>
    <row r="60" spans="1:20" s="5" customFormat="1" ht="20.25" hidden="1" customHeight="1" x14ac:dyDescent="0.2">
      <c r="A60" s="105"/>
      <c r="B60" s="120"/>
      <c r="C60" s="118"/>
      <c r="D60" s="118"/>
      <c r="E60" s="118"/>
      <c r="F60" s="118"/>
      <c r="G60" s="118"/>
      <c r="H60" s="118"/>
      <c r="I60" s="118"/>
      <c r="J60" s="118"/>
      <c r="K60" s="118"/>
      <c r="L60" s="105"/>
      <c r="M60" s="105"/>
      <c r="N60" s="105"/>
      <c r="O60" s="105"/>
      <c r="P60" s="124"/>
      <c r="Q60" s="124"/>
      <c r="R60" s="124"/>
      <c r="S60" s="118"/>
      <c r="T60" s="105"/>
    </row>
    <row r="61" spans="1:20" s="5" customFormat="1" ht="20.25" hidden="1" customHeight="1" x14ac:dyDescent="0.2">
      <c r="A61" s="105"/>
      <c r="B61" s="120"/>
      <c r="C61" s="118"/>
      <c r="D61" s="118"/>
      <c r="E61" s="118"/>
      <c r="F61" s="118"/>
      <c r="G61" s="118"/>
      <c r="H61" s="118"/>
      <c r="I61" s="118"/>
      <c r="J61" s="118"/>
      <c r="K61" s="118"/>
      <c r="L61" s="105"/>
      <c r="M61" s="105"/>
      <c r="N61" s="105"/>
      <c r="O61" s="105"/>
      <c r="P61" s="124"/>
      <c r="Q61" s="124"/>
      <c r="R61" s="124"/>
      <c r="S61" s="118"/>
      <c r="T61" s="105"/>
    </row>
    <row r="62" spans="1:20" s="5" customFormat="1" ht="20.25" hidden="1" customHeight="1" x14ac:dyDescent="0.2">
      <c r="A62" s="105"/>
      <c r="B62" s="120"/>
      <c r="C62" s="118"/>
      <c r="D62" s="118"/>
      <c r="E62" s="118"/>
      <c r="F62" s="118"/>
      <c r="G62" s="118"/>
      <c r="H62" s="118"/>
      <c r="I62" s="118"/>
      <c r="J62" s="118"/>
      <c r="K62" s="118"/>
      <c r="L62" s="105"/>
      <c r="M62" s="105"/>
      <c r="N62" s="105"/>
      <c r="O62" s="105"/>
      <c r="P62" s="124"/>
      <c r="Q62" s="124"/>
      <c r="R62" s="124"/>
      <c r="S62" s="118"/>
      <c r="T62" s="105"/>
    </row>
    <row r="63" spans="1:20" s="5" customFormat="1" ht="20.25" hidden="1" customHeight="1" x14ac:dyDescent="0.2">
      <c r="A63" s="105"/>
      <c r="B63" s="105"/>
      <c r="C63" s="117"/>
      <c r="D63" s="117"/>
      <c r="E63" s="117"/>
      <c r="F63" s="117"/>
      <c r="G63" s="117"/>
      <c r="H63" s="117"/>
      <c r="I63" s="117"/>
      <c r="J63" s="117"/>
      <c r="K63" s="117"/>
      <c r="L63" s="118"/>
      <c r="M63" s="105"/>
      <c r="N63" s="124"/>
      <c r="O63" s="105"/>
      <c r="P63" s="105"/>
      <c r="Q63" s="105"/>
      <c r="R63" s="105"/>
      <c r="S63" s="118"/>
      <c r="T63" s="105"/>
    </row>
    <row r="64" spans="1:20" s="5" customFormat="1" ht="20.25" hidden="1" customHeight="1" x14ac:dyDescent="0.2">
      <c r="A64" s="105"/>
      <c r="B64" s="105"/>
      <c r="C64" s="105"/>
      <c r="D64" s="105"/>
      <c r="E64" s="105"/>
      <c r="F64" s="105"/>
      <c r="G64" s="105"/>
      <c r="H64" s="105"/>
      <c r="I64" s="105"/>
      <c r="J64" s="105"/>
      <c r="K64" s="105"/>
      <c r="L64" s="105"/>
      <c r="M64" s="105"/>
      <c r="N64" s="124"/>
      <c r="O64" s="105"/>
      <c r="P64" s="105"/>
      <c r="Q64" s="105"/>
      <c r="R64" s="105"/>
      <c r="S64" s="105"/>
      <c r="T64" s="105"/>
    </row>
    <row r="65" spans="1:20" s="5" customFormat="1" ht="20.25" hidden="1" customHeight="1" x14ac:dyDescent="0.2">
      <c r="A65" s="277"/>
      <c r="B65" s="277"/>
      <c r="C65" s="277"/>
      <c r="D65" s="277"/>
      <c r="E65" s="277"/>
      <c r="F65" s="277"/>
      <c r="G65" s="277"/>
      <c r="H65" s="277"/>
      <c r="I65" s="277"/>
      <c r="J65" s="277"/>
      <c r="K65" s="277"/>
      <c r="L65" s="105"/>
      <c r="M65" s="105"/>
      <c r="N65" s="105"/>
      <c r="O65" s="105"/>
      <c r="P65" s="105"/>
      <c r="Q65" s="105"/>
      <c r="R65" s="105"/>
      <c r="S65" s="105"/>
      <c r="T65" s="105"/>
    </row>
    <row r="66" spans="1:20" s="5" customFormat="1" ht="20.25" hidden="1" customHeight="1" x14ac:dyDescent="0.2">
      <c r="L66" s="1154"/>
      <c r="M66" s="1154"/>
      <c r="N66" s="1154"/>
      <c r="O66" s="1154"/>
      <c r="P66" s="1154"/>
      <c r="Q66" s="1154"/>
      <c r="R66" s="1154"/>
      <c r="S66" s="1154"/>
    </row>
    <row r="67" spans="1:20" s="5" customFormat="1" ht="20.25" hidden="1" customHeight="1" x14ac:dyDescent="0.2">
      <c r="L67" s="1154"/>
      <c r="M67" s="1154"/>
      <c r="N67" s="1154"/>
      <c r="O67" s="1154"/>
      <c r="P67" s="1154"/>
      <c r="Q67" s="1154"/>
      <c r="R67" s="1154"/>
      <c r="S67" s="1154"/>
    </row>
    <row r="68" spans="1:20" s="5" customFormat="1" ht="20.25" hidden="1" customHeight="1" x14ac:dyDescent="0.2">
      <c r="L68" s="1154"/>
      <c r="M68" s="1154"/>
      <c r="N68" s="1154"/>
      <c r="O68" s="1154"/>
      <c r="P68" s="1154"/>
      <c r="Q68" s="1154"/>
      <c r="R68" s="1154"/>
      <c r="S68" s="1154"/>
    </row>
    <row r="69" spans="1:20" s="5" customFormat="1" ht="20.25" hidden="1" customHeight="1" x14ac:dyDescent="0.2">
      <c r="L69" s="1154"/>
      <c r="M69" s="1154"/>
      <c r="N69" s="1154"/>
      <c r="O69" s="1154"/>
      <c r="P69" s="1154"/>
      <c r="Q69" s="1154"/>
      <c r="R69" s="1154"/>
      <c r="S69" s="1154"/>
    </row>
    <row r="70" spans="1:20" s="5" customFormat="1" ht="20.25" customHeight="1" x14ac:dyDescent="0.2"/>
    <row r="71" spans="1:20" ht="15" hidden="1" x14ac:dyDescent="0.2"/>
    <row r="72" spans="1:20" ht="15" hidden="1" x14ac:dyDescent="0.2"/>
    <row r="73" spans="1:20" ht="15" hidden="1" x14ac:dyDescent="0.2"/>
    <row r="74" spans="1:20" ht="15" hidden="1" x14ac:dyDescent="0.2"/>
    <row r="75" spans="1:20" ht="15" hidden="1" x14ac:dyDescent="0.2"/>
    <row r="76" spans="1:20" ht="15" hidden="1" x14ac:dyDescent="0.2"/>
    <row r="77" spans="1:20" ht="15" hidden="1" customHeight="1" x14ac:dyDescent="0.2"/>
    <row r="78" spans="1:20" ht="15" hidden="1" customHeight="1" x14ac:dyDescent="0.2"/>
    <row r="79" spans="1:20" ht="15" hidden="1" customHeight="1" x14ac:dyDescent="0.2"/>
    <row r="80" spans="1:20" ht="15" hidden="1" customHeight="1" x14ac:dyDescent="0.2"/>
    <row r="81" ht="15" hidden="1" customHeight="1" x14ac:dyDescent="0.2"/>
    <row r="82" ht="15" hidden="1" customHeight="1" x14ac:dyDescent="0.2"/>
    <row r="83" ht="15" hidden="1" customHeight="1" x14ac:dyDescent="0.2"/>
    <row r="84" ht="15" hidden="1" customHeight="1" x14ac:dyDescent="0.2"/>
    <row r="85" ht="15" hidden="1" customHeight="1" x14ac:dyDescent="0.2"/>
    <row r="86" ht="15" hidden="1" customHeight="1" x14ac:dyDescent="0.2"/>
    <row r="87" ht="15" hidden="1" customHeight="1" x14ac:dyDescent="0.2"/>
    <row r="88" ht="15" hidden="1" customHeight="1" x14ac:dyDescent="0.2"/>
    <row r="89" ht="15" hidden="1" customHeight="1" x14ac:dyDescent="0.2"/>
    <row r="90" ht="15" hidden="1" customHeight="1" x14ac:dyDescent="0.2"/>
    <row r="91" ht="15" hidden="1" customHeight="1" x14ac:dyDescent="0.2"/>
    <row r="92" ht="15" hidden="1" customHeight="1" x14ac:dyDescent="0.2"/>
    <row r="93" ht="15" hidden="1" customHeight="1" x14ac:dyDescent="0.2"/>
    <row r="94" ht="15" hidden="1" customHeight="1" x14ac:dyDescent="0.2"/>
    <row r="95" ht="15" hidden="1" customHeight="1" x14ac:dyDescent="0.2"/>
    <row r="96" ht="15" hidden="1" customHeight="1" x14ac:dyDescent="0.2"/>
    <row r="97" ht="15" hidden="1" customHeight="1" x14ac:dyDescent="0.2"/>
    <row r="98" ht="15" hidden="1" customHeight="1" x14ac:dyDescent="0.2"/>
    <row r="99" ht="15" hidden="1" customHeight="1" x14ac:dyDescent="0.2"/>
    <row r="100" ht="15" hidden="1" customHeight="1" x14ac:dyDescent="0.2"/>
    <row r="101" ht="15" hidden="1" customHeight="1" x14ac:dyDescent="0.2"/>
    <row r="102" ht="15" hidden="1" customHeight="1" x14ac:dyDescent="0.2"/>
    <row r="103" ht="15" hidden="1" customHeight="1" x14ac:dyDescent="0.2"/>
    <row r="104" ht="15" hidden="1" customHeight="1" x14ac:dyDescent="0.2"/>
    <row r="105" ht="15" hidden="1" customHeight="1" x14ac:dyDescent="0.2"/>
    <row r="106" ht="15" hidden="1" customHeight="1" x14ac:dyDescent="0.2"/>
    <row r="107" ht="15" hidden="1" customHeight="1" x14ac:dyDescent="0.2"/>
    <row r="108" ht="15" hidden="1" customHeight="1" x14ac:dyDescent="0.2"/>
    <row r="109" ht="15" hidden="1" customHeight="1" x14ac:dyDescent="0.2"/>
    <row r="110" ht="15" hidden="1" customHeight="1" x14ac:dyDescent="0.2"/>
    <row r="111" ht="15" hidden="1" customHeight="1" x14ac:dyDescent="0.2"/>
    <row r="112" ht="15" hidden="1" customHeight="1" x14ac:dyDescent="0.2"/>
    <row r="113" ht="15" hidden="1" customHeight="1" x14ac:dyDescent="0.2"/>
    <row r="114" ht="15" hidden="1" customHeight="1" x14ac:dyDescent="0.2"/>
    <row r="115" ht="15" hidden="1" customHeight="1" x14ac:dyDescent="0.2"/>
    <row r="116" ht="15" hidden="1" customHeight="1" x14ac:dyDescent="0.2"/>
    <row r="117" ht="15" hidden="1" customHeight="1" x14ac:dyDescent="0.2"/>
    <row r="118" ht="15" hidden="1" customHeight="1" x14ac:dyDescent="0.2"/>
    <row r="119" ht="15" hidden="1" customHeight="1" x14ac:dyDescent="0.2"/>
    <row r="120" ht="15" hidden="1" customHeight="1" x14ac:dyDescent="0.2"/>
    <row r="121" ht="15" hidden="1" customHeight="1" x14ac:dyDescent="0.2"/>
    <row r="122" ht="15" hidden="1" customHeight="1" x14ac:dyDescent="0.2"/>
    <row r="123" ht="15" hidden="1" customHeight="1" x14ac:dyDescent="0.2"/>
    <row r="124" ht="15" hidden="1" customHeight="1" x14ac:dyDescent="0.2"/>
    <row r="125" ht="15" hidden="1" customHeight="1" x14ac:dyDescent="0.2"/>
    <row r="126" ht="15" hidden="1" customHeight="1" x14ac:dyDescent="0.2"/>
    <row r="127" ht="15" hidden="1" customHeight="1" x14ac:dyDescent="0.2"/>
    <row r="128" ht="15" hidden="1" customHeight="1" x14ac:dyDescent="0.2"/>
    <row r="129" ht="15" hidden="1" customHeight="1" x14ac:dyDescent="0.2"/>
    <row r="130" ht="15" hidden="1" customHeight="1" x14ac:dyDescent="0.2"/>
    <row r="131" ht="15" hidden="1" customHeight="1" x14ac:dyDescent="0.2"/>
    <row r="132" ht="15" hidden="1" customHeight="1" x14ac:dyDescent="0.2"/>
    <row r="133" ht="15" hidden="1" customHeight="1" x14ac:dyDescent="0.2"/>
    <row r="134" ht="15" hidden="1" customHeight="1" x14ac:dyDescent="0.2"/>
    <row r="135" ht="15" hidden="1" customHeight="1" x14ac:dyDescent="0.2"/>
    <row r="136" ht="15" hidden="1" customHeight="1" x14ac:dyDescent="0.2"/>
    <row r="137" ht="15" hidden="1" customHeight="1" x14ac:dyDescent="0.2"/>
    <row r="138" ht="15" hidden="1" customHeight="1" x14ac:dyDescent="0.2"/>
    <row r="139" ht="15" hidden="1" customHeight="1" x14ac:dyDescent="0.2"/>
    <row r="140" ht="15" hidden="1" customHeight="1" x14ac:dyDescent="0.2"/>
    <row r="141" ht="15" hidden="1" customHeight="1" x14ac:dyDescent="0.2"/>
    <row r="142" ht="15" hidden="1" customHeight="1" x14ac:dyDescent="0.2"/>
    <row r="143" ht="15" hidden="1" customHeight="1" x14ac:dyDescent="0.2"/>
    <row r="144" ht="15" hidden="1" customHeight="1" x14ac:dyDescent="0.2"/>
    <row r="145" ht="15" hidden="1" customHeight="1" x14ac:dyDescent="0.2"/>
    <row r="146" ht="15" hidden="1" customHeight="1" x14ac:dyDescent="0.2"/>
    <row r="147" ht="15" hidden="1" customHeight="1" x14ac:dyDescent="0.2"/>
    <row r="148" ht="15" hidden="1" customHeight="1" x14ac:dyDescent="0.2"/>
    <row r="149" ht="15" hidden="1" customHeight="1" x14ac:dyDescent="0.2"/>
    <row r="150" ht="15" hidden="1" customHeight="1" x14ac:dyDescent="0.2"/>
    <row r="151" ht="15" hidden="1" customHeight="1" x14ac:dyDescent="0.2"/>
    <row r="152" ht="15" hidden="1" customHeight="1" x14ac:dyDescent="0.2"/>
    <row r="153" ht="15" hidden="1" customHeight="1" x14ac:dyDescent="0.2"/>
    <row r="154" ht="15" hidden="1" customHeight="1" x14ac:dyDescent="0.2"/>
    <row r="155" ht="15" hidden="1" customHeight="1" x14ac:dyDescent="0.2"/>
    <row r="156" ht="15" hidden="1" customHeight="1" x14ac:dyDescent="0.2"/>
    <row r="157" ht="15" hidden="1" customHeight="1" x14ac:dyDescent="0.2"/>
    <row r="158" ht="15" hidden="1" customHeight="1" x14ac:dyDescent="0.2"/>
    <row r="159" ht="15" hidden="1" customHeight="1" x14ac:dyDescent="0.2"/>
    <row r="160" ht="15" hidden="1" customHeight="1" x14ac:dyDescent="0.2"/>
    <row r="161" ht="15" hidden="1" customHeight="1" x14ac:dyDescent="0.2"/>
    <row r="162" ht="15" hidden="1" customHeight="1" x14ac:dyDescent="0.2"/>
    <row r="163" ht="15" hidden="1" customHeight="1" x14ac:dyDescent="0.2"/>
    <row r="164" ht="15" hidden="1" customHeight="1" x14ac:dyDescent="0.2"/>
    <row r="165" ht="15" hidden="1" customHeight="1" x14ac:dyDescent="0.2"/>
    <row r="166" ht="15" hidden="1" customHeight="1" x14ac:dyDescent="0.2"/>
    <row r="167" ht="15" hidden="1" customHeight="1" x14ac:dyDescent="0.2"/>
    <row r="168" ht="15" hidden="1" customHeight="1" x14ac:dyDescent="0.2"/>
    <row r="169" ht="15" hidden="1" customHeight="1" x14ac:dyDescent="0.2"/>
    <row r="170" ht="15" hidden="1" customHeight="1" x14ac:dyDescent="0.2"/>
    <row r="171" ht="15" hidden="1" customHeight="1" x14ac:dyDescent="0.2"/>
    <row r="172" ht="15" hidden="1" customHeight="1" x14ac:dyDescent="0.2"/>
    <row r="173" ht="15" hidden="1" customHeight="1" x14ac:dyDescent="0.2"/>
    <row r="174" ht="15" hidden="1" customHeight="1" x14ac:dyDescent="0.2"/>
    <row r="175" ht="15" hidden="1" customHeight="1" x14ac:dyDescent="0.2"/>
    <row r="176" ht="15" hidden="1" customHeight="1" x14ac:dyDescent="0.2"/>
    <row r="177" ht="15" hidden="1" customHeight="1" x14ac:dyDescent="0.2"/>
    <row r="178" ht="15" hidden="1" customHeight="1" x14ac:dyDescent="0.2"/>
    <row r="179" ht="15" hidden="1" customHeight="1" x14ac:dyDescent="0.2"/>
    <row r="180" ht="15" hidden="1" customHeight="1" x14ac:dyDescent="0.2"/>
    <row r="181" ht="15" hidden="1" customHeight="1" x14ac:dyDescent="0.2"/>
    <row r="182" ht="15" hidden="1" customHeight="1" x14ac:dyDescent="0.2"/>
    <row r="183" ht="15" hidden="1" customHeight="1" x14ac:dyDescent="0.2"/>
    <row r="184" ht="15" hidden="1" customHeight="1" x14ac:dyDescent="0.2"/>
    <row r="185" ht="15" hidden="1" customHeight="1" x14ac:dyDescent="0.2"/>
    <row r="186" ht="15" hidden="1" customHeight="1" x14ac:dyDescent="0.2"/>
    <row r="187" ht="15" hidden="1" customHeight="1" x14ac:dyDescent="0.2"/>
    <row r="188" ht="15" hidden="1" customHeight="1" x14ac:dyDescent="0.2"/>
    <row r="189" ht="15" hidden="1" customHeight="1" x14ac:dyDescent="0.2"/>
    <row r="190" ht="15" hidden="1" customHeight="1" x14ac:dyDescent="0.2"/>
    <row r="191" ht="15" hidden="1" customHeight="1" x14ac:dyDescent="0.2"/>
    <row r="192" ht="15" hidden="1" customHeight="1" x14ac:dyDescent="0.2"/>
    <row r="193" ht="15" hidden="1" customHeight="1" x14ac:dyDescent="0.2"/>
    <row r="194" ht="15" hidden="1" customHeight="1" x14ac:dyDescent="0.2"/>
    <row r="195" ht="15" hidden="1" customHeight="1" x14ac:dyDescent="0.2"/>
    <row r="196" ht="15" hidden="1" customHeight="1" x14ac:dyDescent="0.2"/>
    <row r="197" ht="15" hidden="1" customHeight="1" x14ac:dyDescent="0.2"/>
    <row r="198" ht="15" hidden="1" customHeight="1" x14ac:dyDescent="0.2"/>
    <row r="199" ht="15" hidden="1" customHeight="1" x14ac:dyDescent="0.2"/>
    <row r="200" ht="15" hidden="1" customHeight="1" x14ac:dyDescent="0.2"/>
    <row r="201" ht="15" hidden="1" customHeight="1" x14ac:dyDescent="0.2"/>
    <row r="202" ht="15" hidden="1" customHeight="1" x14ac:dyDescent="0.2"/>
    <row r="203" ht="15" hidden="1" customHeight="1" x14ac:dyDescent="0.2"/>
    <row r="204" ht="15" hidden="1" customHeight="1" x14ac:dyDescent="0.2"/>
    <row r="205" ht="15" hidden="1" customHeight="1" x14ac:dyDescent="0.2"/>
    <row r="206" ht="15" hidden="1" customHeight="1" x14ac:dyDescent="0.2"/>
    <row r="207" ht="15" hidden="1" customHeight="1" x14ac:dyDescent="0.2"/>
    <row r="208" ht="15" hidden="1" customHeight="1" x14ac:dyDescent="0.2"/>
    <row r="209" ht="15" hidden="1" customHeight="1" x14ac:dyDescent="0.2"/>
    <row r="210" ht="15" hidden="1" customHeight="1" x14ac:dyDescent="0.2"/>
    <row r="211" ht="15" hidden="1" customHeight="1" x14ac:dyDescent="0.2"/>
    <row r="212" ht="15" hidden="1" customHeight="1" x14ac:dyDescent="0.2"/>
    <row r="213" ht="15" hidden="1" customHeight="1" x14ac:dyDescent="0.2"/>
    <row r="214" ht="15" hidden="1" customHeight="1" x14ac:dyDescent="0.2"/>
    <row r="215" ht="15" hidden="1" customHeight="1" x14ac:dyDescent="0.2"/>
    <row r="216" ht="15" hidden="1" customHeight="1" x14ac:dyDescent="0.2"/>
    <row r="217" ht="15" hidden="1" customHeight="1" x14ac:dyDescent="0.2"/>
    <row r="218" ht="15" hidden="1" customHeight="1" x14ac:dyDescent="0.2"/>
    <row r="219" ht="15" hidden="1" customHeight="1" x14ac:dyDescent="0.2"/>
    <row r="220" ht="15" hidden="1" customHeight="1" x14ac:dyDescent="0.2"/>
    <row r="221" ht="15" hidden="1" customHeight="1" x14ac:dyDescent="0.2"/>
    <row r="222" ht="15" hidden="1" customHeight="1" x14ac:dyDescent="0.2"/>
    <row r="223" ht="15" hidden="1" customHeight="1" x14ac:dyDescent="0.2"/>
    <row r="224" ht="15" hidden="1" customHeight="1" x14ac:dyDescent="0.2"/>
    <row r="225" ht="15" hidden="1" customHeight="1" x14ac:dyDescent="0.2"/>
    <row r="226" ht="15" hidden="1" customHeight="1" x14ac:dyDescent="0.2"/>
    <row r="227" ht="15" hidden="1" customHeight="1" x14ac:dyDescent="0.2"/>
    <row r="228" ht="15" hidden="1" customHeight="1" x14ac:dyDescent="0.2"/>
    <row r="229" ht="15" hidden="1" customHeight="1" x14ac:dyDescent="0.2"/>
    <row r="230" ht="15" hidden="1" customHeight="1" x14ac:dyDescent="0.2"/>
    <row r="231" ht="15" hidden="1" customHeight="1" x14ac:dyDescent="0.2"/>
    <row r="232" ht="15" hidden="1" customHeight="1" x14ac:dyDescent="0.2"/>
    <row r="233" ht="15" hidden="1" customHeight="1" x14ac:dyDescent="0.2"/>
    <row r="234" ht="15" hidden="1" customHeight="1" x14ac:dyDescent="0.2"/>
    <row r="235" ht="15" hidden="1" customHeight="1" x14ac:dyDescent="0.2"/>
    <row r="236" ht="15" hidden="1" customHeight="1" x14ac:dyDescent="0.2"/>
    <row r="237" ht="15" hidden="1" customHeight="1" x14ac:dyDescent="0.2"/>
    <row r="238" ht="15" hidden="1" customHeight="1" x14ac:dyDescent="0.2"/>
    <row r="239" ht="15" hidden="1" customHeight="1" x14ac:dyDescent="0.2"/>
    <row r="240" ht="15" hidden="1" customHeight="1" x14ac:dyDescent="0.2"/>
    <row r="241" ht="15" hidden="1" customHeight="1" x14ac:dyDescent="0.2"/>
    <row r="242" ht="15" hidden="1" customHeight="1" x14ac:dyDescent="0.2"/>
    <row r="243" ht="15" hidden="1" customHeight="1" x14ac:dyDescent="0.2"/>
    <row r="244" ht="15" hidden="1" customHeight="1" x14ac:dyDescent="0.2"/>
    <row r="245" ht="15" hidden="1" customHeight="1" x14ac:dyDescent="0.2"/>
    <row r="246" ht="15" hidden="1" customHeight="1" x14ac:dyDescent="0.2"/>
    <row r="247" ht="15" hidden="1" customHeight="1" x14ac:dyDescent="0.2"/>
    <row r="248" ht="15" hidden="1" customHeight="1" x14ac:dyDescent="0.2"/>
    <row r="249" ht="15" hidden="1" customHeight="1" x14ac:dyDescent="0.2"/>
    <row r="250" ht="15" hidden="1" customHeight="1" x14ac:dyDescent="0.2"/>
    <row r="251" ht="15" hidden="1" customHeight="1" x14ac:dyDescent="0.2"/>
    <row r="252" ht="15" hidden="1" customHeight="1" x14ac:dyDescent="0.2"/>
    <row r="253" ht="15" hidden="1" customHeight="1" x14ac:dyDescent="0.2"/>
    <row r="254" ht="15" hidden="1" customHeight="1" x14ac:dyDescent="0.2"/>
    <row r="255" ht="15" hidden="1" customHeight="1" x14ac:dyDescent="0.2"/>
    <row r="256" ht="15" hidden="1" customHeight="1" x14ac:dyDescent="0.2"/>
    <row r="257" ht="15" hidden="1" customHeight="1" x14ac:dyDescent="0.2"/>
    <row r="258" ht="15" hidden="1" customHeight="1" x14ac:dyDescent="0.2"/>
    <row r="259" ht="15" hidden="1" customHeight="1" x14ac:dyDescent="0.2"/>
    <row r="260" ht="15" hidden="1" customHeight="1" x14ac:dyDescent="0.2"/>
    <row r="261" ht="15" hidden="1" customHeight="1" x14ac:dyDescent="0.2"/>
    <row r="262" ht="15" hidden="1" customHeight="1" x14ac:dyDescent="0.2"/>
    <row r="263" ht="15" hidden="1" customHeight="1" x14ac:dyDescent="0.2"/>
    <row r="264" ht="15" hidden="1" customHeight="1" x14ac:dyDescent="0.2"/>
    <row r="265" ht="15" hidden="1" customHeight="1" x14ac:dyDescent="0.2"/>
    <row r="266" ht="15" hidden="1" customHeight="1" x14ac:dyDescent="0.2"/>
    <row r="267" ht="15" hidden="1" customHeight="1" x14ac:dyDescent="0.2"/>
    <row r="268" ht="15" hidden="1" customHeight="1" x14ac:dyDescent="0.2"/>
    <row r="269" ht="15" hidden="1" customHeight="1" x14ac:dyDescent="0.2"/>
    <row r="270" ht="15" hidden="1" customHeight="1" x14ac:dyDescent="0.2"/>
    <row r="271" ht="15" hidden="1" customHeight="1" x14ac:dyDescent="0.2"/>
    <row r="272" ht="15" hidden="1" customHeight="1" x14ac:dyDescent="0.2"/>
    <row r="273" ht="15" hidden="1" customHeight="1" x14ac:dyDescent="0.2"/>
    <row r="274" ht="15" hidden="1" customHeight="1" x14ac:dyDescent="0.2"/>
    <row r="275" ht="15" hidden="1" customHeight="1" x14ac:dyDescent="0.2"/>
    <row r="276" ht="15" hidden="1" customHeight="1" x14ac:dyDescent="0.2"/>
    <row r="277" ht="15" hidden="1" customHeight="1" x14ac:dyDescent="0.2"/>
    <row r="278" ht="15" hidden="1" customHeight="1" x14ac:dyDescent="0.2"/>
    <row r="279" ht="15" hidden="1" customHeight="1" x14ac:dyDescent="0.2"/>
    <row r="280" ht="15" hidden="1" customHeight="1" x14ac:dyDescent="0.2"/>
    <row r="281" ht="15" hidden="1" customHeight="1" x14ac:dyDescent="0.2"/>
    <row r="282" ht="15" hidden="1" customHeight="1" x14ac:dyDescent="0.2"/>
    <row r="283" ht="15" hidden="1" customHeight="1" x14ac:dyDescent="0.2"/>
    <row r="284" ht="15" hidden="1" customHeight="1" x14ac:dyDescent="0.2"/>
    <row r="285" ht="15" hidden="1" customHeight="1" x14ac:dyDescent="0.2"/>
    <row r="286" ht="15" hidden="1" customHeight="1" x14ac:dyDescent="0.2"/>
    <row r="287" ht="15" hidden="1" customHeight="1" x14ac:dyDescent="0.2"/>
    <row r="288" ht="15" hidden="1" customHeight="1" x14ac:dyDescent="0.2"/>
    <row r="289" ht="15" hidden="1" customHeight="1" x14ac:dyDescent="0.2"/>
    <row r="290" ht="15" hidden="1" customHeight="1" x14ac:dyDescent="0.2"/>
    <row r="291" ht="15" hidden="1" customHeight="1" x14ac:dyDescent="0.2"/>
    <row r="292" ht="15" hidden="1" customHeight="1" x14ac:dyDescent="0.2"/>
    <row r="293" ht="15" hidden="1" customHeight="1" x14ac:dyDescent="0.2"/>
    <row r="294" ht="15" hidden="1" customHeight="1" x14ac:dyDescent="0.2"/>
    <row r="295" ht="15" hidden="1" customHeight="1" x14ac:dyDescent="0.2"/>
    <row r="296" ht="15" hidden="1" customHeight="1" x14ac:dyDescent="0.2"/>
    <row r="297" ht="15" hidden="1" customHeight="1" x14ac:dyDescent="0.2"/>
    <row r="298" ht="15" hidden="1" customHeight="1" x14ac:dyDescent="0.2"/>
    <row r="299" ht="15" hidden="1" customHeight="1" x14ac:dyDescent="0.2"/>
    <row r="300" ht="15" hidden="1" customHeight="1" x14ac:dyDescent="0.2"/>
    <row r="301" ht="15" hidden="1" customHeight="1" x14ac:dyDescent="0.2"/>
    <row r="302" ht="15" hidden="1" customHeight="1" x14ac:dyDescent="0.2"/>
    <row r="303" ht="15" hidden="1" customHeight="1" x14ac:dyDescent="0.2"/>
    <row r="304" ht="15" hidden="1" customHeight="1" x14ac:dyDescent="0.2"/>
    <row r="305" ht="15" hidden="1" customHeight="1" x14ac:dyDescent="0.2"/>
    <row r="306" ht="15" hidden="1" customHeight="1" x14ac:dyDescent="0.2"/>
    <row r="307" ht="15" hidden="1" customHeight="1" x14ac:dyDescent="0.2"/>
    <row r="308" ht="15" hidden="1" customHeight="1" x14ac:dyDescent="0.2"/>
    <row r="309" ht="15" hidden="1" customHeight="1" x14ac:dyDescent="0.2"/>
    <row r="310" ht="15" hidden="1" customHeight="1" x14ac:dyDescent="0.2"/>
    <row r="311" ht="15" hidden="1" customHeight="1" x14ac:dyDescent="0.2"/>
    <row r="312" ht="15" hidden="1" customHeight="1" x14ac:dyDescent="0.2"/>
    <row r="313" ht="15" hidden="1" customHeight="1" x14ac:dyDescent="0.2"/>
    <row r="314" ht="15" hidden="1" customHeight="1" x14ac:dyDescent="0.2"/>
    <row r="315" ht="15" hidden="1" customHeight="1" x14ac:dyDescent="0.2"/>
    <row r="316" ht="15" hidden="1" customHeight="1" x14ac:dyDescent="0.2"/>
    <row r="317" ht="15" hidden="1" customHeight="1" x14ac:dyDescent="0.2"/>
    <row r="318" ht="15" hidden="1" customHeight="1" x14ac:dyDescent="0.2"/>
    <row r="319" ht="15" hidden="1" customHeight="1" x14ac:dyDescent="0.2"/>
    <row r="320" ht="15" hidden="1" customHeight="1" x14ac:dyDescent="0.2"/>
    <row r="321" ht="15" hidden="1" customHeight="1" x14ac:dyDescent="0.2"/>
    <row r="322" ht="15" hidden="1" customHeight="1" x14ac:dyDescent="0.2"/>
    <row r="323" ht="15" hidden="1" customHeight="1" x14ac:dyDescent="0.2"/>
    <row r="324" ht="15" hidden="1" customHeight="1" x14ac:dyDescent="0.2"/>
    <row r="325" ht="15" hidden="1" customHeight="1" x14ac:dyDescent="0.2"/>
    <row r="326" ht="15" hidden="1" customHeight="1" x14ac:dyDescent="0.2"/>
    <row r="327" ht="15" hidden="1" customHeight="1" x14ac:dyDescent="0.2"/>
    <row r="328" ht="15" hidden="1" customHeight="1" x14ac:dyDescent="0.2"/>
    <row r="329" ht="15" hidden="1" customHeight="1" x14ac:dyDescent="0.2"/>
    <row r="330" ht="15" hidden="1" customHeight="1" x14ac:dyDescent="0.2"/>
    <row r="331" ht="15" hidden="1" customHeight="1" x14ac:dyDescent="0.2"/>
    <row r="332" ht="15" hidden="1" customHeight="1" x14ac:dyDescent="0.2"/>
    <row r="333" ht="15" hidden="1" customHeight="1" x14ac:dyDescent="0.2"/>
    <row r="334" ht="15" hidden="1" customHeight="1" x14ac:dyDescent="0.2"/>
    <row r="335" ht="15" hidden="1" customHeight="1" x14ac:dyDescent="0.2"/>
    <row r="336" ht="15" hidden="1" customHeight="1" x14ac:dyDescent="0.2"/>
    <row r="337" ht="15" hidden="1" customHeight="1" x14ac:dyDescent="0.2"/>
    <row r="338" ht="15" hidden="1" customHeight="1" x14ac:dyDescent="0.2"/>
    <row r="339" ht="15" hidden="1" customHeight="1" x14ac:dyDescent="0.2"/>
    <row r="340" ht="15" hidden="1" customHeight="1" x14ac:dyDescent="0.2"/>
    <row r="341" ht="15" hidden="1" customHeight="1" x14ac:dyDescent="0.2"/>
    <row r="342" ht="15" hidden="1" customHeight="1" x14ac:dyDescent="0.2"/>
    <row r="343" ht="15" hidden="1" customHeight="1" x14ac:dyDescent="0.2"/>
    <row r="344" ht="15" hidden="1" customHeight="1" x14ac:dyDescent="0.2"/>
    <row r="345" ht="15" hidden="1" customHeight="1" x14ac:dyDescent="0.2"/>
    <row r="346" ht="15" hidden="1" customHeight="1" x14ac:dyDescent="0.2"/>
    <row r="347" ht="15" hidden="1" customHeight="1" x14ac:dyDescent="0.2"/>
    <row r="348" ht="15" hidden="1" customHeight="1" x14ac:dyDescent="0.2"/>
    <row r="349" ht="15" hidden="1" customHeight="1" x14ac:dyDescent="0.2"/>
    <row r="350" ht="15" hidden="1" customHeight="1" x14ac:dyDescent="0.2"/>
    <row r="351" ht="15" hidden="1" customHeight="1" x14ac:dyDescent="0.2"/>
    <row r="352" ht="15" hidden="1" customHeight="1" x14ac:dyDescent="0.2"/>
    <row r="353" ht="15" hidden="1" customHeight="1" x14ac:dyDescent="0.2"/>
    <row r="354" ht="15" hidden="1" customHeight="1" x14ac:dyDescent="0.2"/>
    <row r="355" ht="15" hidden="1" customHeight="1" x14ac:dyDescent="0.2"/>
    <row r="356" ht="15" hidden="1" customHeight="1" x14ac:dyDescent="0.2"/>
    <row r="357" ht="15" hidden="1" customHeight="1" x14ac:dyDescent="0.2"/>
    <row r="358" ht="15" hidden="1" customHeight="1" x14ac:dyDescent="0.2"/>
    <row r="359" ht="15" hidden="1" customHeight="1" x14ac:dyDescent="0.2"/>
    <row r="360" ht="15" hidden="1" customHeight="1" x14ac:dyDescent="0.2"/>
    <row r="361" ht="15" hidden="1" customHeight="1" x14ac:dyDescent="0.2"/>
    <row r="362" ht="15" hidden="1" customHeight="1" x14ac:dyDescent="0.2"/>
    <row r="363" ht="15" hidden="1" customHeight="1" x14ac:dyDescent="0.2"/>
    <row r="364" ht="15" hidden="1" customHeight="1" x14ac:dyDescent="0.2"/>
    <row r="365" ht="15" hidden="1" customHeight="1" x14ac:dyDescent="0.2"/>
    <row r="366" ht="15" hidden="1" customHeight="1" x14ac:dyDescent="0.2"/>
    <row r="367" ht="15" hidden="1" customHeight="1" x14ac:dyDescent="0.2"/>
    <row r="368" ht="15" hidden="1" customHeight="1" x14ac:dyDescent="0.2"/>
    <row r="369" ht="15" hidden="1" customHeight="1" x14ac:dyDescent="0.2"/>
    <row r="370" ht="15" hidden="1" customHeight="1" x14ac:dyDescent="0.2"/>
    <row r="371" ht="15" hidden="1" customHeight="1" x14ac:dyDescent="0.2"/>
    <row r="372" ht="15" hidden="1" customHeight="1" x14ac:dyDescent="0.2"/>
    <row r="373" ht="15" hidden="1" customHeight="1" x14ac:dyDescent="0.2"/>
    <row r="374" ht="15" hidden="1" customHeight="1" x14ac:dyDescent="0.2"/>
    <row r="375" ht="15" hidden="1" customHeight="1" x14ac:dyDescent="0.2"/>
    <row r="376" ht="15" hidden="1" customHeight="1" x14ac:dyDescent="0.2"/>
    <row r="377" ht="15" hidden="1" customHeight="1" x14ac:dyDescent="0.2"/>
    <row r="378" ht="15" hidden="1" customHeight="1" x14ac:dyDescent="0.2"/>
    <row r="379" ht="15" hidden="1" customHeight="1" x14ac:dyDescent="0.2"/>
    <row r="380" ht="15" hidden="1" customHeight="1" x14ac:dyDescent="0.2"/>
    <row r="381" ht="15" hidden="1" customHeight="1" x14ac:dyDescent="0.2"/>
    <row r="382" ht="15" hidden="1" customHeight="1" x14ac:dyDescent="0.2"/>
    <row r="383" ht="15" hidden="1" customHeight="1" x14ac:dyDescent="0.2"/>
    <row r="384" ht="15" hidden="1" customHeight="1" x14ac:dyDescent="0.2"/>
    <row r="385" ht="15" hidden="1" customHeight="1" x14ac:dyDescent="0.2"/>
    <row r="386" ht="15" hidden="1" customHeight="1" x14ac:dyDescent="0.2"/>
    <row r="387" ht="15" hidden="1" customHeight="1" x14ac:dyDescent="0.2"/>
    <row r="388" ht="15" hidden="1" customHeight="1" x14ac:dyDescent="0.2"/>
    <row r="389" ht="15" hidden="1" customHeight="1" x14ac:dyDescent="0.2"/>
    <row r="390" ht="15" hidden="1" customHeight="1" x14ac:dyDescent="0.2"/>
    <row r="391" ht="15" hidden="1" customHeight="1" x14ac:dyDescent="0.2"/>
    <row r="392" ht="15" hidden="1" customHeight="1" x14ac:dyDescent="0.2"/>
    <row r="393" ht="15" hidden="1" customHeight="1" x14ac:dyDescent="0.2"/>
    <row r="394" ht="15" hidden="1" customHeight="1" x14ac:dyDescent="0.2"/>
    <row r="395" ht="15" hidden="1" customHeight="1" x14ac:dyDescent="0.2"/>
    <row r="396" ht="15" hidden="1" customHeight="1" x14ac:dyDescent="0.2"/>
    <row r="397" ht="15" hidden="1" customHeight="1" x14ac:dyDescent="0.2"/>
    <row r="398" ht="15" hidden="1" customHeight="1" x14ac:dyDescent="0.2"/>
    <row r="399" ht="15" hidden="1" customHeight="1" x14ac:dyDescent="0.2"/>
    <row r="400" ht="15" hidden="1" customHeight="1" x14ac:dyDescent="0.2"/>
    <row r="401" ht="15" hidden="1" customHeight="1" x14ac:dyDescent="0.2"/>
    <row r="402" ht="15" hidden="1" customHeight="1" x14ac:dyDescent="0.2"/>
  </sheetData>
  <mergeCells count="117">
    <mergeCell ref="J44:K44"/>
    <mergeCell ref="L44:M44"/>
    <mergeCell ref="N44:O44"/>
    <mergeCell ref="L66:S69"/>
    <mergeCell ref="J15:K15"/>
    <mergeCell ref="L15:M15"/>
    <mergeCell ref="H42:I42"/>
    <mergeCell ref="J42:K42"/>
    <mergeCell ref="L42:M42"/>
    <mergeCell ref="N42:O42"/>
    <mergeCell ref="H43:I43"/>
    <mergeCell ref="J43:K43"/>
    <mergeCell ref="L43:M43"/>
    <mergeCell ref="N43:O43"/>
    <mergeCell ref="H40:I40"/>
    <mergeCell ref="J40:K40"/>
    <mergeCell ref="L40:M40"/>
    <mergeCell ref="N40:O40"/>
    <mergeCell ref="H41:I41"/>
    <mergeCell ref="J41:K41"/>
    <mergeCell ref="L41:M41"/>
    <mergeCell ref="N41:O41"/>
    <mergeCell ref="H38:I38"/>
    <mergeCell ref="J38:K38"/>
    <mergeCell ref="L38:M38"/>
    <mergeCell ref="N38:O38"/>
    <mergeCell ref="H39:I39"/>
    <mergeCell ref="J39:K39"/>
    <mergeCell ref="L39:M39"/>
    <mergeCell ref="N39:O39"/>
    <mergeCell ref="J36:K36"/>
    <mergeCell ref="L36:M36"/>
    <mergeCell ref="N36:O36"/>
    <mergeCell ref="J37:K37"/>
    <mergeCell ref="L37:M37"/>
    <mergeCell ref="N37:O37"/>
    <mergeCell ref="J33:K33"/>
    <mergeCell ref="L33:M33"/>
    <mergeCell ref="J34:K34"/>
    <mergeCell ref="L34:M34"/>
    <mergeCell ref="N34:O34"/>
    <mergeCell ref="J35:K35"/>
    <mergeCell ref="L35:M35"/>
    <mergeCell ref="N35:O35"/>
    <mergeCell ref="J31:K31"/>
    <mergeCell ref="L31:M31"/>
    <mergeCell ref="N31:O31"/>
    <mergeCell ref="J32:K32"/>
    <mergeCell ref="L32:M32"/>
    <mergeCell ref="N32:O32"/>
    <mergeCell ref="J29:K29"/>
    <mergeCell ref="L29:M29"/>
    <mergeCell ref="N29:O29"/>
    <mergeCell ref="J30:K30"/>
    <mergeCell ref="L30:M30"/>
    <mergeCell ref="N30:O30"/>
    <mergeCell ref="J26:K26"/>
    <mergeCell ref="L26:M26"/>
    <mergeCell ref="N26:O26"/>
    <mergeCell ref="J27:K27"/>
    <mergeCell ref="L27:M27"/>
    <mergeCell ref="J28:K28"/>
    <mergeCell ref="L28:M28"/>
    <mergeCell ref="N28:O28"/>
    <mergeCell ref="J23:K23"/>
    <mergeCell ref="L23:M23"/>
    <mergeCell ref="J24:K24"/>
    <mergeCell ref="L24:M24"/>
    <mergeCell ref="N24:O24"/>
    <mergeCell ref="J25:K25"/>
    <mergeCell ref="L25:M25"/>
    <mergeCell ref="N25:O25"/>
    <mergeCell ref="J21:K21"/>
    <mergeCell ref="L21:M21"/>
    <mergeCell ref="N21:O21"/>
    <mergeCell ref="J22:K22"/>
    <mergeCell ref="L22:M22"/>
    <mergeCell ref="N22:O22"/>
    <mergeCell ref="J19:K19"/>
    <mergeCell ref="L19:M19"/>
    <mergeCell ref="N19:O19"/>
    <mergeCell ref="J20:K20"/>
    <mergeCell ref="L20:M20"/>
    <mergeCell ref="N20:O20"/>
    <mergeCell ref="J16:K16"/>
    <mergeCell ref="L16:M16"/>
    <mergeCell ref="J17:K17"/>
    <mergeCell ref="L17:M17"/>
    <mergeCell ref="N17:O17"/>
    <mergeCell ref="J18:K18"/>
    <mergeCell ref="L18:M18"/>
    <mergeCell ref="N18:O18"/>
    <mergeCell ref="J13:K13"/>
    <mergeCell ref="L13:M13"/>
    <mergeCell ref="N13:O13"/>
    <mergeCell ref="J14:K14"/>
    <mergeCell ref="L14:M14"/>
    <mergeCell ref="N14:O14"/>
    <mergeCell ref="J11:K11"/>
    <mergeCell ref="L11:M11"/>
    <mergeCell ref="N11:O11"/>
    <mergeCell ref="J12:K12"/>
    <mergeCell ref="L12:M12"/>
    <mergeCell ref="N12:O12"/>
    <mergeCell ref="B5:F5"/>
    <mergeCell ref="G5:K5"/>
    <mergeCell ref="B6:F6"/>
    <mergeCell ref="J10:K10"/>
    <mergeCell ref="L10:M10"/>
    <mergeCell ref="N10:O10"/>
    <mergeCell ref="B1:K2"/>
    <mergeCell ref="L1:L2"/>
    <mergeCell ref="N1:N2"/>
    <mergeCell ref="B3:F3"/>
    <mergeCell ref="G3:K3"/>
    <mergeCell ref="B4:F4"/>
    <mergeCell ref="G4:K4"/>
  </mergeCells>
  <conditionalFormatting sqref="J10:K13 J16:K37">
    <cfRule type="dataBar" priority="6">
      <dataBar>
        <cfvo type="num" val="0"/>
        <cfvo type="num" val="5"/>
        <color rgb="FF638EC6"/>
      </dataBar>
      <extLst>
        <ext xmlns:x14="http://schemas.microsoft.com/office/spreadsheetml/2009/9/main" uri="{B025F937-C7B1-47D3-B67F-A62EFF666E3E}">
          <x14:id>{B2CDA5E3-D428-4143-9248-135A54A5D011}</x14:id>
        </ext>
      </extLst>
    </cfRule>
  </conditionalFormatting>
  <conditionalFormatting sqref="J14:K14">
    <cfRule type="dataBar" priority="4">
      <dataBar>
        <cfvo type="num" val="0"/>
        <cfvo type="num" val="5"/>
        <color rgb="FF638EC6"/>
      </dataBar>
      <extLst>
        <ext xmlns:x14="http://schemas.microsoft.com/office/spreadsheetml/2009/9/main" uri="{B025F937-C7B1-47D3-B67F-A62EFF666E3E}">
          <x14:id>{74790179-27A8-4D70-9F07-0AC7B6BFCD7E}</x14:id>
        </ext>
      </extLst>
    </cfRule>
  </conditionalFormatting>
  <conditionalFormatting sqref="J15:K15">
    <cfRule type="dataBar" priority="2">
      <dataBar>
        <cfvo type="num" val="0"/>
        <cfvo type="num" val="5"/>
        <color rgb="FF638EC6"/>
      </dataBar>
      <extLst>
        <ext xmlns:x14="http://schemas.microsoft.com/office/spreadsheetml/2009/9/main" uri="{B025F937-C7B1-47D3-B67F-A62EFF666E3E}">
          <x14:id>{ADF2A864-69F6-4921-9094-D234C071EAC1}</x14:id>
        </ext>
      </extLst>
    </cfRule>
  </conditionalFormatting>
  <conditionalFormatting sqref="L10:M13 L16:M37">
    <cfRule type="dataBar" priority="5">
      <dataBar>
        <cfvo type="num" val="0"/>
        <cfvo type="num" val="3"/>
        <color rgb="FF638EC6"/>
      </dataBar>
      <extLst>
        <ext xmlns:x14="http://schemas.microsoft.com/office/spreadsheetml/2009/9/main" uri="{B025F937-C7B1-47D3-B67F-A62EFF666E3E}">
          <x14:id>{9D44F957-2562-4A4B-8961-D4CAA0292AE5}</x14:id>
        </ext>
      </extLst>
    </cfRule>
  </conditionalFormatting>
  <conditionalFormatting sqref="L14:M14">
    <cfRule type="dataBar" priority="3">
      <dataBar>
        <cfvo type="num" val="0"/>
        <cfvo type="num" val="3"/>
        <color rgb="FF638EC6"/>
      </dataBar>
      <extLst>
        <ext xmlns:x14="http://schemas.microsoft.com/office/spreadsheetml/2009/9/main" uri="{B025F937-C7B1-47D3-B67F-A62EFF666E3E}">
          <x14:id>{67061B35-0307-481C-BA92-CFDCED466F10}</x14:id>
        </ext>
      </extLst>
    </cfRule>
  </conditionalFormatting>
  <conditionalFormatting sqref="L15:M15">
    <cfRule type="dataBar" priority="1">
      <dataBar>
        <cfvo type="num" val="0"/>
        <cfvo type="num" val="5"/>
        <color rgb="FF638EC6"/>
      </dataBar>
      <extLst>
        <ext xmlns:x14="http://schemas.microsoft.com/office/spreadsheetml/2009/9/main" uri="{B025F937-C7B1-47D3-B67F-A62EFF666E3E}">
          <x14:id>{D989E56B-6A11-45BC-9F88-44A5CC29894A}</x14:id>
        </ext>
      </extLst>
    </cfRule>
  </conditionalFormatting>
  <hyperlinks>
    <hyperlink ref="B3:F3" location="'Results - OVR'!A1" tooltip="1. Results" display="1. Results" xr:uid="{7A048F3D-F3D1-4964-84F2-3261729ED565}"/>
    <hyperlink ref="B5:F5" location="'Results - SHR'!A1" tooltip="3. Results sharing" display="3. Results sharing" xr:uid="{75F40220-9381-40FD-BCA3-88FD8DEEC38C}"/>
    <hyperlink ref="G3:K3" location="'Results - CSF2'!A1" display="NIST CSF 2.0" xr:uid="{25A00D14-12BC-431E-9897-4760C0B24F17}"/>
  </hyperlink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B2CDA5E3-D428-4143-9248-135A54A5D011}">
            <x14:dataBar minLength="0" maxLength="100" border="1" gradient="0">
              <x14:cfvo type="num">
                <xm:f>0</xm:f>
              </x14:cfvo>
              <x14:cfvo type="num">
                <xm:f>5</xm:f>
              </x14:cfvo>
              <x14:borderColor theme="3"/>
              <x14:negativeFillColor rgb="FFFF0000"/>
              <x14:axisColor rgb="FF000000"/>
            </x14:dataBar>
          </x14:cfRule>
          <xm:sqref>J10:K13 J16:K37</xm:sqref>
        </x14:conditionalFormatting>
        <x14:conditionalFormatting xmlns:xm="http://schemas.microsoft.com/office/excel/2006/main">
          <x14:cfRule type="dataBar" id="{74790179-27A8-4D70-9F07-0AC7B6BFCD7E}">
            <x14:dataBar minLength="0" maxLength="100" border="1" gradient="0">
              <x14:cfvo type="num">
                <xm:f>0</xm:f>
              </x14:cfvo>
              <x14:cfvo type="num">
                <xm:f>5</xm:f>
              </x14:cfvo>
              <x14:borderColor theme="3"/>
              <x14:negativeFillColor rgb="FFFF0000"/>
              <x14:axisColor rgb="FF000000"/>
            </x14:dataBar>
          </x14:cfRule>
          <xm:sqref>J14:K14</xm:sqref>
        </x14:conditionalFormatting>
        <x14:conditionalFormatting xmlns:xm="http://schemas.microsoft.com/office/excel/2006/main">
          <x14:cfRule type="dataBar" id="{ADF2A864-69F6-4921-9094-D234C071EAC1}">
            <x14:dataBar minLength="0" maxLength="100" border="1" gradient="0">
              <x14:cfvo type="num">
                <xm:f>0</xm:f>
              </x14:cfvo>
              <x14:cfvo type="num">
                <xm:f>5</xm:f>
              </x14:cfvo>
              <x14:borderColor theme="3"/>
              <x14:negativeFillColor rgb="FFFF0000"/>
              <x14:axisColor rgb="FF000000"/>
            </x14:dataBar>
          </x14:cfRule>
          <xm:sqref>J15:K15</xm:sqref>
        </x14:conditionalFormatting>
        <x14:conditionalFormatting xmlns:xm="http://schemas.microsoft.com/office/excel/2006/main">
          <x14:cfRule type="dataBar" id="{9D44F957-2562-4A4B-8961-D4CAA0292AE5}">
            <x14:dataBar minLength="0" maxLength="100" border="1" gradient="0">
              <x14:cfvo type="num">
                <xm:f>0</xm:f>
              </x14:cfvo>
              <x14:cfvo type="num">
                <xm:f>3</xm:f>
              </x14:cfvo>
              <x14:borderColor theme="3"/>
              <x14:negativeFillColor rgb="FFFF0000"/>
              <x14:axisColor rgb="FF000000"/>
            </x14:dataBar>
          </x14:cfRule>
          <xm:sqref>L10:M13 L16:M37</xm:sqref>
        </x14:conditionalFormatting>
        <x14:conditionalFormatting xmlns:xm="http://schemas.microsoft.com/office/excel/2006/main">
          <x14:cfRule type="dataBar" id="{67061B35-0307-481C-BA92-CFDCED466F10}">
            <x14:dataBar minLength="0" maxLength="100" border="1" gradient="0">
              <x14:cfvo type="num">
                <xm:f>0</xm:f>
              </x14:cfvo>
              <x14:cfvo type="num">
                <xm:f>3</xm:f>
              </x14:cfvo>
              <x14:borderColor theme="3"/>
              <x14:negativeFillColor rgb="FFFF0000"/>
              <x14:axisColor rgb="FF000000"/>
            </x14:dataBar>
          </x14:cfRule>
          <xm:sqref>L14:M14</xm:sqref>
        </x14:conditionalFormatting>
        <x14:conditionalFormatting xmlns:xm="http://schemas.microsoft.com/office/excel/2006/main">
          <x14:cfRule type="dataBar" id="{D989E56B-6A11-45BC-9F88-44A5CC29894A}">
            <x14:dataBar minLength="0" maxLength="100" border="1" gradient="0">
              <x14:cfvo type="num">
                <xm:f>0</xm:f>
              </x14:cfvo>
              <x14:cfvo type="num">
                <xm:f>5</xm:f>
              </x14:cfvo>
              <x14:borderColor theme="3"/>
              <x14:negativeFillColor rgb="FFFF0000"/>
              <x14:axisColor rgb="FF000000"/>
            </x14:dataBar>
          </x14:cfRule>
          <xm:sqref>L15:M15</xm:sqref>
        </x14:conditionalFormatting>
      </x14:conditionalFormatting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BE33B-750B-4CB4-924D-B91CE3A3D3B8}">
  <sheetPr>
    <tabColor rgb="FF0070C0"/>
  </sheetPr>
  <dimension ref="A1:T82"/>
  <sheetViews>
    <sheetView showRowColHeaders="0" topLeftCell="A32" zoomScaleNormal="100" workbookViewId="0">
      <selection activeCell="I32" sqref="I32"/>
    </sheetView>
  </sheetViews>
  <sheetFormatPr baseColWidth="10" defaultColWidth="0" defaultRowHeight="0" customHeight="1" zeroHeight="1" x14ac:dyDescent="0.2"/>
  <cols>
    <col min="1" max="1" width="5.83203125" customWidth="1"/>
    <col min="2" max="4" width="8.83203125" customWidth="1"/>
    <col min="5" max="5" width="9.5" customWidth="1"/>
    <col min="6" max="6" width="22.1640625" customWidth="1"/>
    <col min="7" max="10" width="15.83203125" customWidth="1"/>
    <col min="11" max="18" width="8.83203125" customWidth="1"/>
    <col min="19" max="20" width="0" hidden="1" customWidth="1"/>
    <col min="21" max="16384" width="8.83203125" hidden="1"/>
  </cols>
  <sheetData>
    <row r="1" spans="1:18" s="447" customFormat="1" ht="20.25" customHeight="1" x14ac:dyDescent="0.2">
      <c r="B1" s="1097" t="s">
        <v>1653</v>
      </c>
      <c r="C1" s="1098"/>
      <c r="D1" s="1098"/>
      <c r="E1" s="1098"/>
      <c r="F1" s="1098"/>
      <c r="G1" s="1098"/>
      <c r="H1" s="1098"/>
      <c r="I1" s="1098"/>
      <c r="J1" s="1098"/>
      <c r="K1" s="1098"/>
      <c r="L1" s="1098"/>
      <c r="M1" s="1034"/>
      <c r="N1" s="278"/>
      <c r="R1" s="449"/>
    </row>
    <row r="2" spans="1:18" s="447" customFormat="1" ht="20.25" customHeight="1" x14ac:dyDescent="0.2">
      <c r="B2" s="1011"/>
      <c r="C2" s="1012"/>
      <c r="D2" s="1012"/>
      <c r="E2" s="1012"/>
      <c r="F2" s="1012"/>
      <c r="G2" s="1012"/>
      <c r="H2" s="1012"/>
      <c r="I2" s="1012"/>
      <c r="J2" s="1012"/>
      <c r="K2" s="1012"/>
      <c r="L2" s="1012"/>
      <c r="M2" s="1002"/>
      <c r="N2" s="279"/>
      <c r="R2" s="449"/>
    </row>
    <row r="3" spans="1:18" s="447" customFormat="1" ht="20.25" customHeight="1" x14ac:dyDescent="0.2">
      <c r="B3" s="1008" t="s">
        <v>1659</v>
      </c>
      <c r="C3" s="997"/>
      <c r="D3" s="997"/>
      <c r="E3" s="997"/>
      <c r="F3" s="997"/>
      <c r="G3" s="1008"/>
      <c r="H3" s="997"/>
      <c r="I3" s="997"/>
      <c r="J3" s="997"/>
      <c r="K3" s="997"/>
      <c r="L3" s="997"/>
      <c r="M3" s="478"/>
      <c r="R3" s="449"/>
    </row>
    <row r="4" spans="1:18" s="447" customFormat="1" ht="20.25" customHeight="1" x14ac:dyDescent="0.2">
      <c r="B4" s="1008" t="s">
        <v>3302</v>
      </c>
      <c r="C4" s="997"/>
      <c r="D4" s="997"/>
      <c r="E4" s="997"/>
      <c r="F4" s="997"/>
      <c r="G4" s="1008"/>
      <c r="H4" s="997"/>
      <c r="I4" s="997"/>
      <c r="J4" s="997"/>
      <c r="K4" s="997"/>
      <c r="L4" s="997"/>
      <c r="M4" s="478"/>
      <c r="R4" s="449"/>
    </row>
    <row r="5" spans="1:18" s="447" customFormat="1" ht="20.25" customHeight="1" x14ac:dyDescent="0.2">
      <c r="B5" s="1003" t="s">
        <v>3584</v>
      </c>
      <c r="C5" s="1004"/>
      <c r="D5" s="1004"/>
      <c r="E5" s="1004"/>
      <c r="F5" s="1005"/>
      <c r="G5" s="271"/>
      <c r="H5" s="271"/>
      <c r="I5" s="271"/>
      <c r="J5" s="271"/>
      <c r="K5" s="271"/>
      <c r="L5" s="271"/>
      <c r="M5" s="478"/>
      <c r="R5" s="449"/>
    </row>
    <row r="6" spans="1:18" s="447" customFormat="1" ht="20.25" customHeight="1" x14ac:dyDescent="0.2">
      <c r="B6" s="1008"/>
      <c r="C6" s="997"/>
      <c r="D6" s="997"/>
      <c r="E6" s="997"/>
      <c r="F6" s="1107"/>
      <c r="G6" s="271"/>
      <c r="H6" s="271"/>
      <c r="I6" s="271"/>
      <c r="J6" s="271"/>
      <c r="K6" s="271"/>
      <c r="L6" s="271"/>
      <c r="M6" s="478"/>
      <c r="R6" s="449"/>
    </row>
    <row r="7" spans="1:18" s="447" customFormat="1" ht="20.25" customHeight="1" x14ac:dyDescent="0.2">
      <c r="A7" s="448"/>
      <c r="R7" s="449"/>
    </row>
    <row r="8" spans="1:18" s="452" customFormat="1" ht="20.25" customHeight="1" x14ac:dyDescent="0.2">
      <c r="A8" s="456"/>
      <c r="B8" s="457"/>
      <c r="C8" s="450"/>
      <c r="D8" s="450"/>
      <c r="E8" s="458"/>
      <c r="F8" s="450"/>
      <c r="G8" s="450"/>
      <c r="H8" s="450"/>
      <c r="I8" s="450"/>
      <c r="J8" s="450"/>
      <c r="K8" s="450"/>
      <c r="L8" s="450"/>
      <c r="M8" s="450"/>
      <c r="N8" s="450"/>
      <c r="O8" s="459"/>
      <c r="P8" s="450"/>
      <c r="Q8" s="450"/>
      <c r="R8" s="455"/>
    </row>
    <row r="9" spans="1:18" s="452" customFormat="1" ht="20.25" customHeight="1" x14ac:dyDescent="0.2">
      <c r="A9" s="456"/>
      <c r="B9" s="451" t="s">
        <v>7346</v>
      </c>
      <c r="C9" s="450"/>
      <c r="D9" s="450"/>
      <c r="E9" s="458"/>
      <c r="F9" s="450"/>
      <c r="G9" s="450"/>
      <c r="H9" s="450"/>
      <c r="I9" s="450"/>
      <c r="J9" s="450"/>
      <c r="K9" s="450"/>
      <c r="L9" s="450"/>
      <c r="M9" s="450"/>
      <c r="N9" s="450"/>
      <c r="O9" s="460"/>
      <c r="P9" s="461"/>
      <c r="Q9" s="461"/>
      <c r="R9" s="455"/>
    </row>
    <row r="10" spans="1:18" s="452" customFormat="1" ht="22" customHeight="1" x14ac:dyDescent="0.2">
      <c r="A10" s="462"/>
      <c r="B10" s="1160" t="s">
        <v>7348</v>
      </c>
      <c r="C10" s="1161"/>
      <c r="D10" s="1161"/>
      <c r="E10" s="1161"/>
      <c r="F10" s="1161"/>
      <c r="G10" s="1161"/>
      <c r="H10" s="1161"/>
      <c r="I10" s="1161"/>
      <c r="J10" s="1161"/>
      <c r="K10" s="1161"/>
      <c r="L10" s="1161"/>
      <c r="M10" s="1161"/>
      <c r="R10" s="464"/>
    </row>
    <row r="11" spans="1:18" s="452" customFormat="1" ht="22" customHeight="1" x14ac:dyDescent="0.2">
      <c r="A11" s="462"/>
      <c r="B11" s="1161"/>
      <c r="C11" s="1161"/>
      <c r="D11" s="1161"/>
      <c r="E11" s="1161"/>
      <c r="F11" s="1161"/>
      <c r="G11" s="1161"/>
      <c r="H11" s="1161"/>
      <c r="I11" s="1161"/>
      <c r="J11" s="1161"/>
      <c r="K11" s="1161"/>
      <c r="L11" s="1161"/>
      <c r="M11" s="1161"/>
      <c r="R11" s="464"/>
    </row>
    <row r="12" spans="1:18" s="452" customFormat="1" ht="22" customHeight="1" x14ac:dyDescent="0.2">
      <c r="A12" s="462"/>
      <c r="B12" s="1161"/>
      <c r="C12" s="1161"/>
      <c r="D12" s="1161"/>
      <c r="E12" s="1161"/>
      <c r="F12" s="1161"/>
      <c r="G12" s="1161"/>
      <c r="H12" s="1161"/>
      <c r="I12" s="1161"/>
      <c r="J12" s="1161"/>
      <c r="K12" s="1161"/>
      <c r="L12" s="1161"/>
      <c r="M12" s="1161"/>
      <c r="R12" s="464"/>
    </row>
    <row r="13" spans="1:18" s="452" customFormat="1" ht="22" customHeight="1" x14ac:dyDescent="0.2">
      <c r="A13" s="462"/>
      <c r="B13" s="1161"/>
      <c r="C13" s="1161"/>
      <c r="D13" s="1161"/>
      <c r="E13" s="1161"/>
      <c r="F13" s="1161"/>
      <c r="G13" s="1161"/>
      <c r="H13" s="1161"/>
      <c r="I13" s="1161"/>
      <c r="J13" s="1161"/>
      <c r="K13" s="1161"/>
      <c r="L13" s="1161"/>
      <c r="M13" s="1161"/>
      <c r="R13" s="464"/>
    </row>
    <row r="14" spans="1:18" s="452" customFormat="1" ht="22" customHeight="1" x14ac:dyDescent="0.2">
      <c r="A14" s="462"/>
      <c r="B14" s="1161"/>
      <c r="C14" s="1161"/>
      <c r="D14" s="1161"/>
      <c r="E14" s="1161"/>
      <c r="F14" s="1161"/>
      <c r="G14" s="1161"/>
      <c r="H14" s="1161"/>
      <c r="I14" s="1161"/>
      <c r="J14" s="1161"/>
      <c r="K14" s="1161"/>
      <c r="L14" s="1161"/>
      <c r="M14" s="1161"/>
      <c r="R14" s="464"/>
    </row>
    <row r="15" spans="1:18" s="452" customFormat="1" ht="22" customHeight="1" x14ac:dyDescent="0.2">
      <c r="A15" s="462"/>
      <c r="B15" s="1161"/>
      <c r="C15" s="1161"/>
      <c r="D15" s="1161"/>
      <c r="E15" s="1161"/>
      <c r="F15" s="1161"/>
      <c r="G15" s="1161"/>
      <c r="H15" s="1161"/>
      <c r="I15" s="1161"/>
      <c r="J15" s="1161"/>
      <c r="K15" s="1161"/>
      <c r="L15" s="1161"/>
      <c r="M15" s="1161"/>
      <c r="R15" s="464"/>
    </row>
    <row r="16" spans="1:18" s="452" customFormat="1" ht="22" customHeight="1" x14ac:dyDescent="0.2">
      <c r="A16" s="462"/>
      <c r="B16" s="1161"/>
      <c r="C16" s="1161"/>
      <c r="D16" s="1161"/>
      <c r="E16" s="1161"/>
      <c r="F16" s="1161"/>
      <c r="G16" s="1161"/>
      <c r="H16" s="1161"/>
      <c r="I16" s="1161"/>
      <c r="J16" s="1161"/>
      <c r="K16" s="1161"/>
      <c r="L16" s="1161"/>
      <c r="M16" s="1161"/>
      <c r="R16" s="464"/>
    </row>
    <row r="17" spans="1:18" s="452" customFormat="1" ht="22" customHeight="1" x14ac:dyDescent="0.2">
      <c r="A17" s="465"/>
      <c r="B17" s="1162"/>
      <c r="C17" s="1162"/>
      <c r="D17" s="1162"/>
      <c r="E17" s="1162"/>
      <c r="F17" s="1162"/>
      <c r="G17" s="1162"/>
      <c r="H17" s="1162"/>
      <c r="I17" s="1162"/>
      <c r="J17" s="1162"/>
      <c r="K17" s="1162"/>
      <c r="L17" s="1162"/>
      <c r="M17" s="1162"/>
      <c r="N17" s="466"/>
      <c r="O17" s="466"/>
      <c r="P17" s="466"/>
      <c r="Q17" s="466"/>
      <c r="R17" s="464"/>
    </row>
    <row r="18" spans="1:18" s="452" customFormat="1" ht="20.25" customHeight="1" x14ac:dyDescent="0.2">
      <c r="A18" s="456"/>
      <c r="B18" s="451" t="s">
        <v>7347</v>
      </c>
      <c r="C18" s="450"/>
      <c r="D18" s="450"/>
      <c r="E18" s="458"/>
      <c r="F18" s="450"/>
      <c r="G18" s="450"/>
      <c r="H18" s="450"/>
      <c r="I18" s="450"/>
      <c r="J18" s="450"/>
      <c r="K18" s="450"/>
      <c r="L18" s="450"/>
      <c r="M18" s="450"/>
      <c r="N18" s="450"/>
      <c r="O18" s="459"/>
      <c r="P18" s="450"/>
      <c r="Q18" s="450"/>
      <c r="R18" s="455"/>
    </row>
    <row r="19" spans="1:18" s="452" customFormat="1" ht="20.25" customHeight="1" x14ac:dyDescent="0.2">
      <c r="A19" s="462"/>
      <c r="B19" s="1163" t="s">
        <v>7349</v>
      </c>
      <c r="C19" s="1164"/>
      <c r="D19" s="1164"/>
      <c r="E19" s="1164"/>
      <c r="F19" s="1164"/>
      <c r="G19" s="1164"/>
      <c r="H19" s="1164"/>
      <c r="I19" s="1164"/>
      <c r="J19" s="1164"/>
      <c r="K19" s="1164"/>
      <c r="L19" s="1164"/>
      <c r="M19" s="1164"/>
      <c r="R19" s="464"/>
    </row>
    <row r="20" spans="1:18" s="452" customFormat="1" ht="20.25" customHeight="1" x14ac:dyDescent="0.2">
      <c r="A20" s="462"/>
      <c r="B20" s="1161"/>
      <c r="C20" s="1161"/>
      <c r="D20" s="1161"/>
      <c r="E20" s="1161"/>
      <c r="F20" s="1161"/>
      <c r="G20" s="1161"/>
      <c r="H20" s="1161"/>
      <c r="I20" s="1161"/>
      <c r="J20" s="1161"/>
      <c r="K20" s="1161"/>
      <c r="L20" s="1161"/>
      <c r="M20" s="1161"/>
      <c r="R20" s="464"/>
    </row>
    <row r="21" spans="1:18" s="452" customFormat="1" ht="20.25" customHeight="1" x14ac:dyDescent="0.2">
      <c r="A21" s="462"/>
      <c r="B21" s="1161"/>
      <c r="C21" s="1161"/>
      <c r="D21" s="1161"/>
      <c r="E21" s="1161"/>
      <c r="F21" s="1161"/>
      <c r="G21" s="1161"/>
      <c r="H21" s="1161"/>
      <c r="I21" s="1161"/>
      <c r="J21" s="1161"/>
      <c r="K21" s="1161"/>
      <c r="L21" s="1161"/>
      <c r="M21" s="1161"/>
      <c r="R21" s="464"/>
    </row>
    <row r="22" spans="1:18" s="452" customFormat="1" ht="20.25" customHeight="1" x14ac:dyDescent="0.2">
      <c r="A22" s="465"/>
      <c r="B22" s="1162"/>
      <c r="C22" s="1162"/>
      <c r="D22" s="1162"/>
      <c r="E22" s="1162"/>
      <c r="F22" s="1162"/>
      <c r="G22" s="1162"/>
      <c r="H22" s="1162"/>
      <c r="I22" s="1162"/>
      <c r="J22" s="1162"/>
      <c r="K22" s="1162"/>
      <c r="L22" s="1162"/>
      <c r="M22" s="1162"/>
      <c r="N22" s="466"/>
      <c r="O22" s="466"/>
      <c r="P22" s="466"/>
      <c r="Q22" s="466"/>
    </row>
    <row r="23" spans="1:18" s="452" customFormat="1" ht="20.25" customHeight="1" x14ac:dyDescent="0.2">
      <c r="A23" s="462"/>
      <c r="B23" s="476" t="s">
        <v>7350</v>
      </c>
      <c r="C23" s="463"/>
      <c r="D23" s="463"/>
      <c r="E23" s="463"/>
      <c r="F23" s="463"/>
      <c r="G23" s="463"/>
      <c r="H23" s="463"/>
      <c r="I23" s="463"/>
      <c r="J23" s="463"/>
      <c r="K23" s="463"/>
      <c r="L23" s="463"/>
      <c r="M23" s="463"/>
    </row>
    <row r="24" spans="1:18" s="452" customFormat="1" ht="20.25" customHeight="1" x14ac:dyDescent="0.2">
      <c r="A24" s="462"/>
      <c r="B24" s="1158" t="s">
        <v>7351</v>
      </c>
      <c r="C24" s="1158"/>
      <c r="D24" s="1158"/>
      <c r="E24" s="1158"/>
      <c r="F24" s="1158"/>
      <c r="G24" s="1158"/>
      <c r="H24" s="1158"/>
      <c r="I24" s="1158"/>
      <c r="J24" s="1158"/>
      <c r="K24" s="1158"/>
      <c r="L24" s="1158"/>
      <c r="M24" s="1158"/>
    </row>
    <row r="25" spans="1:18" s="452" customFormat="1" ht="20.25" customHeight="1" x14ac:dyDescent="0.2">
      <c r="A25" s="462"/>
      <c r="B25" s="1158"/>
      <c r="C25" s="1158"/>
      <c r="D25" s="1158"/>
      <c r="E25" s="1158"/>
      <c r="F25" s="1158"/>
      <c r="G25" s="1158"/>
      <c r="H25" s="1158"/>
      <c r="I25" s="1158"/>
      <c r="J25" s="1158"/>
      <c r="K25" s="1158"/>
      <c r="L25" s="1158"/>
      <c r="M25" s="1158"/>
    </row>
    <row r="26" spans="1:18" s="452" customFormat="1" ht="20.25" customHeight="1" x14ac:dyDescent="0.2">
      <c r="A26" s="462"/>
      <c r="B26" s="1158"/>
      <c r="C26" s="1158"/>
      <c r="D26" s="1158"/>
      <c r="E26" s="1158"/>
      <c r="F26" s="1158"/>
      <c r="G26" s="1158"/>
      <c r="H26" s="1158"/>
      <c r="I26" s="1158"/>
      <c r="J26" s="1158"/>
      <c r="K26" s="1158"/>
      <c r="L26" s="1158"/>
      <c r="M26" s="1158"/>
    </row>
    <row r="27" spans="1:18" s="452" customFormat="1" ht="20.25" customHeight="1" x14ac:dyDescent="0.2">
      <c r="A27" s="465"/>
      <c r="B27" s="1159"/>
      <c r="C27" s="1159"/>
      <c r="D27" s="1159"/>
      <c r="E27" s="1159"/>
      <c r="F27" s="1159"/>
      <c r="G27" s="1159"/>
      <c r="H27" s="1159"/>
      <c r="I27" s="1159"/>
      <c r="J27" s="1159"/>
      <c r="K27" s="1159"/>
      <c r="L27" s="1159"/>
      <c r="M27" s="1159"/>
      <c r="N27" s="466"/>
      <c r="O27" s="466"/>
      <c r="P27" s="466"/>
      <c r="Q27" s="466"/>
    </row>
    <row r="28" spans="1:18" s="452" customFormat="1" ht="20.25" customHeight="1" x14ac:dyDescent="0.2">
      <c r="A28" s="462"/>
      <c r="B28" s="476"/>
      <c r="C28" s="463"/>
      <c r="D28" s="463"/>
      <c r="E28" s="463"/>
      <c r="F28" s="463"/>
      <c r="G28" s="463"/>
      <c r="H28" s="463"/>
      <c r="I28" s="463"/>
      <c r="J28" s="463"/>
      <c r="K28" s="463"/>
      <c r="L28" s="463"/>
      <c r="M28" s="463"/>
      <c r="R28" s="453"/>
    </row>
    <row r="29" spans="1:18" s="452" customFormat="1" ht="20.25" customHeight="1" thickBot="1" x14ac:dyDescent="0.25">
      <c r="A29" s="467"/>
      <c r="B29" s="468"/>
      <c r="C29" s="468"/>
      <c r="D29" s="468"/>
      <c r="E29" s="468"/>
      <c r="F29" s="468"/>
      <c r="G29" s="468"/>
      <c r="H29" s="468"/>
      <c r="I29" s="468"/>
      <c r="J29" s="468"/>
      <c r="K29" s="468"/>
      <c r="L29" s="453"/>
      <c r="M29" s="453"/>
      <c r="N29" s="453"/>
      <c r="O29" s="453"/>
      <c r="P29" s="453"/>
      <c r="Q29" s="453"/>
      <c r="R29" s="453"/>
    </row>
    <row r="30" spans="1:18" s="452" customFormat="1" ht="40.25" customHeight="1" thickBot="1" x14ac:dyDescent="0.25">
      <c r="A30" s="471"/>
      <c r="B30" s="472" t="s">
        <v>3303</v>
      </c>
      <c r="C30" s="473"/>
      <c r="D30" s="473"/>
      <c r="E30" s="474"/>
      <c r="F30" s="473"/>
      <c r="G30" s="473"/>
      <c r="H30" s="473"/>
      <c r="I30" s="473"/>
      <c r="J30" s="473"/>
      <c r="K30" s="475"/>
      <c r="L30" s="453"/>
      <c r="M30" s="453"/>
      <c r="N30" s="453"/>
      <c r="O30" s="453"/>
      <c r="P30" s="453"/>
      <c r="Q30" s="453"/>
      <c r="R30" s="453"/>
    </row>
    <row r="31" spans="1:18" s="453" customFormat="1" ht="20.25" customHeight="1" x14ac:dyDescent="0.2">
      <c r="A31" s="700"/>
      <c r="B31" s="701" t="s">
        <v>3304</v>
      </c>
      <c r="C31" s="702"/>
      <c r="D31" s="702"/>
      <c r="E31" s="703"/>
      <c r="F31" s="704"/>
      <c r="G31" s="704"/>
      <c r="H31" s="702"/>
      <c r="I31" s="702"/>
      <c r="J31" s="702"/>
      <c r="K31" s="705"/>
    </row>
    <row r="32" spans="1:18" s="453" customFormat="1" ht="20.25" customHeight="1" x14ac:dyDescent="0.2">
      <c r="A32" s="497"/>
      <c r="B32" s="501" t="s">
        <v>3305</v>
      </c>
      <c r="C32" s="502"/>
      <c r="D32" s="502"/>
      <c r="E32" s="503"/>
      <c r="F32" s="504"/>
      <c r="K32" s="455"/>
    </row>
    <row r="33" spans="1:18" s="453" customFormat="1" ht="20.25" customHeight="1" x14ac:dyDescent="0.2">
      <c r="A33" s="497"/>
      <c r="B33" s="501" t="s">
        <v>3306</v>
      </c>
      <c r="C33" s="502"/>
      <c r="D33" s="502"/>
      <c r="E33" s="503"/>
      <c r="F33" s="492"/>
      <c r="G33" s="507"/>
      <c r="K33" s="455"/>
      <c r="O33" s="454"/>
      <c r="R33" s="455"/>
    </row>
    <row r="34" spans="1:18" s="453" customFormat="1" ht="20.25" customHeight="1" x14ac:dyDescent="0.2">
      <c r="A34" s="497"/>
      <c r="B34" s="706"/>
      <c r="E34" s="707"/>
      <c r="F34" s="500"/>
      <c r="G34" s="500"/>
      <c r="K34" s="455"/>
      <c r="O34" s="454"/>
      <c r="R34" s="455"/>
    </row>
    <row r="35" spans="1:18" s="2" customFormat="1" ht="20.25" customHeight="1" x14ac:dyDescent="0.2">
      <c r="A35" s="497"/>
      <c r="B35" s="476" t="s">
        <v>3307</v>
      </c>
      <c r="C35" s="453"/>
      <c r="D35" s="453"/>
      <c r="E35" s="453"/>
      <c r="F35" s="500"/>
      <c r="G35" s="500"/>
      <c r="H35" s="453"/>
      <c r="I35" s="453"/>
      <c r="J35" s="453"/>
      <c r="K35" s="455"/>
      <c r="L35" s="453"/>
      <c r="M35" s="453"/>
      <c r="N35" s="453"/>
      <c r="O35" s="453"/>
      <c r="P35" s="453"/>
      <c r="Q35" s="453"/>
      <c r="R35" s="455"/>
    </row>
    <row r="36" spans="1:18" s="2" customFormat="1" ht="20.25" customHeight="1" x14ac:dyDescent="0.2">
      <c r="A36" s="497"/>
      <c r="B36" s="505" t="s">
        <v>3308</v>
      </c>
      <c r="C36" s="502"/>
      <c r="D36" s="502"/>
      <c r="E36" s="502"/>
      <c r="F36" s="506">
        <f>IFERROR('General - PRO'!G11,"")</f>
        <v>0</v>
      </c>
      <c r="G36" s="463" t="s">
        <v>3453</v>
      </c>
      <c r="H36" s="463"/>
      <c r="I36" s="453"/>
      <c r="J36" s="453"/>
      <c r="K36" s="455"/>
      <c r="L36" s="453"/>
      <c r="M36" s="453"/>
      <c r="N36" s="453"/>
      <c r="O36" s="453"/>
      <c r="P36" s="453"/>
      <c r="Q36" s="453"/>
      <c r="R36" s="455"/>
    </row>
    <row r="37" spans="1:18" s="2" customFormat="1" ht="20.25" customHeight="1" x14ac:dyDescent="0.2">
      <c r="A37" s="497"/>
      <c r="B37" s="505" t="s">
        <v>3309</v>
      </c>
      <c r="C37" s="502"/>
      <c r="D37" s="502"/>
      <c r="E37" s="502"/>
      <c r="F37" s="507">
        <f>'General - PRO'!G25</f>
        <v>0</v>
      </c>
      <c r="G37" s="463"/>
      <c r="H37" s="463"/>
      <c r="I37" s="453"/>
      <c r="J37" s="453"/>
      <c r="K37" s="455"/>
      <c r="L37" s="453"/>
      <c r="M37" s="453"/>
      <c r="N37" s="453"/>
      <c r="O37" s="453"/>
      <c r="P37" s="453"/>
      <c r="Q37" s="453"/>
      <c r="R37" s="455"/>
    </row>
    <row r="38" spans="1:18" s="2" customFormat="1" ht="20.25" customHeight="1" x14ac:dyDescent="0.2">
      <c r="A38" s="497"/>
      <c r="B38" s="505" t="s">
        <v>3342</v>
      </c>
      <c r="C38" s="502"/>
      <c r="D38" s="502"/>
      <c r="E38" s="502"/>
      <c r="F38" s="507">
        <f>'General - PRO'!G26</f>
        <v>0</v>
      </c>
      <c r="G38" s="463"/>
      <c r="H38" s="463"/>
      <c r="I38" s="453"/>
      <c r="J38" s="453"/>
      <c r="K38" s="455"/>
      <c r="L38" s="453"/>
      <c r="M38" s="453"/>
      <c r="N38" s="453"/>
      <c r="O38" s="453"/>
      <c r="P38" s="453"/>
      <c r="Q38" s="453"/>
      <c r="R38" s="455"/>
    </row>
    <row r="39" spans="1:18" s="2" customFormat="1" ht="20.25" customHeight="1" x14ac:dyDescent="0.2">
      <c r="A39" s="497"/>
      <c r="B39" s="505" t="s">
        <v>3310</v>
      </c>
      <c r="C39" s="502"/>
      <c r="D39" s="502"/>
      <c r="E39" s="502"/>
      <c r="F39" s="507">
        <f>'General - PRO'!G29</f>
        <v>0</v>
      </c>
      <c r="G39" s="463"/>
      <c r="H39" s="463"/>
      <c r="I39" s="453"/>
      <c r="J39" s="453"/>
      <c r="K39" s="455"/>
      <c r="L39" s="453"/>
      <c r="M39" s="453"/>
      <c r="N39" s="453"/>
      <c r="O39" s="453"/>
      <c r="P39" s="453"/>
      <c r="Q39" s="453"/>
      <c r="R39" s="455"/>
    </row>
    <row r="40" spans="1:18" s="2" customFormat="1" ht="20.25" customHeight="1" x14ac:dyDescent="0.2">
      <c r="A40" s="497"/>
      <c r="B40" s="505" t="s">
        <v>3311</v>
      </c>
      <c r="C40" s="502"/>
      <c r="D40" s="502"/>
      <c r="E40" s="502"/>
      <c r="F40" s="507">
        <f>'General - PRO'!G30</f>
        <v>0</v>
      </c>
      <c r="G40" s="463"/>
      <c r="H40" s="463"/>
      <c r="I40" s="453"/>
      <c r="J40" s="453"/>
      <c r="K40" s="455"/>
      <c r="L40" s="453"/>
      <c r="M40" s="453"/>
      <c r="N40" s="453"/>
      <c r="O40" s="453"/>
      <c r="P40" s="453"/>
      <c r="Q40" s="453"/>
      <c r="R40" s="455"/>
    </row>
    <row r="41" spans="1:18" s="2" customFormat="1" ht="20.25" customHeight="1" x14ac:dyDescent="0.2">
      <c r="A41" s="497"/>
      <c r="B41" s="505" t="s">
        <v>3384</v>
      </c>
      <c r="C41" s="502"/>
      <c r="D41" s="453"/>
      <c r="E41" s="502"/>
      <c r="F41" s="508">
        <f>'General - PRO'!G31</f>
        <v>0</v>
      </c>
      <c r="G41" s="453"/>
      <c r="H41" s="453"/>
      <c r="I41" s="453"/>
      <c r="J41" s="453"/>
      <c r="K41" s="455"/>
      <c r="L41" s="453"/>
      <c r="M41" s="453"/>
      <c r="N41" s="453"/>
      <c r="O41" s="453"/>
      <c r="P41" s="453"/>
      <c r="Q41" s="453"/>
      <c r="R41" s="455"/>
    </row>
    <row r="42" spans="1:18" s="2" customFormat="1" ht="20.25" customHeight="1" x14ac:dyDescent="0.2">
      <c r="A42" s="497"/>
      <c r="B42" s="505" t="s">
        <v>3312</v>
      </c>
      <c r="C42" s="502"/>
      <c r="D42" s="502"/>
      <c r="E42" s="502"/>
      <c r="F42" s="508">
        <f>'General - PRO'!G32</f>
        <v>0</v>
      </c>
      <c r="G42" s="463"/>
      <c r="H42" s="463"/>
      <c r="I42" s="453"/>
      <c r="J42" s="453"/>
      <c r="K42" s="455"/>
      <c r="L42" s="453"/>
      <c r="M42" s="453"/>
      <c r="N42" s="453"/>
      <c r="O42" s="453"/>
      <c r="P42" s="453"/>
      <c r="Q42" s="453"/>
      <c r="R42" s="455"/>
    </row>
    <row r="43" spans="1:18" s="2" customFormat="1" ht="20.25" customHeight="1" x14ac:dyDescent="0.2">
      <c r="A43" s="497"/>
      <c r="B43" s="505" t="s">
        <v>3313</v>
      </c>
      <c r="C43" s="502"/>
      <c r="D43" s="502"/>
      <c r="E43" s="502"/>
      <c r="F43" s="507">
        <f>'General - PRO'!G34</f>
        <v>0</v>
      </c>
      <c r="G43" s="463"/>
      <c r="H43" s="463"/>
      <c r="I43" s="453"/>
      <c r="J43" s="453"/>
      <c r="K43" s="455"/>
      <c r="L43" s="453"/>
      <c r="M43" s="453"/>
      <c r="N43" s="453"/>
      <c r="O43" s="453"/>
      <c r="P43" s="453"/>
      <c r="Q43" s="453"/>
      <c r="R43" s="455"/>
    </row>
    <row r="44" spans="1:18" s="2" customFormat="1" ht="20.25" customHeight="1" x14ac:dyDescent="0.2">
      <c r="A44" s="497"/>
      <c r="B44" s="505" t="s">
        <v>3314</v>
      </c>
      <c r="C44" s="502"/>
      <c r="D44" s="502"/>
      <c r="E44" s="502"/>
      <c r="F44" s="507">
        <f>'General - PRO'!G33</f>
        <v>0</v>
      </c>
      <c r="G44" s="463"/>
      <c r="H44" s="463"/>
      <c r="I44" s="453"/>
      <c r="J44" s="453"/>
      <c r="K44" s="455"/>
      <c r="L44" s="453"/>
      <c r="M44" s="453"/>
      <c r="N44" s="453"/>
      <c r="O44" s="453"/>
      <c r="P44" s="453"/>
      <c r="Q44" s="453"/>
      <c r="R44" s="455"/>
    </row>
    <row r="45" spans="1:18" s="2" customFormat="1" ht="20.25" customHeight="1" x14ac:dyDescent="0.2">
      <c r="A45" s="497"/>
      <c r="B45" s="505" t="s">
        <v>3383</v>
      </c>
      <c r="C45" s="502"/>
      <c r="D45" s="502"/>
      <c r="E45" s="502"/>
      <c r="F45" s="507">
        <f>'General - PRO'!G35</f>
        <v>0</v>
      </c>
      <c r="G45" s="463"/>
      <c r="H45" s="463"/>
      <c r="I45" s="453"/>
      <c r="J45" s="453"/>
      <c r="K45" s="455"/>
      <c r="L45" s="453"/>
      <c r="M45" s="453"/>
      <c r="N45" s="453"/>
      <c r="O45" s="453"/>
      <c r="P45" s="453"/>
      <c r="Q45" s="453"/>
      <c r="R45" s="455"/>
    </row>
    <row r="46" spans="1:18" s="2" customFormat="1" ht="20.25" customHeight="1" x14ac:dyDescent="0.2">
      <c r="A46" s="497"/>
      <c r="B46" s="453"/>
      <c r="C46" s="453"/>
      <c r="D46" s="453"/>
      <c r="E46" s="453"/>
      <c r="F46" s="500"/>
      <c r="G46" s="500"/>
      <c r="H46" s="453"/>
      <c r="I46" s="453"/>
      <c r="J46" s="453"/>
      <c r="K46" s="455"/>
      <c r="L46" s="453"/>
      <c r="M46" s="453"/>
      <c r="N46" s="453"/>
      <c r="O46" s="453"/>
      <c r="P46" s="453"/>
      <c r="Q46" s="453"/>
      <c r="R46" s="455"/>
    </row>
    <row r="47" spans="1:18" s="2" customFormat="1" ht="20.25" customHeight="1" x14ac:dyDescent="0.2">
      <c r="A47" s="497"/>
      <c r="B47" s="476" t="s">
        <v>3315</v>
      </c>
      <c r="C47" s="453"/>
      <c r="D47" s="453"/>
      <c r="E47" s="453"/>
      <c r="F47" s="509" t="s">
        <v>3316</v>
      </c>
      <c r="G47" s="509" t="s">
        <v>3385</v>
      </c>
      <c r="H47" s="509" t="s">
        <v>1655</v>
      </c>
      <c r="I47" s="522" t="s">
        <v>1656</v>
      </c>
      <c r="J47" s="519"/>
      <c r="K47" s="455"/>
      <c r="L47" s="453"/>
      <c r="M47" s="453"/>
      <c r="N47" s="453"/>
      <c r="O47" s="453"/>
      <c r="P47" s="453"/>
      <c r="Q47" s="453"/>
      <c r="R47" s="455"/>
    </row>
    <row r="48" spans="1:18" s="2" customFormat="1" ht="20.25" customHeight="1" x14ac:dyDescent="0.2">
      <c r="A48" s="497"/>
      <c r="B48" s="510" t="s">
        <v>3317</v>
      </c>
      <c r="C48" s="502"/>
      <c r="D48" s="502"/>
      <c r="E48" s="502"/>
      <c r="F48" s="492">
        <f>'Results - OVR'!H15</f>
        <v>3.79</v>
      </c>
      <c r="G48" s="507">
        <f>'General - PRO'!G38</f>
        <v>3</v>
      </c>
      <c r="H48" s="520"/>
      <c r="I48" s="520"/>
      <c r="J48" s="520"/>
      <c r="K48" s="455"/>
      <c r="L48" s="453"/>
      <c r="M48" s="453"/>
      <c r="N48" s="453"/>
      <c r="O48" s="453"/>
      <c r="P48" s="453"/>
      <c r="Q48" s="453"/>
      <c r="R48" s="455"/>
    </row>
    <row r="49" spans="1:18" s="2" customFormat="1" ht="20.25" customHeight="1" x14ac:dyDescent="0.2">
      <c r="A49" s="497"/>
      <c r="B49" s="453"/>
      <c r="C49" s="499" t="s">
        <v>3318</v>
      </c>
      <c r="D49" s="450"/>
      <c r="E49" s="450"/>
      <c r="F49" s="511">
        <f>'Results - OVR'!H10</f>
        <v>3.75</v>
      </c>
      <c r="G49" s="516"/>
      <c r="H49" s="520"/>
      <c r="I49" s="520"/>
      <c r="J49" s="520"/>
      <c r="K49" s="455"/>
      <c r="L49" s="453"/>
      <c r="M49" s="453"/>
      <c r="N49" s="453"/>
      <c r="O49" s="453"/>
      <c r="P49" s="453"/>
      <c r="Q49" s="453"/>
      <c r="R49" s="455"/>
    </row>
    <row r="50" spans="1:18" s="2" customFormat="1" ht="20.25" customHeight="1" x14ac:dyDescent="0.2">
      <c r="A50" s="497"/>
      <c r="B50" s="453"/>
      <c r="C50" s="512" t="s">
        <v>3319</v>
      </c>
      <c r="D50" s="461"/>
      <c r="E50" s="461"/>
      <c r="F50" s="511">
        <f>'Results - OVR'!H11</f>
        <v>4.1100000000000003</v>
      </c>
      <c r="G50" s="517"/>
      <c r="H50" s="520"/>
      <c r="I50" s="520"/>
      <c r="J50" s="520"/>
      <c r="K50" s="455"/>
      <c r="L50" s="453"/>
      <c r="M50" s="453"/>
      <c r="N50" s="453"/>
      <c r="O50" s="453"/>
      <c r="P50" s="453"/>
      <c r="Q50" s="453"/>
      <c r="R50" s="455"/>
    </row>
    <row r="51" spans="1:18" s="2" customFormat="1" ht="20.25" customHeight="1" x14ac:dyDescent="0.2">
      <c r="A51" s="497"/>
      <c r="B51" s="453"/>
      <c r="C51" s="512" t="s">
        <v>3320</v>
      </c>
      <c r="D51" s="461"/>
      <c r="E51" s="461"/>
      <c r="F51" s="511">
        <f>'Results - OVR'!H12</f>
        <v>3.33</v>
      </c>
      <c r="G51" s="517"/>
      <c r="H51" s="520"/>
      <c r="I51" s="520"/>
      <c r="J51" s="520"/>
      <c r="K51" s="455"/>
      <c r="L51" s="453"/>
      <c r="M51" s="453"/>
      <c r="N51" s="453"/>
      <c r="O51" s="453"/>
      <c r="P51" s="453"/>
      <c r="Q51" s="453"/>
      <c r="R51" s="455"/>
    </row>
    <row r="52" spans="1:18" s="2" customFormat="1" ht="20.25" customHeight="1" x14ac:dyDescent="0.2">
      <c r="A52" s="497"/>
      <c r="B52" s="453"/>
      <c r="C52" s="512" t="s">
        <v>3321</v>
      </c>
      <c r="D52" s="461"/>
      <c r="E52" s="461"/>
      <c r="F52" s="511">
        <f>'Results - OVR'!H13</f>
        <v>3.68</v>
      </c>
      <c r="G52" s="517"/>
      <c r="H52" s="520"/>
      <c r="I52" s="520"/>
      <c r="J52" s="520"/>
      <c r="K52" s="455"/>
      <c r="L52" s="453"/>
      <c r="M52" s="453"/>
      <c r="N52" s="453"/>
      <c r="O52" s="453"/>
      <c r="P52" s="453"/>
      <c r="Q52" s="453"/>
      <c r="R52" s="455"/>
    </row>
    <row r="53" spans="1:18" s="2" customFormat="1" ht="20.25" customHeight="1" x14ac:dyDescent="0.2">
      <c r="A53" s="497"/>
      <c r="B53" s="453"/>
      <c r="C53" s="513" t="s">
        <v>3322</v>
      </c>
      <c r="D53" s="514"/>
      <c r="E53" s="514"/>
      <c r="F53" s="515">
        <f>'Results - OVR'!H14</f>
        <v>4.09</v>
      </c>
      <c r="G53" s="518"/>
      <c r="H53" s="520"/>
      <c r="I53" s="520"/>
      <c r="J53" s="520"/>
      <c r="K53" s="455"/>
      <c r="L53" s="453"/>
      <c r="M53" s="453"/>
      <c r="N53" s="453"/>
      <c r="O53" s="453"/>
      <c r="P53" s="453"/>
      <c r="Q53" s="453"/>
      <c r="R53" s="455"/>
    </row>
    <row r="54" spans="1:18" s="2" customFormat="1" ht="20.25" customHeight="1" x14ac:dyDescent="0.2">
      <c r="A54" s="497"/>
      <c r="B54" s="510" t="s">
        <v>3323</v>
      </c>
      <c r="C54" s="502"/>
      <c r="D54" s="502"/>
      <c r="E54" s="502"/>
      <c r="F54" s="524">
        <f>'Results - OVR'!H21</f>
        <v>3.87</v>
      </c>
      <c r="G54" s="493">
        <f>'General - PRO'!G39</f>
        <v>3</v>
      </c>
      <c r="H54" s="520"/>
      <c r="I54" s="520"/>
      <c r="J54" s="520"/>
      <c r="K54" s="455"/>
      <c r="L54" s="453"/>
      <c r="M54" s="453"/>
      <c r="N54" s="453"/>
      <c r="O54" s="453"/>
      <c r="P54" s="453"/>
      <c r="Q54" s="453"/>
      <c r="R54" s="455"/>
    </row>
    <row r="55" spans="1:18" s="2" customFormat="1" ht="20.25" customHeight="1" x14ac:dyDescent="0.2">
      <c r="A55" s="497"/>
      <c r="B55" s="453"/>
      <c r="C55" s="499" t="s">
        <v>299</v>
      </c>
      <c r="D55" s="450"/>
      <c r="E55" s="450"/>
      <c r="F55" s="511">
        <f>'Results - OVR'!H16</f>
        <v>3.18</v>
      </c>
      <c r="G55" s="516"/>
      <c r="H55" s="520"/>
      <c r="I55" s="520"/>
      <c r="J55" s="520"/>
      <c r="K55" s="455"/>
      <c r="L55" s="453"/>
      <c r="M55" s="453"/>
      <c r="N55" s="453"/>
      <c r="O55" s="453"/>
      <c r="P55" s="453"/>
      <c r="Q55" s="453"/>
      <c r="R55" s="455"/>
    </row>
    <row r="56" spans="1:18" s="2" customFormat="1" ht="20.25" customHeight="1" x14ac:dyDescent="0.2">
      <c r="A56" s="497"/>
      <c r="B56" s="453"/>
      <c r="C56" s="512" t="s">
        <v>2798</v>
      </c>
      <c r="D56" s="461"/>
      <c r="E56" s="461"/>
      <c r="F56" s="511">
        <f>'Results - OVR'!H17</f>
        <v>4.12</v>
      </c>
      <c r="G56" s="517"/>
      <c r="H56" s="520"/>
      <c r="I56" s="520"/>
      <c r="J56" s="520"/>
      <c r="K56" s="455"/>
      <c r="L56" s="453"/>
      <c r="M56" s="453"/>
      <c r="N56" s="453"/>
      <c r="O56" s="453"/>
      <c r="P56" s="453"/>
      <c r="Q56" s="453"/>
      <c r="R56" s="455"/>
    </row>
    <row r="57" spans="1:18" s="2" customFormat="1" ht="20.25" customHeight="1" x14ac:dyDescent="0.2">
      <c r="A57" s="497"/>
      <c r="B57" s="453"/>
      <c r="C57" s="512" t="s">
        <v>3324</v>
      </c>
      <c r="D57" s="461"/>
      <c r="E57" s="461"/>
      <c r="F57" s="511">
        <f>'Results - OVR'!H18</f>
        <v>4.3</v>
      </c>
      <c r="G57" s="517"/>
      <c r="H57" s="520"/>
      <c r="I57" s="520"/>
      <c r="J57" s="520"/>
      <c r="K57" s="455"/>
      <c r="L57" s="453"/>
      <c r="M57" s="453"/>
      <c r="N57" s="453"/>
      <c r="O57" s="453"/>
      <c r="P57" s="453"/>
      <c r="Q57" s="453"/>
      <c r="R57" s="455"/>
    </row>
    <row r="58" spans="1:18" s="2" customFormat="1" ht="20.25" customHeight="1" x14ac:dyDescent="0.2">
      <c r="A58" s="497"/>
      <c r="B58" s="453"/>
      <c r="C58" s="512" t="s">
        <v>3325</v>
      </c>
      <c r="D58" s="461"/>
      <c r="E58" s="461"/>
      <c r="F58" s="511">
        <f>'Results - OVR'!H19</f>
        <v>3.75</v>
      </c>
      <c r="G58" s="517"/>
      <c r="H58" s="520"/>
      <c r="I58" s="520"/>
      <c r="J58" s="520"/>
      <c r="K58" s="455"/>
      <c r="L58" s="453"/>
      <c r="M58" s="453"/>
      <c r="N58" s="453"/>
      <c r="O58" s="453"/>
      <c r="P58" s="453"/>
      <c r="Q58" s="453"/>
      <c r="R58" s="455"/>
    </row>
    <row r="59" spans="1:18" s="2" customFormat="1" ht="20.25" customHeight="1" x14ac:dyDescent="0.2">
      <c r="A59" s="497"/>
      <c r="B59" s="453"/>
      <c r="C59" s="513" t="s">
        <v>3326</v>
      </c>
      <c r="D59" s="514"/>
      <c r="E59" s="514"/>
      <c r="F59" s="515">
        <f>'Results - OVR'!H20</f>
        <v>4</v>
      </c>
      <c r="G59" s="518"/>
      <c r="H59" s="520"/>
      <c r="I59" s="520"/>
      <c r="J59" s="520"/>
      <c r="K59" s="455"/>
      <c r="L59" s="453"/>
      <c r="M59" s="453"/>
      <c r="N59" s="453"/>
      <c r="O59" s="453"/>
      <c r="P59" s="453"/>
      <c r="Q59" s="453"/>
      <c r="R59" s="455"/>
    </row>
    <row r="60" spans="1:18" s="2" customFormat="1" ht="20.25" customHeight="1" x14ac:dyDescent="0.2">
      <c r="A60" s="497"/>
      <c r="B60" s="510" t="s">
        <v>121</v>
      </c>
      <c r="C60" s="502"/>
      <c r="D60" s="502"/>
      <c r="E60" s="502"/>
      <c r="F60" s="492">
        <f>'Results - OVR'!H28</f>
        <v>3.56</v>
      </c>
      <c r="G60" s="507">
        <f>'General - PRO'!G40</f>
        <v>3</v>
      </c>
      <c r="H60" s="520"/>
      <c r="I60" s="520"/>
      <c r="J60" s="520"/>
      <c r="K60" s="455"/>
      <c r="L60" s="453"/>
      <c r="M60" s="453"/>
      <c r="N60" s="453"/>
      <c r="O60" s="453"/>
      <c r="P60" s="453"/>
      <c r="Q60" s="453"/>
      <c r="R60" s="455"/>
    </row>
    <row r="61" spans="1:18" s="2" customFormat="1" ht="20.25" customHeight="1" x14ac:dyDescent="0.2">
      <c r="A61" s="497"/>
      <c r="B61" s="453"/>
      <c r="C61" s="499" t="s">
        <v>3327</v>
      </c>
      <c r="D61" s="450"/>
      <c r="E61" s="450"/>
      <c r="F61" s="525">
        <f>'Results - OVR'!H22</f>
        <v>3.65</v>
      </c>
      <c r="G61" s="516"/>
      <c r="H61" s="520"/>
      <c r="I61" s="520"/>
      <c r="J61" s="520"/>
      <c r="K61" s="455"/>
      <c r="L61" s="453"/>
      <c r="M61" s="453"/>
      <c r="N61" s="453"/>
      <c r="O61" s="453"/>
      <c r="P61" s="453"/>
      <c r="Q61" s="453"/>
      <c r="R61" s="455"/>
    </row>
    <row r="62" spans="1:18" s="2" customFormat="1" ht="20.25" customHeight="1" x14ac:dyDescent="0.2">
      <c r="A62" s="497"/>
      <c r="B62" s="453"/>
      <c r="C62" s="512" t="s">
        <v>3328</v>
      </c>
      <c r="D62" s="461"/>
      <c r="E62" s="461"/>
      <c r="F62" s="525">
        <f>'Results - OVR'!H23</f>
        <v>3.45</v>
      </c>
      <c r="G62" s="517"/>
      <c r="H62" s="520"/>
      <c r="I62" s="520"/>
      <c r="J62" s="520"/>
      <c r="K62" s="455"/>
      <c r="L62" s="453"/>
      <c r="M62" s="453"/>
      <c r="N62" s="453"/>
      <c r="O62" s="453"/>
      <c r="P62" s="453"/>
      <c r="Q62" s="453"/>
      <c r="R62" s="455"/>
    </row>
    <row r="63" spans="1:18" s="2" customFormat="1" ht="20.25" customHeight="1" x14ac:dyDescent="0.2">
      <c r="A63" s="497"/>
      <c r="B63" s="453"/>
      <c r="C63" s="512" t="s">
        <v>2764</v>
      </c>
      <c r="D63" s="461"/>
      <c r="E63" s="461"/>
      <c r="F63" s="525">
        <f>'Results - OVR'!H24</f>
        <v>3.37</v>
      </c>
      <c r="G63" s="517"/>
      <c r="H63" s="520"/>
      <c r="I63" s="520"/>
      <c r="J63" s="520"/>
      <c r="K63" s="455"/>
      <c r="L63" s="453"/>
      <c r="M63" s="453"/>
      <c r="N63" s="453"/>
      <c r="O63" s="453"/>
      <c r="P63" s="453"/>
      <c r="Q63" s="453"/>
      <c r="R63" s="455"/>
    </row>
    <row r="64" spans="1:18" s="2" customFormat="1" ht="20.25" customHeight="1" x14ac:dyDescent="0.2">
      <c r="A64" s="497"/>
      <c r="B64" s="453"/>
      <c r="C64" s="512" t="s">
        <v>3329</v>
      </c>
      <c r="D64" s="461"/>
      <c r="E64" s="461"/>
      <c r="F64" s="525">
        <f>'Results - OVR'!H25</f>
        <v>3.61</v>
      </c>
      <c r="G64" s="517"/>
      <c r="H64" s="520"/>
      <c r="I64" s="520"/>
      <c r="J64" s="520"/>
      <c r="K64" s="455"/>
      <c r="L64" s="453"/>
      <c r="M64" s="453"/>
      <c r="N64" s="453"/>
      <c r="O64" s="453"/>
      <c r="P64" s="453"/>
      <c r="Q64" s="453"/>
      <c r="R64" s="455"/>
    </row>
    <row r="65" spans="1:18" s="2" customFormat="1" ht="20.25" customHeight="1" x14ac:dyDescent="0.2">
      <c r="A65" s="497"/>
      <c r="B65" s="453"/>
      <c r="C65" s="513" t="s">
        <v>3330</v>
      </c>
      <c r="D65" s="514"/>
      <c r="E65" s="514"/>
      <c r="F65" s="699">
        <f>'Results - OVR'!H26</f>
        <v>3.67</v>
      </c>
      <c r="G65" s="517"/>
      <c r="H65" s="520"/>
      <c r="I65" s="520"/>
      <c r="J65" s="520"/>
      <c r="K65" s="455"/>
      <c r="L65" s="453"/>
      <c r="M65" s="453"/>
      <c r="N65" s="453"/>
      <c r="O65" s="453"/>
      <c r="P65" s="453"/>
      <c r="Q65" s="453"/>
      <c r="R65" s="455"/>
    </row>
    <row r="66" spans="1:18" s="2" customFormat="1" ht="20.25" customHeight="1" x14ac:dyDescent="0.2">
      <c r="A66" s="497"/>
      <c r="B66" s="453"/>
      <c r="C66" s="513" t="s">
        <v>7567</v>
      </c>
      <c r="D66" s="514"/>
      <c r="E66" s="514"/>
      <c r="F66" s="699">
        <f>'Results - OVR'!H27</f>
        <v>3.61</v>
      </c>
      <c r="G66" s="517"/>
      <c r="H66" s="520"/>
      <c r="I66" s="520"/>
      <c r="J66" s="520"/>
      <c r="K66" s="455"/>
      <c r="L66" s="453"/>
      <c r="M66" s="453"/>
      <c r="N66" s="453"/>
      <c r="O66" s="453"/>
      <c r="P66" s="453"/>
      <c r="Q66" s="453"/>
      <c r="R66" s="455"/>
    </row>
    <row r="67" spans="1:18" s="2" customFormat="1" ht="20.25" customHeight="1" x14ac:dyDescent="0.2">
      <c r="A67" s="497"/>
      <c r="B67" s="510" t="s">
        <v>127</v>
      </c>
      <c r="C67" s="502"/>
      <c r="D67" s="502"/>
      <c r="E67" s="502"/>
      <c r="F67" s="523">
        <f>'Results - OVR'!H33</f>
        <v>3.56</v>
      </c>
      <c r="G67" s="524">
        <f>'General - PRO'!G41</f>
        <v>3</v>
      </c>
      <c r="H67" s="523">
        <f>'Results - OVR'!L33</f>
        <v>1.87</v>
      </c>
      <c r="I67" s="507">
        <f>'General - PRO'!G46</f>
        <v>2</v>
      </c>
      <c r="J67" s="519" t="s">
        <v>512</v>
      </c>
      <c r="K67" s="455"/>
      <c r="L67" s="453"/>
      <c r="M67" s="453"/>
      <c r="N67" s="453"/>
      <c r="O67" s="453"/>
      <c r="P67" s="453"/>
      <c r="Q67" s="453"/>
      <c r="R67" s="455"/>
    </row>
    <row r="68" spans="1:18" s="2" customFormat="1" ht="20.25" customHeight="1" x14ac:dyDescent="0.2">
      <c r="A68" s="497"/>
      <c r="B68" s="453"/>
      <c r="C68" s="499" t="s">
        <v>3331</v>
      </c>
      <c r="D68" s="450"/>
      <c r="E68" s="450"/>
      <c r="F68" s="525">
        <f>'Results - OVR'!H29</f>
        <v>3.34</v>
      </c>
      <c r="G68" s="517"/>
      <c r="H68" s="525">
        <f>'Results - OVR'!L29</f>
        <v>2.0099999999999998</v>
      </c>
      <c r="I68" s="521"/>
      <c r="J68" s="498" t="str">
        <f>'Results - OVR'!P29</f>
        <v>Yes</v>
      </c>
      <c r="K68" s="455"/>
      <c r="L68" s="453"/>
      <c r="M68" s="453"/>
      <c r="N68" s="453"/>
      <c r="O68" s="453"/>
      <c r="P68" s="453"/>
      <c r="Q68" s="453"/>
      <c r="R68" s="455"/>
    </row>
    <row r="69" spans="1:18" s="2" customFormat="1" ht="20.25" customHeight="1" x14ac:dyDescent="0.2">
      <c r="A69" s="497"/>
      <c r="B69" s="453"/>
      <c r="C69" s="512" t="s">
        <v>3332</v>
      </c>
      <c r="D69" s="461"/>
      <c r="E69" s="461"/>
      <c r="F69" s="525">
        <f>'Results - OVR'!H30</f>
        <v>3.45</v>
      </c>
      <c r="G69" s="517"/>
      <c r="H69" s="525">
        <f>'Results - OVR'!L30</f>
        <v>1.92</v>
      </c>
      <c r="I69" s="521"/>
      <c r="J69" s="498" t="str">
        <f>'Results - OVR'!P30</f>
        <v>Yes</v>
      </c>
      <c r="K69" s="455"/>
      <c r="L69" s="453"/>
      <c r="M69" s="453"/>
      <c r="N69" s="453"/>
      <c r="O69" s="453"/>
      <c r="P69" s="453"/>
      <c r="Q69" s="453"/>
      <c r="R69" s="455"/>
    </row>
    <row r="70" spans="1:18" s="2" customFormat="1" ht="20.25" customHeight="1" x14ac:dyDescent="0.2">
      <c r="A70" s="497"/>
      <c r="B70" s="453"/>
      <c r="C70" s="512" t="s">
        <v>3333</v>
      </c>
      <c r="D70" s="461"/>
      <c r="E70" s="461"/>
      <c r="F70" s="525">
        <f>'Results - OVR'!H31</f>
        <v>3.75</v>
      </c>
      <c r="G70" s="517"/>
      <c r="H70" s="525">
        <f>'Results - OVR'!L31</f>
        <v>1.81</v>
      </c>
      <c r="I70" s="521"/>
      <c r="J70" s="498" t="str">
        <f>'Results - OVR'!P31</f>
        <v>Yes</v>
      </c>
      <c r="K70" s="455"/>
      <c r="L70" s="453"/>
      <c r="M70" s="453"/>
      <c r="N70" s="453"/>
      <c r="O70" s="453"/>
      <c r="P70" s="453"/>
      <c r="Q70" s="453"/>
      <c r="R70" s="455"/>
    </row>
    <row r="71" spans="1:18" s="2" customFormat="1" ht="20.25" customHeight="1" x14ac:dyDescent="0.2">
      <c r="A71" s="497"/>
      <c r="B71" s="453"/>
      <c r="C71" s="513" t="s">
        <v>3334</v>
      </c>
      <c r="D71" s="514"/>
      <c r="E71" s="514"/>
      <c r="F71" s="699">
        <f>'Results - OVR'!H32</f>
        <v>3.69</v>
      </c>
      <c r="G71" s="517"/>
      <c r="H71" s="525">
        <f>'Results - OVR'!L32</f>
        <v>1.75</v>
      </c>
      <c r="I71" s="521"/>
      <c r="J71" s="498" t="str">
        <f>'Results - OVR'!P32</f>
        <v>Yes</v>
      </c>
      <c r="K71" s="455"/>
      <c r="L71" s="453"/>
      <c r="M71" s="453"/>
      <c r="N71" s="453"/>
      <c r="O71" s="453"/>
      <c r="P71" s="453"/>
      <c r="Q71" s="453"/>
      <c r="R71" s="455"/>
    </row>
    <row r="72" spans="1:18" s="2" customFormat="1" ht="20.25" customHeight="1" x14ac:dyDescent="0.2">
      <c r="A72" s="497"/>
      <c r="B72" s="510" t="s">
        <v>414</v>
      </c>
      <c r="C72" s="502"/>
      <c r="D72" s="502"/>
      <c r="E72" s="502"/>
      <c r="F72" s="492">
        <f>'Results - OVR'!H41</f>
        <v>3.59</v>
      </c>
      <c r="G72" s="524">
        <f>'General - PRO'!G42</f>
        <v>3</v>
      </c>
      <c r="H72" s="492">
        <f>'Results - OVR'!L33</f>
        <v>1.87</v>
      </c>
      <c r="I72" s="507">
        <f>'General - PRO'!G47</f>
        <v>2</v>
      </c>
      <c r="J72" s="519" t="s">
        <v>512</v>
      </c>
      <c r="K72" s="455"/>
      <c r="L72" s="453"/>
      <c r="M72" s="453"/>
      <c r="N72" s="453"/>
      <c r="O72" s="453"/>
      <c r="P72" s="453"/>
      <c r="Q72" s="453"/>
      <c r="R72" s="455"/>
    </row>
    <row r="73" spans="1:18" s="2" customFormat="1" ht="20.25" customHeight="1" x14ac:dyDescent="0.2">
      <c r="A73" s="497"/>
      <c r="B73" s="453"/>
      <c r="C73" s="499" t="s">
        <v>3335</v>
      </c>
      <c r="D73" s="450"/>
      <c r="E73" s="450"/>
      <c r="F73" s="511">
        <f>'Results - OVR'!H34</f>
        <v>3.75</v>
      </c>
      <c r="G73" s="517"/>
      <c r="H73" s="511">
        <f>'Results - OVR'!L34</f>
        <v>2.14</v>
      </c>
      <c r="I73" s="521"/>
      <c r="J73" s="498" t="str">
        <f>'Results - OVR'!P34</f>
        <v>Yes</v>
      </c>
      <c r="K73" s="455"/>
      <c r="L73" s="453"/>
      <c r="M73" s="453"/>
      <c r="N73" s="453"/>
      <c r="O73" s="453"/>
      <c r="P73" s="453"/>
      <c r="Q73" s="453"/>
      <c r="R73" s="455"/>
    </row>
    <row r="74" spans="1:18" s="2" customFormat="1" ht="20.25" customHeight="1" x14ac:dyDescent="0.2">
      <c r="A74" s="497"/>
      <c r="B74" s="453"/>
      <c r="C74" s="512" t="s">
        <v>3336</v>
      </c>
      <c r="D74" s="461"/>
      <c r="E74" s="461"/>
      <c r="F74" s="511">
        <f>'Results - OVR'!H35</f>
        <v>2.92</v>
      </c>
      <c r="G74" s="517"/>
      <c r="H74" s="511">
        <f>'Results - OVR'!L35</f>
        <v>1.69</v>
      </c>
      <c r="I74" s="521"/>
      <c r="J74" s="498" t="str">
        <f>'Results - OVR'!P35</f>
        <v>Yes</v>
      </c>
      <c r="K74" s="455"/>
      <c r="L74" s="453"/>
      <c r="M74" s="453"/>
      <c r="N74" s="453"/>
      <c r="O74" s="453"/>
      <c r="P74" s="453"/>
      <c r="Q74" s="453"/>
      <c r="R74" s="455"/>
    </row>
    <row r="75" spans="1:18" s="2" customFormat="1" ht="20.25" customHeight="1" x14ac:dyDescent="0.2">
      <c r="A75" s="497"/>
      <c r="B75" s="453"/>
      <c r="C75" s="512" t="s">
        <v>3337</v>
      </c>
      <c r="D75" s="461"/>
      <c r="E75" s="461"/>
      <c r="F75" s="511">
        <f>'Results - OVR'!H36</f>
        <v>3.49</v>
      </c>
      <c r="G75" s="517"/>
      <c r="H75" s="511">
        <f>'Results - OVR'!L36</f>
        <v>2.2799999999999998</v>
      </c>
      <c r="I75" s="521"/>
      <c r="J75" s="498" t="str">
        <f>'Results - OVR'!P36</f>
        <v>Yes</v>
      </c>
      <c r="K75" s="455"/>
      <c r="L75" s="453"/>
      <c r="M75" s="453"/>
      <c r="N75" s="453"/>
      <c r="O75" s="453"/>
      <c r="P75" s="453"/>
      <c r="Q75" s="453"/>
      <c r="R75" s="455"/>
    </row>
    <row r="76" spans="1:18" s="2" customFormat="1" ht="20.25" customHeight="1" x14ac:dyDescent="0.2">
      <c r="A76" s="497"/>
      <c r="B76" s="453"/>
      <c r="C76" s="512" t="s">
        <v>3338</v>
      </c>
      <c r="D76" s="461"/>
      <c r="E76" s="461"/>
      <c r="F76" s="511">
        <f>'Results - OVR'!H37</f>
        <v>3.7</v>
      </c>
      <c r="G76" s="517"/>
      <c r="H76" s="511">
        <f>'Results - OVR'!L37</f>
        <v>2.2999999999999998</v>
      </c>
      <c r="I76" s="521"/>
      <c r="J76" s="498" t="str">
        <f>'Results - OVR'!P37</f>
        <v>Yes</v>
      </c>
      <c r="K76" s="455"/>
      <c r="L76" s="453"/>
      <c r="M76" s="453"/>
      <c r="N76" s="453"/>
      <c r="O76" s="453"/>
      <c r="P76" s="453"/>
      <c r="Q76" s="453"/>
      <c r="R76" s="455"/>
    </row>
    <row r="77" spans="1:18" s="2" customFormat="1" ht="20.25" customHeight="1" x14ac:dyDescent="0.2">
      <c r="A77" s="497"/>
      <c r="B77" s="453"/>
      <c r="C77" s="512" t="s">
        <v>3339</v>
      </c>
      <c r="D77" s="461"/>
      <c r="E77" s="461"/>
      <c r="F77" s="511">
        <f>'Results - OVR'!H38</f>
        <v>3.65</v>
      </c>
      <c r="G77" s="517"/>
      <c r="H77" s="511">
        <f>'Results - OVR'!L38</f>
        <v>2.5</v>
      </c>
      <c r="I77" s="521"/>
      <c r="J77" s="498" t="str">
        <f>'Results - OVR'!P38</f>
        <v>Yes</v>
      </c>
      <c r="K77" s="455"/>
      <c r="L77" s="453"/>
      <c r="M77" s="453"/>
      <c r="N77" s="453"/>
      <c r="O77" s="453"/>
      <c r="P77" s="453"/>
      <c r="Q77" s="453"/>
      <c r="R77" s="455"/>
    </row>
    <row r="78" spans="1:18" s="2" customFormat="1" ht="20.25" customHeight="1" x14ac:dyDescent="0.2">
      <c r="A78" s="497"/>
      <c r="B78" s="453"/>
      <c r="C78" s="512" t="s">
        <v>3340</v>
      </c>
      <c r="D78" s="461"/>
      <c r="E78" s="461"/>
      <c r="F78" s="511">
        <f>'Results - OVR'!H39</f>
        <v>3.93</v>
      </c>
      <c r="G78" s="517"/>
      <c r="H78" s="511">
        <f>'Results - OVR'!L39</f>
        <v>1.95</v>
      </c>
      <c r="I78" s="521"/>
      <c r="J78" s="498" t="str">
        <f>'Results - OVR'!P39</f>
        <v>Yes</v>
      </c>
      <c r="K78" s="455"/>
      <c r="L78" s="453"/>
      <c r="M78" s="453"/>
      <c r="N78" s="453"/>
      <c r="O78" s="453"/>
      <c r="P78" s="453"/>
      <c r="Q78" s="453"/>
      <c r="R78" s="455"/>
    </row>
    <row r="79" spans="1:18" ht="20.25" customHeight="1" thickBot="1" x14ac:dyDescent="0.25">
      <c r="A79" s="526"/>
      <c r="B79" s="527"/>
      <c r="C79" s="528" t="s">
        <v>3341</v>
      </c>
      <c r="D79" s="529"/>
      <c r="E79" s="529"/>
      <c r="F79" s="530">
        <f>'Results - OVR'!H40</f>
        <v>3.7</v>
      </c>
      <c r="G79" s="531"/>
      <c r="H79" s="530">
        <f>'Results - OVR'!L40</f>
        <v>2.1</v>
      </c>
      <c r="I79" s="532"/>
      <c r="J79" s="533" t="str">
        <f>'Results - OVR'!P40</f>
        <v>Yes</v>
      </c>
      <c r="K79" s="534"/>
      <c r="L79" s="453"/>
      <c r="M79" s="453"/>
      <c r="N79" s="453"/>
      <c r="O79" s="453"/>
      <c r="P79" s="453"/>
      <c r="Q79" s="453"/>
      <c r="R79" s="455"/>
    </row>
    <row r="80" spans="1:18" ht="20.25" customHeight="1" x14ac:dyDescent="0.2">
      <c r="A80" s="462"/>
      <c r="B80" s="452"/>
      <c r="C80" s="452"/>
      <c r="D80" s="452"/>
      <c r="E80" s="452"/>
      <c r="F80" s="452"/>
      <c r="G80" s="452"/>
      <c r="H80" s="452"/>
      <c r="I80" s="452"/>
      <c r="J80" s="452"/>
      <c r="K80" s="452"/>
      <c r="L80" s="452"/>
      <c r="M80" s="452"/>
      <c r="N80" s="452"/>
      <c r="O80" s="452"/>
      <c r="P80" s="452"/>
      <c r="Q80" s="452"/>
      <c r="R80" s="464"/>
    </row>
    <row r="81" spans="1:18" ht="20.25" customHeight="1" x14ac:dyDescent="0.2">
      <c r="A81" s="462"/>
      <c r="B81" s="452"/>
      <c r="C81" s="453"/>
      <c r="D81" s="452"/>
      <c r="E81" s="452"/>
      <c r="F81" s="452"/>
      <c r="G81" s="452"/>
      <c r="H81" s="452"/>
      <c r="I81" s="452"/>
      <c r="J81" s="452"/>
      <c r="K81" s="452"/>
      <c r="L81" s="452"/>
      <c r="M81" s="452"/>
      <c r="N81" s="452"/>
      <c r="O81" s="452"/>
      <c r="P81" s="452"/>
      <c r="Q81" s="452"/>
      <c r="R81" s="464"/>
    </row>
    <row r="82" spans="1:18" ht="14.5" hidden="1" customHeight="1" x14ac:dyDescent="0.2">
      <c r="A82" s="467"/>
      <c r="B82" s="469"/>
      <c r="C82" s="469"/>
      <c r="D82" s="469"/>
      <c r="E82" s="469"/>
      <c r="F82" s="469"/>
      <c r="G82" s="469"/>
      <c r="H82" s="469"/>
      <c r="I82" s="469"/>
      <c r="J82" s="469"/>
      <c r="K82" s="469"/>
      <c r="L82" s="469"/>
      <c r="M82" s="469"/>
      <c r="N82" s="469"/>
      <c r="O82" s="469"/>
      <c r="P82" s="469"/>
      <c r="Q82" s="469"/>
      <c r="R82" s="470"/>
    </row>
  </sheetData>
  <mergeCells count="11">
    <mergeCell ref="B24:M27"/>
    <mergeCell ref="B10:M17"/>
    <mergeCell ref="B19:M22"/>
    <mergeCell ref="B1:L2"/>
    <mergeCell ref="B3:F3"/>
    <mergeCell ref="G3:L3"/>
    <mergeCell ref="B4:F4"/>
    <mergeCell ref="G4:L4"/>
    <mergeCell ref="B5:F5"/>
    <mergeCell ref="B6:F6"/>
    <mergeCell ref="M1:M2"/>
  </mergeCells>
  <dataValidations disablePrompts="1" count="2">
    <dataValidation type="list" allowBlank="1" showErrorMessage="1" sqref="F32" xr:uid="{2E886FDB-E071-45FF-9458-E7418157F7C7}">
      <formula1>"yes,no"</formula1>
    </dataValidation>
    <dataValidation allowBlank="1" showErrorMessage="1" sqref="F37:F38" xr:uid="{AEC32837-818A-4A1D-829E-6FD584436840}"/>
  </dataValidations>
  <hyperlinks>
    <hyperlink ref="B3:F3" location="'Results - OVR'!A1" tooltip="1. Results" display="1. Results" xr:uid="{2BBCBED2-1165-4A12-A107-AD8B29031E4D}"/>
    <hyperlink ref="B4:F4" location="'Results - CSF2'!A1" tooltip="2. NIST CSF Scoring" display="2. NIST CSF Scoring" xr:uid="{7FAA5486-4388-4C27-A431-BF5C2F1D3FE3}"/>
  </hyperlinks>
  <pageMargins left="0.7" right="0.7" top="0.75" bottom="0.75" header="0.3" footer="0.3"/>
  <pageSetup paperSize="9" scale="64"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Blad40">
    <tabColor rgb="FF0070C0"/>
  </sheetPr>
  <dimension ref="A1:T365"/>
  <sheetViews>
    <sheetView showRowColHeaders="0" zoomScale="85" zoomScaleNormal="100" workbookViewId="0">
      <pane ySplit="7" topLeftCell="A57" activePane="bottomLeft" state="frozen"/>
      <selection activeCell="B6" sqref="B6:F6"/>
      <selection pane="bottomLeft" activeCell="B93" sqref="B93:M98"/>
    </sheetView>
  </sheetViews>
  <sheetFormatPr baseColWidth="10" defaultColWidth="0" defaultRowHeight="0" customHeight="1" zeroHeight="1" x14ac:dyDescent="0.2"/>
  <cols>
    <col min="1" max="1" width="5.83203125" style="5" customWidth="1"/>
    <col min="2" max="13" width="20.83203125" style="5" customWidth="1"/>
    <col min="14" max="14" width="2.1640625" customWidth="1"/>
    <col min="15" max="15" width="57.1640625" customWidth="1"/>
    <col min="16" max="16" width="2.1640625" customWidth="1"/>
    <col min="17" max="17" width="110.83203125" customWidth="1"/>
    <col min="18" max="18" width="2.1640625" customWidth="1"/>
    <col min="19" max="20" width="0" hidden="1" customWidth="1"/>
    <col min="21" max="16384" width="9.1640625" hidden="1"/>
  </cols>
  <sheetData>
    <row r="1" spans="1:18" ht="20.25" customHeight="1" x14ac:dyDescent="0.2">
      <c r="A1" s="282"/>
      <c r="B1" s="1009" t="s">
        <v>8027</v>
      </c>
      <c r="C1" s="1010"/>
      <c r="D1" s="1010"/>
      <c r="E1" s="1010"/>
      <c r="F1" s="1010"/>
      <c r="G1" s="1010"/>
      <c r="H1" s="1010"/>
      <c r="I1" s="1010"/>
      <c r="J1" s="1010"/>
      <c r="K1" s="1034"/>
      <c r="L1" s="278"/>
      <c r="M1" s="1034"/>
      <c r="N1" s="283"/>
      <c r="O1" s="283"/>
      <c r="P1" s="283"/>
      <c r="Q1" s="283"/>
      <c r="R1" s="284"/>
    </row>
    <row r="2" spans="1:18" ht="20.25" customHeight="1" x14ac:dyDescent="0.2">
      <c r="A2" s="285"/>
      <c r="B2" s="1011"/>
      <c r="C2" s="1012"/>
      <c r="D2" s="1012"/>
      <c r="E2" s="1012"/>
      <c r="F2" s="1012"/>
      <c r="G2" s="1012"/>
      <c r="H2" s="1012"/>
      <c r="I2" s="1012"/>
      <c r="J2" s="1012"/>
      <c r="K2" s="1002"/>
      <c r="L2" s="279"/>
      <c r="M2" s="1002"/>
      <c r="N2" s="291"/>
      <c r="O2" s="291"/>
      <c r="P2" s="291"/>
      <c r="Q2" s="291"/>
      <c r="R2" s="292"/>
    </row>
    <row r="3" spans="1:18" ht="20.25" customHeight="1" x14ac:dyDescent="0.2">
      <c r="A3" s="285"/>
      <c r="B3" s="1024" t="s">
        <v>8011</v>
      </c>
      <c r="C3" s="1025"/>
      <c r="D3" s="1025"/>
      <c r="E3" s="1026"/>
      <c r="F3" s="1006"/>
      <c r="G3" s="1007"/>
      <c r="H3" s="1007"/>
      <c r="I3" s="1007"/>
      <c r="J3" s="1007"/>
      <c r="K3" s="271"/>
      <c r="L3" s="271"/>
      <c r="M3" s="271"/>
      <c r="N3" s="286"/>
      <c r="O3" s="286"/>
      <c r="P3" s="286"/>
      <c r="Q3" s="286"/>
      <c r="R3" s="287"/>
    </row>
    <row r="4" spans="1:18" ht="20.25" customHeight="1" x14ac:dyDescent="0.2">
      <c r="A4" s="285"/>
      <c r="B4" s="1008" t="s">
        <v>8012</v>
      </c>
      <c r="C4" s="997"/>
      <c r="D4" s="997"/>
      <c r="E4" s="997"/>
      <c r="F4" s="1006"/>
      <c r="G4" s="1007"/>
      <c r="H4" s="1007"/>
      <c r="I4" s="1007"/>
      <c r="J4" s="1007"/>
      <c r="K4" s="271"/>
      <c r="L4" s="271"/>
      <c r="M4" s="271"/>
      <c r="N4" s="286"/>
      <c r="O4" s="286"/>
      <c r="P4" s="286"/>
      <c r="Q4" s="286"/>
      <c r="R4" s="287"/>
    </row>
    <row r="5" spans="1:18" ht="20.25" customHeight="1" x14ac:dyDescent="0.2">
      <c r="A5" s="285"/>
      <c r="B5" s="1008" t="s">
        <v>8013</v>
      </c>
      <c r="C5" s="997"/>
      <c r="D5" s="997"/>
      <c r="E5" s="997"/>
      <c r="F5" s="1006"/>
      <c r="G5" s="1007"/>
      <c r="H5" s="1007"/>
      <c r="I5" s="1007"/>
      <c r="J5" s="1007"/>
      <c r="K5" s="271"/>
      <c r="L5" s="271"/>
      <c r="M5" s="271"/>
      <c r="N5" s="286"/>
      <c r="O5" s="286"/>
      <c r="P5" s="286"/>
      <c r="Q5" s="286"/>
      <c r="R5" s="287"/>
    </row>
    <row r="6" spans="1:18" ht="20.25" customHeight="1" x14ac:dyDescent="0.2">
      <c r="A6" s="285"/>
      <c r="B6" s="1008"/>
      <c r="C6" s="997"/>
      <c r="D6" s="997"/>
      <c r="E6" s="997"/>
      <c r="F6" s="293"/>
      <c r="G6" s="271"/>
      <c r="H6" s="271"/>
      <c r="I6" s="271"/>
      <c r="J6" s="271"/>
      <c r="K6" s="271"/>
      <c r="L6" s="271"/>
      <c r="M6" s="271"/>
      <c r="N6" s="286"/>
      <c r="O6" s="286"/>
      <c r="P6" s="286"/>
      <c r="Q6" s="286"/>
      <c r="R6" s="287"/>
    </row>
    <row r="7" spans="1:18" ht="20.25" customHeight="1" thickBot="1" x14ac:dyDescent="0.25">
      <c r="A7" s="288"/>
      <c r="B7" s="289"/>
      <c r="C7" s="289"/>
      <c r="D7" s="289"/>
      <c r="E7" s="289"/>
      <c r="F7" s="289"/>
      <c r="G7" s="289"/>
      <c r="H7" s="289"/>
      <c r="I7" s="289"/>
      <c r="J7" s="289"/>
      <c r="K7" s="289"/>
      <c r="L7" s="289"/>
      <c r="M7" s="289"/>
      <c r="N7" s="289"/>
      <c r="O7" s="289"/>
      <c r="P7" s="289"/>
      <c r="Q7" s="289"/>
      <c r="R7" s="290"/>
    </row>
    <row r="8" spans="1:18" s="2" customFormat="1" ht="19.5" customHeight="1" x14ac:dyDescent="0.2">
      <c r="A8" s="3"/>
      <c r="B8" s="5"/>
      <c r="C8" s="5"/>
      <c r="D8" s="5"/>
      <c r="E8" s="5"/>
      <c r="F8" s="5"/>
      <c r="G8" s="5"/>
      <c r="H8" s="5"/>
      <c r="I8" s="5"/>
      <c r="J8" s="5"/>
      <c r="K8" s="5"/>
      <c r="L8" s="5"/>
      <c r="M8" s="5"/>
      <c r="N8" s="3"/>
      <c r="O8" s="141"/>
      <c r="P8" s="3"/>
      <c r="Q8" s="3"/>
      <c r="R8" s="12"/>
    </row>
    <row r="9" spans="1:18" s="2" customFormat="1" ht="20.25" customHeight="1" x14ac:dyDescent="0.2">
      <c r="A9" s="3"/>
      <c r="B9" s="84" t="s">
        <v>8014</v>
      </c>
      <c r="C9" s="3"/>
      <c r="D9" s="81"/>
      <c r="E9" s="81"/>
      <c r="F9" s="81"/>
      <c r="G9" s="81"/>
      <c r="H9" s="81"/>
      <c r="I9" s="81"/>
      <c r="J9" s="81"/>
      <c r="K9" s="81"/>
      <c r="L9" s="3"/>
      <c r="M9" s="3"/>
      <c r="N9" s="302"/>
      <c r="O9" s="303"/>
      <c r="P9" s="302"/>
      <c r="Q9" s="302"/>
      <c r="R9" s="3"/>
    </row>
    <row r="10" spans="1:18" s="2" customFormat="1" ht="20" customHeight="1" x14ac:dyDescent="0.2">
      <c r="A10" s="3"/>
      <c r="B10" s="1020" t="s">
        <v>8007</v>
      </c>
      <c r="C10" s="1020"/>
      <c r="D10" s="1020"/>
      <c r="E10" s="1020"/>
      <c r="F10" s="1020"/>
      <c r="G10" s="1020"/>
      <c r="H10" s="1020"/>
      <c r="I10" s="1020"/>
      <c r="J10" s="1020"/>
      <c r="K10" s="1020"/>
      <c r="L10" s="1020"/>
      <c r="M10" s="1020"/>
      <c r="N10" s="3"/>
      <c r="O10" s="141"/>
      <c r="P10" s="3"/>
      <c r="Q10" s="3"/>
      <c r="R10" s="12"/>
    </row>
    <row r="11" spans="1:18" s="2" customFormat="1" ht="20" customHeight="1" x14ac:dyDescent="0.2">
      <c r="A11" s="3"/>
      <c r="B11" s="1020"/>
      <c r="C11" s="1020"/>
      <c r="D11" s="1020"/>
      <c r="E11" s="1020"/>
      <c r="F11" s="1020"/>
      <c r="G11" s="1020"/>
      <c r="H11" s="1020"/>
      <c r="I11" s="1020"/>
      <c r="J11" s="1020"/>
      <c r="K11" s="1020"/>
      <c r="L11" s="1020"/>
      <c r="M11" s="1020"/>
      <c r="N11" s="3"/>
      <c r="O11" s="141"/>
      <c r="P11" s="3"/>
      <c r="Q11" s="3"/>
      <c r="R11" s="12"/>
    </row>
    <row r="12" spans="1:18" s="2" customFormat="1" ht="20" customHeight="1" x14ac:dyDescent="0.2">
      <c r="A12" s="3"/>
      <c r="B12" s="1020"/>
      <c r="C12" s="1020"/>
      <c r="D12" s="1020"/>
      <c r="E12" s="1020"/>
      <c r="F12" s="1020"/>
      <c r="G12" s="1020"/>
      <c r="H12" s="1020"/>
      <c r="I12" s="1020"/>
      <c r="J12" s="1020"/>
      <c r="K12" s="1020"/>
      <c r="L12" s="1020"/>
      <c r="M12" s="1020"/>
      <c r="N12" s="3"/>
      <c r="O12" s="141"/>
      <c r="P12" s="3"/>
      <c r="Q12" s="3"/>
      <c r="R12" s="12"/>
    </row>
    <row r="13" spans="1:18" s="2" customFormat="1" ht="20" customHeight="1" x14ac:dyDescent="0.2">
      <c r="A13" s="3"/>
      <c r="B13" s="1020"/>
      <c r="C13" s="1020"/>
      <c r="D13" s="1020"/>
      <c r="E13" s="1020"/>
      <c r="F13" s="1020"/>
      <c r="G13" s="1020"/>
      <c r="H13" s="1020"/>
      <c r="I13" s="1020"/>
      <c r="J13" s="1020"/>
      <c r="K13" s="1020"/>
      <c r="L13" s="1020"/>
      <c r="M13" s="1020"/>
      <c r="N13" s="3"/>
      <c r="O13" s="141"/>
      <c r="P13" s="3"/>
      <c r="Q13" s="3"/>
      <c r="R13" s="12"/>
    </row>
    <row r="14" spans="1:18" s="2" customFormat="1" ht="20" customHeight="1" x14ac:dyDescent="0.2">
      <c r="A14" s="3"/>
      <c r="B14" s="1020"/>
      <c r="C14" s="1020"/>
      <c r="D14" s="1020"/>
      <c r="E14" s="1020"/>
      <c r="F14" s="1020"/>
      <c r="G14" s="1020"/>
      <c r="H14" s="1020"/>
      <c r="I14" s="1020"/>
      <c r="J14" s="1020"/>
      <c r="K14" s="1020"/>
      <c r="L14" s="1020"/>
      <c r="M14" s="1020"/>
      <c r="N14" s="3"/>
      <c r="O14" s="141"/>
      <c r="P14" s="3"/>
      <c r="Q14" s="3"/>
      <c r="R14" s="12"/>
    </row>
    <row r="15" spans="1:18" s="2" customFormat="1" ht="20" customHeight="1" x14ac:dyDescent="0.2">
      <c r="A15" s="3"/>
      <c r="B15" s="1020"/>
      <c r="C15" s="1020"/>
      <c r="D15" s="1020"/>
      <c r="E15" s="1020"/>
      <c r="F15" s="1020"/>
      <c r="G15" s="1020"/>
      <c r="H15" s="1020"/>
      <c r="I15" s="1020"/>
      <c r="J15" s="1020"/>
      <c r="K15" s="1020"/>
      <c r="L15" s="1020"/>
      <c r="M15" s="1020"/>
      <c r="N15" s="3"/>
      <c r="O15" s="141"/>
      <c r="P15" s="3"/>
      <c r="Q15" s="3"/>
      <c r="R15" s="12"/>
    </row>
    <row r="16" spans="1:18" s="2" customFormat="1" ht="20" customHeight="1" x14ac:dyDescent="0.2">
      <c r="A16" s="3"/>
      <c r="B16" s="1020"/>
      <c r="C16" s="1020"/>
      <c r="D16" s="1020"/>
      <c r="E16" s="1020"/>
      <c r="F16" s="1020"/>
      <c r="G16" s="1020"/>
      <c r="H16" s="1020"/>
      <c r="I16" s="1020"/>
      <c r="J16" s="1020"/>
      <c r="K16" s="1020"/>
      <c r="L16" s="1020"/>
      <c r="M16" s="1020"/>
      <c r="N16" s="3"/>
      <c r="O16" s="141"/>
      <c r="P16" s="3"/>
      <c r="Q16" s="3"/>
      <c r="R16" s="12"/>
    </row>
    <row r="17" spans="1:18" s="2" customFormat="1" ht="20" customHeight="1" x14ac:dyDescent="0.2">
      <c r="A17" s="3"/>
      <c r="B17" s="1020"/>
      <c r="C17" s="1020"/>
      <c r="D17" s="1020"/>
      <c r="E17" s="1020"/>
      <c r="F17" s="1020"/>
      <c r="G17" s="1020"/>
      <c r="H17" s="1020"/>
      <c r="I17" s="1020"/>
      <c r="J17" s="1020"/>
      <c r="K17" s="1020"/>
      <c r="L17" s="1020"/>
      <c r="M17" s="1020"/>
      <c r="N17" s="3"/>
      <c r="O17" s="141"/>
      <c r="P17" s="3"/>
      <c r="Q17" s="3"/>
      <c r="R17" s="12"/>
    </row>
    <row r="18" spans="1:18" s="2" customFormat="1" ht="20" customHeight="1" x14ac:dyDescent="0.2">
      <c r="A18" s="3"/>
      <c r="B18" s="1020"/>
      <c r="C18" s="1020"/>
      <c r="D18" s="1020"/>
      <c r="E18" s="1020"/>
      <c r="F18" s="1020"/>
      <c r="G18" s="1020"/>
      <c r="H18" s="1020"/>
      <c r="I18" s="1020"/>
      <c r="J18" s="1020"/>
      <c r="K18" s="1020"/>
      <c r="L18" s="1020"/>
      <c r="M18" s="1020"/>
      <c r="N18" s="90"/>
      <c r="O18" s="142"/>
      <c r="P18" s="90"/>
      <c r="Q18" s="90"/>
      <c r="R18" s="12"/>
    </row>
    <row r="19" spans="1:18" s="2" customFormat="1" ht="18" customHeight="1" x14ac:dyDescent="0.2">
      <c r="A19" s="3"/>
      <c r="B19" s="1020" t="s">
        <v>8029</v>
      </c>
      <c r="C19" s="1020"/>
      <c r="D19" s="1020"/>
      <c r="E19" s="1020"/>
      <c r="F19" s="1020"/>
      <c r="G19" s="1020"/>
      <c r="H19" s="1020"/>
      <c r="I19" s="1020"/>
      <c r="J19" s="1020"/>
      <c r="K19" s="1020"/>
      <c r="L19" s="1020"/>
      <c r="M19" s="1020"/>
      <c r="N19" s="90"/>
      <c r="O19" s="142"/>
      <c r="P19" s="90"/>
      <c r="Q19" s="90"/>
      <c r="R19" s="3"/>
    </row>
    <row r="20" spans="1:18" s="2" customFormat="1" ht="18" customHeight="1" x14ac:dyDescent="0.2">
      <c r="A20" s="3"/>
      <c r="B20" s="1020"/>
      <c r="C20" s="1020"/>
      <c r="D20" s="1020"/>
      <c r="E20" s="1020"/>
      <c r="F20" s="1020"/>
      <c r="G20" s="1020"/>
      <c r="H20" s="1020"/>
      <c r="I20" s="1020"/>
      <c r="J20" s="1020"/>
      <c r="K20" s="1020"/>
      <c r="L20" s="1020"/>
      <c r="M20" s="1020"/>
      <c r="N20" s="295"/>
      <c r="O20" s="305"/>
      <c r="P20" s="295"/>
      <c r="Q20" s="295"/>
      <c r="R20" s="12"/>
    </row>
    <row r="21" spans="1:18" s="2" customFormat="1" ht="18" customHeight="1" x14ac:dyDescent="0.2">
      <c r="A21" s="3"/>
      <c r="B21" s="1020"/>
      <c r="C21" s="1020"/>
      <c r="D21" s="1020"/>
      <c r="E21" s="1020"/>
      <c r="F21" s="1020"/>
      <c r="G21" s="1020"/>
      <c r="H21" s="1020"/>
      <c r="I21" s="1020"/>
      <c r="J21" s="1020"/>
      <c r="K21" s="1020"/>
      <c r="L21" s="1020"/>
      <c r="M21" s="1020"/>
      <c r="N21" s="3"/>
      <c r="O21" s="141"/>
      <c r="P21" s="3"/>
      <c r="Q21" s="3"/>
      <c r="R21" s="12"/>
    </row>
    <row r="22" spans="1:18" s="2" customFormat="1" ht="18" customHeight="1" x14ac:dyDescent="0.2">
      <c r="A22" s="3"/>
      <c r="B22" s="1020"/>
      <c r="C22" s="1020"/>
      <c r="D22" s="1020"/>
      <c r="E22" s="1020"/>
      <c r="F22" s="1020"/>
      <c r="G22" s="1020"/>
      <c r="H22" s="1020"/>
      <c r="I22" s="1020"/>
      <c r="J22" s="1020"/>
      <c r="K22" s="1020"/>
      <c r="L22" s="1020"/>
      <c r="M22" s="1020"/>
      <c r="N22" s="3"/>
      <c r="O22" s="141"/>
      <c r="P22" s="3"/>
      <c r="Q22" s="3"/>
      <c r="R22" s="12"/>
    </row>
    <row r="23" spans="1:18" s="2" customFormat="1" ht="18" customHeight="1" x14ac:dyDescent="0.2">
      <c r="A23" s="3"/>
      <c r="B23" s="1020"/>
      <c r="C23" s="1020"/>
      <c r="D23" s="1020"/>
      <c r="E23" s="1020"/>
      <c r="F23" s="1020"/>
      <c r="G23" s="1020"/>
      <c r="H23" s="1020"/>
      <c r="I23" s="1020"/>
      <c r="J23" s="1020"/>
      <c r="K23" s="1020"/>
      <c r="L23" s="1020"/>
      <c r="M23" s="1020"/>
      <c r="N23" s="3"/>
      <c r="O23" s="141"/>
      <c r="P23" s="3"/>
      <c r="Q23" s="3"/>
      <c r="R23" s="12"/>
    </row>
    <row r="24" spans="1:18" s="2" customFormat="1" ht="18" customHeight="1" x14ac:dyDescent="0.2">
      <c r="A24" s="3"/>
      <c r="B24" s="1020"/>
      <c r="C24" s="1020"/>
      <c r="D24" s="1020"/>
      <c r="E24" s="1020"/>
      <c r="F24" s="1020"/>
      <c r="G24" s="1020"/>
      <c r="H24" s="1020"/>
      <c r="I24" s="1020"/>
      <c r="J24" s="1020"/>
      <c r="K24" s="1020"/>
      <c r="L24" s="1020"/>
      <c r="M24" s="1020"/>
      <c r="N24" s="3"/>
      <c r="O24" s="3"/>
      <c r="P24" s="3"/>
      <c r="Q24" s="3"/>
      <c r="R24" s="12"/>
    </row>
    <row r="25" spans="1:18" s="2" customFormat="1" ht="18" customHeight="1" x14ac:dyDescent="0.2">
      <c r="A25" s="3"/>
      <c r="B25" s="1020"/>
      <c r="C25" s="1020"/>
      <c r="D25" s="1020"/>
      <c r="E25" s="1020"/>
      <c r="F25" s="1020"/>
      <c r="G25" s="1020"/>
      <c r="H25" s="1020"/>
      <c r="I25" s="1020"/>
      <c r="J25" s="1020"/>
      <c r="K25" s="1020"/>
      <c r="L25" s="1020"/>
      <c r="M25" s="1020"/>
      <c r="N25" s="90"/>
      <c r="O25" s="142"/>
      <c r="P25" s="90"/>
      <c r="Q25" s="90"/>
      <c r="R25" s="12"/>
    </row>
    <row r="26" spans="1:18" s="2" customFormat="1" ht="18" customHeight="1" x14ac:dyDescent="0.2">
      <c r="A26" s="3"/>
      <c r="B26" s="1020"/>
      <c r="C26" s="1020"/>
      <c r="D26" s="1020"/>
      <c r="E26" s="1020"/>
      <c r="F26" s="1020"/>
      <c r="G26" s="1020"/>
      <c r="H26" s="1020"/>
      <c r="I26" s="1020"/>
      <c r="J26" s="1020"/>
      <c r="K26" s="1020"/>
      <c r="L26" s="1020"/>
      <c r="M26" s="1020"/>
      <c r="N26" s="302"/>
      <c r="O26" s="303"/>
      <c r="P26" s="302"/>
      <c r="Q26" s="302"/>
      <c r="R26" s="12"/>
    </row>
    <row r="27" spans="1:18" s="2" customFormat="1" ht="18" customHeight="1" x14ac:dyDescent="0.2">
      <c r="A27" s="3"/>
      <c r="B27" s="1020"/>
      <c r="C27" s="1020"/>
      <c r="D27" s="1020"/>
      <c r="E27" s="1020"/>
      <c r="F27" s="1020"/>
      <c r="G27" s="1020"/>
      <c r="H27" s="1020"/>
      <c r="I27" s="1020"/>
      <c r="J27" s="1020"/>
      <c r="K27" s="1020"/>
      <c r="L27" s="1020"/>
      <c r="M27" s="1020"/>
      <c r="N27" s="3"/>
      <c r="O27" s="141"/>
      <c r="P27" s="3"/>
      <c r="Q27" s="3"/>
      <c r="R27" s="12"/>
    </row>
    <row r="28" spans="1:18" s="2" customFormat="1" ht="18" customHeight="1" x14ac:dyDescent="0.2">
      <c r="A28" s="3"/>
      <c r="B28" s="1020" t="s">
        <v>8030</v>
      </c>
      <c r="C28" s="1020"/>
      <c r="D28" s="1020"/>
      <c r="E28" s="1020"/>
      <c r="F28" s="1020"/>
      <c r="G28" s="1020"/>
      <c r="H28" s="1020"/>
      <c r="I28" s="1020"/>
      <c r="J28" s="1020"/>
      <c r="K28" s="1020"/>
      <c r="L28" s="1020"/>
      <c r="M28" s="1020"/>
      <c r="N28" s="3"/>
      <c r="O28" s="141"/>
      <c r="P28" s="3"/>
      <c r="Q28" s="3"/>
      <c r="R28" s="12"/>
    </row>
    <row r="29" spans="1:18" s="2" customFormat="1" ht="18" customHeight="1" x14ac:dyDescent="0.2">
      <c r="A29" s="3"/>
      <c r="B29" s="1020"/>
      <c r="C29" s="1020"/>
      <c r="D29" s="1020"/>
      <c r="E29" s="1020"/>
      <c r="F29" s="1020"/>
      <c r="G29" s="1020"/>
      <c r="H29" s="1020"/>
      <c r="I29" s="1020"/>
      <c r="J29" s="1020"/>
      <c r="K29" s="1020"/>
      <c r="L29" s="1020"/>
      <c r="M29" s="1020"/>
      <c r="N29" s="3"/>
      <c r="O29" s="141"/>
      <c r="P29" s="3"/>
      <c r="Q29" s="3"/>
      <c r="R29" s="12"/>
    </row>
    <row r="30" spans="1:18" s="2" customFormat="1" ht="18" customHeight="1" x14ac:dyDescent="0.2">
      <c r="A30" s="3"/>
      <c r="B30" s="1020"/>
      <c r="C30" s="1020"/>
      <c r="D30" s="1020"/>
      <c r="E30" s="1020"/>
      <c r="F30" s="1020"/>
      <c r="G30" s="1020"/>
      <c r="H30" s="1020"/>
      <c r="I30" s="1020"/>
      <c r="J30" s="1020"/>
      <c r="K30" s="1020"/>
      <c r="L30" s="1020"/>
      <c r="M30" s="1020"/>
      <c r="N30" s="3"/>
      <c r="O30" s="141"/>
      <c r="P30" s="3"/>
      <c r="Q30" s="3"/>
      <c r="R30" s="12"/>
    </row>
    <row r="31" spans="1:18" s="2" customFormat="1" ht="18" customHeight="1" x14ac:dyDescent="0.2">
      <c r="A31" s="3"/>
      <c r="B31" s="1020"/>
      <c r="C31" s="1020"/>
      <c r="D31" s="1020"/>
      <c r="E31" s="1020"/>
      <c r="F31" s="1020"/>
      <c r="G31" s="1020"/>
      <c r="H31" s="1020"/>
      <c r="I31" s="1020"/>
      <c r="J31" s="1020"/>
      <c r="K31" s="1020"/>
      <c r="L31" s="1020"/>
      <c r="M31" s="1020"/>
      <c r="N31" s="3"/>
      <c r="O31" s="141"/>
      <c r="P31" s="3"/>
      <c r="Q31" s="3"/>
      <c r="R31" s="12"/>
    </row>
    <row r="32" spans="1:18" s="2" customFormat="1" ht="18" customHeight="1" x14ac:dyDescent="0.2">
      <c r="A32" s="3"/>
      <c r="B32" s="1020"/>
      <c r="C32" s="1020"/>
      <c r="D32" s="1020"/>
      <c r="E32" s="1020"/>
      <c r="F32" s="1020"/>
      <c r="G32" s="1020"/>
      <c r="H32" s="1020"/>
      <c r="I32" s="1020"/>
      <c r="J32" s="1020"/>
      <c r="K32" s="1020"/>
      <c r="L32" s="1020"/>
      <c r="M32" s="1020"/>
      <c r="N32" s="3"/>
      <c r="O32" s="141"/>
      <c r="P32" s="3"/>
      <c r="Q32" s="3"/>
      <c r="R32" s="12"/>
    </row>
    <row r="33" spans="1:18" s="2" customFormat="1" ht="18" customHeight="1" x14ac:dyDescent="0.2">
      <c r="A33" s="3"/>
      <c r="B33" s="1020"/>
      <c r="C33" s="1020"/>
      <c r="D33" s="1020"/>
      <c r="E33" s="1020"/>
      <c r="F33" s="1020"/>
      <c r="G33" s="1020"/>
      <c r="H33" s="1020"/>
      <c r="I33" s="1020"/>
      <c r="J33" s="1020"/>
      <c r="K33" s="1020"/>
      <c r="L33" s="1020"/>
      <c r="M33" s="1020"/>
      <c r="N33" s="3"/>
      <c r="O33" s="141"/>
      <c r="P33" s="3"/>
      <c r="Q33" s="3"/>
      <c r="R33" s="12"/>
    </row>
    <row r="34" spans="1:18" s="2" customFormat="1" ht="18" customHeight="1" x14ac:dyDescent="0.2">
      <c r="A34" s="3"/>
      <c r="B34" s="1020"/>
      <c r="C34" s="1020"/>
      <c r="D34" s="1020"/>
      <c r="E34" s="1020"/>
      <c r="F34" s="1020"/>
      <c r="G34" s="1020"/>
      <c r="H34" s="1020"/>
      <c r="I34" s="1020"/>
      <c r="J34" s="1020"/>
      <c r="K34" s="1020"/>
      <c r="L34" s="1020"/>
      <c r="M34" s="1020"/>
      <c r="N34" s="3"/>
      <c r="O34" s="141"/>
      <c r="P34" s="3"/>
      <c r="Q34" s="3"/>
      <c r="R34" s="12"/>
    </row>
    <row r="35" spans="1:18" s="2" customFormat="1" ht="18" customHeight="1" x14ac:dyDescent="0.2">
      <c r="A35" s="3"/>
      <c r="B35" s="1020"/>
      <c r="C35" s="1020"/>
      <c r="D35" s="1020"/>
      <c r="E35" s="1020"/>
      <c r="F35" s="1020"/>
      <c r="G35" s="1020"/>
      <c r="H35" s="1020"/>
      <c r="I35" s="1020"/>
      <c r="J35" s="1020"/>
      <c r="K35" s="1020"/>
      <c r="L35" s="1020"/>
      <c r="M35" s="1020"/>
      <c r="N35" s="3"/>
      <c r="O35" s="141"/>
      <c r="P35" s="3"/>
      <c r="Q35" s="3"/>
      <c r="R35" s="12"/>
    </row>
    <row r="36" spans="1:18" s="2" customFormat="1" ht="18" customHeight="1" x14ac:dyDescent="0.2">
      <c r="A36" s="3"/>
      <c r="B36" s="1020"/>
      <c r="C36" s="1020"/>
      <c r="D36" s="1020"/>
      <c r="E36" s="1020"/>
      <c r="F36" s="1020"/>
      <c r="G36" s="1020"/>
      <c r="H36" s="1020"/>
      <c r="I36" s="1020"/>
      <c r="J36" s="1020"/>
      <c r="K36" s="1020"/>
      <c r="L36" s="1020"/>
      <c r="M36" s="1020"/>
      <c r="N36" s="3"/>
      <c r="O36" s="3"/>
      <c r="P36" s="3"/>
      <c r="Q36" s="3"/>
      <c r="R36" s="12"/>
    </row>
    <row r="37" spans="1:18" s="2" customFormat="1" ht="23" customHeight="1" x14ac:dyDescent="0.2">
      <c r="A37" s="3"/>
      <c r="B37" s="971"/>
      <c r="C37" s="3"/>
      <c r="D37" s="81"/>
      <c r="E37" s="81"/>
      <c r="F37" s="81"/>
      <c r="G37" s="81"/>
      <c r="H37" s="81"/>
      <c r="I37" s="81"/>
      <c r="J37" s="81"/>
      <c r="K37" s="81"/>
      <c r="L37" s="3"/>
      <c r="M37" s="3"/>
      <c r="N37" s="3"/>
      <c r="O37" s="3"/>
      <c r="P37" s="3"/>
      <c r="Q37" s="3"/>
      <c r="R37" s="12"/>
    </row>
    <row r="38" spans="1:18" s="2" customFormat="1" ht="27" customHeight="1" x14ac:dyDescent="0.2">
      <c r="A38" s="3"/>
      <c r="B38" s="1020" t="s">
        <v>8031</v>
      </c>
      <c r="C38" s="1032"/>
      <c r="D38" s="1032"/>
      <c r="E38" s="1032"/>
      <c r="F38" s="1032"/>
      <c r="G38" s="1032"/>
      <c r="H38" s="1032"/>
      <c r="I38" s="1032"/>
      <c r="J38" s="1032"/>
      <c r="K38" s="1032"/>
      <c r="L38" s="1032"/>
      <c r="M38" s="1032"/>
      <c r="N38" s="3"/>
      <c r="O38" s="141"/>
      <c r="P38" s="3"/>
      <c r="Q38" s="3"/>
      <c r="R38" s="12"/>
    </row>
    <row r="39" spans="1:18" s="2" customFormat="1" ht="27" customHeight="1" x14ac:dyDescent="0.2">
      <c r="A39" s="3"/>
      <c r="B39" s="1032"/>
      <c r="C39" s="1032"/>
      <c r="D39" s="1032"/>
      <c r="E39" s="1032"/>
      <c r="F39" s="1032"/>
      <c r="G39" s="1032"/>
      <c r="H39" s="1032"/>
      <c r="I39" s="1032"/>
      <c r="J39" s="1032"/>
      <c r="K39" s="1032"/>
      <c r="L39" s="1032"/>
      <c r="M39" s="1032"/>
      <c r="N39" s="3"/>
      <c r="O39" s="141"/>
      <c r="P39" s="3"/>
      <c r="Q39" s="3"/>
      <c r="R39" s="12"/>
    </row>
    <row r="40" spans="1:18" s="2" customFormat="1" ht="27" customHeight="1" x14ac:dyDescent="0.2">
      <c r="A40" s="3"/>
      <c r="B40" s="1032"/>
      <c r="C40" s="1032"/>
      <c r="D40" s="1032"/>
      <c r="E40" s="1032"/>
      <c r="F40" s="1032"/>
      <c r="G40" s="1032"/>
      <c r="H40" s="1032"/>
      <c r="I40" s="1032"/>
      <c r="J40" s="1032"/>
      <c r="K40" s="1032"/>
      <c r="L40" s="1032"/>
      <c r="M40" s="1032"/>
      <c r="N40" s="3"/>
      <c r="O40" s="141"/>
      <c r="P40" s="3"/>
      <c r="Q40" s="3"/>
      <c r="R40" s="12"/>
    </row>
    <row r="41" spans="1:18" s="2" customFormat="1" ht="27" customHeight="1" x14ac:dyDescent="0.2">
      <c r="A41" s="3"/>
      <c r="B41" s="1032"/>
      <c r="C41" s="1032"/>
      <c r="D41" s="1032"/>
      <c r="E41" s="1032"/>
      <c r="F41" s="1032"/>
      <c r="G41" s="1032"/>
      <c r="H41" s="1032"/>
      <c r="I41" s="1032"/>
      <c r="J41" s="1032"/>
      <c r="K41" s="1032"/>
      <c r="L41" s="1032"/>
      <c r="M41" s="1032"/>
      <c r="N41" s="3"/>
      <c r="O41" s="141"/>
      <c r="P41" s="3"/>
      <c r="Q41" s="3"/>
      <c r="R41" s="12"/>
    </row>
    <row r="42" spans="1:18" s="2" customFormat="1" ht="27" customHeight="1" x14ac:dyDescent="0.2">
      <c r="A42" s="3"/>
      <c r="B42" s="1032"/>
      <c r="C42" s="1032"/>
      <c r="D42" s="1032"/>
      <c r="E42" s="1032"/>
      <c r="F42" s="1032"/>
      <c r="G42" s="1032"/>
      <c r="H42" s="1032"/>
      <c r="I42" s="1032"/>
      <c r="J42" s="1032"/>
      <c r="K42" s="1032"/>
      <c r="L42" s="1032"/>
      <c r="M42" s="1032"/>
      <c r="N42" s="3"/>
      <c r="O42" s="141"/>
      <c r="P42" s="3"/>
      <c r="Q42" s="3"/>
      <c r="R42" s="12"/>
    </row>
    <row r="43" spans="1:18" s="2" customFormat="1" ht="27" customHeight="1" x14ac:dyDescent="0.2">
      <c r="A43" s="3"/>
      <c r="B43" s="1032"/>
      <c r="C43" s="1032"/>
      <c r="D43" s="1032"/>
      <c r="E43" s="1032"/>
      <c r="F43" s="1032"/>
      <c r="G43" s="1032"/>
      <c r="H43" s="1032"/>
      <c r="I43" s="1032"/>
      <c r="J43" s="1032"/>
      <c r="K43" s="1032"/>
      <c r="L43" s="1032"/>
      <c r="M43" s="1032"/>
      <c r="N43" s="3"/>
      <c r="O43" s="141"/>
      <c r="P43" s="3"/>
      <c r="Q43" s="3"/>
      <c r="R43" s="12"/>
    </row>
    <row r="44" spans="1:18" s="2" customFormat="1" ht="28" customHeight="1" x14ac:dyDescent="0.2">
      <c r="A44" s="3"/>
      <c r="B44" s="1020" t="s">
        <v>8032</v>
      </c>
      <c r="C44" s="1032"/>
      <c r="D44" s="1032"/>
      <c r="E44" s="1032"/>
      <c r="F44" s="1032"/>
      <c r="G44" s="1032"/>
      <c r="H44" s="1032"/>
      <c r="I44" s="1032"/>
      <c r="J44" s="1032"/>
      <c r="K44" s="1032"/>
      <c r="L44" s="1032"/>
      <c r="M44" s="1032"/>
      <c r="N44" s="3"/>
      <c r="O44" s="141"/>
      <c r="P44" s="3"/>
      <c r="Q44" s="3"/>
      <c r="R44" s="12"/>
    </row>
    <row r="45" spans="1:18" s="2" customFormat="1" ht="28" customHeight="1" x14ac:dyDescent="0.2">
      <c r="A45" s="3"/>
      <c r="B45" s="1032"/>
      <c r="C45" s="1032"/>
      <c r="D45" s="1032"/>
      <c r="E45" s="1032"/>
      <c r="F45" s="1032"/>
      <c r="G45" s="1032"/>
      <c r="H45" s="1032"/>
      <c r="I45" s="1032"/>
      <c r="J45" s="1032"/>
      <c r="K45" s="1032"/>
      <c r="L45" s="1032"/>
      <c r="M45" s="1032"/>
      <c r="N45" s="3"/>
      <c r="O45" s="141"/>
      <c r="P45" s="3"/>
      <c r="Q45" s="3"/>
      <c r="R45" s="12"/>
    </row>
    <row r="46" spans="1:18" s="2" customFormat="1" ht="28" customHeight="1" x14ac:dyDescent="0.2">
      <c r="A46" s="3"/>
      <c r="B46" s="1032"/>
      <c r="C46" s="1032"/>
      <c r="D46" s="1032"/>
      <c r="E46" s="1032"/>
      <c r="F46" s="1032"/>
      <c r="G46" s="1032"/>
      <c r="H46" s="1032"/>
      <c r="I46" s="1032"/>
      <c r="J46" s="1032"/>
      <c r="K46" s="1032"/>
      <c r="L46" s="1032"/>
      <c r="M46" s="1032"/>
      <c r="N46" s="3"/>
      <c r="O46" s="141"/>
      <c r="P46" s="3"/>
      <c r="Q46" s="3"/>
      <c r="R46" s="12"/>
    </row>
    <row r="47" spans="1:18" s="2" customFormat="1" ht="28" customHeight="1" x14ac:dyDescent="0.2">
      <c r="A47" s="3"/>
      <c r="B47" s="1032"/>
      <c r="C47" s="1032"/>
      <c r="D47" s="1032"/>
      <c r="E47" s="1032"/>
      <c r="F47" s="1032"/>
      <c r="G47" s="1032"/>
      <c r="H47" s="1032"/>
      <c r="I47" s="1032"/>
      <c r="J47" s="1032"/>
      <c r="K47" s="1032"/>
      <c r="L47" s="1032"/>
      <c r="M47" s="1032"/>
      <c r="N47" s="3"/>
      <c r="O47" s="141"/>
      <c r="P47" s="3"/>
      <c r="Q47" s="3"/>
      <c r="R47" s="12"/>
    </row>
    <row r="48" spans="1:18" s="2" customFormat="1" ht="28" customHeight="1" x14ac:dyDescent="0.2">
      <c r="A48" s="3"/>
      <c r="B48" s="1032"/>
      <c r="C48" s="1032"/>
      <c r="D48" s="1032"/>
      <c r="E48" s="1032"/>
      <c r="F48" s="1032"/>
      <c r="G48" s="1032"/>
      <c r="H48" s="1032"/>
      <c r="I48" s="1032"/>
      <c r="J48" s="1032"/>
      <c r="K48" s="1032"/>
      <c r="L48" s="1032"/>
      <c r="M48" s="1032"/>
      <c r="N48" s="3"/>
      <c r="O48" s="141"/>
      <c r="P48" s="3"/>
      <c r="Q48" s="3"/>
      <c r="R48" s="12"/>
    </row>
    <row r="49" spans="1:18" s="2" customFormat="1" ht="28" customHeight="1" x14ac:dyDescent="0.2">
      <c r="A49" s="3"/>
      <c r="B49" s="1032"/>
      <c r="C49" s="1032"/>
      <c r="D49" s="1032"/>
      <c r="E49" s="1032"/>
      <c r="F49" s="1032"/>
      <c r="G49" s="1032"/>
      <c r="H49" s="1032"/>
      <c r="I49" s="1032"/>
      <c r="J49" s="1032"/>
      <c r="K49" s="1032"/>
      <c r="L49" s="1032"/>
      <c r="M49" s="1032"/>
      <c r="N49" s="3"/>
      <c r="O49" s="141"/>
      <c r="P49" s="3"/>
      <c r="Q49" s="3"/>
      <c r="R49" s="12"/>
    </row>
    <row r="50" spans="1:18" s="2" customFormat="1" ht="25" customHeight="1" x14ac:dyDescent="0.2">
      <c r="A50" s="3"/>
      <c r="B50" s="1020" t="s">
        <v>8033</v>
      </c>
      <c r="C50" s="1032"/>
      <c r="D50" s="1032"/>
      <c r="E50" s="1032"/>
      <c r="F50" s="1032"/>
      <c r="G50" s="1032"/>
      <c r="H50" s="1032"/>
      <c r="I50" s="1032"/>
      <c r="J50" s="1032"/>
      <c r="K50" s="1032"/>
      <c r="L50" s="1032"/>
      <c r="M50" s="1032"/>
      <c r="N50" s="3"/>
      <c r="O50" s="141"/>
      <c r="P50" s="3"/>
      <c r="Q50" s="3"/>
      <c r="R50" s="12"/>
    </row>
    <row r="51" spans="1:18" s="2" customFormat="1" ht="25" customHeight="1" x14ac:dyDescent="0.2">
      <c r="A51" s="3"/>
      <c r="B51" s="1032"/>
      <c r="C51" s="1032"/>
      <c r="D51" s="1032"/>
      <c r="E51" s="1032"/>
      <c r="F51" s="1032"/>
      <c r="G51" s="1032"/>
      <c r="H51" s="1032"/>
      <c r="I51" s="1032"/>
      <c r="J51" s="1032"/>
      <c r="K51" s="1032"/>
      <c r="L51" s="1032"/>
      <c r="M51" s="1032"/>
      <c r="N51" s="3"/>
      <c r="O51" s="141"/>
      <c r="P51" s="3"/>
      <c r="Q51" s="3"/>
      <c r="R51" s="12"/>
    </row>
    <row r="52" spans="1:18" s="2" customFormat="1" ht="25" customHeight="1" x14ac:dyDescent="0.2">
      <c r="A52" s="3"/>
      <c r="B52" s="1032"/>
      <c r="C52" s="1032"/>
      <c r="D52" s="1032"/>
      <c r="E52" s="1032"/>
      <c r="F52" s="1032"/>
      <c r="G52" s="1032"/>
      <c r="H52" s="1032"/>
      <c r="I52" s="1032"/>
      <c r="J52" s="1032"/>
      <c r="K52" s="1032"/>
      <c r="L52" s="1032"/>
      <c r="M52" s="1032"/>
      <c r="N52" s="3"/>
      <c r="O52" s="141"/>
      <c r="P52" s="3"/>
      <c r="Q52" s="3"/>
      <c r="R52" s="12"/>
    </row>
    <row r="53" spans="1:18" s="2" customFormat="1" ht="25" customHeight="1" x14ac:dyDescent="0.2">
      <c r="A53" s="3"/>
      <c r="B53" s="1032"/>
      <c r="C53" s="1032"/>
      <c r="D53" s="1032"/>
      <c r="E53" s="1032"/>
      <c r="F53" s="1032"/>
      <c r="G53" s="1032"/>
      <c r="H53" s="1032"/>
      <c r="I53" s="1032"/>
      <c r="J53" s="1032"/>
      <c r="K53" s="1032"/>
      <c r="L53" s="1032"/>
      <c r="M53" s="1032"/>
      <c r="N53" s="3"/>
      <c r="O53" s="141"/>
      <c r="P53" s="3"/>
      <c r="Q53" s="3"/>
      <c r="R53" s="12"/>
    </row>
    <row r="54" spans="1:18" s="2" customFormat="1" ht="25" customHeight="1" x14ac:dyDescent="0.2">
      <c r="A54" s="3"/>
      <c r="B54" s="1032"/>
      <c r="C54" s="1032"/>
      <c r="D54" s="1032"/>
      <c r="E54" s="1032"/>
      <c r="F54" s="1032"/>
      <c r="G54" s="1032"/>
      <c r="H54" s="1032"/>
      <c r="I54" s="1032"/>
      <c r="J54" s="1032"/>
      <c r="K54" s="1032"/>
      <c r="L54" s="1032"/>
      <c r="M54" s="1032"/>
      <c r="N54" s="3"/>
      <c r="O54" s="141"/>
      <c r="P54" s="3"/>
      <c r="Q54" s="3"/>
      <c r="R54" s="12"/>
    </row>
    <row r="55" spans="1:18" s="2" customFormat="1" ht="25" customHeight="1" x14ac:dyDescent="0.2">
      <c r="A55" s="3"/>
      <c r="B55" s="1032"/>
      <c r="C55" s="1032"/>
      <c r="D55" s="1032"/>
      <c r="E55" s="1032"/>
      <c r="F55" s="1032"/>
      <c r="G55" s="1032"/>
      <c r="H55" s="1032"/>
      <c r="I55" s="1032"/>
      <c r="J55" s="1032"/>
      <c r="K55" s="1032"/>
      <c r="L55" s="1032"/>
      <c r="M55" s="1032"/>
      <c r="N55" s="3"/>
      <c r="O55" s="141"/>
      <c r="P55" s="3"/>
      <c r="Q55" s="3"/>
      <c r="R55" s="12"/>
    </row>
    <row r="56" spans="1:18" s="2" customFormat="1" ht="23" customHeight="1" x14ac:dyDescent="0.2">
      <c r="A56" s="3"/>
      <c r="B56" s="845" t="s">
        <v>8012</v>
      </c>
      <c r="C56" s="3"/>
      <c r="D56" s="840"/>
      <c r="E56" s="840"/>
      <c r="F56" s="81"/>
      <c r="G56" s="81"/>
      <c r="H56" s="81"/>
      <c r="I56" s="81"/>
      <c r="J56" s="81"/>
      <c r="K56" s="81"/>
      <c r="L56" s="3"/>
      <c r="M56" s="3"/>
      <c r="N56" s="3"/>
      <c r="O56" s="141"/>
      <c r="P56" s="3"/>
      <c r="Q56" s="3"/>
      <c r="R56" s="12"/>
    </row>
    <row r="57" spans="1:18" s="2" customFormat="1" ht="16" customHeight="1" x14ac:dyDescent="0.2">
      <c r="A57" s="3"/>
      <c r="B57" s="1020" t="s">
        <v>8040</v>
      </c>
      <c r="C57" s="1032"/>
      <c r="D57" s="1032"/>
      <c r="E57" s="1032"/>
      <c r="F57" s="1032"/>
      <c r="G57" s="1032"/>
      <c r="H57" s="1032"/>
      <c r="I57" s="1032"/>
      <c r="J57" s="1032"/>
      <c r="K57" s="1032"/>
      <c r="L57" s="1032"/>
      <c r="M57" s="1032"/>
      <c r="N57" s="3"/>
      <c r="O57" s="141"/>
      <c r="P57" s="3"/>
      <c r="Q57" s="3"/>
      <c r="R57" s="12"/>
    </row>
    <row r="58" spans="1:18" s="2" customFormat="1" ht="16" customHeight="1" x14ac:dyDescent="0.2">
      <c r="A58" s="3"/>
      <c r="B58" s="1032"/>
      <c r="C58" s="1032"/>
      <c r="D58" s="1032"/>
      <c r="E58" s="1032"/>
      <c r="F58" s="1032"/>
      <c r="G58" s="1032"/>
      <c r="H58" s="1032"/>
      <c r="I58" s="1032"/>
      <c r="J58" s="1032"/>
      <c r="K58" s="1032"/>
      <c r="L58" s="1032"/>
      <c r="M58" s="1032"/>
      <c r="N58" s="3"/>
      <c r="O58" s="141"/>
      <c r="P58" s="3"/>
      <c r="Q58" s="3"/>
      <c r="R58" s="12"/>
    </row>
    <row r="59" spans="1:18" s="2" customFormat="1" ht="16" customHeight="1" x14ac:dyDescent="0.2">
      <c r="A59" s="3"/>
      <c r="B59" s="1032"/>
      <c r="C59" s="1032"/>
      <c r="D59" s="1032"/>
      <c r="E59" s="1032"/>
      <c r="F59" s="1032"/>
      <c r="G59" s="1032"/>
      <c r="H59" s="1032"/>
      <c r="I59" s="1032"/>
      <c r="J59" s="1032"/>
      <c r="K59" s="1032"/>
      <c r="L59" s="1032"/>
      <c r="M59" s="1032"/>
      <c r="N59" s="3"/>
      <c r="O59" s="141"/>
      <c r="P59" s="3"/>
      <c r="Q59" s="3"/>
      <c r="R59" s="12"/>
    </row>
    <row r="60" spans="1:18" s="2" customFormat="1" ht="16" customHeight="1" x14ac:dyDescent="0.2">
      <c r="A60" s="3"/>
      <c r="B60" s="1032"/>
      <c r="C60" s="1032"/>
      <c r="D60" s="1032"/>
      <c r="E60" s="1032"/>
      <c r="F60" s="1032"/>
      <c r="G60" s="1032"/>
      <c r="H60" s="1032"/>
      <c r="I60" s="1032"/>
      <c r="J60" s="1032"/>
      <c r="K60" s="1032"/>
      <c r="L60" s="1032"/>
      <c r="M60" s="1032"/>
      <c r="N60" s="3"/>
      <c r="O60" s="141"/>
      <c r="P60" s="3"/>
      <c r="Q60" s="3"/>
      <c r="R60" s="12"/>
    </row>
    <row r="61" spans="1:18" s="2" customFormat="1" ht="16" customHeight="1" x14ac:dyDescent="0.2">
      <c r="A61" s="3"/>
      <c r="B61" s="1032"/>
      <c r="C61" s="1032"/>
      <c r="D61" s="1032"/>
      <c r="E61" s="1032"/>
      <c r="F61" s="1032"/>
      <c r="G61" s="1032"/>
      <c r="H61" s="1032"/>
      <c r="I61" s="1032"/>
      <c r="J61" s="1032"/>
      <c r="K61" s="1032"/>
      <c r="L61" s="1032"/>
      <c r="M61" s="1032"/>
      <c r="N61" s="3"/>
      <c r="O61" s="141"/>
      <c r="P61" s="3"/>
      <c r="Q61" s="3"/>
      <c r="R61" s="12"/>
    </row>
    <row r="62" spans="1:18" s="2" customFormat="1" ht="16" customHeight="1" x14ac:dyDescent="0.2">
      <c r="A62" s="3"/>
      <c r="B62" s="1032"/>
      <c r="C62" s="1032"/>
      <c r="D62" s="1032"/>
      <c r="E62" s="1032"/>
      <c r="F62" s="1032"/>
      <c r="G62" s="1032"/>
      <c r="H62" s="1032"/>
      <c r="I62" s="1032"/>
      <c r="J62" s="1032"/>
      <c r="K62" s="1032"/>
      <c r="L62" s="1032"/>
      <c r="M62" s="1032"/>
      <c r="N62" s="3"/>
      <c r="O62" s="141"/>
      <c r="P62" s="3"/>
      <c r="Q62" s="3"/>
      <c r="R62" s="12"/>
    </row>
    <row r="63" spans="1:18" s="2" customFormat="1" ht="15" customHeight="1" x14ac:dyDescent="0.2">
      <c r="A63" s="3"/>
      <c r="B63" s="1020" t="s">
        <v>8039</v>
      </c>
      <c r="C63" s="1032"/>
      <c r="D63" s="1032"/>
      <c r="E63" s="1032"/>
      <c r="F63" s="1032"/>
      <c r="G63" s="1032"/>
      <c r="H63" s="1032"/>
      <c r="I63" s="1032"/>
      <c r="J63" s="1032"/>
      <c r="K63" s="1032"/>
      <c r="L63" s="1032"/>
      <c r="M63" s="1032"/>
      <c r="N63" s="3"/>
      <c r="O63" s="141"/>
      <c r="P63" s="3"/>
      <c r="Q63" s="3"/>
      <c r="R63" s="12"/>
    </row>
    <row r="64" spans="1:18" s="2" customFormat="1" ht="15" customHeight="1" x14ac:dyDescent="0.2">
      <c r="A64" s="3"/>
      <c r="B64" s="1032"/>
      <c r="C64" s="1032"/>
      <c r="D64" s="1032"/>
      <c r="E64" s="1032"/>
      <c r="F64" s="1032"/>
      <c r="G64" s="1032"/>
      <c r="H64" s="1032"/>
      <c r="I64" s="1032"/>
      <c r="J64" s="1032"/>
      <c r="K64" s="1032"/>
      <c r="L64" s="1032"/>
      <c r="M64" s="1032"/>
      <c r="N64" s="3"/>
      <c r="O64" s="141"/>
      <c r="P64" s="3"/>
      <c r="Q64" s="3"/>
      <c r="R64" s="12"/>
    </row>
    <row r="65" spans="1:18" s="2" customFormat="1" ht="15" customHeight="1" x14ac:dyDescent="0.2">
      <c r="A65" s="3"/>
      <c r="B65" s="1032"/>
      <c r="C65" s="1032"/>
      <c r="D65" s="1032"/>
      <c r="E65" s="1032"/>
      <c r="F65" s="1032"/>
      <c r="G65" s="1032"/>
      <c r="H65" s="1032"/>
      <c r="I65" s="1032"/>
      <c r="J65" s="1032"/>
      <c r="K65" s="1032"/>
      <c r="L65" s="1032"/>
      <c r="M65" s="1032"/>
      <c r="N65" s="3"/>
      <c r="O65" s="141"/>
      <c r="P65" s="3"/>
      <c r="Q65" s="3"/>
      <c r="R65" s="12"/>
    </row>
    <row r="66" spans="1:18" s="2" customFormat="1" ht="15" customHeight="1" x14ac:dyDescent="0.2">
      <c r="A66" s="3"/>
      <c r="B66" s="1032"/>
      <c r="C66" s="1032"/>
      <c r="D66" s="1032"/>
      <c r="E66" s="1032"/>
      <c r="F66" s="1032"/>
      <c r="G66" s="1032"/>
      <c r="H66" s="1032"/>
      <c r="I66" s="1032"/>
      <c r="J66" s="1032"/>
      <c r="K66" s="1032"/>
      <c r="L66" s="1032"/>
      <c r="M66" s="1032"/>
      <c r="N66" s="3"/>
      <c r="O66" s="141"/>
      <c r="P66" s="3"/>
      <c r="Q66" s="3"/>
      <c r="R66" s="12"/>
    </row>
    <row r="67" spans="1:18" s="2" customFormat="1" ht="15" customHeight="1" x14ac:dyDescent="0.2">
      <c r="A67" s="3"/>
      <c r="B67" s="1032"/>
      <c r="C67" s="1032"/>
      <c r="D67" s="1032"/>
      <c r="E67" s="1032"/>
      <c r="F67" s="1032"/>
      <c r="G67" s="1032"/>
      <c r="H67" s="1032"/>
      <c r="I67" s="1032"/>
      <c r="J67" s="1032"/>
      <c r="K67" s="1032"/>
      <c r="L67" s="1032"/>
      <c r="M67" s="1032"/>
      <c r="N67" s="3"/>
      <c r="O67" s="141"/>
      <c r="P67" s="3"/>
      <c r="Q67" s="3"/>
      <c r="R67" s="12"/>
    </row>
    <row r="68" spans="1:18" s="2" customFormat="1" ht="15" customHeight="1" x14ac:dyDescent="0.2">
      <c r="A68" s="3"/>
      <c r="B68" s="1032"/>
      <c r="C68" s="1032"/>
      <c r="D68" s="1032"/>
      <c r="E68" s="1032"/>
      <c r="F68" s="1032"/>
      <c r="G68" s="1032"/>
      <c r="H68" s="1032"/>
      <c r="I68" s="1032"/>
      <c r="J68" s="1032"/>
      <c r="K68" s="1032"/>
      <c r="L68" s="1032"/>
      <c r="M68" s="1032"/>
      <c r="N68" s="3"/>
      <c r="O68" s="141"/>
      <c r="P68" s="3"/>
      <c r="Q68" s="3"/>
      <c r="R68" s="12"/>
    </row>
    <row r="69" spans="1:18" s="2" customFormat="1" ht="15" customHeight="1" x14ac:dyDescent="0.2">
      <c r="A69" s="3"/>
      <c r="B69" s="1020" t="s">
        <v>8038</v>
      </c>
      <c r="C69" s="1032"/>
      <c r="D69" s="1032"/>
      <c r="E69" s="1032"/>
      <c r="F69" s="1032"/>
      <c r="G69" s="1032"/>
      <c r="H69" s="1032"/>
      <c r="I69" s="1032"/>
      <c r="J69" s="1032"/>
      <c r="K69" s="1032"/>
      <c r="L69" s="1032"/>
      <c r="M69" s="1032"/>
      <c r="N69" s="3"/>
      <c r="O69" s="141"/>
      <c r="P69" s="3"/>
      <c r="Q69" s="3"/>
      <c r="R69" s="12"/>
    </row>
    <row r="70" spans="1:18" s="2" customFormat="1" ht="15" customHeight="1" x14ac:dyDescent="0.2">
      <c r="A70" s="3"/>
      <c r="B70" s="1032"/>
      <c r="C70" s="1032"/>
      <c r="D70" s="1032"/>
      <c r="E70" s="1032"/>
      <c r="F70" s="1032"/>
      <c r="G70" s="1032"/>
      <c r="H70" s="1032"/>
      <c r="I70" s="1032"/>
      <c r="J70" s="1032"/>
      <c r="K70" s="1032"/>
      <c r="L70" s="1032"/>
      <c r="M70" s="1032"/>
      <c r="N70" s="3"/>
      <c r="O70" s="141"/>
      <c r="P70" s="3"/>
      <c r="Q70" s="3"/>
      <c r="R70" s="12"/>
    </row>
    <row r="71" spans="1:18" s="2" customFormat="1" ht="15" customHeight="1" x14ac:dyDescent="0.2">
      <c r="A71" s="3"/>
      <c r="B71" s="1032"/>
      <c r="C71" s="1032"/>
      <c r="D71" s="1032"/>
      <c r="E71" s="1032"/>
      <c r="F71" s="1032"/>
      <c r="G71" s="1032"/>
      <c r="H71" s="1032"/>
      <c r="I71" s="1032"/>
      <c r="J71" s="1032"/>
      <c r="K71" s="1032"/>
      <c r="L71" s="1032"/>
      <c r="M71" s="1032"/>
      <c r="N71" s="3"/>
      <c r="O71" s="141"/>
      <c r="P71" s="3"/>
      <c r="Q71" s="3"/>
      <c r="R71" s="12"/>
    </row>
    <row r="72" spans="1:18" s="2" customFormat="1" ht="15" customHeight="1" x14ac:dyDescent="0.2">
      <c r="A72" s="3"/>
      <c r="B72" s="1032"/>
      <c r="C72" s="1032"/>
      <c r="D72" s="1032"/>
      <c r="E72" s="1032"/>
      <c r="F72" s="1032"/>
      <c r="G72" s="1032"/>
      <c r="H72" s="1032"/>
      <c r="I72" s="1032"/>
      <c r="J72" s="1032"/>
      <c r="K72" s="1032"/>
      <c r="L72" s="1032"/>
      <c r="M72" s="1032"/>
      <c r="N72" s="3"/>
      <c r="O72" s="141"/>
      <c r="P72" s="3"/>
      <c r="Q72" s="3"/>
      <c r="R72" s="12"/>
    </row>
    <row r="73" spans="1:18" s="2" customFormat="1" ht="15" customHeight="1" x14ac:dyDescent="0.2">
      <c r="A73" s="3"/>
      <c r="B73" s="1032"/>
      <c r="C73" s="1032"/>
      <c r="D73" s="1032"/>
      <c r="E73" s="1032"/>
      <c r="F73" s="1032"/>
      <c r="G73" s="1032"/>
      <c r="H73" s="1032"/>
      <c r="I73" s="1032"/>
      <c r="J73" s="1032"/>
      <c r="K73" s="1032"/>
      <c r="L73" s="1032"/>
      <c r="M73" s="1032"/>
      <c r="N73" s="3"/>
      <c r="O73" s="141"/>
      <c r="P73" s="3"/>
      <c r="Q73" s="3"/>
      <c r="R73" s="12"/>
    </row>
    <row r="74" spans="1:18" s="2" customFormat="1" ht="15" customHeight="1" x14ac:dyDescent="0.2">
      <c r="A74" s="3"/>
      <c r="B74" s="1032"/>
      <c r="C74" s="1032"/>
      <c r="D74" s="1032"/>
      <c r="E74" s="1032"/>
      <c r="F74" s="1032"/>
      <c r="G74" s="1032"/>
      <c r="H74" s="1032"/>
      <c r="I74" s="1032"/>
      <c r="J74" s="1032"/>
      <c r="K74" s="1032"/>
      <c r="L74" s="1032"/>
      <c r="M74" s="1032"/>
      <c r="N74" s="3"/>
      <c r="O74" s="141"/>
      <c r="P74" s="3"/>
      <c r="Q74" s="3"/>
      <c r="R74" s="12"/>
    </row>
    <row r="75" spans="1:18" s="2" customFormat="1" ht="15" customHeight="1" x14ac:dyDescent="0.2">
      <c r="A75" s="3"/>
      <c r="B75" s="1020" t="s">
        <v>8034</v>
      </c>
      <c r="C75" s="1032"/>
      <c r="D75" s="1032"/>
      <c r="E75" s="1032"/>
      <c r="F75" s="1032"/>
      <c r="G75" s="1032"/>
      <c r="H75" s="1032"/>
      <c r="I75" s="1032"/>
      <c r="J75" s="1032"/>
      <c r="K75" s="1032"/>
      <c r="L75" s="1032"/>
      <c r="M75" s="1032"/>
      <c r="N75" s="3"/>
      <c r="O75" s="141"/>
      <c r="P75" s="3"/>
      <c r="Q75" s="3"/>
      <c r="R75" s="12"/>
    </row>
    <row r="76" spans="1:18" s="2" customFormat="1" ht="15" customHeight="1" x14ac:dyDescent="0.2">
      <c r="A76" s="3"/>
      <c r="B76" s="1032"/>
      <c r="C76" s="1032"/>
      <c r="D76" s="1032"/>
      <c r="E76" s="1032"/>
      <c r="F76" s="1032"/>
      <c r="G76" s="1032"/>
      <c r="H76" s="1032"/>
      <c r="I76" s="1032"/>
      <c r="J76" s="1032"/>
      <c r="K76" s="1032"/>
      <c r="L76" s="1032"/>
      <c r="M76" s="1032"/>
      <c r="N76" s="3"/>
      <c r="O76" s="141"/>
      <c r="P76" s="3"/>
      <c r="Q76" s="3"/>
      <c r="R76" s="12"/>
    </row>
    <row r="77" spans="1:18" s="2" customFormat="1" ht="15" customHeight="1" x14ac:dyDescent="0.2">
      <c r="A77" s="3"/>
      <c r="B77" s="1032"/>
      <c r="C77" s="1032"/>
      <c r="D77" s="1032"/>
      <c r="E77" s="1032"/>
      <c r="F77" s="1032"/>
      <c r="G77" s="1032"/>
      <c r="H77" s="1032"/>
      <c r="I77" s="1032"/>
      <c r="J77" s="1032"/>
      <c r="K77" s="1032"/>
      <c r="L77" s="1032"/>
      <c r="M77" s="1032"/>
      <c r="N77" s="3"/>
      <c r="O77" s="141"/>
      <c r="P77" s="3"/>
      <c r="Q77" s="3"/>
      <c r="R77" s="12"/>
    </row>
    <row r="78" spans="1:18" s="2" customFormat="1" ht="15" customHeight="1" x14ac:dyDescent="0.2">
      <c r="A78" s="3"/>
      <c r="B78" s="1032"/>
      <c r="C78" s="1032"/>
      <c r="D78" s="1032"/>
      <c r="E78" s="1032"/>
      <c r="F78" s="1032"/>
      <c r="G78" s="1032"/>
      <c r="H78" s="1032"/>
      <c r="I78" s="1032"/>
      <c r="J78" s="1032"/>
      <c r="K78" s="1032"/>
      <c r="L78" s="1032"/>
      <c r="M78" s="1032"/>
      <c r="N78" s="3"/>
      <c r="O78" s="141"/>
      <c r="P78" s="3"/>
      <c r="Q78" s="3"/>
      <c r="R78" s="12"/>
    </row>
    <row r="79" spans="1:18" s="2" customFormat="1" ht="15" customHeight="1" x14ac:dyDescent="0.2">
      <c r="A79" s="3"/>
      <c r="B79" s="1032"/>
      <c r="C79" s="1032"/>
      <c r="D79" s="1032"/>
      <c r="E79" s="1032"/>
      <c r="F79" s="1032"/>
      <c r="G79" s="1032"/>
      <c r="H79" s="1032"/>
      <c r="I79" s="1032"/>
      <c r="J79" s="1032"/>
      <c r="K79" s="1032"/>
      <c r="L79" s="1032"/>
      <c r="M79" s="1032"/>
      <c r="N79" s="3"/>
      <c r="O79" s="141"/>
      <c r="P79" s="3"/>
      <c r="Q79" s="3"/>
      <c r="R79" s="12"/>
    </row>
    <row r="80" spans="1:18" s="2" customFormat="1" ht="15" customHeight="1" x14ac:dyDescent="0.2">
      <c r="A80" s="3"/>
      <c r="B80" s="1032"/>
      <c r="C80" s="1032"/>
      <c r="D80" s="1032"/>
      <c r="E80" s="1032"/>
      <c r="F80" s="1032"/>
      <c r="G80" s="1032"/>
      <c r="H80" s="1032"/>
      <c r="I80" s="1032"/>
      <c r="J80" s="1032"/>
      <c r="K80" s="1032"/>
      <c r="L80" s="1032"/>
      <c r="M80" s="1032"/>
      <c r="N80" s="3"/>
      <c r="O80" s="141"/>
      <c r="P80" s="3"/>
      <c r="Q80" s="3"/>
      <c r="R80" s="12"/>
    </row>
    <row r="81" spans="1:18" s="2" customFormat="1" ht="15" customHeight="1" x14ac:dyDescent="0.2">
      <c r="A81" s="3"/>
      <c r="B81" s="1020" t="s">
        <v>8037</v>
      </c>
      <c r="C81" s="1032"/>
      <c r="D81" s="1032"/>
      <c r="E81" s="1032"/>
      <c r="F81" s="1032"/>
      <c r="G81" s="1032"/>
      <c r="H81" s="1032"/>
      <c r="I81" s="1032"/>
      <c r="J81" s="1032"/>
      <c r="K81" s="1032"/>
      <c r="L81" s="1032"/>
      <c r="M81" s="1032"/>
      <c r="N81" s="3"/>
      <c r="O81" s="141"/>
      <c r="P81" s="3"/>
      <c r="Q81" s="3"/>
      <c r="R81" s="12"/>
    </row>
    <row r="82" spans="1:18" s="2" customFormat="1" ht="15" customHeight="1" x14ac:dyDescent="0.2">
      <c r="A82" s="3"/>
      <c r="B82" s="1032"/>
      <c r="C82" s="1032"/>
      <c r="D82" s="1032"/>
      <c r="E82" s="1032"/>
      <c r="F82" s="1032"/>
      <c r="G82" s="1032"/>
      <c r="H82" s="1032"/>
      <c r="I82" s="1032"/>
      <c r="J82" s="1032"/>
      <c r="K82" s="1032"/>
      <c r="L82" s="1032"/>
      <c r="M82" s="1032"/>
      <c r="N82" s="3"/>
      <c r="O82" s="141"/>
      <c r="P82" s="3"/>
      <c r="Q82" s="3"/>
      <c r="R82" s="12"/>
    </row>
    <row r="83" spans="1:18" s="2" customFormat="1" ht="15" customHeight="1" x14ac:dyDescent="0.2">
      <c r="A83" s="3"/>
      <c r="B83" s="1032"/>
      <c r="C83" s="1032"/>
      <c r="D83" s="1032"/>
      <c r="E83" s="1032"/>
      <c r="F83" s="1032"/>
      <c r="G83" s="1032"/>
      <c r="H83" s="1032"/>
      <c r="I83" s="1032"/>
      <c r="J83" s="1032"/>
      <c r="K83" s="1032"/>
      <c r="L83" s="1032"/>
      <c r="M83" s="1032"/>
      <c r="N83" s="3"/>
      <c r="O83" s="141"/>
      <c r="P83" s="3"/>
      <c r="Q83" s="3"/>
      <c r="R83" s="12"/>
    </row>
    <row r="84" spans="1:18" s="2" customFormat="1" ht="15" customHeight="1" x14ac:dyDescent="0.2">
      <c r="A84" s="3"/>
      <c r="B84" s="1032"/>
      <c r="C84" s="1032"/>
      <c r="D84" s="1032"/>
      <c r="E84" s="1032"/>
      <c r="F84" s="1032"/>
      <c r="G84" s="1032"/>
      <c r="H84" s="1032"/>
      <c r="I84" s="1032"/>
      <c r="J84" s="1032"/>
      <c r="K84" s="1032"/>
      <c r="L84" s="1032"/>
      <c r="M84" s="1032"/>
      <c r="N84" s="3"/>
      <c r="O84" s="141"/>
      <c r="P84" s="3"/>
      <c r="Q84" s="3"/>
      <c r="R84" s="12"/>
    </row>
    <row r="85" spans="1:18" s="2" customFormat="1" ht="15" customHeight="1" x14ac:dyDescent="0.2">
      <c r="A85" s="3"/>
      <c r="B85" s="1032"/>
      <c r="C85" s="1032"/>
      <c r="D85" s="1032"/>
      <c r="E85" s="1032"/>
      <c r="F85" s="1032"/>
      <c r="G85" s="1032"/>
      <c r="H85" s="1032"/>
      <c r="I85" s="1032"/>
      <c r="J85" s="1032"/>
      <c r="K85" s="1032"/>
      <c r="L85" s="1032"/>
      <c r="M85" s="1032"/>
      <c r="N85" s="3"/>
      <c r="O85" s="141"/>
      <c r="P85" s="3"/>
      <c r="Q85" s="3"/>
      <c r="R85" s="12"/>
    </row>
    <row r="86" spans="1:18" s="2" customFormat="1" ht="15" customHeight="1" x14ac:dyDescent="0.2">
      <c r="A86" s="3"/>
      <c r="B86" s="1032"/>
      <c r="C86" s="1032"/>
      <c r="D86" s="1032"/>
      <c r="E86" s="1032"/>
      <c r="F86" s="1032"/>
      <c r="G86" s="1032"/>
      <c r="H86" s="1032"/>
      <c r="I86" s="1032"/>
      <c r="J86" s="1032"/>
      <c r="K86" s="1032"/>
      <c r="L86" s="1032"/>
      <c r="M86" s="1032"/>
      <c r="N86" s="3"/>
      <c r="O86" s="141"/>
      <c r="P86" s="3"/>
      <c r="Q86" s="3"/>
      <c r="R86" s="12"/>
    </row>
    <row r="87" spans="1:18" s="2" customFormat="1" ht="15" customHeight="1" x14ac:dyDescent="0.2">
      <c r="A87" s="3"/>
      <c r="B87" s="1020" t="s">
        <v>8036</v>
      </c>
      <c r="C87" s="1032"/>
      <c r="D87" s="1032"/>
      <c r="E87" s="1032"/>
      <c r="F87" s="1032"/>
      <c r="G87" s="1032"/>
      <c r="H87" s="1032"/>
      <c r="I87" s="1032"/>
      <c r="J87" s="1032"/>
      <c r="K87" s="1032"/>
      <c r="L87" s="1032"/>
      <c r="M87" s="1032"/>
      <c r="N87" s="3"/>
      <c r="O87" s="141"/>
      <c r="P87" s="3"/>
      <c r="Q87" s="3"/>
      <c r="R87" s="12"/>
    </row>
    <row r="88" spans="1:18" s="2" customFormat="1" ht="15" customHeight="1" x14ac:dyDescent="0.2">
      <c r="A88" s="3"/>
      <c r="B88" s="1032"/>
      <c r="C88" s="1032"/>
      <c r="D88" s="1032"/>
      <c r="E88" s="1032"/>
      <c r="F88" s="1032"/>
      <c r="G88" s="1032"/>
      <c r="H88" s="1032"/>
      <c r="I88" s="1032"/>
      <c r="J88" s="1032"/>
      <c r="K88" s="1032"/>
      <c r="L88" s="1032"/>
      <c r="M88" s="1032"/>
      <c r="N88" s="3"/>
      <c r="O88" s="141"/>
      <c r="P88" s="3"/>
      <c r="Q88" s="3"/>
      <c r="R88" s="12"/>
    </row>
    <row r="89" spans="1:18" s="2" customFormat="1" ht="15" customHeight="1" x14ac:dyDescent="0.2">
      <c r="A89" s="3"/>
      <c r="B89" s="1032"/>
      <c r="C89" s="1032"/>
      <c r="D89" s="1032"/>
      <c r="E89" s="1032"/>
      <c r="F89" s="1032"/>
      <c r="G89" s="1032"/>
      <c r="H89" s="1032"/>
      <c r="I89" s="1032"/>
      <c r="J89" s="1032"/>
      <c r="K89" s="1032"/>
      <c r="L89" s="1032"/>
      <c r="M89" s="1032"/>
      <c r="N89" s="3"/>
      <c r="O89" s="141"/>
      <c r="P89" s="3"/>
      <c r="Q89" s="3"/>
      <c r="R89" s="12"/>
    </row>
    <row r="90" spans="1:18" s="2" customFormat="1" ht="15" customHeight="1" x14ac:dyDescent="0.2">
      <c r="A90" s="3"/>
      <c r="B90" s="1032"/>
      <c r="C90" s="1032"/>
      <c r="D90" s="1032"/>
      <c r="E90" s="1032"/>
      <c r="F90" s="1032"/>
      <c r="G90" s="1032"/>
      <c r="H90" s="1032"/>
      <c r="I90" s="1032"/>
      <c r="J90" s="1032"/>
      <c r="K90" s="1032"/>
      <c r="L90" s="1032"/>
      <c r="M90" s="1032"/>
      <c r="N90" s="3"/>
      <c r="O90" s="141"/>
      <c r="P90" s="3"/>
      <c r="Q90" s="3"/>
      <c r="R90" s="12"/>
    </row>
    <row r="91" spans="1:18" s="2" customFormat="1" ht="15" customHeight="1" x14ac:dyDescent="0.2">
      <c r="A91" s="3"/>
      <c r="B91" s="1032"/>
      <c r="C91" s="1032"/>
      <c r="D91" s="1032"/>
      <c r="E91" s="1032"/>
      <c r="F91" s="1032"/>
      <c r="G91" s="1032"/>
      <c r="H91" s="1032"/>
      <c r="I91" s="1032"/>
      <c r="J91" s="1032"/>
      <c r="K91" s="1032"/>
      <c r="L91" s="1032"/>
      <c r="M91" s="1032"/>
      <c r="N91" s="3"/>
      <c r="O91" s="141"/>
      <c r="P91" s="3"/>
      <c r="Q91" s="3"/>
      <c r="R91" s="12"/>
    </row>
    <row r="92" spans="1:18" s="2" customFormat="1" ht="15" customHeight="1" x14ac:dyDescent="0.2">
      <c r="A92" s="3"/>
      <c r="B92" s="1032"/>
      <c r="C92" s="1032"/>
      <c r="D92" s="1032"/>
      <c r="E92" s="1032"/>
      <c r="F92" s="1032"/>
      <c r="G92" s="1032"/>
      <c r="H92" s="1032"/>
      <c r="I92" s="1032"/>
      <c r="J92" s="1032"/>
      <c r="K92" s="1032"/>
      <c r="L92" s="1032"/>
      <c r="M92" s="1032"/>
      <c r="N92" s="3"/>
      <c r="O92" s="141"/>
      <c r="P92" s="3"/>
      <c r="Q92" s="3"/>
      <c r="R92" s="12"/>
    </row>
    <row r="93" spans="1:18" s="2" customFormat="1" ht="40" customHeight="1" x14ac:dyDescent="0.2">
      <c r="A93" s="3"/>
      <c r="B93" s="1022" t="s">
        <v>8035</v>
      </c>
      <c r="C93" s="1032"/>
      <c r="D93" s="1032"/>
      <c r="E93" s="1032"/>
      <c r="F93" s="1032"/>
      <c r="G93" s="1032"/>
      <c r="H93" s="1032"/>
      <c r="I93" s="1032"/>
      <c r="J93" s="1032"/>
      <c r="K93" s="1032"/>
      <c r="L93" s="1032"/>
      <c r="M93" s="1032"/>
      <c r="N93" s="3"/>
      <c r="O93" s="141"/>
      <c r="P93" s="3"/>
      <c r="Q93" s="3"/>
      <c r="R93" s="12"/>
    </row>
    <row r="94" spans="1:18" s="2" customFormat="1" ht="40" customHeight="1" x14ac:dyDescent="0.2">
      <c r="A94" s="3"/>
      <c r="B94" s="1032"/>
      <c r="C94" s="1032"/>
      <c r="D94" s="1032"/>
      <c r="E94" s="1032"/>
      <c r="F94" s="1032"/>
      <c r="G94" s="1032"/>
      <c r="H94" s="1032"/>
      <c r="I94" s="1032"/>
      <c r="J94" s="1032"/>
      <c r="K94" s="1032"/>
      <c r="L94" s="1032"/>
      <c r="M94" s="1032"/>
      <c r="N94" s="3"/>
      <c r="O94" s="141"/>
      <c r="P94" s="3"/>
      <c r="Q94" s="3"/>
      <c r="R94" s="12"/>
    </row>
    <row r="95" spans="1:18" s="2" customFormat="1" ht="40" customHeight="1" x14ac:dyDescent="0.2">
      <c r="A95" s="3"/>
      <c r="B95" s="1032"/>
      <c r="C95" s="1032"/>
      <c r="D95" s="1032"/>
      <c r="E95" s="1032"/>
      <c r="F95" s="1032"/>
      <c r="G95" s="1032"/>
      <c r="H95" s="1032"/>
      <c r="I95" s="1032"/>
      <c r="J95" s="1032"/>
      <c r="K95" s="1032"/>
      <c r="L95" s="1032"/>
      <c r="M95" s="1032"/>
      <c r="N95" s="3"/>
      <c r="O95" s="141"/>
      <c r="P95" s="3"/>
      <c r="Q95" s="3"/>
      <c r="R95" s="12"/>
    </row>
    <row r="96" spans="1:18" s="2" customFormat="1" ht="40" customHeight="1" x14ac:dyDescent="0.2">
      <c r="A96" s="3"/>
      <c r="B96" s="1032"/>
      <c r="C96" s="1032"/>
      <c r="D96" s="1032"/>
      <c r="E96" s="1032"/>
      <c r="F96" s="1032"/>
      <c r="G96" s="1032"/>
      <c r="H96" s="1032"/>
      <c r="I96" s="1032"/>
      <c r="J96" s="1032"/>
      <c r="K96" s="1032"/>
      <c r="L96" s="1032"/>
      <c r="M96" s="1032"/>
      <c r="N96" s="3"/>
      <c r="O96" s="141"/>
      <c r="P96" s="3"/>
      <c r="Q96" s="3"/>
      <c r="R96" s="12"/>
    </row>
    <row r="97" spans="1:18" s="2" customFormat="1" ht="40" customHeight="1" x14ac:dyDescent="0.2">
      <c r="A97" s="3"/>
      <c r="B97" s="1032"/>
      <c r="C97" s="1032"/>
      <c r="D97" s="1032"/>
      <c r="E97" s="1032"/>
      <c r="F97" s="1032"/>
      <c r="G97" s="1032"/>
      <c r="H97" s="1032"/>
      <c r="I97" s="1032"/>
      <c r="J97" s="1032"/>
      <c r="K97" s="1032"/>
      <c r="L97" s="1032"/>
      <c r="M97" s="1032"/>
      <c r="N97" s="3"/>
      <c r="O97" s="141"/>
      <c r="P97" s="3"/>
      <c r="Q97" s="3"/>
      <c r="R97" s="12"/>
    </row>
    <row r="98" spans="1:18" s="2" customFormat="1" ht="40" customHeight="1" x14ac:dyDescent="0.2">
      <c r="A98" s="3"/>
      <c r="B98" s="1032"/>
      <c r="C98" s="1032"/>
      <c r="D98" s="1032"/>
      <c r="E98" s="1032"/>
      <c r="F98" s="1032"/>
      <c r="G98" s="1032"/>
      <c r="H98" s="1032"/>
      <c r="I98" s="1032"/>
      <c r="J98" s="1032"/>
      <c r="K98" s="1032"/>
      <c r="L98" s="1032"/>
      <c r="M98" s="1032"/>
      <c r="N98" s="3"/>
      <c r="O98" s="141"/>
      <c r="P98" s="3"/>
      <c r="Q98" s="3"/>
      <c r="R98" s="12"/>
    </row>
    <row r="99" spans="1:18" s="2" customFormat="1" ht="5" customHeight="1" x14ac:dyDescent="0.2">
      <c r="A99" s="3"/>
      <c r="B99" s="1022" t="s">
        <v>8041</v>
      </c>
      <c r="C99" s="1032"/>
      <c r="D99" s="1032"/>
      <c r="E99" s="1032"/>
      <c r="F99" s="1032"/>
      <c r="G99" s="1032"/>
      <c r="H99" s="1032"/>
      <c r="I99" s="1032"/>
      <c r="J99" s="1032"/>
      <c r="K99" s="1032"/>
      <c r="L99" s="1032"/>
      <c r="M99" s="1032"/>
      <c r="N99" s="3"/>
      <c r="O99" s="141"/>
      <c r="P99" s="3"/>
      <c r="Q99" s="3"/>
      <c r="R99" s="12"/>
    </row>
    <row r="100" spans="1:18" s="2" customFormat="1" ht="5" customHeight="1" x14ac:dyDescent="0.2">
      <c r="A100" s="3"/>
      <c r="B100" s="1032"/>
      <c r="C100" s="1032"/>
      <c r="D100" s="1032"/>
      <c r="E100" s="1032"/>
      <c r="F100" s="1032"/>
      <c r="G100" s="1032"/>
      <c r="H100" s="1032"/>
      <c r="I100" s="1032"/>
      <c r="J100" s="1032"/>
      <c r="K100" s="1032"/>
      <c r="L100" s="1032"/>
      <c r="M100" s="1032"/>
      <c r="N100" s="3"/>
      <c r="O100" s="141"/>
      <c r="P100" s="3"/>
      <c r="Q100" s="3"/>
      <c r="R100" s="12"/>
    </row>
    <row r="101" spans="1:18" s="2" customFormat="1" ht="5" customHeight="1" x14ac:dyDescent="0.2">
      <c r="A101" s="3"/>
      <c r="B101" s="1032"/>
      <c r="C101" s="1032"/>
      <c r="D101" s="1032"/>
      <c r="E101" s="1032"/>
      <c r="F101" s="1032"/>
      <c r="G101" s="1032"/>
      <c r="H101" s="1032"/>
      <c r="I101" s="1032"/>
      <c r="J101" s="1032"/>
      <c r="K101" s="1032"/>
      <c r="L101" s="1032"/>
      <c r="M101" s="1032"/>
      <c r="N101" s="3"/>
      <c r="O101" s="141"/>
      <c r="P101" s="3"/>
      <c r="Q101" s="3"/>
      <c r="R101" s="12"/>
    </row>
    <row r="102" spans="1:18" s="2" customFormat="1" ht="5" customHeight="1" x14ac:dyDescent="0.2">
      <c r="A102" s="3"/>
      <c r="B102" s="1032"/>
      <c r="C102" s="1032"/>
      <c r="D102" s="1032"/>
      <c r="E102" s="1032"/>
      <c r="F102" s="1032"/>
      <c r="G102" s="1032"/>
      <c r="H102" s="1032"/>
      <c r="I102" s="1032"/>
      <c r="J102" s="1032"/>
      <c r="K102" s="1032"/>
      <c r="L102" s="1032"/>
      <c r="M102" s="1032"/>
      <c r="N102" s="3"/>
      <c r="O102" s="141"/>
      <c r="P102" s="3"/>
      <c r="Q102" s="3"/>
      <c r="R102" s="12"/>
    </row>
    <row r="103" spans="1:18" s="2" customFormat="1" ht="5" customHeight="1" x14ac:dyDescent="0.2">
      <c r="A103" s="3"/>
      <c r="B103" s="1032"/>
      <c r="C103" s="1032"/>
      <c r="D103" s="1032"/>
      <c r="E103" s="1032"/>
      <c r="F103" s="1032"/>
      <c r="G103" s="1032"/>
      <c r="H103" s="1032"/>
      <c r="I103" s="1032"/>
      <c r="J103" s="1032"/>
      <c r="K103" s="1032"/>
      <c r="L103" s="1032"/>
      <c r="M103" s="1032"/>
      <c r="N103" s="3"/>
      <c r="O103" s="141"/>
      <c r="P103" s="3"/>
      <c r="Q103" s="3"/>
      <c r="R103" s="12"/>
    </row>
    <row r="104" spans="1:18" s="2" customFormat="1" ht="5" customHeight="1" x14ac:dyDescent="0.2">
      <c r="A104" s="3"/>
      <c r="B104" s="1032"/>
      <c r="C104" s="1032"/>
      <c r="D104" s="1032"/>
      <c r="E104" s="1032"/>
      <c r="F104" s="1032"/>
      <c r="G104" s="1032"/>
      <c r="H104" s="1032"/>
      <c r="I104" s="1032"/>
      <c r="J104" s="1032"/>
      <c r="K104" s="1032"/>
      <c r="L104" s="1032"/>
      <c r="M104" s="1032"/>
      <c r="N104" s="3"/>
      <c r="O104" s="141"/>
      <c r="P104" s="3"/>
      <c r="Q104" s="3"/>
      <c r="R104" s="12"/>
    </row>
    <row r="105" spans="1:18" s="2" customFormat="1" ht="17" customHeight="1" x14ac:dyDescent="0.2">
      <c r="A105" s="3"/>
      <c r="B105" s="1022" t="s">
        <v>8042</v>
      </c>
      <c r="C105" s="1032"/>
      <c r="D105" s="1032"/>
      <c r="E105" s="1032"/>
      <c r="F105" s="1032"/>
      <c r="G105" s="1032"/>
      <c r="H105" s="1032"/>
      <c r="I105" s="1032"/>
      <c r="J105" s="1032"/>
      <c r="K105" s="1032"/>
      <c r="L105" s="1032"/>
      <c r="M105" s="1032"/>
      <c r="N105" s="3"/>
      <c r="O105" s="141"/>
      <c r="P105" s="3"/>
      <c r="Q105" s="3"/>
      <c r="R105" s="12"/>
    </row>
    <row r="106" spans="1:18" s="2" customFormat="1" ht="17" customHeight="1" x14ac:dyDescent="0.2">
      <c r="A106" s="3"/>
      <c r="B106" s="1032"/>
      <c r="C106" s="1032"/>
      <c r="D106" s="1032"/>
      <c r="E106" s="1032"/>
      <c r="F106" s="1032"/>
      <c r="G106" s="1032"/>
      <c r="H106" s="1032"/>
      <c r="I106" s="1032"/>
      <c r="J106" s="1032"/>
      <c r="K106" s="1032"/>
      <c r="L106" s="1032"/>
      <c r="M106" s="1032"/>
      <c r="N106" s="3"/>
      <c r="O106" s="141"/>
      <c r="P106" s="3"/>
      <c r="Q106" s="3"/>
      <c r="R106" s="12"/>
    </row>
    <row r="107" spans="1:18" s="2" customFormat="1" ht="17" customHeight="1" x14ac:dyDescent="0.2">
      <c r="A107" s="3"/>
      <c r="B107" s="1032"/>
      <c r="C107" s="1032"/>
      <c r="D107" s="1032"/>
      <c r="E107" s="1032"/>
      <c r="F107" s="1032"/>
      <c r="G107" s="1032"/>
      <c r="H107" s="1032"/>
      <c r="I107" s="1032"/>
      <c r="J107" s="1032"/>
      <c r="K107" s="1032"/>
      <c r="L107" s="1032"/>
      <c r="M107" s="1032"/>
      <c r="N107" s="3"/>
      <c r="O107" s="141"/>
      <c r="P107" s="3"/>
      <c r="Q107" s="3"/>
      <c r="R107" s="12"/>
    </row>
    <row r="108" spans="1:18" s="2" customFormat="1" ht="17" customHeight="1" x14ac:dyDescent="0.2">
      <c r="A108" s="3"/>
      <c r="B108" s="1032"/>
      <c r="C108" s="1032"/>
      <c r="D108" s="1032"/>
      <c r="E108" s="1032"/>
      <c r="F108" s="1032"/>
      <c r="G108" s="1032"/>
      <c r="H108" s="1032"/>
      <c r="I108" s="1032"/>
      <c r="J108" s="1032"/>
      <c r="K108" s="1032"/>
      <c r="L108" s="1032"/>
      <c r="M108" s="1032"/>
      <c r="N108" s="3"/>
      <c r="O108" s="141"/>
      <c r="P108" s="3"/>
      <c r="Q108" s="3"/>
      <c r="R108" s="12"/>
    </row>
    <row r="109" spans="1:18" s="2" customFormat="1" ht="17" customHeight="1" x14ac:dyDescent="0.2">
      <c r="A109" s="3"/>
      <c r="B109" s="1032"/>
      <c r="C109" s="1032"/>
      <c r="D109" s="1032"/>
      <c r="E109" s="1032"/>
      <c r="F109" s="1032"/>
      <c r="G109" s="1032"/>
      <c r="H109" s="1032"/>
      <c r="I109" s="1032"/>
      <c r="J109" s="1032"/>
      <c r="K109" s="1032"/>
      <c r="L109" s="1032"/>
      <c r="M109" s="1032"/>
      <c r="N109" s="3"/>
      <c r="O109" s="141"/>
      <c r="P109" s="3"/>
      <c r="Q109" s="3"/>
      <c r="R109" s="12"/>
    </row>
    <row r="110" spans="1:18" s="2" customFormat="1" ht="17" customHeight="1" x14ac:dyDescent="0.2">
      <c r="A110" s="3"/>
      <c r="B110" s="1032"/>
      <c r="C110" s="1032"/>
      <c r="D110" s="1032"/>
      <c r="E110" s="1032"/>
      <c r="F110" s="1032"/>
      <c r="G110" s="1032"/>
      <c r="H110" s="1032"/>
      <c r="I110" s="1032"/>
      <c r="J110" s="1032"/>
      <c r="K110" s="1032"/>
      <c r="L110" s="1032"/>
      <c r="M110" s="1032"/>
      <c r="N110" s="3"/>
      <c r="O110" s="141"/>
      <c r="P110" s="3"/>
      <c r="Q110" s="3"/>
      <c r="R110" s="3"/>
    </row>
    <row r="111" spans="1:18" s="2" customFormat="1" ht="9" customHeight="1" x14ac:dyDescent="0.2">
      <c r="A111" s="3"/>
      <c r="B111" s="1022" t="s">
        <v>8043</v>
      </c>
      <c r="C111" s="1032"/>
      <c r="D111" s="1032"/>
      <c r="E111" s="1032"/>
      <c r="F111" s="1032"/>
      <c r="G111" s="1032"/>
      <c r="H111" s="1032"/>
      <c r="I111" s="1032"/>
      <c r="J111" s="1032"/>
      <c r="K111" s="1032"/>
      <c r="L111" s="1032"/>
      <c r="M111" s="1032"/>
      <c r="N111" s="3"/>
      <c r="O111" s="141"/>
      <c r="P111" s="3"/>
      <c r="Q111" s="3"/>
      <c r="R111" s="3"/>
    </row>
    <row r="112" spans="1:18" s="2" customFormat="1" ht="9" customHeight="1" x14ac:dyDescent="0.2">
      <c r="A112" s="3"/>
      <c r="B112" s="1032"/>
      <c r="C112" s="1032"/>
      <c r="D112" s="1032"/>
      <c r="E112" s="1032"/>
      <c r="F112" s="1032"/>
      <c r="G112" s="1032"/>
      <c r="H112" s="1032"/>
      <c r="I112" s="1032"/>
      <c r="J112" s="1032"/>
      <c r="K112" s="1032"/>
      <c r="L112" s="1032"/>
      <c r="M112" s="1032"/>
      <c r="N112" s="3"/>
      <c r="O112" s="141"/>
      <c r="P112" s="3"/>
      <c r="Q112" s="3"/>
      <c r="R112" s="3"/>
    </row>
    <row r="113" spans="1:18" s="2" customFormat="1" ht="9" customHeight="1" x14ac:dyDescent="0.2">
      <c r="A113" s="3"/>
      <c r="B113" s="1032"/>
      <c r="C113" s="1032"/>
      <c r="D113" s="1032"/>
      <c r="E113" s="1032"/>
      <c r="F113" s="1032"/>
      <c r="G113" s="1032"/>
      <c r="H113" s="1032"/>
      <c r="I113" s="1032"/>
      <c r="J113" s="1032"/>
      <c r="K113" s="1032"/>
      <c r="L113" s="1032"/>
      <c r="M113" s="1032"/>
      <c r="N113" s="3"/>
      <c r="O113" s="141"/>
      <c r="P113" s="3"/>
      <c r="Q113" s="3"/>
      <c r="R113" s="3"/>
    </row>
    <row r="114" spans="1:18" s="2" customFormat="1" ht="9" customHeight="1" x14ac:dyDescent="0.2">
      <c r="A114" s="3"/>
      <c r="B114" s="1032"/>
      <c r="C114" s="1032"/>
      <c r="D114" s="1032"/>
      <c r="E114" s="1032"/>
      <c r="F114" s="1032"/>
      <c r="G114" s="1032"/>
      <c r="H114" s="1032"/>
      <c r="I114" s="1032"/>
      <c r="J114" s="1032"/>
      <c r="K114" s="1032"/>
      <c r="L114" s="1032"/>
      <c r="M114" s="1032"/>
      <c r="N114" s="3"/>
      <c r="O114" s="141"/>
      <c r="P114" s="3"/>
      <c r="Q114" s="3"/>
      <c r="R114" s="3"/>
    </row>
    <row r="115" spans="1:18" s="2" customFormat="1" ht="9" customHeight="1" x14ac:dyDescent="0.2">
      <c r="A115" s="3"/>
      <c r="B115" s="1032"/>
      <c r="C115" s="1032"/>
      <c r="D115" s="1032"/>
      <c r="E115" s="1032"/>
      <c r="F115" s="1032"/>
      <c r="G115" s="1032"/>
      <c r="H115" s="1032"/>
      <c r="I115" s="1032"/>
      <c r="J115" s="1032"/>
      <c r="K115" s="1032"/>
      <c r="L115" s="1032"/>
      <c r="M115" s="1032"/>
      <c r="N115" s="3"/>
      <c r="O115" s="141"/>
      <c r="P115" s="3"/>
      <c r="Q115" s="3"/>
      <c r="R115" s="3"/>
    </row>
    <row r="116" spans="1:18" s="2" customFormat="1" ht="9" customHeight="1" x14ac:dyDescent="0.2">
      <c r="A116" s="3"/>
      <c r="B116" s="1032"/>
      <c r="C116" s="1032"/>
      <c r="D116" s="1032"/>
      <c r="E116" s="1032"/>
      <c r="F116" s="1032"/>
      <c r="G116" s="1032"/>
      <c r="H116" s="1032"/>
      <c r="I116" s="1032"/>
      <c r="J116" s="1032"/>
      <c r="K116" s="1032"/>
      <c r="L116" s="1032"/>
      <c r="M116" s="1032"/>
      <c r="N116" s="3"/>
      <c r="O116" s="141"/>
      <c r="P116" s="3"/>
      <c r="Q116" s="3"/>
      <c r="R116" s="3"/>
    </row>
    <row r="117" spans="1:18" s="2" customFormat="1" ht="9" customHeight="1" x14ac:dyDescent="0.2">
      <c r="A117" s="3"/>
      <c r="B117" s="1032"/>
      <c r="C117" s="1032"/>
      <c r="D117" s="1032"/>
      <c r="E117" s="1032"/>
      <c r="F117" s="1032"/>
      <c r="G117" s="1032"/>
      <c r="H117" s="1032"/>
      <c r="I117" s="1032"/>
      <c r="J117" s="1032"/>
      <c r="K117" s="1032"/>
      <c r="L117" s="1032"/>
      <c r="M117" s="1032"/>
      <c r="N117" s="3"/>
      <c r="O117" s="141"/>
      <c r="P117" s="3"/>
      <c r="Q117" s="3"/>
      <c r="R117" s="3"/>
    </row>
    <row r="118" spans="1:18" s="2" customFormat="1" ht="9" customHeight="1" x14ac:dyDescent="0.2">
      <c r="A118" s="3"/>
      <c r="B118" s="1032"/>
      <c r="C118" s="1032"/>
      <c r="D118" s="1032"/>
      <c r="E118" s="1032"/>
      <c r="F118" s="1032"/>
      <c r="G118" s="1032"/>
      <c r="H118" s="1032"/>
      <c r="I118" s="1032"/>
      <c r="J118" s="1032"/>
      <c r="K118" s="1032"/>
      <c r="L118" s="1032"/>
      <c r="M118" s="1032"/>
      <c r="N118" s="3"/>
      <c r="O118" s="141"/>
      <c r="P118" s="3"/>
      <c r="Q118" s="3"/>
      <c r="R118" s="3"/>
    </row>
    <row r="119" spans="1:18" s="2" customFormat="1" ht="9" customHeight="1" x14ac:dyDescent="0.2">
      <c r="A119" s="3"/>
      <c r="B119" s="1032"/>
      <c r="C119" s="1032"/>
      <c r="D119" s="1032"/>
      <c r="E119" s="1032"/>
      <c r="F119" s="1032"/>
      <c r="G119" s="1032"/>
      <c r="H119" s="1032"/>
      <c r="I119" s="1032"/>
      <c r="J119" s="1032"/>
      <c r="K119" s="1032"/>
      <c r="L119" s="1032"/>
      <c r="M119" s="1032"/>
      <c r="N119" s="3"/>
      <c r="O119" s="141"/>
      <c r="P119" s="3"/>
      <c r="Q119" s="3"/>
      <c r="R119" s="3"/>
    </row>
    <row r="120" spans="1:18" s="2" customFormat="1" ht="9" customHeight="1" x14ac:dyDescent="0.2">
      <c r="A120" s="3"/>
      <c r="B120" s="1032"/>
      <c r="C120" s="1032"/>
      <c r="D120" s="1032"/>
      <c r="E120" s="1032"/>
      <c r="F120" s="1032"/>
      <c r="G120" s="1032"/>
      <c r="H120" s="1032"/>
      <c r="I120" s="1032"/>
      <c r="J120" s="1032"/>
      <c r="K120" s="1032"/>
      <c r="L120" s="1032"/>
      <c r="M120" s="1032"/>
      <c r="N120" s="3"/>
      <c r="O120" s="141"/>
      <c r="P120" s="3"/>
      <c r="Q120" s="3"/>
      <c r="R120" s="3"/>
    </row>
    <row r="121" spans="1:18" s="2" customFormat="1" ht="9" customHeight="1" x14ac:dyDescent="0.2">
      <c r="A121" s="3"/>
      <c r="B121" s="1022" t="s">
        <v>8044</v>
      </c>
      <c r="C121" s="1032"/>
      <c r="D121" s="1032"/>
      <c r="E121" s="1032"/>
      <c r="F121" s="1032"/>
      <c r="G121" s="1032"/>
      <c r="H121" s="1032"/>
      <c r="I121" s="1032"/>
      <c r="J121" s="1032"/>
      <c r="K121" s="1032"/>
      <c r="L121" s="1032"/>
      <c r="M121" s="1032"/>
      <c r="N121" s="3"/>
      <c r="O121" s="141"/>
      <c r="P121" s="3"/>
      <c r="Q121" s="3"/>
      <c r="R121" s="3"/>
    </row>
    <row r="122" spans="1:18" s="2" customFormat="1" ht="9" customHeight="1" x14ac:dyDescent="0.2">
      <c r="A122" s="3"/>
      <c r="B122" s="1032"/>
      <c r="C122" s="1032"/>
      <c r="D122" s="1032"/>
      <c r="E122" s="1032"/>
      <c r="F122" s="1032"/>
      <c r="G122" s="1032"/>
      <c r="H122" s="1032"/>
      <c r="I122" s="1032"/>
      <c r="J122" s="1032"/>
      <c r="K122" s="1032"/>
      <c r="L122" s="1032"/>
      <c r="M122" s="1032"/>
      <c r="N122" s="3"/>
      <c r="O122" s="141"/>
      <c r="P122" s="3"/>
      <c r="Q122" s="3"/>
      <c r="R122" s="3"/>
    </row>
    <row r="123" spans="1:18" s="2" customFormat="1" ht="9" customHeight="1" x14ac:dyDescent="0.2">
      <c r="A123" s="3"/>
      <c r="B123" s="1032"/>
      <c r="C123" s="1032"/>
      <c r="D123" s="1032"/>
      <c r="E123" s="1032"/>
      <c r="F123" s="1032"/>
      <c r="G123" s="1032"/>
      <c r="H123" s="1032"/>
      <c r="I123" s="1032"/>
      <c r="J123" s="1032"/>
      <c r="K123" s="1032"/>
      <c r="L123" s="1032"/>
      <c r="M123" s="1032"/>
      <c r="N123" s="3"/>
      <c r="O123" s="141"/>
      <c r="P123" s="3"/>
      <c r="Q123" s="3"/>
      <c r="R123" s="3"/>
    </row>
    <row r="124" spans="1:18" s="2" customFormat="1" ht="9" customHeight="1" x14ac:dyDescent="0.2">
      <c r="A124" s="3"/>
      <c r="B124" s="1032"/>
      <c r="C124" s="1032"/>
      <c r="D124" s="1032"/>
      <c r="E124" s="1032"/>
      <c r="F124" s="1032"/>
      <c r="G124" s="1032"/>
      <c r="H124" s="1032"/>
      <c r="I124" s="1032"/>
      <c r="J124" s="1032"/>
      <c r="K124" s="1032"/>
      <c r="L124" s="1032"/>
      <c r="M124" s="1032"/>
      <c r="N124" s="3"/>
      <c r="O124" s="141"/>
      <c r="P124" s="3"/>
      <c r="Q124" s="3"/>
      <c r="R124" s="3"/>
    </row>
    <row r="125" spans="1:18" s="2" customFormat="1" ht="9" customHeight="1" x14ac:dyDescent="0.2">
      <c r="A125" s="3"/>
      <c r="B125" s="1032"/>
      <c r="C125" s="1032"/>
      <c r="D125" s="1032"/>
      <c r="E125" s="1032"/>
      <c r="F125" s="1032"/>
      <c r="G125" s="1032"/>
      <c r="H125" s="1032"/>
      <c r="I125" s="1032"/>
      <c r="J125" s="1032"/>
      <c r="K125" s="1032"/>
      <c r="L125" s="1032"/>
      <c r="M125" s="1032"/>
      <c r="N125" s="3"/>
      <c r="O125" s="141"/>
      <c r="P125" s="3"/>
      <c r="Q125" s="3"/>
      <c r="R125" s="3"/>
    </row>
    <row r="126" spans="1:18" s="2" customFormat="1" ht="9" customHeight="1" x14ac:dyDescent="0.2">
      <c r="A126" s="3"/>
      <c r="B126" s="1032"/>
      <c r="C126" s="1032"/>
      <c r="D126" s="1032"/>
      <c r="E126" s="1032"/>
      <c r="F126" s="1032"/>
      <c r="G126" s="1032"/>
      <c r="H126" s="1032"/>
      <c r="I126" s="1032"/>
      <c r="J126" s="1032"/>
      <c r="K126" s="1032"/>
      <c r="L126" s="1032"/>
      <c r="M126" s="1032"/>
      <c r="N126" s="3"/>
      <c r="O126" s="141"/>
      <c r="P126" s="3"/>
      <c r="Q126" s="3"/>
      <c r="R126" s="3"/>
    </row>
    <row r="127" spans="1:18" s="2" customFormat="1" ht="9" customHeight="1" x14ac:dyDescent="0.2">
      <c r="A127" s="3"/>
      <c r="B127" s="1032"/>
      <c r="C127" s="1032"/>
      <c r="D127" s="1032"/>
      <c r="E127" s="1032"/>
      <c r="F127" s="1032"/>
      <c r="G127" s="1032"/>
      <c r="H127" s="1032"/>
      <c r="I127" s="1032"/>
      <c r="J127" s="1032"/>
      <c r="K127" s="1032"/>
      <c r="L127" s="1032"/>
      <c r="M127" s="1032"/>
      <c r="N127" s="3"/>
      <c r="O127" s="141"/>
      <c r="P127" s="3"/>
      <c r="Q127" s="3"/>
      <c r="R127" s="3"/>
    </row>
    <row r="128" spans="1:18" s="2" customFormat="1" ht="9" customHeight="1" x14ac:dyDescent="0.2">
      <c r="A128" s="3"/>
      <c r="B128" s="1032"/>
      <c r="C128" s="1032"/>
      <c r="D128" s="1032"/>
      <c r="E128" s="1032"/>
      <c r="F128" s="1032"/>
      <c r="G128" s="1032"/>
      <c r="H128" s="1032"/>
      <c r="I128" s="1032"/>
      <c r="J128" s="1032"/>
      <c r="K128" s="1032"/>
      <c r="L128" s="1032"/>
      <c r="M128" s="1032"/>
      <c r="N128" s="3"/>
      <c r="O128" s="141"/>
      <c r="P128" s="3"/>
      <c r="Q128" s="3"/>
      <c r="R128" s="3"/>
    </row>
    <row r="129" spans="1:18" s="2" customFormat="1" ht="9" customHeight="1" x14ac:dyDescent="0.2">
      <c r="A129" s="3"/>
      <c r="B129" s="1032"/>
      <c r="C129" s="1032"/>
      <c r="D129" s="1032"/>
      <c r="E129" s="1032"/>
      <c r="F129" s="1032"/>
      <c r="G129" s="1032"/>
      <c r="H129" s="1032"/>
      <c r="I129" s="1032"/>
      <c r="J129" s="1032"/>
      <c r="K129" s="1032"/>
      <c r="L129" s="1032"/>
      <c r="M129" s="1032"/>
      <c r="N129" s="3"/>
      <c r="O129" s="141"/>
      <c r="P129" s="3"/>
      <c r="Q129" s="3"/>
      <c r="R129" s="3"/>
    </row>
    <row r="130" spans="1:18" s="2" customFormat="1" ht="9" customHeight="1" x14ac:dyDescent="0.2">
      <c r="A130" s="3"/>
      <c r="B130" s="1032"/>
      <c r="C130" s="1032"/>
      <c r="D130" s="1032"/>
      <c r="E130" s="1032"/>
      <c r="F130" s="1032"/>
      <c r="G130" s="1032"/>
      <c r="H130" s="1032"/>
      <c r="I130" s="1032"/>
      <c r="J130" s="1032"/>
      <c r="K130" s="1032"/>
      <c r="L130" s="1032"/>
      <c r="M130" s="1032"/>
      <c r="N130" s="3"/>
      <c r="O130" s="141"/>
      <c r="P130" s="3"/>
      <c r="Q130" s="3"/>
      <c r="R130" s="3"/>
    </row>
    <row r="131" spans="1:18" s="2" customFormat="1" ht="9" customHeight="1" x14ac:dyDescent="0.2">
      <c r="A131" s="3"/>
      <c r="B131" s="1022" t="s">
        <v>8045</v>
      </c>
      <c r="C131" s="1032"/>
      <c r="D131" s="1032"/>
      <c r="E131" s="1032"/>
      <c r="F131" s="1032"/>
      <c r="G131" s="1032"/>
      <c r="H131" s="1032"/>
      <c r="I131" s="1032"/>
      <c r="J131" s="1032"/>
      <c r="K131" s="1032"/>
      <c r="L131" s="1032"/>
      <c r="M131" s="1032"/>
      <c r="N131" s="3"/>
      <c r="O131" s="141"/>
      <c r="P131" s="3"/>
      <c r="Q131" s="3"/>
      <c r="R131" s="3"/>
    </row>
    <row r="132" spans="1:18" s="2" customFormat="1" ht="9" customHeight="1" x14ac:dyDescent="0.2">
      <c r="A132" s="3"/>
      <c r="B132" s="1032"/>
      <c r="C132" s="1032"/>
      <c r="D132" s="1032"/>
      <c r="E132" s="1032"/>
      <c r="F132" s="1032"/>
      <c r="G132" s="1032"/>
      <c r="H132" s="1032"/>
      <c r="I132" s="1032"/>
      <c r="J132" s="1032"/>
      <c r="K132" s="1032"/>
      <c r="L132" s="1032"/>
      <c r="M132" s="1032"/>
      <c r="N132" s="3"/>
      <c r="O132" s="141"/>
      <c r="P132" s="3"/>
      <c r="Q132" s="3"/>
      <c r="R132" s="3"/>
    </row>
    <row r="133" spans="1:18" s="2" customFormat="1" ht="9" customHeight="1" x14ac:dyDescent="0.2">
      <c r="A133" s="3"/>
      <c r="B133" s="1032"/>
      <c r="C133" s="1032"/>
      <c r="D133" s="1032"/>
      <c r="E133" s="1032"/>
      <c r="F133" s="1032"/>
      <c r="G133" s="1032"/>
      <c r="H133" s="1032"/>
      <c r="I133" s="1032"/>
      <c r="J133" s="1032"/>
      <c r="K133" s="1032"/>
      <c r="L133" s="1032"/>
      <c r="M133" s="1032"/>
      <c r="N133" s="3"/>
      <c r="O133" s="141"/>
      <c r="P133" s="3"/>
      <c r="Q133" s="3"/>
      <c r="R133" s="3"/>
    </row>
    <row r="134" spans="1:18" s="2" customFormat="1" ht="9" customHeight="1" x14ac:dyDescent="0.2">
      <c r="A134" s="3"/>
      <c r="B134" s="1032"/>
      <c r="C134" s="1032"/>
      <c r="D134" s="1032"/>
      <c r="E134" s="1032"/>
      <c r="F134" s="1032"/>
      <c r="G134" s="1032"/>
      <c r="H134" s="1032"/>
      <c r="I134" s="1032"/>
      <c r="J134" s="1032"/>
      <c r="K134" s="1032"/>
      <c r="L134" s="1032"/>
      <c r="M134" s="1032"/>
      <c r="N134" s="3"/>
      <c r="O134" s="141"/>
      <c r="P134" s="3"/>
      <c r="Q134" s="3"/>
      <c r="R134" s="3"/>
    </row>
    <row r="135" spans="1:18" s="2" customFormat="1" ht="9" customHeight="1" x14ac:dyDescent="0.2">
      <c r="A135" s="3"/>
      <c r="B135" s="1032"/>
      <c r="C135" s="1032"/>
      <c r="D135" s="1032"/>
      <c r="E135" s="1032"/>
      <c r="F135" s="1032"/>
      <c r="G135" s="1032"/>
      <c r="H135" s="1032"/>
      <c r="I135" s="1032"/>
      <c r="J135" s="1032"/>
      <c r="K135" s="1032"/>
      <c r="L135" s="1032"/>
      <c r="M135" s="1032"/>
      <c r="N135" s="3"/>
      <c r="O135" s="141"/>
      <c r="P135" s="3"/>
      <c r="Q135" s="3"/>
      <c r="R135" s="3"/>
    </row>
    <row r="136" spans="1:18" s="2" customFormat="1" ht="9" customHeight="1" x14ac:dyDescent="0.2">
      <c r="A136" s="3"/>
      <c r="B136" s="1032"/>
      <c r="C136" s="1032"/>
      <c r="D136" s="1032"/>
      <c r="E136" s="1032"/>
      <c r="F136" s="1032"/>
      <c r="G136" s="1032"/>
      <c r="H136" s="1032"/>
      <c r="I136" s="1032"/>
      <c r="J136" s="1032"/>
      <c r="K136" s="1032"/>
      <c r="L136" s="1032"/>
      <c r="M136" s="1032"/>
      <c r="N136" s="3"/>
      <c r="O136" s="141"/>
      <c r="P136" s="3"/>
      <c r="Q136" s="3"/>
      <c r="R136" s="3"/>
    </row>
    <row r="137" spans="1:18" s="2" customFormat="1" ht="9" customHeight="1" x14ac:dyDescent="0.2">
      <c r="A137" s="3"/>
      <c r="B137" s="1032"/>
      <c r="C137" s="1032"/>
      <c r="D137" s="1032"/>
      <c r="E137" s="1032"/>
      <c r="F137" s="1032"/>
      <c r="G137" s="1032"/>
      <c r="H137" s="1032"/>
      <c r="I137" s="1032"/>
      <c r="J137" s="1032"/>
      <c r="K137" s="1032"/>
      <c r="L137" s="1032"/>
      <c r="M137" s="1032"/>
      <c r="N137" s="3"/>
      <c r="O137" s="141"/>
      <c r="P137" s="3"/>
      <c r="Q137" s="3"/>
      <c r="R137" s="3"/>
    </row>
    <row r="138" spans="1:18" s="2" customFormat="1" ht="9" customHeight="1" x14ac:dyDescent="0.2">
      <c r="A138" s="3"/>
      <c r="B138" s="1032"/>
      <c r="C138" s="1032"/>
      <c r="D138" s="1032"/>
      <c r="E138" s="1032"/>
      <c r="F138" s="1032"/>
      <c r="G138" s="1032"/>
      <c r="H138" s="1032"/>
      <c r="I138" s="1032"/>
      <c r="J138" s="1032"/>
      <c r="K138" s="1032"/>
      <c r="L138" s="1032"/>
      <c r="M138" s="1032"/>
      <c r="N138" s="3"/>
      <c r="O138" s="141"/>
      <c r="P138" s="3"/>
      <c r="Q138" s="3"/>
      <c r="R138" s="3"/>
    </row>
    <row r="139" spans="1:18" s="2" customFormat="1" ht="9" customHeight="1" x14ac:dyDescent="0.2">
      <c r="A139" s="3"/>
      <c r="B139" s="1032"/>
      <c r="C139" s="1032"/>
      <c r="D139" s="1032"/>
      <c r="E139" s="1032"/>
      <c r="F139" s="1032"/>
      <c r="G139" s="1032"/>
      <c r="H139" s="1032"/>
      <c r="I139" s="1032"/>
      <c r="J139" s="1032"/>
      <c r="K139" s="1032"/>
      <c r="L139" s="1032"/>
      <c r="M139" s="1032"/>
      <c r="N139" s="3"/>
      <c r="O139" s="141"/>
      <c r="P139" s="3"/>
      <c r="Q139" s="3"/>
      <c r="R139" s="3"/>
    </row>
    <row r="140" spans="1:18" s="2" customFormat="1" ht="9" customHeight="1" x14ac:dyDescent="0.2">
      <c r="A140" s="3"/>
      <c r="B140" s="1032"/>
      <c r="C140" s="1032"/>
      <c r="D140" s="1032"/>
      <c r="E140" s="1032"/>
      <c r="F140" s="1032"/>
      <c r="G140" s="1032"/>
      <c r="H140" s="1032"/>
      <c r="I140" s="1032"/>
      <c r="J140" s="1032"/>
      <c r="K140" s="1032"/>
      <c r="L140" s="1032"/>
      <c r="M140" s="1032"/>
      <c r="N140" s="3"/>
      <c r="O140" s="141"/>
      <c r="P140" s="3"/>
      <c r="Q140" s="3"/>
      <c r="R140" s="3"/>
    </row>
    <row r="141" spans="1:18" s="2" customFormat="1" ht="9" customHeight="1" x14ac:dyDescent="0.2">
      <c r="A141" s="3"/>
      <c r="B141" s="1022" t="s">
        <v>8046</v>
      </c>
      <c r="C141" s="1032"/>
      <c r="D141" s="1032"/>
      <c r="E141" s="1032"/>
      <c r="F141" s="1032"/>
      <c r="G141" s="1032"/>
      <c r="H141" s="1032"/>
      <c r="I141" s="1032"/>
      <c r="J141" s="1032"/>
      <c r="K141" s="1032"/>
      <c r="L141" s="1032"/>
      <c r="M141" s="1032"/>
      <c r="N141" s="3"/>
      <c r="O141" s="141"/>
      <c r="P141" s="3"/>
      <c r="Q141" s="3"/>
      <c r="R141" s="3"/>
    </row>
    <row r="142" spans="1:18" s="2" customFormat="1" ht="9" customHeight="1" x14ac:dyDescent="0.2">
      <c r="A142" s="3"/>
      <c r="B142" s="1032"/>
      <c r="C142" s="1032"/>
      <c r="D142" s="1032"/>
      <c r="E142" s="1032"/>
      <c r="F142" s="1032"/>
      <c r="G142" s="1032"/>
      <c r="H142" s="1032"/>
      <c r="I142" s="1032"/>
      <c r="J142" s="1032"/>
      <c r="K142" s="1032"/>
      <c r="L142" s="1032"/>
      <c r="M142" s="1032"/>
      <c r="N142" s="3"/>
      <c r="O142" s="141"/>
      <c r="P142" s="3"/>
      <c r="Q142" s="3"/>
      <c r="R142" s="3"/>
    </row>
    <row r="143" spans="1:18" s="2" customFormat="1" ht="9" customHeight="1" x14ac:dyDescent="0.2">
      <c r="A143" s="3"/>
      <c r="B143" s="1032"/>
      <c r="C143" s="1032"/>
      <c r="D143" s="1032"/>
      <c r="E143" s="1032"/>
      <c r="F143" s="1032"/>
      <c r="G143" s="1032"/>
      <c r="H143" s="1032"/>
      <c r="I143" s="1032"/>
      <c r="J143" s="1032"/>
      <c r="K143" s="1032"/>
      <c r="L143" s="1032"/>
      <c r="M143" s="1032"/>
      <c r="N143" s="3"/>
      <c r="O143" s="141"/>
      <c r="P143" s="3"/>
      <c r="Q143" s="3"/>
      <c r="R143" s="3"/>
    </row>
    <row r="144" spans="1:18" s="2" customFormat="1" ht="9" customHeight="1" x14ac:dyDescent="0.2">
      <c r="A144" s="3"/>
      <c r="B144" s="1032"/>
      <c r="C144" s="1032"/>
      <c r="D144" s="1032"/>
      <c r="E144" s="1032"/>
      <c r="F144" s="1032"/>
      <c r="G144" s="1032"/>
      <c r="H144" s="1032"/>
      <c r="I144" s="1032"/>
      <c r="J144" s="1032"/>
      <c r="K144" s="1032"/>
      <c r="L144" s="1032"/>
      <c r="M144" s="1032"/>
      <c r="N144" s="3"/>
      <c r="O144" s="141"/>
      <c r="P144" s="3"/>
      <c r="Q144" s="3"/>
      <c r="R144" s="3"/>
    </row>
    <row r="145" spans="1:18" s="2" customFormat="1" ht="9" customHeight="1" x14ac:dyDescent="0.2">
      <c r="A145" s="3"/>
      <c r="B145" s="1032"/>
      <c r="C145" s="1032"/>
      <c r="D145" s="1032"/>
      <c r="E145" s="1032"/>
      <c r="F145" s="1032"/>
      <c r="G145" s="1032"/>
      <c r="H145" s="1032"/>
      <c r="I145" s="1032"/>
      <c r="J145" s="1032"/>
      <c r="K145" s="1032"/>
      <c r="L145" s="1032"/>
      <c r="M145" s="1032"/>
      <c r="N145" s="3"/>
      <c r="O145" s="141"/>
      <c r="P145" s="3"/>
      <c r="Q145" s="3"/>
      <c r="R145" s="3"/>
    </row>
    <row r="146" spans="1:18" s="2" customFormat="1" ht="9" customHeight="1" x14ac:dyDescent="0.2">
      <c r="A146" s="3"/>
      <c r="B146" s="1032"/>
      <c r="C146" s="1032"/>
      <c r="D146" s="1032"/>
      <c r="E146" s="1032"/>
      <c r="F146" s="1032"/>
      <c r="G146" s="1032"/>
      <c r="H146" s="1032"/>
      <c r="I146" s="1032"/>
      <c r="J146" s="1032"/>
      <c r="K146" s="1032"/>
      <c r="L146" s="1032"/>
      <c r="M146" s="1032"/>
      <c r="N146" s="3"/>
      <c r="O146" s="141"/>
      <c r="P146" s="3"/>
      <c r="Q146" s="3"/>
      <c r="R146" s="3"/>
    </row>
    <row r="147" spans="1:18" s="2" customFormat="1" ht="9" customHeight="1" x14ac:dyDescent="0.2">
      <c r="A147" s="3"/>
      <c r="B147" s="1032"/>
      <c r="C147" s="1032"/>
      <c r="D147" s="1032"/>
      <c r="E147" s="1032"/>
      <c r="F147" s="1032"/>
      <c r="G147" s="1032"/>
      <c r="H147" s="1032"/>
      <c r="I147" s="1032"/>
      <c r="J147" s="1032"/>
      <c r="K147" s="1032"/>
      <c r="L147" s="1032"/>
      <c r="M147" s="1032"/>
      <c r="N147" s="3"/>
      <c r="O147" s="141"/>
      <c r="P147" s="3"/>
      <c r="Q147" s="3"/>
      <c r="R147" s="3"/>
    </row>
    <row r="148" spans="1:18" s="2" customFormat="1" ht="9" customHeight="1" x14ac:dyDescent="0.2">
      <c r="A148" s="3"/>
      <c r="B148" s="1032"/>
      <c r="C148" s="1032"/>
      <c r="D148" s="1032"/>
      <c r="E148" s="1032"/>
      <c r="F148" s="1032"/>
      <c r="G148" s="1032"/>
      <c r="H148" s="1032"/>
      <c r="I148" s="1032"/>
      <c r="J148" s="1032"/>
      <c r="K148" s="1032"/>
      <c r="L148" s="1032"/>
      <c r="M148" s="1032"/>
      <c r="N148" s="3"/>
      <c r="O148" s="141"/>
      <c r="P148" s="3"/>
      <c r="Q148" s="3"/>
      <c r="R148" s="3"/>
    </row>
    <row r="149" spans="1:18" s="2" customFormat="1" ht="9" customHeight="1" x14ac:dyDescent="0.2">
      <c r="A149" s="3"/>
      <c r="B149" s="1032"/>
      <c r="C149" s="1032"/>
      <c r="D149" s="1032"/>
      <c r="E149" s="1032"/>
      <c r="F149" s="1032"/>
      <c r="G149" s="1032"/>
      <c r="H149" s="1032"/>
      <c r="I149" s="1032"/>
      <c r="J149" s="1032"/>
      <c r="K149" s="1032"/>
      <c r="L149" s="1032"/>
      <c r="M149" s="1032"/>
      <c r="N149" s="3"/>
      <c r="O149" s="141"/>
      <c r="P149" s="3"/>
      <c r="Q149" s="3"/>
      <c r="R149" s="3"/>
    </row>
    <row r="150" spans="1:18" s="2" customFormat="1" ht="9" customHeight="1" x14ac:dyDescent="0.2">
      <c r="A150" s="3"/>
      <c r="B150" s="1032"/>
      <c r="C150" s="1032"/>
      <c r="D150" s="1032"/>
      <c r="E150" s="1032"/>
      <c r="F150" s="1032"/>
      <c r="G150" s="1032"/>
      <c r="H150" s="1032"/>
      <c r="I150" s="1032"/>
      <c r="J150" s="1032"/>
      <c r="K150" s="1032"/>
      <c r="L150" s="1032"/>
      <c r="M150" s="1032"/>
      <c r="N150" s="3"/>
      <c r="O150" s="141"/>
      <c r="P150" s="3"/>
      <c r="Q150" s="3"/>
      <c r="R150" s="3"/>
    </row>
    <row r="151" spans="1:18" s="2" customFormat="1" ht="15" customHeight="1" x14ac:dyDescent="0.2">
      <c r="A151" s="3"/>
      <c r="B151" s="1022" t="s">
        <v>8047</v>
      </c>
      <c r="C151" s="1032"/>
      <c r="D151" s="1032"/>
      <c r="E151" s="1032"/>
      <c r="F151" s="1032"/>
      <c r="G151" s="1032"/>
      <c r="H151" s="1032"/>
      <c r="I151" s="1032"/>
      <c r="J151" s="1032"/>
      <c r="K151" s="1032"/>
      <c r="L151" s="1032"/>
      <c r="M151" s="1032"/>
      <c r="N151" s="3"/>
      <c r="O151" s="141"/>
      <c r="P151" s="3"/>
      <c r="Q151" s="3"/>
      <c r="R151" s="3"/>
    </row>
    <row r="152" spans="1:18" s="2" customFormat="1" ht="15" customHeight="1" x14ac:dyDescent="0.2">
      <c r="A152" s="3"/>
      <c r="B152" s="1032"/>
      <c r="C152" s="1032"/>
      <c r="D152" s="1032"/>
      <c r="E152" s="1032"/>
      <c r="F152" s="1032"/>
      <c r="G152" s="1032"/>
      <c r="H152" s="1032"/>
      <c r="I152" s="1032"/>
      <c r="J152" s="1032"/>
      <c r="K152" s="1032"/>
      <c r="L152" s="1032"/>
      <c r="M152" s="1032"/>
      <c r="N152" s="3"/>
      <c r="O152" s="141"/>
      <c r="P152" s="3"/>
      <c r="Q152" s="3"/>
      <c r="R152" s="3"/>
    </row>
    <row r="153" spans="1:18" s="2" customFormat="1" ht="15" customHeight="1" x14ac:dyDescent="0.2">
      <c r="A153" s="3"/>
      <c r="B153" s="1032"/>
      <c r="C153" s="1032"/>
      <c r="D153" s="1032"/>
      <c r="E153" s="1032"/>
      <c r="F153" s="1032"/>
      <c r="G153" s="1032"/>
      <c r="H153" s="1032"/>
      <c r="I153" s="1032"/>
      <c r="J153" s="1032"/>
      <c r="K153" s="1032"/>
      <c r="L153" s="1032"/>
      <c r="M153" s="1032"/>
      <c r="N153" s="3"/>
      <c r="O153" s="141"/>
      <c r="P153" s="3"/>
      <c r="Q153" s="3"/>
      <c r="R153" s="3"/>
    </row>
    <row r="154" spans="1:18" s="2" customFormat="1" ht="15" customHeight="1" x14ac:dyDescent="0.2">
      <c r="A154" s="3"/>
      <c r="B154" s="1032"/>
      <c r="C154" s="1032"/>
      <c r="D154" s="1032"/>
      <c r="E154" s="1032"/>
      <c r="F154" s="1032"/>
      <c r="G154" s="1032"/>
      <c r="H154" s="1032"/>
      <c r="I154" s="1032"/>
      <c r="J154" s="1032"/>
      <c r="K154" s="1032"/>
      <c r="L154" s="1032"/>
      <c r="M154" s="1032"/>
      <c r="N154" s="3"/>
      <c r="O154" s="141"/>
      <c r="P154" s="3"/>
      <c r="Q154" s="3"/>
      <c r="R154" s="3"/>
    </row>
    <row r="155" spans="1:18" s="2" customFormat="1" ht="15" customHeight="1" x14ac:dyDescent="0.2">
      <c r="A155" s="3"/>
      <c r="B155" s="1032"/>
      <c r="C155" s="1032"/>
      <c r="D155" s="1032"/>
      <c r="E155" s="1032"/>
      <c r="F155" s="1032"/>
      <c r="G155" s="1032"/>
      <c r="H155" s="1032"/>
      <c r="I155" s="1032"/>
      <c r="J155" s="1032"/>
      <c r="K155" s="1032"/>
      <c r="L155" s="1032"/>
      <c r="M155" s="1032"/>
      <c r="N155" s="3"/>
      <c r="O155" s="141"/>
      <c r="P155" s="3"/>
      <c r="Q155" s="3"/>
      <c r="R155" s="3"/>
    </row>
    <row r="156" spans="1:18" s="2" customFormat="1" ht="15" customHeight="1" x14ac:dyDescent="0.2">
      <c r="A156" s="3"/>
      <c r="B156" s="1032"/>
      <c r="C156" s="1032"/>
      <c r="D156" s="1032"/>
      <c r="E156" s="1032"/>
      <c r="F156" s="1032"/>
      <c r="G156" s="1032"/>
      <c r="H156" s="1032"/>
      <c r="I156" s="1032"/>
      <c r="J156" s="1032"/>
      <c r="K156" s="1032"/>
      <c r="L156" s="1032"/>
      <c r="M156" s="1032"/>
      <c r="N156" s="3"/>
      <c r="O156" s="141"/>
      <c r="P156" s="3"/>
      <c r="Q156" s="3"/>
      <c r="R156" s="3"/>
    </row>
    <row r="157" spans="1:18" s="2" customFormat="1" ht="15" customHeight="1" x14ac:dyDescent="0.2">
      <c r="A157" s="3"/>
      <c r="B157" s="1032"/>
      <c r="C157" s="1032"/>
      <c r="D157" s="1032"/>
      <c r="E157" s="1032"/>
      <c r="F157" s="1032"/>
      <c r="G157" s="1032"/>
      <c r="H157" s="1032"/>
      <c r="I157" s="1032"/>
      <c r="J157" s="1032"/>
      <c r="K157" s="1032"/>
      <c r="L157" s="1032"/>
      <c r="M157" s="1032"/>
      <c r="N157" s="3"/>
      <c r="O157" s="141"/>
      <c r="P157" s="3"/>
      <c r="Q157" s="3"/>
      <c r="R157" s="3"/>
    </row>
    <row r="158" spans="1:18" s="2" customFormat="1" ht="15" customHeight="1" x14ac:dyDescent="0.2">
      <c r="A158" s="3"/>
      <c r="B158" s="1032"/>
      <c r="C158" s="1032"/>
      <c r="D158" s="1032"/>
      <c r="E158" s="1032"/>
      <c r="F158" s="1032"/>
      <c r="G158" s="1032"/>
      <c r="H158" s="1032"/>
      <c r="I158" s="1032"/>
      <c r="J158" s="1032"/>
      <c r="K158" s="1032"/>
      <c r="L158" s="1032"/>
      <c r="M158" s="1032"/>
      <c r="N158" s="3"/>
      <c r="O158" s="141"/>
      <c r="P158" s="3"/>
      <c r="Q158" s="3"/>
      <c r="R158" s="3"/>
    </row>
    <row r="159" spans="1:18" s="2" customFormat="1" ht="15" customHeight="1" x14ac:dyDescent="0.2">
      <c r="A159" s="3"/>
      <c r="B159" s="1032"/>
      <c r="C159" s="1032"/>
      <c r="D159" s="1032"/>
      <c r="E159" s="1032"/>
      <c r="F159" s="1032"/>
      <c r="G159" s="1032"/>
      <c r="H159" s="1032"/>
      <c r="I159" s="1032"/>
      <c r="J159" s="1032"/>
      <c r="K159" s="1032"/>
      <c r="L159" s="1032"/>
      <c r="M159" s="1032"/>
      <c r="N159" s="3"/>
      <c r="O159" s="141"/>
      <c r="P159" s="3"/>
      <c r="Q159" s="3"/>
      <c r="R159" s="3"/>
    </row>
    <row r="160" spans="1:18" s="2" customFormat="1" ht="15" customHeight="1" x14ac:dyDescent="0.2">
      <c r="A160" s="3"/>
      <c r="B160" s="1032"/>
      <c r="C160" s="1032"/>
      <c r="D160" s="1032"/>
      <c r="E160" s="1032"/>
      <c r="F160" s="1032"/>
      <c r="G160" s="1032"/>
      <c r="H160" s="1032"/>
      <c r="I160" s="1032"/>
      <c r="J160" s="1032"/>
      <c r="K160" s="1032"/>
      <c r="L160" s="1032"/>
      <c r="M160" s="1032"/>
      <c r="N160" s="3"/>
      <c r="O160" s="141"/>
      <c r="P160" s="3"/>
      <c r="Q160" s="3"/>
      <c r="R160" s="3"/>
    </row>
    <row r="161" spans="1:18" s="2" customFormat="1" ht="23" customHeight="1" x14ac:dyDescent="0.2">
      <c r="A161" s="3"/>
      <c r="B161" s="831"/>
      <c r="C161" s="831"/>
      <c r="D161" s="831"/>
      <c r="E161" s="831"/>
      <c r="F161" s="831"/>
      <c r="G161" s="831"/>
      <c r="H161" s="831"/>
      <c r="I161" s="831"/>
      <c r="J161" s="831"/>
      <c r="K161" s="831"/>
      <c r="L161" s="831"/>
      <c r="M161" s="831"/>
      <c r="N161" s="3"/>
      <c r="O161" s="141"/>
      <c r="P161" s="3"/>
      <c r="Q161" s="3"/>
      <c r="R161" s="3"/>
    </row>
    <row r="162" spans="1:18" ht="20.25" customHeight="1" x14ac:dyDescent="0.2">
      <c r="A162" s="3"/>
      <c r="B162" s="831"/>
      <c r="C162" s="831"/>
      <c r="D162" s="831"/>
      <c r="E162" s="831"/>
      <c r="F162" s="831"/>
      <c r="G162" s="831"/>
      <c r="H162" s="831"/>
      <c r="I162" s="831"/>
      <c r="J162" s="831"/>
      <c r="K162" s="831"/>
      <c r="L162" s="831"/>
      <c r="M162" s="831"/>
      <c r="N162" s="3"/>
      <c r="O162" s="3"/>
      <c r="P162" s="3"/>
      <c r="Q162" s="3"/>
      <c r="R162" s="5"/>
    </row>
    <row r="163" spans="1:18" ht="20.25" customHeight="1" thickBot="1" x14ac:dyDescent="0.25">
      <c r="A163" s="854"/>
      <c r="B163" s="985"/>
      <c r="C163" s="985"/>
      <c r="D163" s="985"/>
      <c r="E163" s="985"/>
      <c r="F163" s="985"/>
      <c r="G163" s="985"/>
      <c r="H163" s="985"/>
      <c r="I163" s="985"/>
      <c r="J163" s="985"/>
      <c r="K163" s="985"/>
      <c r="L163" s="985"/>
      <c r="M163" s="985"/>
      <c r="N163" s="10"/>
      <c r="O163" s="10"/>
      <c r="P163" s="10"/>
      <c r="Q163" s="10"/>
      <c r="R163" s="854"/>
    </row>
    <row r="164" spans="1:18" ht="15" hidden="1" x14ac:dyDescent="0.2">
      <c r="A164" s="3"/>
      <c r="B164" s="831"/>
      <c r="C164" s="831"/>
      <c r="D164" s="831"/>
      <c r="E164" s="831"/>
      <c r="F164" s="831"/>
      <c r="G164" s="831"/>
      <c r="H164" s="831"/>
      <c r="I164" s="831"/>
      <c r="J164" s="831"/>
      <c r="K164" s="831"/>
      <c r="L164" s="831"/>
      <c r="M164" s="831"/>
    </row>
    <row r="165" spans="1:18" ht="15" hidden="1" x14ac:dyDescent="0.2">
      <c r="A165" s="3"/>
      <c r="B165" s="831"/>
      <c r="C165" s="831"/>
      <c r="D165" s="831"/>
      <c r="E165" s="831"/>
      <c r="F165" s="831"/>
      <c r="G165" s="831"/>
      <c r="H165" s="831"/>
      <c r="I165" s="831"/>
      <c r="J165" s="831"/>
      <c r="K165" s="831"/>
      <c r="L165" s="831"/>
      <c r="M165" s="831"/>
    </row>
    <row r="166" spans="1:18" ht="15" hidden="1" x14ac:dyDescent="0.2">
      <c r="A166" s="3"/>
      <c r="B166" s="831"/>
      <c r="C166" s="831"/>
      <c r="D166" s="831"/>
      <c r="E166" s="831"/>
      <c r="F166" s="831"/>
      <c r="G166" s="831"/>
      <c r="H166" s="831"/>
      <c r="I166" s="831"/>
      <c r="J166" s="831"/>
      <c r="K166" s="831"/>
      <c r="L166" s="831"/>
      <c r="M166" s="831"/>
    </row>
    <row r="167" spans="1:18" ht="15" hidden="1" x14ac:dyDescent="0.2">
      <c r="A167" s="3"/>
      <c r="B167" s="831"/>
      <c r="C167" s="831"/>
      <c r="D167" s="831"/>
      <c r="E167" s="831"/>
      <c r="F167" s="831"/>
      <c r="G167" s="831"/>
      <c r="H167" s="831"/>
      <c r="I167" s="831"/>
      <c r="J167" s="831"/>
      <c r="K167" s="831"/>
      <c r="L167" s="831"/>
      <c r="M167" s="831"/>
      <c r="N167" s="3"/>
      <c r="O167" s="141"/>
      <c r="P167" s="3"/>
      <c r="Q167" s="3"/>
    </row>
    <row r="168" spans="1:18" ht="15" hidden="1" x14ac:dyDescent="0.2">
      <c r="A168" s="3"/>
      <c r="B168" s="831"/>
      <c r="C168" s="831"/>
      <c r="D168" s="831"/>
      <c r="E168" s="831"/>
      <c r="F168" s="831"/>
      <c r="G168" s="831"/>
      <c r="H168" s="831"/>
      <c r="I168" s="831"/>
      <c r="J168" s="831"/>
      <c r="K168" s="831"/>
      <c r="L168" s="831"/>
      <c r="M168" s="831"/>
      <c r="N168" s="3"/>
      <c r="O168" s="3"/>
      <c r="P168" s="3"/>
      <c r="Q168" s="3"/>
    </row>
    <row r="169" spans="1:18" ht="16" hidden="1" thickBot="1" x14ac:dyDescent="0.25">
      <c r="A169" s="854"/>
      <c r="B169" s="831"/>
      <c r="C169" s="831"/>
      <c r="D169" s="831"/>
      <c r="E169" s="831"/>
      <c r="F169" s="831"/>
      <c r="G169" s="831"/>
      <c r="H169" s="831"/>
      <c r="I169" s="831"/>
      <c r="J169" s="831"/>
      <c r="K169" s="831"/>
      <c r="L169" s="831"/>
      <c r="M169" s="831"/>
      <c r="N169" s="10"/>
      <c r="O169" s="10"/>
      <c r="P169" s="10"/>
      <c r="Q169" s="10"/>
    </row>
    <row r="170" spans="1:18" ht="15" hidden="1" x14ac:dyDescent="0.2">
      <c r="A170" s="3"/>
      <c r="B170" s="831"/>
      <c r="C170" s="831"/>
      <c r="D170" s="831"/>
      <c r="E170" s="831"/>
      <c r="F170" s="831"/>
      <c r="G170" s="831"/>
      <c r="H170" s="831"/>
      <c r="I170" s="831"/>
      <c r="J170" s="831"/>
      <c r="K170" s="831"/>
      <c r="L170" s="831"/>
      <c r="M170" s="831"/>
    </row>
    <row r="171" spans="1:18" ht="15" hidden="1" customHeight="1" x14ac:dyDescent="0.2">
      <c r="A171" s="3"/>
      <c r="B171" s="1022"/>
      <c r="C171" s="1032"/>
      <c r="D171" s="1032"/>
      <c r="E171" s="1032"/>
      <c r="F171" s="1032"/>
      <c r="G171" s="1032"/>
      <c r="H171" s="1032"/>
      <c r="I171" s="1032"/>
      <c r="J171" s="1032"/>
      <c r="K171" s="1032"/>
      <c r="L171" s="1032"/>
      <c r="M171" s="1032"/>
    </row>
    <row r="172" spans="1:18" ht="15" hidden="1" customHeight="1" x14ac:dyDescent="0.2">
      <c r="A172" s="3"/>
      <c r="B172" s="1032"/>
      <c r="C172" s="1032"/>
      <c r="D172" s="1032"/>
      <c r="E172" s="1032"/>
      <c r="F172" s="1032"/>
      <c r="G172" s="1032"/>
      <c r="H172" s="1032"/>
      <c r="I172" s="1032"/>
      <c r="J172" s="1032"/>
      <c r="K172" s="1032"/>
      <c r="L172" s="1032"/>
      <c r="M172" s="1032"/>
    </row>
    <row r="173" spans="1:18" ht="15" hidden="1" customHeight="1" x14ac:dyDescent="0.2">
      <c r="A173" s="3"/>
      <c r="B173" s="1032"/>
      <c r="C173" s="1032"/>
      <c r="D173" s="1032"/>
      <c r="E173" s="1032"/>
      <c r="F173" s="1032"/>
      <c r="G173" s="1032"/>
      <c r="H173" s="1032"/>
      <c r="I173" s="1032"/>
      <c r="J173" s="1032"/>
      <c r="K173" s="1032"/>
      <c r="L173" s="1032"/>
      <c r="M173" s="1032"/>
    </row>
    <row r="174" spans="1:18" ht="15" hidden="1" customHeight="1" x14ac:dyDescent="0.2">
      <c r="A174" s="3"/>
      <c r="B174" s="1032"/>
      <c r="C174" s="1032"/>
      <c r="D174" s="1032"/>
      <c r="E174" s="1032"/>
      <c r="F174" s="1032"/>
      <c r="G174" s="1032"/>
      <c r="H174" s="1032"/>
      <c r="I174" s="1032"/>
      <c r="J174" s="1032"/>
      <c r="K174" s="1032"/>
      <c r="L174" s="1032"/>
      <c r="M174" s="1032"/>
    </row>
    <row r="175" spans="1:18" ht="15" hidden="1" customHeight="1" x14ac:dyDescent="0.2">
      <c r="A175" s="3"/>
      <c r="B175" s="1032"/>
      <c r="C175" s="1032"/>
      <c r="D175" s="1032"/>
      <c r="E175" s="1032"/>
      <c r="F175" s="1032"/>
      <c r="G175" s="1032"/>
      <c r="H175" s="1032"/>
      <c r="I175" s="1032"/>
      <c r="J175" s="1032"/>
      <c r="K175" s="1032"/>
      <c r="L175" s="1032"/>
      <c r="M175" s="1032"/>
    </row>
    <row r="176" spans="1:18" ht="15" hidden="1" customHeight="1" x14ac:dyDescent="0.2">
      <c r="A176" s="3"/>
      <c r="B176" s="1032"/>
      <c r="C176" s="1032"/>
      <c r="D176" s="1032"/>
      <c r="E176" s="1032"/>
      <c r="F176" s="1032"/>
      <c r="G176" s="1032"/>
      <c r="H176" s="1032"/>
      <c r="I176" s="1032"/>
      <c r="J176" s="1032"/>
      <c r="K176" s="1032"/>
      <c r="L176" s="1032"/>
      <c r="M176" s="1032"/>
    </row>
    <row r="177" spans="1:13" ht="15" hidden="1" customHeight="1" x14ac:dyDescent="0.2">
      <c r="A177" s="3"/>
      <c r="B177" s="1032"/>
      <c r="C177" s="1032"/>
      <c r="D177" s="1032"/>
      <c r="E177" s="1032"/>
      <c r="F177" s="1032"/>
      <c r="G177" s="1032"/>
      <c r="H177" s="1032"/>
      <c r="I177" s="1032"/>
      <c r="J177" s="1032"/>
      <c r="K177" s="1032"/>
      <c r="L177" s="1032"/>
      <c r="M177" s="1032"/>
    </row>
    <row r="178" spans="1:13" ht="15" hidden="1" customHeight="1" x14ac:dyDescent="0.2">
      <c r="A178" s="3"/>
      <c r="B178" s="1032"/>
      <c r="C178" s="1032"/>
      <c r="D178" s="1032"/>
      <c r="E178" s="1032"/>
      <c r="F178" s="1032"/>
      <c r="G178" s="1032"/>
      <c r="H178" s="1032"/>
      <c r="I178" s="1032"/>
      <c r="J178" s="1032"/>
      <c r="K178" s="1032"/>
      <c r="L178" s="1032"/>
      <c r="M178" s="1032"/>
    </row>
    <row r="179" spans="1:13" ht="15" hidden="1" customHeight="1" x14ac:dyDescent="0.2">
      <c r="A179" s="3"/>
      <c r="B179" s="1032"/>
      <c r="C179" s="1032"/>
      <c r="D179" s="1032"/>
      <c r="E179" s="1032"/>
      <c r="F179" s="1032"/>
      <c r="G179" s="1032"/>
      <c r="H179" s="1032"/>
      <c r="I179" s="1032"/>
      <c r="J179" s="1032"/>
      <c r="K179" s="1032"/>
      <c r="L179" s="1032"/>
      <c r="M179" s="1032"/>
    </row>
    <row r="180" spans="1:13" ht="15" hidden="1" customHeight="1" x14ac:dyDescent="0.2">
      <c r="A180" s="3"/>
      <c r="B180" s="1032"/>
      <c r="C180" s="1032"/>
      <c r="D180" s="1032"/>
      <c r="E180" s="1032"/>
      <c r="F180" s="1032"/>
      <c r="G180" s="1032"/>
      <c r="H180" s="1032"/>
      <c r="I180" s="1032"/>
      <c r="J180" s="1032"/>
      <c r="K180" s="1032"/>
      <c r="L180" s="1032"/>
      <c r="M180" s="1032"/>
    </row>
    <row r="181" spans="1:13" ht="15" hidden="1" customHeight="1" x14ac:dyDescent="0.2">
      <c r="A181" s="3"/>
      <c r="B181" s="831"/>
      <c r="C181" s="831"/>
      <c r="D181" s="831"/>
      <c r="E181" s="831"/>
      <c r="F181" s="831"/>
      <c r="G181" s="831"/>
      <c r="H181" s="831"/>
      <c r="I181" s="831"/>
      <c r="J181" s="831"/>
      <c r="K181" s="831"/>
      <c r="L181" s="831"/>
      <c r="M181" s="831"/>
    </row>
    <row r="182" spans="1:13" ht="15" hidden="1" customHeight="1" x14ac:dyDescent="0.2">
      <c r="A182" s="3"/>
      <c r="B182" s="831"/>
      <c r="C182" s="831"/>
      <c r="D182" s="831"/>
      <c r="E182" s="831"/>
      <c r="F182" s="831"/>
      <c r="G182" s="831"/>
      <c r="H182" s="831"/>
      <c r="I182" s="831"/>
      <c r="J182" s="831"/>
      <c r="K182" s="831"/>
      <c r="L182" s="831"/>
      <c r="M182" s="831"/>
    </row>
    <row r="183" spans="1:13" ht="15" hidden="1" customHeight="1" x14ac:dyDescent="0.2">
      <c r="A183" s="3"/>
      <c r="B183" s="831"/>
      <c r="C183" s="831"/>
      <c r="D183" s="831"/>
      <c r="E183" s="831"/>
      <c r="F183" s="831"/>
      <c r="G183" s="831"/>
      <c r="H183" s="831"/>
      <c r="I183" s="831"/>
      <c r="J183" s="831"/>
      <c r="K183" s="831"/>
      <c r="L183" s="831"/>
      <c r="M183" s="831"/>
    </row>
    <row r="184" spans="1:13" ht="15" hidden="1" customHeight="1" x14ac:dyDescent="0.2">
      <c r="A184" s="3"/>
      <c r="B184" s="831"/>
      <c r="C184" s="831"/>
      <c r="D184" s="831"/>
      <c r="E184" s="831"/>
      <c r="F184" s="831"/>
      <c r="G184" s="831"/>
      <c r="H184" s="831"/>
      <c r="I184" s="831"/>
      <c r="J184" s="831"/>
      <c r="K184" s="831"/>
      <c r="L184" s="831"/>
      <c r="M184" s="831"/>
    </row>
    <row r="185" spans="1:13" ht="15" hidden="1" customHeight="1" x14ac:dyDescent="0.2">
      <c r="A185" s="3"/>
      <c r="B185" s="831"/>
      <c r="C185" s="831"/>
      <c r="D185" s="831"/>
      <c r="E185" s="831"/>
      <c r="F185" s="831"/>
      <c r="G185" s="831"/>
      <c r="H185" s="831"/>
      <c r="I185" s="831"/>
      <c r="J185" s="831"/>
      <c r="K185" s="831"/>
      <c r="L185" s="831"/>
      <c r="M185" s="831"/>
    </row>
    <row r="186" spans="1:13" ht="15" hidden="1" customHeight="1" x14ac:dyDescent="0.2">
      <c r="A186" s="3"/>
      <c r="B186" s="831"/>
      <c r="C186" s="831"/>
      <c r="D186" s="831"/>
      <c r="E186" s="831"/>
      <c r="F186" s="831"/>
      <c r="G186" s="831"/>
      <c r="H186" s="831"/>
      <c r="I186" s="831"/>
      <c r="J186" s="831"/>
      <c r="K186" s="831"/>
      <c r="L186" s="831"/>
      <c r="M186" s="831"/>
    </row>
    <row r="187" spans="1:13" ht="15" hidden="1" customHeight="1" x14ac:dyDescent="0.2">
      <c r="A187" s="3"/>
      <c r="B187" s="831"/>
      <c r="C187" s="831"/>
      <c r="D187" s="831"/>
      <c r="E187" s="831"/>
      <c r="F187" s="831"/>
      <c r="G187" s="831"/>
      <c r="H187" s="831"/>
      <c r="I187" s="831"/>
      <c r="J187" s="831"/>
      <c r="K187" s="831"/>
      <c r="L187" s="831"/>
      <c r="M187" s="831"/>
    </row>
    <row r="188" spans="1:13" ht="15" hidden="1" customHeight="1" x14ac:dyDescent="0.2">
      <c r="B188" s="831"/>
      <c r="C188" s="831"/>
      <c r="D188" s="831"/>
      <c r="E188" s="831"/>
      <c r="F188" s="831"/>
      <c r="G188" s="831"/>
      <c r="H188" s="831"/>
      <c r="I188" s="831"/>
      <c r="J188" s="831"/>
      <c r="K188" s="831"/>
      <c r="L188" s="831"/>
      <c r="M188" s="831"/>
    </row>
    <row r="189" spans="1:13" ht="15" hidden="1" customHeight="1" x14ac:dyDescent="0.2">
      <c r="B189" s="831"/>
      <c r="C189" s="831"/>
      <c r="D189" s="831"/>
      <c r="E189" s="831"/>
      <c r="F189" s="831"/>
      <c r="G189" s="831"/>
      <c r="H189" s="831"/>
      <c r="I189" s="831"/>
      <c r="J189" s="831"/>
      <c r="K189" s="831"/>
      <c r="L189" s="831"/>
      <c r="M189" s="831"/>
    </row>
    <row r="190" spans="1:13" ht="15" hidden="1" customHeight="1" x14ac:dyDescent="0.2">
      <c r="B190" s="831"/>
      <c r="C190" s="831"/>
      <c r="D190" s="831"/>
      <c r="E190" s="831"/>
      <c r="F190" s="831"/>
      <c r="G190" s="831"/>
      <c r="H190" s="831"/>
      <c r="I190" s="831"/>
      <c r="J190" s="831"/>
      <c r="K190" s="831"/>
      <c r="L190" s="831"/>
      <c r="M190" s="831"/>
    </row>
    <row r="191" spans="1:13" ht="15" hidden="1" customHeight="1" x14ac:dyDescent="0.2">
      <c r="B191" s="831"/>
      <c r="C191" s="831"/>
      <c r="D191" s="831"/>
      <c r="E191" s="831"/>
      <c r="F191" s="831"/>
      <c r="G191" s="831"/>
      <c r="H191" s="831"/>
      <c r="I191" s="831"/>
      <c r="J191" s="831"/>
      <c r="K191" s="831"/>
      <c r="L191" s="831"/>
      <c r="M191" s="831"/>
    </row>
    <row r="192" spans="1:13" ht="15" hidden="1" customHeight="1" x14ac:dyDescent="0.2">
      <c r="B192" s="831"/>
      <c r="C192" s="831"/>
      <c r="D192" s="831"/>
      <c r="E192" s="831"/>
      <c r="F192" s="831"/>
      <c r="G192" s="831"/>
      <c r="H192" s="831"/>
      <c r="I192" s="831"/>
      <c r="J192" s="831"/>
      <c r="K192" s="831"/>
      <c r="L192" s="831"/>
      <c r="M192" s="831"/>
    </row>
    <row r="193" spans="2:13" ht="15" hidden="1" customHeight="1" x14ac:dyDescent="0.2">
      <c r="B193" s="831"/>
      <c r="C193" s="831"/>
      <c r="D193" s="831"/>
      <c r="E193" s="831"/>
      <c r="F193" s="831"/>
      <c r="G193" s="831"/>
      <c r="H193" s="831"/>
      <c r="I193" s="831"/>
      <c r="J193" s="831"/>
      <c r="K193" s="831"/>
      <c r="L193" s="831"/>
      <c r="M193" s="831"/>
    </row>
    <row r="194" spans="2:13" ht="15" hidden="1" customHeight="1" x14ac:dyDescent="0.2">
      <c r="B194" s="831"/>
      <c r="C194" s="831"/>
      <c r="D194" s="831"/>
      <c r="E194" s="831"/>
      <c r="F194" s="831"/>
      <c r="G194" s="831"/>
      <c r="H194" s="831"/>
      <c r="I194" s="831"/>
      <c r="J194" s="831"/>
      <c r="K194" s="831"/>
      <c r="L194" s="831"/>
      <c r="M194" s="831"/>
    </row>
    <row r="195" spans="2:13" ht="15" hidden="1" customHeight="1" x14ac:dyDescent="0.2">
      <c r="B195" s="831"/>
      <c r="C195" s="831"/>
      <c r="D195" s="831"/>
      <c r="E195" s="831"/>
      <c r="F195" s="831"/>
      <c r="G195" s="831"/>
      <c r="H195" s="831"/>
      <c r="I195" s="831"/>
      <c r="J195" s="831"/>
      <c r="K195" s="831"/>
      <c r="L195" s="831"/>
      <c r="M195" s="831"/>
    </row>
    <row r="196" spans="2:13" ht="15" hidden="1" customHeight="1" x14ac:dyDescent="0.2">
      <c r="B196" s="831"/>
      <c r="C196" s="831"/>
      <c r="D196" s="831"/>
      <c r="E196" s="831"/>
      <c r="F196" s="831"/>
      <c r="G196" s="831"/>
      <c r="H196" s="831"/>
      <c r="I196" s="831"/>
      <c r="J196" s="831"/>
      <c r="K196" s="831"/>
      <c r="L196" s="831"/>
      <c r="M196" s="831"/>
    </row>
    <row r="197" spans="2:13" ht="15" hidden="1" customHeight="1" x14ac:dyDescent="0.2">
      <c r="B197" s="831"/>
      <c r="C197" s="831"/>
      <c r="D197" s="831"/>
      <c r="E197" s="831"/>
      <c r="F197" s="831"/>
      <c r="G197" s="831"/>
      <c r="H197" s="831"/>
      <c r="I197" s="831"/>
      <c r="J197" s="831"/>
      <c r="K197" s="831"/>
      <c r="L197" s="831"/>
      <c r="M197" s="831"/>
    </row>
    <row r="198" spans="2:13" ht="15" hidden="1" customHeight="1" x14ac:dyDescent="0.2">
      <c r="B198" s="831"/>
      <c r="C198" s="831"/>
      <c r="D198" s="831"/>
      <c r="E198" s="831"/>
      <c r="F198" s="831"/>
      <c r="G198" s="831"/>
      <c r="H198" s="831"/>
      <c r="I198" s="831"/>
      <c r="J198" s="831"/>
      <c r="K198" s="831"/>
      <c r="L198" s="831"/>
      <c r="M198" s="831"/>
    </row>
    <row r="199" spans="2:13" ht="15" hidden="1" customHeight="1" x14ac:dyDescent="0.2">
      <c r="B199" s="831"/>
      <c r="C199" s="831"/>
      <c r="D199" s="831"/>
      <c r="E199" s="831"/>
      <c r="F199" s="831"/>
      <c r="G199" s="831"/>
      <c r="H199" s="831"/>
      <c r="I199" s="831"/>
      <c r="J199" s="831"/>
      <c r="K199" s="831"/>
      <c r="L199" s="831"/>
      <c r="M199" s="831"/>
    </row>
    <row r="200" spans="2:13" ht="15" hidden="1" customHeight="1" x14ac:dyDescent="0.2">
      <c r="B200" s="831"/>
      <c r="C200" s="831"/>
      <c r="D200" s="831"/>
      <c r="E200" s="831"/>
      <c r="F200" s="831"/>
      <c r="G200" s="831"/>
      <c r="H200" s="831"/>
      <c r="I200" s="831"/>
      <c r="J200" s="831"/>
      <c r="K200" s="831"/>
      <c r="L200" s="831"/>
      <c r="M200" s="831"/>
    </row>
    <row r="201" spans="2:13" ht="15" hidden="1" customHeight="1" x14ac:dyDescent="0.2">
      <c r="B201" s="831"/>
      <c r="C201" s="831"/>
      <c r="D201" s="831"/>
      <c r="E201" s="831"/>
      <c r="F201" s="831"/>
      <c r="G201" s="831"/>
      <c r="H201" s="831"/>
      <c r="I201" s="831"/>
      <c r="J201" s="831"/>
      <c r="K201" s="831"/>
      <c r="L201" s="831"/>
      <c r="M201" s="831"/>
    </row>
    <row r="202" spans="2:13" ht="15" hidden="1" customHeight="1" x14ac:dyDescent="0.2">
      <c r="B202" s="831"/>
      <c r="C202" s="831"/>
      <c r="D202" s="831"/>
      <c r="E202" s="831"/>
      <c r="F202" s="831"/>
      <c r="G202" s="831"/>
      <c r="H202" s="831"/>
      <c r="I202" s="831"/>
      <c r="J202" s="831"/>
      <c r="K202" s="831"/>
      <c r="L202" s="831"/>
      <c r="M202" s="831"/>
    </row>
    <row r="203" spans="2:13" ht="15" hidden="1" customHeight="1" x14ac:dyDescent="0.2">
      <c r="B203" s="831"/>
      <c r="C203" s="831"/>
      <c r="D203" s="831"/>
      <c r="E203" s="831"/>
      <c r="F203" s="831"/>
      <c r="G203" s="831"/>
      <c r="H203" s="831"/>
      <c r="I203" s="831"/>
      <c r="J203" s="831"/>
      <c r="K203" s="831"/>
      <c r="L203" s="831"/>
      <c r="M203" s="831"/>
    </row>
    <row r="204" spans="2:13" ht="15" hidden="1" customHeight="1" x14ac:dyDescent="0.2">
      <c r="B204" s="831"/>
      <c r="C204" s="831"/>
      <c r="D204" s="831"/>
      <c r="E204" s="831"/>
      <c r="F204" s="831"/>
      <c r="G204" s="831"/>
      <c r="H204" s="831"/>
      <c r="I204" s="831"/>
      <c r="J204" s="831"/>
      <c r="K204" s="831"/>
      <c r="L204" s="831"/>
      <c r="M204" s="831"/>
    </row>
    <row r="205" spans="2:13" ht="15" hidden="1" customHeight="1" x14ac:dyDescent="0.2">
      <c r="B205" s="831"/>
      <c r="C205" s="831"/>
      <c r="D205" s="831"/>
      <c r="E205" s="831"/>
      <c r="F205" s="831"/>
      <c r="G205" s="831"/>
      <c r="H205" s="831"/>
      <c r="I205" s="831"/>
      <c r="J205" s="831"/>
      <c r="K205" s="831"/>
      <c r="L205" s="831"/>
      <c r="M205" s="831"/>
    </row>
    <row r="206" spans="2:13" ht="15" hidden="1" customHeight="1" x14ac:dyDescent="0.2">
      <c r="B206" s="831"/>
      <c r="C206" s="831"/>
      <c r="D206" s="831"/>
      <c r="E206" s="831"/>
      <c r="F206" s="831"/>
      <c r="G206" s="831"/>
      <c r="H206" s="831"/>
      <c r="I206" s="831"/>
      <c r="J206" s="831"/>
      <c r="K206" s="831"/>
      <c r="L206" s="831"/>
      <c r="M206" s="831"/>
    </row>
    <row r="207" spans="2:13" ht="15" hidden="1" customHeight="1" x14ac:dyDescent="0.2">
      <c r="B207" s="831"/>
      <c r="C207" s="831"/>
      <c r="D207" s="831"/>
      <c r="E207" s="831"/>
      <c r="F207" s="831"/>
      <c r="G207" s="831"/>
      <c r="H207" s="831"/>
      <c r="I207" s="831"/>
      <c r="J207" s="831"/>
      <c r="K207" s="831"/>
      <c r="L207" s="831"/>
      <c r="M207" s="831"/>
    </row>
    <row r="208" spans="2:13" ht="15" hidden="1" customHeight="1" x14ac:dyDescent="0.2">
      <c r="B208" s="831"/>
      <c r="C208" s="831"/>
      <c r="D208" s="831"/>
      <c r="E208" s="831"/>
      <c r="F208" s="831"/>
      <c r="G208" s="831"/>
      <c r="H208" s="831"/>
      <c r="I208" s="831"/>
      <c r="J208" s="831"/>
      <c r="K208" s="831"/>
      <c r="L208" s="831"/>
      <c r="M208" s="831"/>
    </row>
    <row r="209" spans="2:13" ht="15" hidden="1" customHeight="1" x14ac:dyDescent="0.2">
      <c r="B209" s="831"/>
      <c r="C209" s="831"/>
      <c r="D209" s="831"/>
      <c r="E209" s="831"/>
      <c r="F209" s="831"/>
      <c r="G209" s="831"/>
      <c r="H209" s="831"/>
      <c r="I209" s="831"/>
      <c r="J209" s="831"/>
      <c r="K209" s="831"/>
      <c r="L209" s="831"/>
      <c r="M209" s="831"/>
    </row>
    <row r="210" spans="2:13" ht="15" hidden="1" customHeight="1" x14ac:dyDescent="0.2">
      <c r="B210" s="831"/>
      <c r="C210" s="831"/>
      <c r="D210" s="831"/>
      <c r="E210" s="831"/>
      <c r="F210" s="831"/>
      <c r="G210" s="831"/>
      <c r="H210" s="831"/>
      <c r="I210" s="831"/>
      <c r="J210" s="831"/>
      <c r="K210" s="831"/>
      <c r="L210" s="831"/>
      <c r="M210" s="831"/>
    </row>
    <row r="211" spans="2:13" ht="15" hidden="1" customHeight="1" x14ac:dyDescent="0.2">
      <c r="B211" s="1022"/>
      <c r="C211" s="1032"/>
      <c r="D211" s="1032"/>
      <c r="E211" s="1032"/>
      <c r="F211" s="1032"/>
      <c r="G211" s="1032"/>
      <c r="H211" s="1032"/>
      <c r="I211" s="1032"/>
      <c r="J211" s="1032"/>
      <c r="K211" s="1032"/>
      <c r="L211" s="1032"/>
      <c r="M211" s="1032"/>
    </row>
    <row r="212" spans="2:13" ht="15" hidden="1" customHeight="1" x14ac:dyDescent="0.2">
      <c r="B212" s="1032"/>
      <c r="C212" s="1032"/>
      <c r="D212" s="1032"/>
      <c r="E212" s="1032"/>
      <c r="F212" s="1032"/>
      <c r="G212" s="1032"/>
      <c r="H212" s="1032"/>
      <c r="I212" s="1032"/>
      <c r="J212" s="1032"/>
      <c r="K212" s="1032"/>
      <c r="L212" s="1032"/>
      <c r="M212" s="1032"/>
    </row>
    <row r="213" spans="2:13" ht="15" hidden="1" customHeight="1" x14ac:dyDescent="0.2">
      <c r="B213" s="1032"/>
      <c r="C213" s="1032"/>
      <c r="D213" s="1032"/>
      <c r="E213" s="1032"/>
      <c r="F213" s="1032"/>
      <c r="G213" s="1032"/>
      <c r="H213" s="1032"/>
      <c r="I213" s="1032"/>
      <c r="J213" s="1032"/>
      <c r="K213" s="1032"/>
      <c r="L213" s="1032"/>
      <c r="M213" s="1032"/>
    </row>
    <row r="214" spans="2:13" ht="15" hidden="1" customHeight="1" x14ac:dyDescent="0.2">
      <c r="B214" s="1032"/>
      <c r="C214" s="1032"/>
      <c r="D214" s="1032"/>
      <c r="E214" s="1032"/>
      <c r="F214" s="1032"/>
      <c r="G214" s="1032"/>
      <c r="H214" s="1032"/>
      <c r="I214" s="1032"/>
      <c r="J214" s="1032"/>
      <c r="K214" s="1032"/>
      <c r="L214" s="1032"/>
      <c r="M214" s="1032"/>
    </row>
    <row r="215" spans="2:13" ht="15" hidden="1" customHeight="1" x14ac:dyDescent="0.2">
      <c r="B215" s="1032"/>
      <c r="C215" s="1032"/>
      <c r="D215" s="1032"/>
      <c r="E215" s="1032"/>
      <c r="F215" s="1032"/>
      <c r="G215" s="1032"/>
      <c r="H215" s="1032"/>
      <c r="I215" s="1032"/>
      <c r="J215" s="1032"/>
      <c r="K215" s="1032"/>
      <c r="L215" s="1032"/>
      <c r="M215" s="1032"/>
    </row>
    <row r="216" spans="2:13" ht="15" hidden="1" customHeight="1" x14ac:dyDescent="0.2">
      <c r="B216" s="1032"/>
      <c r="C216" s="1032"/>
      <c r="D216" s="1032"/>
      <c r="E216" s="1032"/>
      <c r="F216" s="1032"/>
      <c r="G216" s="1032"/>
      <c r="H216" s="1032"/>
      <c r="I216" s="1032"/>
      <c r="J216" s="1032"/>
      <c r="K216" s="1032"/>
      <c r="L216" s="1032"/>
      <c r="M216" s="1032"/>
    </row>
    <row r="217" spans="2:13" ht="15" hidden="1" customHeight="1" x14ac:dyDescent="0.2">
      <c r="B217" s="1022"/>
      <c r="C217" s="1032"/>
      <c r="D217" s="1032"/>
      <c r="E217" s="1032"/>
      <c r="F217" s="1032"/>
      <c r="G217" s="1032"/>
      <c r="H217" s="1032"/>
      <c r="I217" s="1032"/>
      <c r="J217" s="1032"/>
      <c r="K217" s="1032"/>
      <c r="L217" s="1032"/>
      <c r="M217" s="1032"/>
    </row>
    <row r="218" spans="2:13" ht="15" hidden="1" customHeight="1" x14ac:dyDescent="0.2">
      <c r="B218" s="1032"/>
      <c r="C218" s="1032"/>
      <c r="D218" s="1032"/>
      <c r="E218" s="1032"/>
      <c r="F218" s="1032"/>
      <c r="G218" s="1032"/>
      <c r="H218" s="1032"/>
      <c r="I218" s="1032"/>
      <c r="J218" s="1032"/>
      <c r="K218" s="1032"/>
      <c r="L218" s="1032"/>
      <c r="M218" s="1032"/>
    </row>
    <row r="219" spans="2:13" ht="15" hidden="1" customHeight="1" x14ac:dyDescent="0.2">
      <c r="B219" s="1032"/>
      <c r="C219" s="1032"/>
      <c r="D219" s="1032"/>
      <c r="E219" s="1032"/>
      <c r="F219" s="1032"/>
      <c r="G219" s="1032"/>
      <c r="H219" s="1032"/>
      <c r="I219" s="1032"/>
      <c r="J219" s="1032"/>
      <c r="K219" s="1032"/>
      <c r="L219" s="1032"/>
      <c r="M219" s="1032"/>
    </row>
    <row r="220" spans="2:13" ht="15" hidden="1" customHeight="1" x14ac:dyDescent="0.2">
      <c r="B220" s="1032"/>
      <c r="C220" s="1032"/>
      <c r="D220" s="1032"/>
      <c r="E220" s="1032"/>
      <c r="F220" s="1032"/>
      <c r="G220" s="1032"/>
      <c r="H220" s="1032"/>
      <c r="I220" s="1032"/>
      <c r="J220" s="1032"/>
      <c r="K220" s="1032"/>
      <c r="L220" s="1032"/>
      <c r="M220" s="1032"/>
    </row>
    <row r="221" spans="2:13" ht="15" hidden="1" customHeight="1" x14ac:dyDescent="0.2">
      <c r="B221" s="1032"/>
      <c r="C221" s="1032"/>
      <c r="D221" s="1032"/>
      <c r="E221" s="1032"/>
      <c r="F221" s="1032"/>
      <c r="G221" s="1032"/>
      <c r="H221" s="1032"/>
      <c r="I221" s="1032"/>
      <c r="J221" s="1032"/>
      <c r="K221" s="1032"/>
      <c r="L221" s="1032"/>
      <c r="M221" s="1032"/>
    </row>
    <row r="222" spans="2:13" ht="15" hidden="1" customHeight="1" x14ac:dyDescent="0.2">
      <c r="B222" s="1032"/>
      <c r="C222" s="1032"/>
      <c r="D222" s="1032"/>
      <c r="E222" s="1032"/>
      <c r="F222" s="1032"/>
      <c r="G222" s="1032"/>
      <c r="H222" s="1032"/>
      <c r="I222" s="1032"/>
      <c r="J222" s="1032"/>
      <c r="K222" s="1032"/>
      <c r="L222" s="1032"/>
      <c r="M222" s="1032"/>
    </row>
    <row r="223" spans="2:13" ht="15" hidden="1" customHeight="1" x14ac:dyDescent="0.2">
      <c r="B223" s="1022" t="s">
        <v>8042</v>
      </c>
      <c r="C223" s="1032"/>
      <c r="D223" s="1032"/>
      <c r="E223" s="1032"/>
      <c r="F223" s="1032"/>
      <c r="G223" s="1032"/>
      <c r="H223" s="1032"/>
      <c r="I223" s="1032"/>
      <c r="J223" s="1032"/>
      <c r="K223" s="1032"/>
      <c r="L223" s="1032"/>
      <c r="M223" s="1032"/>
    </row>
    <row r="224" spans="2:13" ht="15" hidden="1" customHeight="1" x14ac:dyDescent="0.2">
      <c r="B224" s="1032"/>
      <c r="C224" s="1032"/>
      <c r="D224" s="1032"/>
      <c r="E224" s="1032"/>
      <c r="F224" s="1032"/>
      <c r="G224" s="1032"/>
      <c r="H224" s="1032"/>
      <c r="I224" s="1032"/>
      <c r="J224" s="1032"/>
      <c r="K224" s="1032"/>
      <c r="L224" s="1032"/>
      <c r="M224" s="1032"/>
    </row>
    <row r="225" spans="2:13" ht="15" hidden="1" customHeight="1" x14ac:dyDescent="0.2">
      <c r="B225" s="1032"/>
      <c r="C225" s="1032"/>
      <c r="D225" s="1032"/>
      <c r="E225" s="1032"/>
      <c r="F225" s="1032"/>
      <c r="G225" s="1032"/>
      <c r="H225" s="1032"/>
      <c r="I225" s="1032"/>
      <c r="J225" s="1032"/>
      <c r="K225" s="1032"/>
      <c r="L225" s="1032"/>
      <c r="M225" s="1032"/>
    </row>
    <row r="226" spans="2:13" ht="15" hidden="1" customHeight="1" x14ac:dyDescent="0.2">
      <c r="B226" s="1032"/>
      <c r="C226" s="1032"/>
      <c r="D226" s="1032"/>
      <c r="E226" s="1032"/>
      <c r="F226" s="1032"/>
      <c r="G226" s="1032"/>
      <c r="H226" s="1032"/>
      <c r="I226" s="1032"/>
      <c r="J226" s="1032"/>
      <c r="K226" s="1032"/>
      <c r="L226" s="1032"/>
      <c r="M226" s="1032"/>
    </row>
    <row r="227" spans="2:13" ht="15" hidden="1" customHeight="1" x14ac:dyDescent="0.2">
      <c r="B227" s="1032"/>
      <c r="C227" s="1032"/>
      <c r="D227" s="1032"/>
      <c r="E227" s="1032"/>
      <c r="F227" s="1032"/>
      <c r="G227" s="1032"/>
      <c r="H227" s="1032"/>
      <c r="I227" s="1032"/>
      <c r="J227" s="1032"/>
      <c r="K227" s="1032"/>
      <c r="L227" s="1032"/>
      <c r="M227" s="1032"/>
    </row>
    <row r="228" spans="2:13" ht="15" hidden="1" customHeight="1" x14ac:dyDescent="0.2">
      <c r="B228" s="1032"/>
      <c r="C228" s="1032"/>
      <c r="D228" s="1032"/>
      <c r="E228" s="1032"/>
      <c r="F228" s="1032"/>
      <c r="G228" s="1032"/>
      <c r="H228" s="1032"/>
      <c r="I228" s="1032"/>
      <c r="J228" s="1032"/>
      <c r="K228" s="1032"/>
      <c r="L228" s="1032"/>
      <c r="M228" s="1032"/>
    </row>
    <row r="229" spans="2:13" ht="15" hidden="1" customHeight="1" x14ac:dyDescent="0.2">
      <c r="B229" s="1022" t="s">
        <v>8042</v>
      </c>
      <c r="C229" s="1032"/>
      <c r="D229" s="1032"/>
      <c r="E229" s="1032"/>
      <c r="F229" s="1032"/>
      <c r="G229" s="1032"/>
      <c r="H229" s="1032"/>
      <c r="I229" s="1032"/>
      <c r="J229" s="1032"/>
      <c r="K229" s="1032"/>
      <c r="L229" s="1032"/>
      <c r="M229" s="1032"/>
    </row>
    <row r="230" spans="2:13" ht="15" hidden="1" customHeight="1" x14ac:dyDescent="0.2">
      <c r="B230" s="1032"/>
      <c r="C230" s="1032"/>
      <c r="D230" s="1032"/>
      <c r="E230" s="1032"/>
      <c r="F230" s="1032"/>
      <c r="G230" s="1032"/>
      <c r="H230" s="1032"/>
      <c r="I230" s="1032"/>
      <c r="J230" s="1032"/>
      <c r="K230" s="1032"/>
      <c r="L230" s="1032"/>
      <c r="M230" s="1032"/>
    </row>
    <row r="231" spans="2:13" ht="15" hidden="1" customHeight="1" x14ac:dyDescent="0.2">
      <c r="B231" s="1032"/>
      <c r="C231" s="1032"/>
      <c r="D231" s="1032"/>
      <c r="E231" s="1032"/>
      <c r="F231" s="1032"/>
      <c r="G231" s="1032"/>
      <c r="H231" s="1032"/>
      <c r="I231" s="1032"/>
      <c r="J231" s="1032"/>
      <c r="K231" s="1032"/>
      <c r="L231" s="1032"/>
      <c r="M231" s="1032"/>
    </row>
    <row r="232" spans="2:13" ht="15" hidden="1" customHeight="1" x14ac:dyDescent="0.2">
      <c r="B232" s="1032"/>
      <c r="C232" s="1032"/>
      <c r="D232" s="1032"/>
      <c r="E232" s="1032"/>
      <c r="F232" s="1032"/>
      <c r="G232" s="1032"/>
      <c r="H232" s="1032"/>
      <c r="I232" s="1032"/>
      <c r="J232" s="1032"/>
      <c r="K232" s="1032"/>
      <c r="L232" s="1032"/>
      <c r="M232" s="1032"/>
    </row>
    <row r="233" spans="2:13" ht="15" hidden="1" customHeight="1" x14ac:dyDescent="0.2">
      <c r="B233" s="1032"/>
      <c r="C233" s="1032"/>
      <c r="D233" s="1032"/>
      <c r="E233" s="1032"/>
      <c r="F233" s="1032"/>
      <c r="G233" s="1032"/>
      <c r="H233" s="1032"/>
      <c r="I233" s="1032"/>
      <c r="J233" s="1032"/>
      <c r="K233" s="1032"/>
      <c r="L233" s="1032"/>
      <c r="M233" s="1032"/>
    </row>
    <row r="234" spans="2:13" ht="0" hidden="1" customHeight="1" x14ac:dyDescent="0.2">
      <c r="B234" s="1032"/>
      <c r="C234" s="1032"/>
      <c r="D234" s="1032"/>
      <c r="E234" s="1032"/>
      <c r="F234" s="1032"/>
      <c r="G234" s="1032"/>
      <c r="H234" s="1032"/>
      <c r="I234" s="1032"/>
      <c r="J234" s="1032"/>
      <c r="K234" s="1032"/>
      <c r="L234" s="1032"/>
      <c r="M234" s="1032"/>
    </row>
    <row r="235" spans="2:13" ht="0" hidden="1" customHeight="1" x14ac:dyDescent="0.2">
      <c r="B235" s="1022" t="s">
        <v>8042</v>
      </c>
      <c r="C235" s="1032"/>
      <c r="D235" s="1032"/>
      <c r="E235" s="1032"/>
      <c r="F235" s="1032"/>
      <c r="G235" s="1032"/>
      <c r="H235" s="1032"/>
      <c r="I235" s="1032"/>
      <c r="J235" s="1032"/>
      <c r="K235" s="1032"/>
      <c r="L235" s="1032"/>
      <c r="M235" s="1032"/>
    </row>
    <row r="236" spans="2:13" ht="0" hidden="1" customHeight="1" x14ac:dyDescent="0.2">
      <c r="B236" s="1032"/>
      <c r="C236" s="1032"/>
      <c r="D236" s="1032"/>
      <c r="E236" s="1032"/>
      <c r="F236" s="1032"/>
      <c r="G236" s="1032"/>
      <c r="H236" s="1032"/>
      <c r="I236" s="1032"/>
      <c r="J236" s="1032"/>
      <c r="K236" s="1032"/>
      <c r="L236" s="1032"/>
      <c r="M236" s="1032"/>
    </row>
    <row r="237" spans="2:13" ht="0" hidden="1" customHeight="1" x14ac:dyDescent="0.2">
      <c r="B237" s="1032"/>
      <c r="C237" s="1032"/>
      <c r="D237" s="1032"/>
      <c r="E237" s="1032"/>
      <c r="F237" s="1032"/>
      <c r="G237" s="1032"/>
      <c r="H237" s="1032"/>
      <c r="I237" s="1032"/>
      <c r="J237" s="1032"/>
      <c r="K237" s="1032"/>
      <c r="L237" s="1032"/>
      <c r="M237" s="1032"/>
    </row>
    <row r="238" spans="2:13" ht="0" hidden="1" customHeight="1" x14ac:dyDescent="0.2">
      <c r="B238" s="1032"/>
      <c r="C238" s="1032"/>
      <c r="D238" s="1032"/>
      <c r="E238" s="1032"/>
      <c r="F238" s="1032"/>
      <c r="G238" s="1032"/>
      <c r="H238" s="1032"/>
      <c r="I238" s="1032"/>
      <c r="J238" s="1032"/>
      <c r="K238" s="1032"/>
      <c r="L238" s="1032"/>
      <c r="M238" s="1032"/>
    </row>
    <row r="239" spans="2:13" ht="0" hidden="1" customHeight="1" x14ac:dyDescent="0.2">
      <c r="B239" s="1032"/>
      <c r="C239" s="1032"/>
      <c r="D239" s="1032"/>
      <c r="E239" s="1032"/>
      <c r="F239" s="1032"/>
      <c r="G239" s="1032"/>
      <c r="H239" s="1032"/>
      <c r="I239" s="1032"/>
      <c r="J239" s="1032"/>
      <c r="K239" s="1032"/>
      <c r="L239" s="1032"/>
      <c r="M239" s="1032"/>
    </row>
    <row r="240" spans="2:13" ht="0" hidden="1" customHeight="1" x14ac:dyDescent="0.2">
      <c r="B240" s="1032"/>
      <c r="C240" s="1032"/>
      <c r="D240" s="1032"/>
      <c r="E240" s="1032"/>
      <c r="F240" s="1032"/>
      <c r="G240" s="1032"/>
      <c r="H240" s="1032"/>
      <c r="I240" s="1032"/>
      <c r="J240" s="1032"/>
      <c r="K240" s="1032"/>
      <c r="L240" s="1032"/>
      <c r="M240" s="1032"/>
    </row>
    <row r="241" spans="2:13" ht="0" hidden="1" customHeight="1" x14ac:dyDescent="0.2">
      <c r="B241" s="1022" t="s">
        <v>8042</v>
      </c>
      <c r="C241" s="1032"/>
      <c r="D241" s="1032"/>
      <c r="E241" s="1032"/>
      <c r="F241" s="1032"/>
      <c r="G241" s="1032"/>
      <c r="H241" s="1032"/>
      <c r="I241" s="1032"/>
      <c r="J241" s="1032"/>
      <c r="K241" s="1032"/>
      <c r="L241" s="1032"/>
      <c r="M241" s="1032"/>
    </row>
    <row r="242" spans="2:13" ht="0" hidden="1" customHeight="1" x14ac:dyDescent="0.2">
      <c r="B242" s="1032"/>
      <c r="C242" s="1032"/>
      <c r="D242" s="1032"/>
      <c r="E242" s="1032"/>
      <c r="F242" s="1032"/>
      <c r="G242" s="1032"/>
      <c r="H242" s="1032"/>
      <c r="I242" s="1032"/>
      <c r="J242" s="1032"/>
      <c r="K242" s="1032"/>
      <c r="L242" s="1032"/>
      <c r="M242" s="1032"/>
    </row>
    <row r="243" spans="2:13" ht="0" hidden="1" customHeight="1" x14ac:dyDescent="0.2">
      <c r="B243" s="1032"/>
      <c r="C243" s="1032"/>
      <c r="D243" s="1032"/>
      <c r="E243" s="1032"/>
      <c r="F243" s="1032"/>
      <c r="G243" s="1032"/>
      <c r="H243" s="1032"/>
      <c r="I243" s="1032"/>
      <c r="J243" s="1032"/>
      <c r="K243" s="1032"/>
      <c r="L243" s="1032"/>
      <c r="M243" s="1032"/>
    </row>
    <row r="244" spans="2:13" ht="0" hidden="1" customHeight="1" x14ac:dyDescent="0.2">
      <c r="B244" s="1032"/>
      <c r="C244" s="1032"/>
      <c r="D244" s="1032"/>
      <c r="E244" s="1032"/>
      <c r="F244" s="1032"/>
      <c r="G244" s="1032"/>
      <c r="H244" s="1032"/>
      <c r="I244" s="1032"/>
      <c r="J244" s="1032"/>
      <c r="K244" s="1032"/>
      <c r="L244" s="1032"/>
      <c r="M244" s="1032"/>
    </row>
    <row r="245" spans="2:13" ht="0" hidden="1" customHeight="1" x14ac:dyDescent="0.2">
      <c r="B245" s="1032"/>
      <c r="C245" s="1032"/>
      <c r="D245" s="1032"/>
      <c r="E245" s="1032"/>
      <c r="F245" s="1032"/>
      <c r="G245" s="1032"/>
      <c r="H245" s="1032"/>
      <c r="I245" s="1032"/>
      <c r="J245" s="1032"/>
      <c r="K245" s="1032"/>
      <c r="L245" s="1032"/>
      <c r="M245" s="1032"/>
    </row>
    <row r="246" spans="2:13" ht="0" hidden="1" customHeight="1" x14ac:dyDescent="0.2">
      <c r="B246" s="1032"/>
      <c r="C246" s="1032"/>
      <c r="D246" s="1032"/>
      <c r="E246" s="1032"/>
      <c r="F246" s="1032"/>
      <c r="G246" s="1032"/>
      <c r="H246" s="1032"/>
      <c r="I246" s="1032"/>
      <c r="J246" s="1032"/>
      <c r="K246" s="1032"/>
      <c r="L246" s="1032"/>
      <c r="M246" s="1032"/>
    </row>
    <row r="247" spans="2:13" ht="0" hidden="1" customHeight="1" x14ac:dyDescent="0.2">
      <c r="B247" s="831"/>
      <c r="C247" s="831"/>
      <c r="D247" s="831"/>
      <c r="E247" s="831"/>
      <c r="F247" s="831"/>
      <c r="G247" s="831"/>
      <c r="H247" s="831"/>
      <c r="I247" s="831"/>
      <c r="J247" s="831"/>
      <c r="K247" s="831"/>
      <c r="L247" s="831"/>
      <c r="M247" s="831"/>
    </row>
    <row r="248" spans="2:13" ht="0" hidden="1" customHeight="1" x14ac:dyDescent="0.2">
      <c r="B248" s="831"/>
      <c r="C248" s="831"/>
      <c r="D248" s="831"/>
      <c r="E248" s="831"/>
      <c r="F248" s="831"/>
      <c r="G248" s="831"/>
      <c r="H248" s="831"/>
      <c r="I248" s="831"/>
      <c r="J248" s="831"/>
      <c r="K248" s="831"/>
      <c r="L248" s="831"/>
      <c r="M248" s="831"/>
    </row>
    <row r="249" spans="2:13" ht="0" hidden="1" customHeight="1" x14ac:dyDescent="0.2">
      <c r="B249" s="831"/>
      <c r="C249" s="831"/>
      <c r="D249" s="831"/>
      <c r="E249" s="831"/>
      <c r="F249" s="831"/>
      <c r="G249" s="831"/>
      <c r="H249" s="831"/>
      <c r="I249" s="831"/>
      <c r="J249" s="831"/>
      <c r="K249" s="831"/>
      <c r="L249" s="831"/>
      <c r="M249" s="831"/>
    </row>
    <row r="250" spans="2:13" ht="0" hidden="1" customHeight="1" x14ac:dyDescent="0.2">
      <c r="B250" s="831"/>
      <c r="C250" s="831"/>
      <c r="D250" s="831"/>
      <c r="E250" s="831"/>
      <c r="F250" s="831"/>
      <c r="G250" s="831"/>
      <c r="H250" s="831"/>
      <c r="I250" s="831"/>
      <c r="J250" s="831"/>
      <c r="K250" s="831"/>
      <c r="L250" s="831"/>
      <c r="M250" s="831"/>
    </row>
    <row r="251" spans="2:13" ht="0" hidden="1" customHeight="1" x14ac:dyDescent="0.2">
      <c r="B251" s="831"/>
      <c r="C251" s="831"/>
      <c r="D251" s="831"/>
      <c r="E251" s="831"/>
      <c r="F251" s="831"/>
      <c r="G251" s="831"/>
      <c r="H251" s="831"/>
      <c r="I251" s="831"/>
      <c r="J251" s="831"/>
      <c r="K251" s="831"/>
      <c r="L251" s="831"/>
      <c r="M251" s="831"/>
    </row>
    <row r="252" spans="2:13" ht="0" hidden="1" customHeight="1" x14ac:dyDescent="0.2">
      <c r="B252" s="831"/>
      <c r="C252" s="831"/>
      <c r="D252" s="831"/>
      <c r="E252" s="831"/>
      <c r="F252" s="831"/>
      <c r="G252" s="831"/>
      <c r="H252" s="831"/>
      <c r="I252" s="831"/>
      <c r="J252" s="831"/>
      <c r="K252" s="831"/>
      <c r="L252" s="831"/>
      <c r="M252" s="831"/>
    </row>
    <row r="253" spans="2:13" ht="0" hidden="1" customHeight="1" x14ac:dyDescent="0.2">
      <c r="B253" s="831"/>
      <c r="C253" s="831"/>
      <c r="D253" s="831"/>
      <c r="E253" s="831"/>
      <c r="F253" s="831"/>
      <c r="G253" s="831"/>
      <c r="H253" s="831"/>
      <c r="I253" s="831"/>
      <c r="J253" s="831"/>
      <c r="K253" s="831"/>
      <c r="L253" s="831"/>
      <c r="M253" s="831"/>
    </row>
    <row r="254" spans="2:13" ht="0" hidden="1" customHeight="1" x14ac:dyDescent="0.2">
      <c r="B254" s="831"/>
      <c r="C254" s="831"/>
      <c r="D254" s="831"/>
      <c r="E254" s="831"/>
      <c r="F254" s="831"/>
      <c r="G254" s="831"/>
      <c r="H254" s="831"/>
      <c r="I254" s="831"/>
      <c r="J254" s="831"/>
      <c r="K254" s="831"/>
      <c r="L254" s="831"/>
      <c r="M254" s="831"/>
    </row>
    <row r="255" spans="2:13" ht="0" hidden="1" customHeight="1" x14ac:dyDescent="0.2">
      <c r="B255" s="831"/>
      <c r="C255" s="831"/>
      <c r="D255" s="831"/>
      <c r="E255" s="831"/>
      <c r="F255" s="831"/>
      <c r="G255" s="831"/>
      <c r="H255" s="831"/>
      <c r="I255" s="831"/>
      <c r="J255" s="831"/>
      <c r="K255" s="831"/>
      <c r="L255" s="831"/>
      <c r="M255" s="831"/>
    </row>
    <row r="256" spans="2:13" ht="0" hidden="1" customHeight="1" x14ac:dyDescent="0.2">
      <c r="B256" s="831"/>
      <c r="C256" s="831"/>
      <c r="D256" s="831"/>
      <c r="E256" s="831"/>
      <c r="F256" s="831"/>
      <c r="G256" s="831"/>
      <c r="H256" s="831"/>
      <c r="I256" s="831"/>
      <c r="J256" s="831"/>
      <c r="K256" s="831"/>
      <c r="L256" s="831"/>
      <c r="M256" s="831"/>
    </row>
    <row r="257" spans="2:13" ht="0" hidden="1" customHeight="1" x14ac:dyDescent="0.2">
      <c r="B257" s="831"/>
      <c r="C257" s="831"/>
      <c r="D257" s="831"/>
      <c r="E257" s="831"/>
      <c r="F257" s="831"/>
      <c r="G257" s="831"/>
      <c r="H257" s="831"/>
      <c r="I257" s="831"/>
      <c r="J257" s="831"/>
      <c r="K257" s="831"/>
      <c r="L257" s="831"/>
      <c r="M257" s="831"/>
    </row>
    <row r="258" spans="2:13" ht="0" hidden="1" customHeight="1" x14ac:dyDescent="0.2">
      <c r="B258" s="831"/>
      <c r="C258" s="831"/>
      <c r="D258" s="831"/>
      <c r="E258" s="831"/>
      <c r="F258" s="831"/>
      <c r="G258" s="831"/>
      <c r="H258" s="831"/>
      <c r="I258" s="831"/>
      <c r="J258" s="831"/>
      <c r="K258" s="831"/>
      <c r="L258" s="831"/>
      <c r="M258" s="831"/>
    </row>
    <row r="259" spans="2:13" ht="0" hidden="1" customHeight="1" x14ac:dyDescent="0.2">
      <c r="B259" s="831"/>
      <c r="C259" s="831"/>
      <c r="D259" s="831"/>
      <c r="E259" s="831"/>
      <c r="F259" s="831"/>
      <c r="G259" s="831"/>
      <c r="H259" s="831"/>
      <c r="I259" s="831"/>
      <c r="J259" s="831"/>
      <c r="K259" s="831"/>
      <c r="L259" s="831"/>
      <c r="M259" s="831"/>
    </row>
    <row r="260" spans="2:13" ht="0" hidden="1" customHeight="1" x14ac:dyDescent="0.2">
      <c r="B260" s="831"/>
      <c r="C260" s="831"/>
      <c r="D260" s="831"/>
      <c r="E260" s="831"/>
      <c r="F260" s="831"/>
      <c r="G260" s="831"/>
      <c r="H260" s="831"/>
      <c r="I260" s="831"/>
      <c r="J260" s="831"/>
      <c r="K260" s="831"/>
      <c r="L260" s="831"/>
      <c r="M260" s="831"/>
    </row>
    <row r="261" spans="2:13" ht="0" hidden="1" customHeight="1" x14ac:dyDescent="0.2">
      <c r="B261" s="831"/>
      <c r="C261" s="831"/>
      <c r="D261" s="831"/>
      <c r="E261" s="831"/>
      <c r="F261" s="831"/>
      <c r="G261" s="831"/>
      <c r="H261" s="831"/>
      <c r="I261" s="831"/>
      <c r="J261" s="831"/>
      <c r="K261" s="831"/>
      <c r="L261" s="831"/>
      <c r="M261" s="831"/>
    </row>
    <row r="262" spans="2:13" ht="0" hidden="1" customHeight="1" x14ac:dyDescent="0.2">
      <c r="B262" s="831"/>
      <c r="C262" s="831"/>
      <c r="D262" s="831"/>
      <c r="E262" s="831"/>
      <c r="F262" s="831"/>
      <c r="G262" s="831"/>
      <c r="H262" s="831"/>
      <c r="I262" s="831"/>
      <c r="J262" s="831"/>
      <c r="K262" s="831"/>
      <c r="L262" s="831"/>
      <c r="M262" s="831"/>
    </row>
    <row r="263" spans="2:13" ht="0" hidden="1" customHeight="1" x14ac:dyDescent="0.2">
      <c r="B263" s="831"/>
      <c r="C263" s="831"/>
      <c r="D263" s="831"/>
      <c r="E263" s="831"/>
      <c r="F263" s="831"/>
      <c r="G263" s="831"/>
      <c r="H263" s="831"/>
      <c r="I263" s="831"/>
      <c r="J263" s="831"/>
      <c r="K263" s="831"/>
      <c r="L263" s="831"/>
      <c r="M263" s="831"/>
    </row>
    <row r="264" spans="2:13" ht="0" hidden="1" customHeight="1" x14ac:dyDescent="0.2">
      <c r="B264" s="831"/>
      <c r="C264" s="831"/>
      <c r="D264" s="831"/>
      <c r="E264" s="831"/>
      <c r="F264" s="831"/>
      <c r="G264" s="831"/>
      <c r="H264" s="831"/>
      <c r="I264" s="831"/>
      <c r="J264" s="831"/>
      <c r="K264" s="831"/>
      <c r="L264" s="831"/>
      <c r="M264" s="831"/>
    </row>
    <row r="265" spans="2:13" ht="0" hidden="1" customHeight="1" x14ac:dyDescent="0.2">
      <c r="B265" s="831"/>
      <c r="C265" s="831"/>
      <c r="D265" s="831"/>
      <c r="E265" s="831"/>
      <c r="F265" s="831"/>
      <c r="G265" s="831"/>
      <c r="H265" s="831"/>
      <c r="I265" s="831"/>
      <c r="J265" s="831"/>
      <c r="K265" s="831"/>
      <c r="L265" s="831"/>
      <c r="M265" s="831"/>
    </row>
    <row r="266" spans="2:13" ht="0" hidden="1" customHeight="1" x14ac:dyDescent="0.2">
      <c r="B266" s="831"/>
      <c r="C266" s="831"/>
      <c r="D266" s="831"/>
      <c r="E266" s="831"/>
      <c r="F266" s="831"/>
      <c r="G266" s="831"/>
      <c r="H266" s="831"/>
      <c r="I266" s="831"/>
      <c r="J266" s="831"/>
      <c r="K266" s="831"/>
      <c r="L266" s="831"/>
      <c r="M266" s="831"/>
    </row>
    <row r="267" spans="2:13" ht="0" hidden="1" customHeight="1" x14ac:dyDescent="0.2">
      <c r="B267" s="854"/>
      <c r="C267" s="854"/>
      <c r="D267" s="854"/>
      <c r="E267" s="854"/>
      <c r="F267" s="854"/>
      <c r="G267" s="854"/>
      <c r="H267" s="854"/>
      <c r="I267" s="854"/>
      <c r="J267" s="854"/>
      <c r="K267" s="854"/>
      <c r="L267" s="854"/>
      <c r="M267" s="854"/>
    </row>
    <row r="268" spans="2:13" ht="0" hidden="1" customHeight="1" x14ac:dyDescent="0.2">
      <c r="B268" s="831"/>
      <c r="C268" s="831"/>
      <c r="D268" s="831"/>
      <c r="E268" s="831"/>
      <c r="F268" s="831"/>
      <c r="G268" s="831"/>
      <c r="H268" s="831"/>
      <c r="I268" s="831"/>
      <c r="J268" s="831"/>
      <c r="K268" s="831"/>
      <c r="L268" s="831"/>
      <c r="M268" s="831"/>
    </row>
    <row r="269" spans="2:13" ht="0" hidden="1" customHeight="1" x14ac:dyDescent="0.2">
      <c r="B269" s="831"/>
      <c r="C269" s="831"/>
      <c r="D269" s="831"/>
      <c r="E269" s="831"/>
      <c r="F269" s="831"/>
      <c r="G269" s="831"/>
      <c r="H269" s="831"/>
      <c r="I269" s="831"/>
      <c r="J269" s="831"/>
      <c r="K269" s="831"/>
      <c r="L269" s="831"/>
      <c r="M269" s="831"/>
    </row>
    <row r="270" spans="2:13" ht="0" hidden="1" customHeight="1" x14ac:dyDescent="0.2">
      <c r="B270" s="831"/>
      <c r="C270" s="831"/>
      <c r="D270" s="831"/>
      <c r="E270" s="831"/>
      <c r="F270" s="831"/>
      <c r="G270" s="831"/>
      <c r="H270" s="831"/>
      <c r="I270" s="831"/>
      <c r="J270" s="831"/>
      <c r="K270" s="831"/>
      <c r="L270" s="831"/>
      <c r="M270" s="831"/>
    </row>
    <row r="271" spans="2:13" ht="0" hidden="1" customHeight="1" x14ac:dyDescent="0.2">
      <c r="B271" s="831"/>
      <c r="C271" s="831"/>
      <c r="D271" s="831"/>
      <c r="E271" s="831"/>
      <c r="F271" s="831"/>
      <c r="G271" s="831"/>
      <c r="H271" s="831"/>
      <c r="I271" s="831"/>
      <c r="J271" s="831"/>
      <c r="K271" s="831"/>
      <c r="L271" s="831"/>
      <c r="M271" s="831"/>
    </row>
    <row r="272" spans="2:13" ht="0" hidden="1" customHeight="1" x14ac:dyDescent="0.2">
      <c r="B272" s="831"/>
      <c r="C272" s="831"/>
      <c r="D272" s="831"/>
      <c r="E272" s="831"/>
      <c r="F272" s="831"/>
      <c r="G272" s="831"/>
      <c r="H272" s="831"/>
      <c r="I272" s="831"/>
      <c r="J272" s="831"/>
      <c r="K272" s="831"/>
      <c r="L272" s="831"/>
      <c r="M272" s="831"/>
    </row>
    <row r="273" spans="2:13" ht="0" hidden="1" customHeight="1" x14ac:dyDescent="0.2">
      <c r="B273" s="831"/>
      <c r="C273" s="831"/>
      <c r="D273" s="831"/>
      <c r="E273" s="831"/>
      <c r="F273" s="831"/>
      <c r="G273" s="831"/>
      <c r="H273" s="831"/>
      <c r="I273" s="831"/>
      <c r="J273" s="831"/>
      <c r="K273" s="831"/>
      <c r="L273" s="831"/>
      <c r="M273" s="831"/>
    </row>
    <row r="274" spans="2:13" ht="0" hidden="1" customHeight="1" x14ac:dyDescent="0.2">
      <c r="B274" s="831"/>
      <c r="C274" s="831"/>
      <c r="D274" s="831"/>
      <c r="E274" s="831"/>
      <c r="F274" s="831"/>
      <c r="G274" s="831"/>
      <c r="H274" s="831"/>
      <c r="I274" s="831"/>
      <c r="J274" s="831"/>
      <c r="K274" s="831"/>
      <c r="L274" s="831"/>
      <c r="M274" s="831"/>
    </row>
    <row r="275" spans="2:13" ht="0" hidden="1" customHeight="1" x14ac:dyDescent="0.2">
      <c r="B275" s="831"/>
      <c r="C275" s="831"/>
      <c r="D275" s="831"/>
      <c r="E275" s="831"/>
      <c r="F275" s="831"/>
      <c r="G275" s="831"/>
      <c r="H275" s="831"/>
      <c r="I275" s="831"/>
      <c r="J275" s="831"/>
      <c r="K275" s="831"/>
      <c r="L275" s="831"/>
      <c r="M275" s="831"/>
    </row>
    <row r="276" spans="2:13" ht="0" hidden="1" customHeight="1" x14ac:dyDescent="0.2">
      <c r="B276" s="831"/>
      <c r="C276" s="831"/>
      <c r="D276" s="831"/>
      <c r="E276" s="831"/>
      <c r="F276" s="831"/>
      <c r="G276" s="831"/>
      <c r="H276" s="831"/>
      <c r="I276" s="831"/>
      <c r="J276" s="831"/>
      <c r="K276" s="831"/>
      <c r="L276" s="831"/>
      <c r="M276" s="831"/>
    </row>
    <row r="277" spans="2:13" ht="0" hidden="1" customHeight="1" x14ac:dyDescent="0.2">
      <c r="B277" s="831"/>
      <c r="C277" s="831"/>
      <c r="D277" s="831"/>
      <c r="E277" s="831"/>
      <c r="F277" s="831"/>
      <c r="G277" s="831"/>
      <c r="H277" s="831"/>
      <c r="I277" s="831"/>
      <c r="J277" s="831"/>
      <c r="K277" s="831"/>
      <c r="L277" s="831"/>
      <c r="M277" s="831"/>
    </row>
    <row r="278" spans="2:13" ht="0" hidden="1" customHeight="1" x14ac:dyDescent="0.2">
      <c r="B278" s="831"/>
      <c r="C278" s="831"/>
      <c r="D278" s="831"/>
      <c r="E278" s="831"/>
      <c r="F278" s="831"/>
      <c r="G278" s="831"/>
      <c r="H278" s="831"/>
      <c r="I278" s="831"/>
      <c r="J278" s="831"/>
      <c r="K278" s="831"/>
      <c r="L278" s="831"/>
      <c r="M278" s="831"/>
    </row>
    <row r="279" spans="2:13" ht="0" hidden="1" customHeight="1" x14ac:dyDescent="0.2">
      <c r="B279" s="831"/>
      <c r="C279" s="831"/>
      <c r="D279" s="831"/>
      <c r="E279" s="831"/>
      <c r="F279" s="831"/>
      <c r="G279" s="831"/>
      <c r="H279" s="831"/>
      <c r="I279" s="831"/>
      <c r="J279" s="831"/>
      <c r="K279" s="831"/>
      <c r="L279" s="831"/>
      <c r="M279" s="831"/>
    </row>
    <row r="280" spans="2:13" ht="0" hidden="1" customHeight="1" x14ac:dyDescent="0.2">
      <c r="B280" s="831"/>
      <c r="C280" s="831"/>
      <c r="D280" s="831"/>
      <c r="E280" s="831"/>
      <c r="F280" s="831"/>
      <c r="G280" s="831"/>
      <c r="H280" s="831"/>
      <c r="I280" s="831"/>
      <c r="J280" s="831"/>
      <c r="K280" s="831"/>
      <c r="L280" s="831"/>
      <c r="M280" s="831"/>
    </row>
    <row r="281" spans="2:13" ht="0" hidden="1" customHeight="1" x14ac:dyDescent="0.2">
      <c r="B281" s="831"/>
      <c r="C281" s="831"/>
      <c r="D281" s="831"/>
      <c r="E281" s="831"/>
      <c r="F281" s="831"/>
      <c r="G281" s="831"/>
      <c r="H281" s="831"/>
      <c r="I281" s="831"/>
      <c r="J281" s="831"/>
      <c r="K281" s="831"/>
      <c r="L281" s="831"/>
      <c r="M281" s="831"/>
    </row>
    <row r="282" spans="2:13" ht="0" hidden="1" customHeight="1" x14ac:dyDescent="0.2">
      <c r="B282" s="831"/>
      <c r="C282" s="831"/>
      <c r="D282" s="831"/>
      <c r="E282" s="831"/>
      <c r="F282" s="831"/>
      <c r="G282" s="831"/>
      <c r="H282" s="831"/>
      <c r="I282" s="831"/>
      <c r="J282" s="831"/>
      <c r="K282" s="831"/>
      <c r="L282" s="831"/>
      <c r="M282" s="831"/>
    </row>
    <row r="283" spans="2:13" ht="0" hidden="1" customHeight="1" x14ac:dyDescent="0.2">
      <c r="B283" s="831"/>
      <c r="C283" s="831"/>
      <c r="D283" s="831"/>
      <c r="E283" s="831"/>
      <c r="F283" s="831"/>
      <c r="G283" s="831"/>
      <c r="H283" s="831"/>
      <c r="I283" s="831"/>
      <c r="J283" s="831"/>
      <c r="K283" s="831"/>
      <c r="L283" s="831"/>
      <c r="M283" s="831"/>
    </row>
    <row r="284" spans="2:13" ht="0" hidden="1" customHeight="1" x14ac:dyDescent="0.2">
      <c r="B284" s="831"/>
      <c r="C284" s="831"/>
      <c r="D284" s="831"/>
      <c r="E284" s="831"/>
      <c r="F284" s="831"/>
      <c r="G284" s="831"/>
      <c r="H284" s="831"/>
      <c r="I284" s="831"/>
      <c r="J284" s="831"/>
      <c r="K284" s="831"/>
      <c r="L284" s="831"/>
      <c r="M284" s="831"/>
    </row>
    <row r="285" spans="2:13" ht="0" hidden="1" customHeight="1" x14ac:dyDescent="0.2">
      <c r="B285" s="831"/>
      <c r="C285" s="831"/>
      <c r="D285" s="831"/>
      <c r="E285" s="831"/>
      <c r="F285" s="831"/>
      <c r="G285" s="831"/>
      <c r="H285" s="831"/>
      <c r="I285" s="831"/>
      <c r="J285" s="831"/>
      <c r="K285" s="831"/>
      <c r="L285" s="831"/>
      <c r="M285" s="831"/>
    </row>
    <row r="286" spans="2:13" ht="0" hidden="1" customHeight="1" x14ac:dyDescent="0.2">
      <c r="B286" s="831"/>
      <c r="C286" s="831"/>
      <c r="D286" s="831"/>
      <c r="E286" s="831"/>
      <c r="F286" s="831"/>
      <c r="G286" s="831"/>
      <c r="H286" s="831"/>
      <c r="I286" s="831"/>
      <c r="J286" s="831"/>
      <c r="K286" s="831"/>
      <c r="L286" s="831"/>
      <c r="M286" s="831"/>
    </row>
    <row r="287" spans="2:13" ht="0" hidden="1" customHeight="1" x14ac:dyDescent="0.2">
      <c r="B287" s="831"/>
      <c r="C287" s="831"/>
      <c r="D287" s="831"/>
      <c r="E287" s="831"/>
      <c r="F287" s="831"/>
      <c r="G287" s="831"/>
      <c r="H287" s="831"/>
      <c r="I287" s="831"/>
      <c r="J287" s="831"/>
      <c r="K287" s="831"/>
      <c r="L287" s="831"/>
      <c r="M287" s="831"/>
    </row>
    <row r="288" spans="2:13" ht="0" hidden="1" customHeight="1" x14ac:dyDescent="0.2">
      <c r="B288" s="831"/>
      <c r="C288" s="831"/>
      <c r="D288" s="831"/>
      <c r="E288" s="831"/>
      <c r="F288" s="831"/>
      <c r="G288" s="831"/>
      <c r="H288" s="831"/>
      <c r="I288" s="831"/>
      <c r="J288" s="831"/>
      <c r="K288" s="831"/>
      <c r="L288" s="831"/>
      <c r="M288" s="831"/>
    </row>
    <row r="289" spans="2:13" ht="0" hidden="1" customHeight="1" x14ac:dyDescent="0.2">
      <c r="B289" s="831"/>
      <c r="C289" s="831"/>
      <c r="D289" s="831"/>
      <c r="E289" s="831"/>
      <c r="F289" s="831"/>
      <c r="G289" s="831"/>
      <c r="H289" s="831"/>
      <c r="I289" s="831"/>
      <c r="J289" s="831"/>
      <c r="K289" s="831"/>
      <c r="L289" s="831"/>
      <c r="M289" s="831"/>
    </row>
    <row r="290" spans="2:13" ht="0" hidden="1" customHeight="1" x14ac:dyDescent="0.2">
      <c r="B290" s="1022"/>
      <c r="C290" s="1032"/>
      <c r="D290" s="1032"/>
      <c r="E290" s="1032"/>
      <c r="F290" s="1032"/>
      <c r="G290" s="1032"/>
      <c r="H290" s="1032"/>
      <c r="I290" s="1032"/>
      <c r="J290" s="1032"/>
      <c r="K290" s="1032"/>
      <c r="L290" s="1032"/>
      <c r="M290" s="1032"/>
    </row>
    <row r="291" spans="2:13" ht="0" hidden="1" customHeight="1" x14ac:dyDescent="0.2">
      <c r="B291" s="1032"/>
      <c r="C291" s="1032"/>
      <c r="D291" s="1032"/>
      <c r="E291" s="1032"/>
      <c r="F291" s="1032"/>
      <c r="G291" s="1032"/>
      <c r="H291" s="1032"/>
      <c r="I291" s="1032"/>
      <c r="J291" s="1032"/>
      <c r="K291" s="1032"/>
      <c r="L291" s="1032"/>
      <c r="M291" s="1032"/>
    </row>
    <row r="292" spans="2:13" ht="0" hidden="1" customHeight="1" x14ac:dyDescent="0.2">
      <c r="B292" s="1032"/>
      <c r="C292" s="1032"/>
      <c r="D292" s="1032"/>
      <c r="E292" s="1032"/>
      <c r="F292" s="1032"/>
      <c r="G292" s="1032"/>
      <c r="H292" s="1032"/>
      <c r="I292" s="1032"/>
      <c r="J292" s="1032"/>
      <c r="K292" s="1032"/>
      <c r="L292" s="1032"/>
      <c r="M292" s="1032"/>
    </row>
    <row r="293" spans="2:13" ht="0" hidden="1" customHeight="1" x14ac:dyDescent="0.2">
      <c r="B293" s="1032"/>
      <c r="C293" s="1032"/>
      <c r="D293" s="1032"/>
      <c r="E293" s="1032"/>
      <c r="F293" s="1032"/>
      <c r="G293" s="1032"/>
      <c r="H293" s="1032"/>
      <c r="I293" s="1032"/>
      <c r="J293" s="1032"/>
      <c r="K293" s="1032"/>
      <c r="L293" s="1032"/>
      <c r="M293" s="1032"/>
    </row>
    <row r="294" spans="2:13" ht="0" hidden="1" customHeight="1" x14ac:dyDescent="0.2">
      <c r="B294" s="1032"/>
      <c r="C294" s="1032"/>
      <c r="D294" s="1032"/>
      <c r="E294" s="1032"/>
      <c r="F294" s="1032"/>
      <c r="G294" s="1032"/>
      <c r="H294" s="1032"/>
      <c r="I294" s="1032"/>
      <c r="J294" s="1032"/>
      <c r="K294" s="1032"/>
      <c r="L294" s="1032"/>
      <c r="M294" s="1032"/>
    </row>
    <row r="295" spans="2:13" ht="0" hidden="1" customHeight="1" x14ac:dyDescent="0.2">
      <c r="B295" s="1032"/>
      <c r="C295" s="1032"/>
      <c r="D295" s="1032"/>
      <c r="E295" s="1032"/>
      <c r="F295" s="1032"/>
      <c r="G295" s="1032"/>
      <c r="H295" s="1032"/>
      <c r="I295" s="1032"/>
      <c r="J295" s="1032"/>
      <c r="K295" s="1032"/>
      <c r="L295" s="1032"/>
      <c r="M295" s="1032"/>
    </row>
    <row r="296" spans="2:13" ht="0" hidden="1" customHeight="1" x14ac:dyDescent="0.2">
      <c r="B296" s="971"/>
      <c r="C296" s="3"/>
      <c r="D296" s="840"/>
      <c r="E296" s="840"/>
      <c r="F296" s="81"/>
      <c r="G296" s="81"/>
      <c r="H296" s="81"/>
      <c r="I296" s="81"/>
      <c r="J296" s="81"/>
      <c r="K296" s="81"/>
      <c r="L296" s="3"/>
      <c r="M296" s="3"/>
    </row>
    <row r="297" spans="2:13" ht="0" hidden="1" customHeight="1" x14ac:dyDescent="0.2">
      <c r="B297" s="971"/>
      <c r="C297" s="3"/>
      <c r="D297" s="840"/>
      <c r="E297" s="840"/>
      <c r="F297" s="81"/>
      <c r="G297" s="81"/>
      <c r="H297" s="81"/>
      <c r="I297" s="81"/>
      <c r="J297" s="81"/>
      <c r="K297" s="81"/>
      <c r="L297" s="3"/>
      <c r="M297" s="3"/>
    </row>
    <row r="298" spans="2:13" ht="0" hidden="1" customHeight="1" x14ac:dyDescent="0.2">
      <c r="B298" s="971"/>
      <c r="C298" s="3"/>
      <c r="D298" s="840"/>
      <c r="E298" s="840"/>
      <c r="F298" s="81"/>
      <c r="G298" s="81"/>
      <c r="H298" s="81"/>
      <c r="I298" s="81"/>
      <c r="J298" s="81"/>
      <c r="K298" s="81"/>
      <c r="L298" s="3"/>
      <c r="M298" s="3"/>
    </row>
    <row r="299" spans="2:13" ht="0" hidden="1" customHeight="1" x14ac:dyDescent="0.2">
      <c r="B299" s="971"/>
      <c r="C299" s="3"/>
      <c r="D299" s="840"/>
      <c r="E299" s="840"/>
      <c r="F299" s="81"/>
      <c r="G299" s="81"/>
      <c r="H299" s="81"/>
      <c r="I299" s="81"/>
      <c r="J299" s="81"/>
      <c r="K299" s="81"/>
      <c r="L299" s="3"/>
      <c r="M299" s="3"/>
    </row>
    <row r="300" spans="2:13" ht="0" hidden="1" customHeight="1" x14ac:dyDescent="0.2">
      <c r="B300" s="971"/>
      <c r="C300" s="3"/>
      <c r="D300" s="840"/>
      <c r="E300" s="840"/>
      <c r="F300" s="81"/>
      <c r="G300" s="81"/>
      <c r="H300" s="81"/>
      <c r="I300" s="81"/>
      <c r="J300" s="81"/>
      <c r="K300" s="81"/>
      <c r="L300" s="3"/>
      <c r="M300" s="3"/>
    </row>
    <row r="301" spans="2:13" ht="0" hidden="1" customHeight="1" x14ac:dyDescent="0.2">
      <c r="B301" s="971" t="s">
        <v>8015</v>
      </c>
      <c r="C301" s="3"/>
      <c r="D301" s="840"/>
      <c r="E301" s="840"/>
      <c r="F301" s="81"/>
      <c r="G301" s="81"/>
      <c r="H301" s="81"/>
      <c r="I301" s="81"/>
      <c r="J301" s="81"/>
      <c r="K301" s="81"/>
      <c r="L301" s="3"/>
      <c r="M301" s="3"/>
    </row>
    <row r="302" spans="2:13" ht="0" hidden="1" customHeight="1" x14ac:dyDescent="0.2">
      <c r="B302" s="971" t="s">
        <v>8016</v>
      </c>
      <c r="C302" s="3"/>
      <c r="D302" s="840"/>
      <c r="E302" s="840"/>
      <c r="F302" s="81"/>
      <c r="G302" s="81"/>
      <c r="H302" s="81"/>
      <c r="I302" s="81"/>
      <c r="J302" s="81"/>
      <c r="K302" s="81"/>
      <c r="L302" s="3"/>
      <c r="M302" s="3"/>
    </row>
    <row r="303" spans="2:13" ht="0" hidden="1" customHeight="1" x14ac:dyDescent="0.2">
      <c r="B303" s="971" t="s">
        <v>8017</v>
      </c>
      <c r="C303" s="3"/>
      <c r="D303" s="840"/>
      <c r="E303" s="840"/>
      <c r="F303" s="81"/>
      <c r="G303" s="81"/>
      <c r="H303" s="81"/>
      <c r="I303" s="81"/>
      <c r="J303" s="81"/>
      <c r="K303" s="81"/>
      <c r="L303" s="3"/>
      <c r="M303" s="3"/>
    </row>
    <row r="304" spans="2:13" ht="0" hidden="1" customHeight="1" x14ac:dyDescent="0.2">
      <c r="B304" s="971" t="s">
        <v>8018</v>
      </c>
      <c r="C304" s="3"/>
      <c r="D304" s="840"/>
      <c r="E304" s="840"/>
      <c r="F304" s="81"/>
      <c r="G304" s="81"/>
      <c r="H304" s="81"/>
      <c r="I304" s="81"/>
      <c r="J304" s="81"/>
      <c r="K304" s="81"/>
      <c r="L304" s="3"/>
      <c r="M304" s="3"/>
    </row>
    <row r="305" spans="2:13" ht="0" hidden="1" customHeight="1" x14ac:dyDescent="0.2">
      <c r="B305" s="1019" t="s">
        <v>8019</v>
      </c>
      <c r="C305" s="1023"/>
      <c r="D305" s="1023"/>
      <c r="E305" s="1023"/>
      <c r="F305" s="1023"/>
      <c r="G305" s="1023"/>
      <c r="H305" s="1023"/>
      <c r="I305" s="1023"/>
      <c r="J305" s="1023"/>
      <c r="K305" s="1023"/>
      <c r="L305" s="1023"/>
      <c r="M305" s="1023"/>
    </row>
    <row r="306" spans="2:13" ht="0" hidden="1" customHeight="1" x14ac:dyDescent="0.2">
      <c r="B306" s="1023"/>
      <c r="C306" s="1023"/>
      <c r="D306" s="1023"/>
      <c r="E306" s="1023"/>
      <c r="F306" s="1023"/>
      <c r="G306" s="1023"/>
      <c r="H306" s="1023"/>
      <c r="I306" s="1023"/>
      <c r="J306" s="1023"/>
      <c r="K306" s="1023"/>
      <c r="L306" s="1023"/>
      <c r="M306" s="1023"/>
    </row>
    <row r="307" spans="2:13" ht="0" hidden="1" customHeight="1" x14ac:dyDescent="0.2">
      <c r="B307" s="1023"/>
      <c r="C307" s="1023"/>
      <c r="D307" s="1023"/>
      <c r="E307" s="1023"/>
      <c r="F307" s="1023"/>
      <c r="G307" s="1023"/>
      <c r="H307" s="1023"/>
      <c r="I307" s="1023"/>
      <c r="J307" s="1023"/>
      <c r="K307" s="1023"/>
      <c r="L307" s="1023"/>
      <c r="M307" s="1023"/>
    </row>
    <row r="308" spans="2:13" ht="0" hidden="1" customHeight="1" x14ac:dyDescent="0.2">
      <c r="B308" s="304"/>
      <c r="C308" s="304"/>
      <c r="D308" s="304"/>
      <c r="E308" s="304"/>
      <c r="F308" s="304"/>
      <c r="G308" s="304"/>
      <c r="H308" s="304"/>
      <c r="I308" s="304"/>
      <c r="J308" s="304"/>
      <c r="K308" s="304"/>
      <c r="L308" s="304"/>
      <c r="M308" s="304"/>
    </row>
    <row r="309" spans="2:13" ht="0" hidden="1" customHeight="1" x14ac:dyDescent="0.2">
      <c r="B309" s="829" t="s">
        <v>8020</v>
      </c>
      <c r="C309" s="304"/>
      <c r="D309" s="304"/>
      <c r="E309" s="304"/>
      <c r="F309" s="304"/>
      <c r="G309" s="304"/>
      <c r="H309" s="304"/>
      <c r="I309" s="304"/>
      <c r="J309" s="304"/>
      <c r="K309" s="304"/>
      <c r="L309" s="304"/>
      <c r="M309" s="304"/>
    </row>
    <row r="310" spans="2:13" ht="0" hidden="1" customHeight="1" x14ac:dyDescent="0.2">
      <c r="B310" s="304"/>
      <c r="C310" s="304"/>
      <c r="D310" s="304"/>
      <c r="E310" s="304"/>
      <c r="F310" s="304"/>
      <c r="G310" s="304"/>
      <c r="H310" s="304"/>
      <c r="I310" s="304"/>
      <c r="J310" s="304"/>
      <c r="K310" s="304"/>
      <c r="L310" s="304"/>
      <c r="M310" s="304"/>
    </row>
    <row r="311" spans="2:13" ht="0" hidden="1" customHeight="1" x14ac:dyDescent="0.2">
      <c r="B311" s="984" t="s">
        <v>8013</v>
      </c>
      <c r="C311" s="304"/>
      <c r="D311" s="304"/>
      <c r="E311" s="304"/>
      <c r="F311" s="304"/>
      <c r="G311" s="304"/>
      <c r="H311" s="304"/>
      <c r="I311" s="304"/>
      <c r="J311" s="304"/>
      <c r="K311" s="304"/>
      <c r="L311" s="304"/>
      <c r="M311" s="304"/>
    </row>
    <row r="312" spans="2:13" ht="0" hidden="1" customHeight="1" x14ac:dyDescent="0.2">
      <c r="B312" s="829" t="s">
        <v>8021</v>
      </c>
      <c r="C312" s="304"/>
      <c r="D312" s="304"/>
      <c r="E312" s="304"/>
      <c r="F312" s="304"/>
      <c r="G312" s="304"/>
      <c r="H312" s="304"/>
      <c r="I312" s="304"/>
      <c r="J312" s="304"/>
      <c r="K312" s="304"/>
      <c r="L312" s="304"/>
      <c r="M312" s="304"/>
    </row>
    <row r="313" spans="2:13" ht="0" hidden="1" customHeight="1" x14ac:dyDescent="0.2">
      <c r="B313" s="304" t="s">
        <v>8022</v>
      </c>
      <c r="C313" s="304"/>
      <c r="D313" s="304"/>
      <c r="E313" s="304"/>
      <c r="F313" s="304"/>
      <c r="G313" s="304"/>
      <c r="H313" s="304"/>
      <c r="I313" s="304"/>
      <c r="J313" s="304"/>
      <c r="K313" s="304"/>
      <c r="L313" s="304"/>
      <c r="M313" s="304"/>
    </row>
    <row r="314" spans="2:13" ht="0" hidden="1" customHeight="1" x14ac:dyDescent="0.2">
      <c r="B314" s="304" t="s">
        <v>8023</v>
      </c>
      <c r="C314" s="304"/>
      <c r="D314" s="304"/>
      <c r="E314" s="304"/>
      <c r="F314" s="304"/>
      <c r="G314" s="304"/>
      <c r="H314" s="304"/>
      <c r="I314" s="304"/>
      <c r="J314" s="304"/>
      <c r="K314" s="304"/>
      <c r="L314" s="304"/>
      <c r="M314" s="304"/>
    </row>
    <row r="315" spans="2:13" ht="0" hidden="1" customHeight="1" x14ac:dyDescent="0.2">
      <c r="B315" s="829" t="s">
        <v>8026</v>
      </c>
      <c r="C315" s="304"/>
      <c r="D315" s="304"/>
      <c r="E315" s="304"/>
      <c r="F315" s="304"/>
      <c r="G315" s="304"/>
      <c r="H315" s="304"/>
      <c r="I315" s="304"/>
      <c r="J315" s="304"/>
      <c r="K315" s="304"/>
      <c r="L315" s="304"/>
      <c r="M315" s="304"/>
    </row>
    <row r="316" spans="2:13" ht="0" hidden="1" customHeight="1" x14ac:dyDescent="0.2">
      <c r="B316" s="304" t="s">
        <v>8024</v>
      </c>
      <c r="C316" s="304"/>
      <c r="D316" s="304"/>
      <c r="E316" s="304"/>
      <c r="F316" s="304"/>
      <c r="G316" s="304"/>
      <c r="H316" s="304"/>
      <c r="I316" s="304"/>
      <c r="J316" s="304"/>
      <c r="K316" s="304"/>
      <c r="L316" s="304"/>
      <c r="M316" s="304"/>
    </row>
    <row r="317" spans="2:13" ht="0" hidden="1" customHeight="1" x14ac:dyDescent="0.2">
      <c r="B317" s="829" t="s">
        <v>8025</v>
      </c>
      <c r="C317" s="304"/>
      <c r="D317" s="304"/>
      <c r="E317" s="304"/>
      <c r="F317" s="304"/>
      <c r="G317" s="304"/>
      <c r="H317" s="304"/>
      <c r="I317" s="304"/>
      <c r="J317" s="304"/>
      <c r="K317" s="304"/>
      <c r="L317" s="304"/>
      <c r="M317" s="304"/>
    </row>
    <row r="318" spans="2:13" ht="0" hidden="1" customHeight="1" x14ac:dyDescent="0.2">
      <c r="B318" s="852"/>
      <c r="C318" s="304"/>
      <c r="D318" s="304"/>
      <c r="E318" s="304"/>
      <c r="F318" s="304"/>
      <c r="G318" s="304"/>
      <c r="H318" s="304"/>
      <c r="I318" s="304"/>
      <c r="J318" s="304"/>
      <c r="K318" s="304"/>
      <c r="L318" s="304"/>
      <c r="M318" s="304"/>
    </row>
    <row r="319" spans="2:13" ht="0" hidden="1" customHeight="1" x14ac:dyDescent="0.2">
      <c r="B319" s="304"/>
      <c r="C319" s="304"/>
      <c r="D319" s="304"/>
      <c r="E319" s="304"/>
      <c r="F319" s="304"/>
      <c r="G319" s="304"/>
      <c r="H319" s="304"/>
      <c r="I319" s="304"/>
      <c r="J319" s="304"/>
      <c r="K319" s="304"/>
      <c r="L319" s="304"/>
      <c r="M319" s="304"/>
    </row>
    <row r="320" spans="2:13" ht="0" hidden="1" customHeight="1" x14ac:dyDescent="0.2">
      <c r="B320" s="304"/>
      <c r="C320" s="304"/>
      <c r="D320" s="304"/>
      <c r="E320" s="304"/>
      <c r="F320" s="304"/>
      <c r="G320" s="304"/>
      <c r="H320" s="304"/>
      <c r="I320" s="304"/>
      <c r="J320" s="304"/>
      <c r="K320" s="304"/>
      <c r="L320" s="304"/>
      <c r="M320" s="304"/>
    </row>
    <row r="321" spans="2:13" ht="0" hidden="1" customHeight="1" x14ac:dyDescent="0.2">
      <c r="B321" s="304"/>
      <c r="C321" s="304"/>
      <c r="D321" s="304"/>
      <c r="E321" s="304"/>
      <c r="F321" s="304"/>
      <c r="G321" s="304"/>
      <c r="H321" s="304"/>
      <c r="I321" s="304"/>
      <c r="J321" s="304"/>
      <c r="K321" s="304"/>
      <c r="L321" s="304"/>
      <c r="M321" s="304"/>
    </row>
    <row r="322" spans="2:13" ht="0" hidden="1" customHeight="1" x14ac:dyDescent="0.2">
      <c r="B322" s="304"/>
      <c r="C322" s="304"/>
      <c r="D322" s="304"/>
      <c r="E322" s="304"/>
      <c r="F322" s="304"/>
      <c r="G322" s="304"/>
      <c r="H322" s="304"/>
      <c r="I322" s="304"/>
      <c r="J322" s="304"/>
      <c r="K322" s="304"/>
      <c r="L322" s="304"/>
      <c r="M322" s="304"/>
    </row>
    <row r="323" spans="2:13" ht="0" hidden="1" customHeight="1" x14ac:dyDescent="0.2">
      <c r="B323" s="304"/>
      <c r="C323" s="304"/>
      <c r="D323" s="304"/>
      <c r="E323" s="304"/>
      <c r="F323" s="304"/>
      <c r="G323" s="304"/>
      <c r="H323" s="304"/>
      <c r="I323" s="304"/>
      <c r="J323" s="304"/>
      <c r="K323" s="304"/>
      <c r="L323" s="304"/>
      <c r="M323" s="304"/>
    </row>
    <row r="324" spans="2:13" ht="0" hidden="1" customHeight="1" x14ac:dyDescent="0.2">
      <c r="B324" s="304"/>
      <c r="C324" s="304"/>
      <c r="D324" s="304"/>
      <c r="E324" s="304"/>
      <c r="F324" s="304"/>
      <c r="G324" s="304"/>
      <c r="H324" s="304"/>
      <c r="I324" s="304"/>
      <c r="J324" s="304"/>
      <c r="K324" s="304"/>
      <c r="L324" s="304"/>
      <c r="M324" s="304"/>
    </row>
    <row r="325" spans="2:13" ht="0" hidden="1" customHeight="1" x14ac:dyDescent="0.2">
      <c r="B325" s="304"/>
      <c r="C325" s="304"/>
      <c r="D325" s="304"/>
      <c r="E325" s="304"/>
      <c r="F325" s="304"/>
      <c r="G325" s="304"/>
      <c r="H325" s="304"/>
      <c r="I325" s="304"/>
      <c r="J325" s="304"/>
      <c r="K325" s="304"/>
      <c r="L325" s="304"/>
      <c r="M325" s="304"/>
    </row>
    <row r="326" spans="2:13" ht="0" hidden="1" customHeight="1" x14ac:dyDescent="0.2">
      <c r="B326" s="304"/>
      <c r="C326" s="304"/>
      <c r="D326" s="304"/>
      <c r="E326" s="304"/>
      <c r="F326" s="304"/>
      <c r="G326" s="304"/>
      <c r="H326" s="304"/>
      <c r="I326" s="304"/>
      <c r="J326" s="304"/>
      <c r="K326" s="304"/>
      <c r="L326" s="304"/>
      <c r="M326" s="304"/>
    </row>
    <row r="327" spans="2:13" ht="0" hidden="1" customHeight="1" x14ac:dyDescent="0.2">
      <c r="B327" s="304"/>
      <c r="C327" s="304"/>
      <c r="D327" s="304"/>
      <c r="E327" s="304"/>
      <c r="F327" s="304"/>
      <c r="G327" s="304"/>
      <c r="H327" s="304"/>
      <c r="I327" s="304"/>
      <c r="J327" s="304"/>
      <c r="K327" s="304"/>
      <c r="L327" s="304"/>
      <c r="M327" s="304"/>
    </row>
    <row r="328" spans="2:13" ht="0" hidden="1" customHeight="1" x14ac:dyDescent="0.2">
      <c r="B328" s="304"/>
      <c r="C328" s="304"/>
      <c r="D328" s="304"/>
      <c r="E328" s="304"/>
      <c r="F328" s="304"/>
      <c r="G328" s="304"/>
      <c r="H328" s="304"/>
      <c r="I328" s="304"/>
      <c r="J328" s="304"/>
      <c r="K328" s="304"/>
      <c r="L328" s="304"/>
      <c r="M328" s="304"/>
    </row>
    <row r="329" spans="2:13" ht="0" hidden="1" customHeight="1" x14ac:dyDescent="0.2">
      <c r="B329" s="304"/>
      <c r="C329" s="304"/>
      <c r="D329" s="304"/>
      <c r="E329" s="304"/>
      <c r="F329" s="304"/>
      <c r="G329" s="304"/>
      <c r="H329" s="304"/>
      <c r="I329" s="304"/>
      <c r="J329" s="304"/>
      <c r="K329" s="304"/>
      <c r="L329" s="304"/>
      <c r="M329" s="304"/>
    </row>
    <row r="330" spans="2:13" ht="0" hidden="1" customHeight="1" x14ac:dyDescent="0.2">
      <c r="B330" s="304"/>
      <c r="C330" s="304"/>
      <c r="D330" s="304"/>
      <c r="E330" s="304"/>
      <c r="F330" s="304"/>
      <c r="G330" s="304"/>
      <c r="H330" s="304"/>
      <c r="I330" s="304"/>
      <c r="J330" s="304"/>
      <c r="K330" s="304"/>
      <c r="L330" s="304"/>
      <c r="M330" s="304"/>
    </row>
    <row r="331" spans="2:13" ht="0" hidden="1" customHeight="1" x14ac:dyDescent="0.2">
      <c r="B331" s="304"/>
      <c r="C331" s="304"/>
      <c r="D331" s="304"/>
      <c r="E331" s="304"/>
      <c r="F331" s="304"/>
      <c r="G331" s="304"/>
      <c r="H331" s="304"/>
      <c r="I331" s="304"/>
      <c r="J331" s="304"/>
      <c r="K331" s="304"/>
      <c r="L331" s="304"/>
      <c r="M331" s="304"/>
    </row>
    <row r="332" spans="2:13" ht="0" hidden="1" customHeight="1" x14ac:dyDescent="0.2">
      <c r="B332" s="304"/>
      <c r="C332" s="304"/>
      <c r="D332" s="304"/>
      <c r="E332" s="304"/>
      <c r="F332" s="304"/>
      <c r="G332" s="304"/>
      <c r="H332" s="304"/>
      <c r="I332" s="304"/>
      <c r="J332" s="304"/>
      <c r="K332" s="304"/>
      <c r="L332" s="304"/>
      <c r="M332" s="304"/>
    </row>
    <row r="333" spans="2:13" ht="0" hidden="1" customHeight="1" x14ac:dyDescent="0.2">
      <c r="B333" s="304"/>
      <c r="C333" s="304"/>
      <c r="D333" s="304"/>
      <c r="E333" s="304"/>
      <c r="F333" s="304"/>
      <c r="G333" s="304"/>
      <c r="H333" s="304"/>
      <c r="I333" s="304"/>
      <c r="J333" s="304"/>
      <c r="K333" s="304"/>
      <c r="L333" s="304"/>
      <c r="M333" s="304"/>
    </row>
    <row r="334" spans="2:13" ht="0" hidden="1" customHeight="1" x14ac:dyDescent="0.2">
      <c r="B334" s="304"/>
      <c r="C334" s="304"/>
      <c r="D334" s="304"/>
      <c r="E334" s="304"/>
      <c r="F334" s="304"/>
      <c r="G334" s="304"/>
      <c r="H334" s="304"/>
      <c r="I334" s="304"/>
      <c r="J334" s="304"/>
      <c r="K334" s="304"/>
      <c r="L334" s="304"/>
      <c r="M334" s="304"/>
    </row>
    <row r="335" spans="2:13" ht="0" hidden="1" customHeight="1" x14ac:dyDescent="0.2">
      <c r="B335" s="304"/>
      <c r="C335" s="304"/>
      <c r="D335" s="304"/>
      <c r="E335" s="304"/>
      <c r="F335" s="304"/>
      <c r="G335" s="304"/>
      <c r="H335" s="304"/>
      <c r="I335" s="304"/>
      <c r="J335" s="304"/>
      <c r="K335" s="304"/>
      <c r="L335" s="304"/>
      <c r="M335" s="304"/>
    </row>
    <row r="336" spans="2:13" ht="0" hidden="1" customHeight="1" x14ac:dyDescent="0.2">
      <c r="B336" s="304"/>
      <c r="C336" s="304"/>
      <c r="D336" s="304"/>
      <c r="E336" s="304"/>
      <c r="F336" s="304"/>
      <c r="G336" s="304"/>
      <c r="H336" s="304"/>
      <c r="I336" s="304"/>
      <c r="J336" s="304"/>
      <c r="K336" s="304"/>
      <c r="L336" s="304"/>
      <c r="M336" s="304"/>
    </row>
    <row r="337" spans="2:13" ht="0" hidden="1" customHeight="1" x14ac:dyDescent="0.2">
      <c r="B337" s="304"/>
      <c r="C337" s="304"/>
      <c r="D337" s="304"/>
      <c r="E337" s="304"/>
      <c r="F337" s="304"/>
      <c r="G337" s="304"/>
      <c r="H337" s="304"/>
      <c r="I337" s="304"/>
      <c r="J337" s="304"/>
      <c r="K337" s="304"/>
      <c r="L337" s="304"/>
      <c r="M337" s="304"/>
    </row>
    <row r="338" spans="2:13" ht="0" hidden="1" customHeight="1" x14ac:dyDescent="0.2">
      <c r="B338" s="304"/>
      <c r="C338" s="304"/>
      <c r="D338" s="304"/>
      <c r="E338" s="304"/>
      <c r="F338" s="304"/>
      <c r="G338" s="304"/>
      <c r="H338" s="304"/>
      <c r="I338" s="304"/>
      <c r="J338" s="304"/>
      <c r="K338" s="304"/>
      <c r="L338" s="304"/>
      <c r="M338" s="304"/>
    </row>
    <row r="339" spans="2:13" ht="0" hidden="1" customHeight="1" x14ac:dyDescent="0.2">
      <c r="B339" s="304"/>
      <c r="C339" s="304"/>
      <c r="D339" s="304"/>
      <c r="E339" s="304"/>
      <c r="F339" s="304"/>
      <c r="G339" s="304"/>
      <c r="H339" s="304"/>
      <c r="I339" s="304"/>
      <c r="J339" s="304"/>
      <c r="K339" s="304"/>
      <c r="L339" s="304"/>
      <c r="M339" s="304"/>
    </row>
    <row r="340" spans="2:13" ht="0" hidden="1" customHeight="1" x14ac:dyDescent="0.2">
      <c r="B340" s="304"/>
      <c r="C340" s="304"/>
      <c r="D340" s="304"/>
      <c r="E340" s="304"/>
      <c r="F340" s="304"/>
      <c r="G340" s="304"/>
      <c r="H340" s="304"/>
      <c r="I340" s="304"/>
      <c r="J340" s="304"/>
      <c r="K340" s="304"/>
      <c r="L340" s="304"/>
      <c r="M340" s="304"/>
    </row>
    <row r="341" spans="2:13" ht="0" hidden="1" customHeight="1" x14ac:dyDescent="0.2">
      <c r="B341" s="304"/>
      <c r="C341" s="304"/>
      <c r="D341" s="304"/>
      <c r="E341" s="304"/>
      <c r="F341" s="304"/>
      <c r="G341" s="304"/>
      <c r="H341" s="304"/>
      <c r="I341" s="304"/>
      <c r="J341" s="304"/>
      <c r="K341" s="304"/>
      <c r="L341" s="304"/>
      <c r="M341" s="304"/>
    </row>
    <row r="342" spans="2:13" ht="0" hidden="1" customHeight="1" x14ac:dyDescent="0.2">
      <c r="B342" s="304"/>
      <c r="C342" s="304"/>
      <c r="D342" s="304"/>
      <c r="E342" s="304"/>
      <c r="F342" s="304"/>
      <c r="G342" s="304"/>
      <c r="H342" s="304"/>
      <c r="I342" s="304"/>
      <c r="J342" s="304"/>
      <c r="K342" s="304"/>
      <c r="L342" s="304"/>
      <c r="M342" s="304"/>
    </row>
    <row r="343" spans="2:13" ht="0" hidden="1" customHeight="1" x14ac:dyDescent="0.2">
      <c r="B343" s="304"/>
      <c r="C343" s="304"/>
      <c r="D343" s="304"/>
      <c r="E343" s="304"/>
      <c r="F343" s="304"/>
      <c r="G343" s="304"/>
      <c r="H343" s="304"/>
      <c r="I343" s="304"/>
      <c r="J343" s="304"/>
      <c r="K343" s="304"/>
      <c r="L343" s="304"/>
      <c r="M343" s="304"/>
    </row>
    <row r="344" spans="2:13" ht="0" hidden="1" customHeight="1" x14ac:dyDescent="0.2">
      <c r="B344" s="1020"/>
      <c r="C344" s="1020"/>
      <c r="D344" s="1020"/>
      <c r="E344" s="1020"/>
      <c r="F344" s="1020"/>
      <c r="G344" s="1020"/>
      <c r="H344" s="1020"/>
      <c r="I344" s="1020"/>
      <c r="J344" s="1020"/>
      <c r="K344" s="1020"/>
      <c r="L344" s="1020"/>
      <c r="M344" s="1020"/>
    </row>
    <row r="345" spans="2:13" ht="0" hidden="1" customHeight="1" x14ac:dyDescent="0.2">
      <c r="B345" s="1020"/>
      <c r="C345" s="1020"/>
      <c r="D345" s="1020"/>
      <c r="E345" s="1020"/>
      <c r="F345" s="1020"/>
      <c r="G345" s="1020"/>
      <c r="H345" s="1020"/>
      <c r="I345" s="1020"/>
      <c r="J345" s="1020"/>
      <c r="K345" s="1020"/>
      <c r="L345" s="1020"/>
      <c r="M345" s="1020"/>
    </row>
    <row r="346" spans="2:13" ht="0" hidden="1" customHeight="1" x14ac:dyDescent="0.2">
      <c r="B346" s="1020"/>
      <c r="C346" s="1020"/>
      <c r="D346" s="1020"/>
      <c r="E346" s="1020"/>
      <c r="F346" s="1020"/>
      <c r="G346" s="1020"/>
      <c r="H346" s="1020"/>
      <c r="I346" s="1020"/>
      <c r="J346" s="1020"/>
      <c r="K346" s="1020"/>
      <c r="L346" s="1020"/>
      <c r="M346" s="1020"/>
    </row>
    <row r="347" spans="2:13" ht="0" hidden="1" customHeight="1" x14ac:dyDescent="0.2">
      <c r="B347" s="1020"/>
      <c r="C347" s="1020"/>
      <c r="D347" s="1020"/>
      <c r="E347" s="1020"/>
      <c r="F347" s="1020"/>
      <c r="G347" s="1020"/>
      <c r="H347" s="1020"/>
      <c r="I347" s="1020"/>
      <c r="J347" s="1020"/>
      <c r="K347" s="1020"/>
      <c r="L347" s="1020"/>
      <c r="M347" s="1020"/>
    </row>
    <row r="348" spans="2:13" ht="0" hidden="1" customHeight="1" x14ac:dyDescent="0.2">
      <c r="B348" s="1020"/>
      <c r="C348" s="1020"/>
      <c r="D348" s="1020"/>
      <c r="E348" s="1020"/>
      <c r="F348" s="1020"/>
      <c r="G348" s="1020"/>
      <c r="H348" s="1020"/>
      <c r="I348" s="1020"/>
      <c r="J348" s="1020"/>
      <c r="K348" s="1020"/>
      <c r="L348" s="1020"/>
      <c r="M348" s="1020"/>
    </row>
    <row r="349" spans="2:13" ht="0" hidden="1" customHeight="1" x14ac:dyDescent="0.2">
      <c r="B349" s="1020"/>
      <c r="C349" s="1020"/>
      <c r="D349" s="1020"/>
      <c r="E349" s="1020"/>
      <c r="F349" s="1020"/>
      <c r="G349" s="1020"/>
      <c r="H349" s="1020"/>
      <c r="I349" s="1020"/>
      <c r="J349" s="1020"/>
      <c r="K349" s="1020"/>
      <c r="L349" s="1020"/>
      <c r="M349" s="1020"/>
    </row>
    <row r="350" spans="2:13" ht="0" hidden="1" customHeight="1" x14ac:dyDescent="0.2">
      <c r="B350" s="1020"/>
      <c r="C350" s="1020"/>
      <c r="D350" s="1020"/>
      <c r="E350" s="1020"/>
      <c r="F350" s="1020"/>
      <c r="G350" s="1020"/>
      <c r="H350" s="1020"/>
      <c r="I350" s="1020"/>
      <c r="J350" s="1020"/>
      <c r="K350" s="1020"/>
      <c r="L350" s="1020"/>
      <c r="M350" s="1020"/>
    </row>
    <row r="351" spans="2:13" ht="0" hidden="1" customHeight="1" x14ac:dyDescent="0.2">
      <c r="B351" s="1020"/>
      <c r="C351" s="1020"/>
      <c r="D351" s="1020"/>
      <c r="E351" s="1020"/>
      <c r="F351" s="1020"/>
      <c r="G351" s="1020"/>
      <c r="H351" s="1020"/>
      <c r="I351" s="1020"/>
      <c r="J351" s="1020"/>
      <c r="K351" s="1020"/>
      <c r="L351" s="1020"/>
      <c r="M351" s="1020"/>
    </row>
    <row r="352" spans="2:13" ht="0" hidden="1" customHeight="1" x14ac:dyDescent="0.2">
      <c r="B352" s="1020"/>
      <c r="C352" s="1020"/>
      <c r="D352" s="1020"/>
      <c r="E352" s="1020"/>
      <c r="F352" s="1020"/>
      <c r="G352" s="1020"/>
      <c r="H352" s="1020"/>
      <c r="I352" s="1020"/>
      <c r="J352" s="1020"/>
      <c r="K352" s="1020"/>
      <c r="L352" s="1020"/>
      <c r="M352" s="1020"/>
    </row>
    <row r="353" spans="2:13" ht="0" hidden="1" customHeight="1" x14ac:dyDescent="0.2">
      <c r="B353" s="971" t="s">
        <v>8008</v>
      </c>
      <c r="C353" s="3"/>
      <c r="D353" s="81"/>
      <c r="E353" s="81"/>
      <c r="F353" s="81"/>
      <c r="G353" s="81"/>
      <c r="H353" s="81"/>
      <c r="I353" s="81"/>
      <c r="J353" s="81"/>
      <c r="K353" s="81"/>
      <c r="L353" s="3"/>
      <c r="M353" s="3"/>
    </row>
    <row r="354" spans="2:13" ht="0" hidden="1" customHeight="1" x14ac:dyDescent="0.2">
      <c r="B354" s="1020" t="s">
        <v>8009</v>
      </c>
      <c r="C354" s="1020"/>
      <c r="D354" s="1020"/>
      <c r="E354" s="1020"/>
      <c r="F354" s="1020"/>
      <c r="G354" s="1020"/>
      <c r="H354" s="1020"/>
      <c r="I354" s="1020"/>
      <c r="J354" s="1020"/>
      <c r="K354" s="1020"/>
      <c r="L354" s="1020"/>
      <c r="M354" s="1020"/>
    </row>
    <row r="355" spans="2:13" ht="0" hidden="1" customHeight="1" x14ac:dyDescent="0.2">
      <c r="B355" s="1020"/>
      <c r="C355" s="1020"/>
      <c r="D355" s="1020"/>
      <c r="E355" s="1020"/>
      <c r="F355" s="1020"/>
      <c r="G355" s="1020"/>
      <c r="H355" s="1020"/>
      <c r="I355" s="1020"/>
      <c r="J355" s="1020"/>
      <c r="K355" s="1020"/>
      <c r="L355" s="1020"/>
      <c r="M355" s="1020"/>
    </row>
    <row r="356" spans="2:13" ht="0" hidden="1" customHeight="1" x14ac:dyDescent="0.2">
      <c r="B356" s="1020"/>
      <c r="C356" s="1020"/>
      <c r="D356" s="1020"/>
      <c r="E356" s="1020"/>
      <c r="F356" s="1020"/>
      <c r="G356" s="1020"/>
      <c r="H356" s="1020"/>
      <c r="I356" s="1020"/>
      <c r="J356" s="1020"/>
      <c r="K356" s="1020"/>
      <c r="L356" s="1020"/>
      <c r="M356" s="1020"/>
    </row>
    <row r="357" spans="2:13" ht="0" hidden="1" customHeight="1" x14ac:dyDescent="0.2">
      <c r="B357" s="1020"/>
      <c r="C357" s="1020"/>
      <c r="D357" s="1020"/>
      <c r="E357" s="1020"/>
      <c r="F357" s="1020"/>
      <c r="G357" s="1020"/>
      <c r="H357" s="1020"/>
      <c r="I357" s="1020"/>
      <c r="J357" s="1020"/>
      <c r="K357" s="1020"/>
      <c r="L357" s="1020"/>
      <c r="M357" s="1020"/>
    </row>
    <row r="358" spans="2:13" ht="0" hidden="1" customHeight="1" x14ac:dyDescent="0.2">
      <c r="B358" s="1020"/>
      <c r="C358" s="1020"/>
      <c r="D358" s="1020"/>
      <c r="E358" s="1020"/>
      <c r="F358" s="1020"/>
      <c r="G358" s="1020"/>
      <c r="H358" s="1020"/>
      <c r="I358" s="1020"/>
      <c r="J358" s="1020"/>
      <c r="K358" s="1020"/>
      <c r="L358" s="1020"/>
      <c r="M358" s="1020"/>
    </row>
    <row r="359" spans="2:13" ht="0" hidden="1" customHeight="1" x14ac:dyDescent="0.2">
      <c r="B359" s="1020"/>
      <c r="C359" s="1020"/>
      <c r="D359" s="1020"/>
      <c r="E359" s="1020"/>
      <c r="F359" s="1020"/>
      <c r="G359" s="1020"/>
      <c r="H359" s="1020"/>
      <c r="I359" s="1020"/>
      <c r="J359" s="1020"/>
      <c r="K359" s="1020"/>
      <c r="L359" s="1020"/>
      <c r="M359" s="1020"/>
    </row>
    <row r="360" spans="2:13" ht="0" hidden="1" customHeight="1" x14ac:dyDescent="0.2">
      <c r="B360" s="971" t="s">
        <v>8010</v>
      </c>
      <c r="C360" s="3"/>
      <c r="D360" s="840"/>
      <c r="E360" s="840"/>
      <c r="F360" s="81"/>
      <c r="G360" s="81"/>
      <c r="H360" s="81"/>
      <c r="I360" s="81"/>
      <c r="J360" s="81"/>
      <c r="K360" s="81"/>
      <c r="L360" s="3"/>
      <c r="M360" s="3"/>
    </row>
    <row r="361" spans="2:13" ht="0" hidden="1" customHeight="1" x14ac:dyDescent="0.2">
      <c r="B361" s="1023"/>
      <c r="C361" s="1023"/>
      <c r="D361" s="1023"/>
      <c r="E361" s="1023"/>
      <c r="F361" s="1023"/>
      <c r="G361" s="1023"/>
      <c r="H361" s="1023"/>
      <c r="I361" s="1023"/>
      <c r="J361" s="1023"/>
      <c r="K361" s="1023"/>
      <c r="L361" s="1023"/>
      <c r="M361" s="1023"/>
    </row>
    <row r="362" spans="2:13" ht="0" hidden="1" customHeight="1" x14ac:dyDescent="0.2">
      <c r="B362" s="1023"/>
      <c r="C362" s="1023"/>
      <c r="D362" s="1023"/>
      <c r="E362" s="1023"/>
      <c r="F362" s="1023"/>
      <c r="G362" s="1023"/>
      <c r="H362" s="1023"/>
      <c r="I362" s="1023"/>
      <c r="J362" s="1023"/>
      <c r="K362" s="1023"/>
      <c r="L362" s="1023"/>
      <c r="M362" s="1023"/>
    </row>
    <row r="363" spans="2:13" ht="0" hidden="1" customHeight="1" x14ac:dyDescent="0.2">
      <c r="B363" s="1023"/>
      <c r="C363" s="1023"/>
      <c r="D363" s="1023"/>
      <c r="E363" s="1023"/>
      <c r="F363" s="1023"/>
      <c r="G363" s="1023"/>
      <c r="H363" s="1023"/>
      <c r="I363" s="1023"/>
      <c r="J363" s="1023"/>
      <c r="K363" s="1023"/>
      <c r="L363" s="1023"/>
      <c r="M363" s="1023"/>
    </row>
    <row r="364" spans="2:13" ht="0" hidden="1" customHeight="1" x14ac:dyDescent="0.2">
      <c r="B364" s="1020"/>
      <c r="C364" s="1020"/>
      <c r="D364" s="1020"/>
      <c r="E364" s="1020"/>
      <c r="F364" s="1020"/>
      <c r="G364" s="1020"/>
      <c r="H364" s="1020"/>
      <c r="I364" s="1020"/>
      <c r="J364" s="1020"/>
      <c r="K364" s="1020"/>
      <c r="L364" s="1020"/>
      <c r="M364" s="1020"/>
    </row>
    <row r="365" spans="2:13" ht="0" hidden="1" customHeight="1" x14ac:dyDescent="0.2">
      <c r="B365" s="11"/>
      <c r="C365" s="11"/>
      <c r="D365" s="11"/>
      <c r="E365" s="11"/>
      <c r="F365" s="11"/>
      <c r="G365" s="11"/>
      <c r="H365" s="11"/>
      <c r="I365" s="11"/>
    </row>
  </sheetData>
  <mergeCells count="43">
    <mergeCell ref="B364:M364"/>
    <mergeCell ref="B361:M363"/>
    <mergeCell ref="B344:M352"/>
    <mergeCell ref="B354:M359"/>
    <mergeCell ref="B5:E5"/>
    <mergeCell ref="F5:J5"/>
    <mergeCell ref="B6:E6"/>
    <mergeCell ref="B28:M36"/>
    <mergeCell ref="B50:M55"/>
    <mergeCell ref="B305:M307"/>
    <mergeCell ref="B10:M18"/>
    <mergeCell ref="B19:M27"/>
    <mergeCell ref="B38:M43"/>
    <mergeCell ref="B44:M49"/>
    <mergeCell ref="B290:M295"/>
    <mergeCell ref="B57:M62"/>
    <mergeCell ref="B4:E4"/>
    <mergeCell ref="F4:J4"/>
    <mergeCell ref="B1:J2"/>
    <mergeCell ref="K1:K2"/>
    <mergeCell ref="M1:M2"/>
    <mergeCell ref="B3:E3"/>
    <mergeCell ref="F3:J3"/>
    <mergeCell ref="B63:M68"/>
    <mergeCell ref="B99:M104"/>
    <mergeCell ref="B69:M74"/>
    <mergeCell ref="B75:M80"/>
    <mergeCell ref="B81:M86"/>
    <mergeCell ref="B87:M92"/>
    <mergeCell ref="B93:M98"/>
    <mergeCell ref="B241:M246"/>
    <mergeCell ref="B235:M240"/>
    <mergeCell ref="B229:M234"/>
    <mergeCell ref="B223:M228"/>
    <mergeCell ref="B171:M180"/>
    <mergeCell ref="B105:M110"/>
    <mergeCell ref="B217:M222"/>
    <mergeCell ref="B211:M216"/>
    <mergeCell ref="B111:M120"/>
    <mergeCell ref="B121:M130"/>
    <mergeCell ref="B131:M140"/>
    <mergeCell ref="B151:M160"/>
    <mergeCell ref="B141:M150"/>
  </mergeCells>
  <pageMargins left="0.7" right="0.7" top="0.75" bottom="0.75" header="0.3" footer="0.3"/>
  <pageSetup paperSize="9"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Blad8"/>
  <dimension ref="A1:P2202"/>
  <sheetViews>
    <sheetView zoomScaleNormal="100" workbookViewId="0">
      <pane ySplit="1" topLeftCell="A366" activePane="bottomLeft" state="frozen"/>
      <selection activeCell="B6" sqref="B6:F6"/>
      <selection pane="bottomLeft" activeCell="J397" sqref="J397"/>
    </sheetView>
  </sheetViews>
  <sheetFormatPr baseColWidth="10" defaultColWidth="8.83203125" defaultRowHeight="15" x14ac:dyDescent="0.2"/>
  <cols>
    <col min="1" max="1" width="33.83203125" bestFit="1" customWidth="1"/>
    <col min="2" max="2" width="8.1640625" style="232" bestFit="1" customWidth="1"/>
    <col min="3" max="3" width="5" style="1" bestFit="1" customWidth="1"/>
    <col min="4" max="5" width="15.83203125" customWidth="1"/>
    <col min="6" max="9" width="13.83203125" customWidth="1"/>
    <col min="10" max="10" width="25.83203125" bestFit="1" customWidth="1"/>
    <col min="11" max="11" width="13.83203125" bestFit="1" customWidth="1"/>
    <col min="12" max="13" width="13.83203125" customWidth="1"/>
    <col min="14" max="14" width="49.5" customWidth="1"/>
  </cols>
  <sheetData>
    <row r="1" spans="1:16" ht="32" x14ac:dyDescent="0.2">
      <c r="A1" s="48"/>
      <c r="B1" s="220" t="s">
        <v>1031</v>
      </c>
      <c r="C1" s="238" t="s">
        <v>1016</v>
      </c>
      <c r="D1" s="48" t="s">
        <v>17</v>
      </c>
      <c r="E1" s="48" t="s">
        <v>105</v>
      </c>
      <c r="F1" s="337" t="s">
        <v>1707</v>
      </c>
      <c r="G1" s="337" t="s">
        <v>1864</v>
      </c>
      <c r="H1" s="337" t="s">
        <v>3589</v>
      </c>
      <c r="I1" s="337" t="s">
        <v>3590</v>
      </c>
      <c r="J1" s="44" t="s">
        <v>288</v>
      </c>
      <c r="K1" s="34" t="s">
        <v>119</v>
      </c>
      <c r="L1" s="34" t="s">
        <v>287</v>
      </c>
      <c r="M1" s="34" t="s">
        <v>289</v>
      </c>
      <c r="N1" s="48" t="s">
        <v>52</v>
      </c>
    </row>
    <row r="2" spans="1:16" ht="16" thickBot="1" x14ac:dyDescent="0.25">
      <c r="A2" s="151" t="s">
        <v>456</v>
      </c>
      <c r="B2" s="221"/>
      <c r="C2" s="239"/>
      <c r="D2" s="152"/>
      <c r="E2" s="152"/>
      <c r="F2" s="152"/>
      <c r="G2" s="152"/>
      <c r="H2" s="152"/>
      <c r="I2" s="152"/>
      <c r="J2" s="152"/>
      <c r="K2" s="152"/>
      <c r="L2" s="152"/>
      <c r="M2" s="152"/>
      <c r="N2" s="153"/>
      <c r="P2" s="2"/>
    </row>
    <row r="3" spans="1:16" ht="16" thickBot="1" x14ac:dyDescent="0.25">
      <c r="A3" s="767"/>
      <c r="B3" s="768"/>
      <c r="C3" s="769"/>
      <c r="D3" s="770"/>
      <c r="E3" s="770"/>
      <c r="F3" s="771"/>
      <c r="G3" s="771"/>
      <c r="H3" s="771"/>
      <c r="I3" s="771"/>
      <c r="J3" s="772"/>
      <c r="K3" s="772"/>
      <c r="L3" s="772"/>
      <c r="M3" s="772"/>
      <c r="N3" s="773"/>
      <c r="P3" s="2"/>
    </row>
    <row r="4" spans="1:16" x14ac:dyDescent="0.2">
      <c r="A4" s="51" t="s">
        <v>7300</v>
      </c>
      <c r="B4" s="222"/>
      <c r="C4" s="240"/>
      <c r="D4" s="63"/>
      <c r="E4" s="63"/>
      <c r="F4" s="143"/>
      <c r="G4" s="143"/>
      <c r="H4" s="143"/>
      <c r="I4" s="143"/>
      <c r="J4" s="45"/>
      <c r="K4" s="35"/>
      <c r="L4" s="35"/>
      <c r="M4" s="35"/>
      <c r="N4" s="52"/>
      <c r="P4" s="2"/>
    </row>
    <row r="5" spans="1:16" x14ac:dyDescent="0.2">
      <c r="A5" s="23" t="s">
        <v>9</v>
      </c>
      <c r="B5" s="219">
        <v>1</v>
      </c>
      <c r="C5" s="241" t="s">
        <v>1017</v>
      </c>
      <c r="D5" s="21">
        <v>4</v>
      </c>
      <c r="E5" s="21">
        <v>4</v>
      </c>
      <c r="F5" s="144" t="s">
        <v>900</v>
      </c>
      <c r="G5" s="144" t="str">
        <f>IF(B5=1,F5,"")</f>
        <v>ID.BE-5</v>
      </c>
      <c r="H5" s="144" t="s">
        <v>3538</v>
      </c>
      <c r="I5" s="144" t="str">
        <f>IF(B5=1,H5,"")</f>
        <v>GV.OC-04</v>
      </c>
      <c r="J5" s="36">
        <f>VLOOKUP(E5,'_Score matrix'!$B$31:$C$35,2,FALSE)</f>
        <v>2</v>
      </c>
      <c r="K5" s="36">
        <f>D5*J5</f>
        <v>8</v>
      </c>
      <c r="L5" s="36">
        <f>5*J5</f>
        <v>10</v>
      </c>
      <c r="M5" s="36">
        <f t="shared" ref="M5:M10" si="0">IF(ROUND(100*(K5-J5)/(L5-J5),2) &lt; 0, 0, ROUND(100*(K5-J5)/(L5-J5),2))</f>
        <v>75</v>
      </c>
      <c r="N5" s="53"/>
      <c r="P5" s="2"/>
    </row>
    <row r="6" spans="1:16" x14ac:dyDescent="0.2">
      <c r="A6" s="23" t="s">
        <v>10</v>
      </c>
      <c r="B6" s="219">
        <v>1</v>
      </c>
      <c r="C6" s="241" t="s">
        <v>1017</v>
      </c>
      <c r="D6" s="21">
        <v>4</v>
      </c>
      <c r="E6" s="21">
        <v>4</v>
      </c>
      <c r="F6" s="144" t="s">
        <v>900</v>
      </c>
      <c r="G6" s="144" t="str">
        <f>IF(B6=1,F6,"")</f>
        <v>ID.BE-5</v>
      </c>
      <c r="H6" s="144" t="s">
        <v>3538</v>
      </c>
      <c r="I6" s="144" t="str">
        <f>IF(B6=1,H6,"")</f>
        <v>GV.OC-04</v>
      </c>
      <c r="J6" s="36">
        <f>VLOOKUP(E6,'_Score matrix'!$B$31:$C$35,2,FALSE)</f>
        <v>2</v>
      </c>
      <c r="K6" s="36">
        <f>D6*J6</f>
        <v>8</v>
      </c>
      <c r="L6" s="36">
        <f>5*J6</f>
        <v>10</v>
      </c>
      <c r="M6" s="36">
        <f t="shared" si="0"/>
        <v>75</v>
      </c>
      <c r="N6" s="53"/>
      <c r="P6" s="2"/>
    </row>
    <row r="7" spans="1:16" x14ac:dyDescent="0.2">
      <c r="A7" s="23" t="s">
        <v>11</v>
      </c>
      <c r="B7" s="219">
        <v>1</v>
      </c>
      <c r="C7" s="241" t="s">
        <v>1017</v>
      </c>
      <c r="D7" s="21">
        <v>4</v>
      </c>
      <c r="E7" s="21">
        <v>4</v>
      </c>
      <c r="F7" s="144" t="s">
        <v>900</v>
      </c>
      <c r="G7" s="144" t="str">
        <f>IF(B7=1,F7,"")</f>
        <v>ID.BE-5</v>
      </c>
      <c r="H7" s="144" t="s">
        <v>3538</v>
      </c>
      <c r="I7" s="144" t="str">
        <f>IF(B7=1,H7,"")</f>
        <v>GV.OC-04</v>
      </c>
      <c r="J7" s="36">
        <f>VLOOKUP(E7,'_Score matrix'!$B$31:$C$35,2,FALSE)</f>
        <v>2</v>
      </c>
      <c r="K7" s="36">
        <f>D7*J7</f>
        <v>8</v>
      </c>
      <c r="L7" s="36">
        <f>5*J7</f>
        <v>10</v>
      </c>
      <c r="M7" s="36">
        <f t="shared" si="0"/>
        <v>75</v>
      </c>
      <c r="N7" s="53"/>
      <c r="P7" s="2"/>
    </row>
    <row r="8" spans="1:16" x14ac:dyDescent="0.2">
      <c r="A8" s="23" t="s">
        <v>112</v>
      </c>
      <c r="B8" s="219">
        <v>1</v>
      </c>
      <c r="C8" s="241" t="s">
        <v>1017</v>
      </c>
      <c r="D8" s="21">
        <v>4</v>
      </c>
      <c r="E8" s="21">
        <v>4</v>
      </c>
      <c r="F8" s="144" t="s">
        <v>900</v>
      </c>
      <c r="G8" s="144" t="str">
        <f>IF(B8=1,F8,"")</f>
        <v>ID.BE-5</v>
      </c>
      <c r="H8" s="144" t="s">
        <v>3538</v>
      </c>
      <c r="I8" s="144" t="str">
        <f>IF(B8=1,H8,"")</f>
        <v>GV.OC-04</v>
      </c>
      <c r="J8" s="36">
        <f>VLOOKUP(E8,'_Score matrix'!$B$31:$C$35,2,FALSE)</f>
        <v>2</v>
      </c>
      <c r="K8" s="36">
        <f>D8*J8</f>
        <v>8</v>
      </c>
      <c r="L8" s="36">
        <f>5*J8</f>
        <v>10</v>
      </c>
      <c r="M8" s="36">
        <f t="shared" si="0"/>
        <v>75</v>
      </c>
      <c r="N8" s="53"/>
      <c r="P8" s="2"/>
    </row>
    <row r="9" spans="1:16" ht="16" thickBot="1" x14ac:dyDescent="0.25">
      <c r="A9" s="24" t="s">
        <v>113</v>
      </c>
      <c r="B9" s="223">
        <v>1</v>
      </c>
      <c r="C9" s="242" t="s">
        <v>1017</v>
      </c>
      <c r="D9" s="25">
        <v>4</v>
      </c>
      <c r="E9" s="25">
        <v>4</v>
      </c>
      <c r="F9" s="145" t="s">
        <v>899</v>
      </c>
      <c r="G9" s="144" t="str">
        <f>IF(B9=1,F9,"")</f>
        <v>ID.BE-4</v>
      </c>
      <c r="H9" s="145" t="s">
        <v>3538</v>
      </c>
      <c r="I9" s="144" t="str">
        <f>IF(B9=1,H9,"")</f>
        <v>GV.OC-04</v>
      </c>
      <c r="J9" s="37">
        <f>VLOOKUP(E9,'_Score matrix'!$B$31:$C$35,2,FALSE)</f>
        <v>2</v>
      </c>
      <c r="K9" s="37">
        <f>D9*J9</f>
        <v>8</v>
      </c>
      <c r="L9" s="37">
        <f>5*J9</f>
        <v>10</v>
      </c>
      <c r="M9" s="36">
        <f t="shared" si="0"/>
        <v>75</v>
      </c>
      <c r="N9" s="54"/>
      <c r="P9" s="2"/>
    </row>
    <row r="10" spans="1:16" ht="16" thickBot="1" x14ac:dyDescent="0.25">
      <c r="A10" s="67" t="s">
        <v>253</v>
      </c>
      <c r="B10" s="224"/>
      <c r="C10" s="243"/>
      <c r="D10" s="19">
        <f>SUMIFS(D:D,$A:$A,"B 1*",$B:$B,1,$C:$C,"M",$N:$N,"&lt;&gt;NIST MAPPING")</f>
        <v>20</v>
      </c>
      <c r="E10" s="19">
        <f>SUMIFS(E:E,$A:$A,"B 1*",$B:$B,1,$C:$C,"M",$N:$N,"&lt;&gt;NIST MAPPING")</f>
        <v>20</v>
      </c>
      <c r="F10" s="32">
        <f>SUMIFS(F:F,$A:$A,"B 1*",$B:$B,1,$C:$C,"M",$N:$N,"&lt;&gt;NIST MAPPING")</f>
        <v>0</v>
      </c>
      <c r="G10" s="32">
        <f>SUMIFS(G:G,$A:$A,"B 1*",$B:$B,1,$C:$C,"M",$N:$N,"&lt;&gt;NIST MAPPING")</f>
        <v>0</v>
      </c>
      <c r="H10" s="32"/>
      <c r="I10" s="32"/>
      <c r="J10" s="32">
        <f>SUMIFS(J:J,$A:$A,"B 1*",$B:$B,1,$C:$C,"M",$N:$N,"&lt;&gt;NIST MAPPING")</f>
        <v>10</v>
      </c>
      <c r="K10" s="32">
        <f>SUMIFS(K:K,$A:$A,"B 1*",$B:$B,1,$C:$C,"M",$N:$N,"&lt;&gt;NIST MAPPING")</f>
        <v>40</v>
      </c>
      <c r="L10" s="32">
        <f>SUMIFS(L:L,$A:$A,"B 1*",$B:$B,1,$C:$C,"M",$N:$N,"&lt;&gt;NIST MAPPING")</f>
        <v>50</v>
      </c>
      <c r="M10" s="32">
        <f t="shared" si="0"/>
        <v>75</v>
      </c>
      <c r="N10" s="55"/>
      <c r="P10" s="2"/>
    </row>
    <row r="11" spans="1:16" ht="16" thickBot="1" x14ac:dyDescent="0.25">
      <c r="A11" s="56"/>
      <c r="B11" s="225"/>
      <c r="C11" s="244"/>
      <c r="D11" s="56"/>
      <c r="E11" s="56"/>
      <c r="F11" s="38"/>
      <c r="G11" s="38"/>
      <c r="H11" s="38"/>
      <c r="I11" s="38"/>
      <c r="J11" s="38"/>
      <c r="K11" s="38"/>
      <c r="L11" s="38"/>
      <c r="M11" s="38"/>
      <c r="N11" s="56"/>
      <c r="P11" s="2"/>
    </row>
    <row r="12" spans="1:16" x14ac:dyDescent="0.2">
      <c r="A12" s="51" t="s">
        <v>153</v>
      </c>
      <c r="B12" s="222"/>
      <c r="C12" s="240"/>
      <c r="D12" s="63"/>
      <c r="E12" s="63"/>
      <c r="F12" s="143"/>
      <c r="G12" s="143"/>
      <c r="H12" s="143"/>
      <c r="I12" s="143"/>
      <c r="J12" s="35"/>
      <c r="K12" s="35"/>
      <c r="L12" s="35"/>
      <c r="M12" s="35"/>
      <c r="N12" s="57"/>
      <c r="P12" s="2"/>
    </row>
    <row r="13" spans="1:16" x14ac:dyDescent="0.2">
      <c r="A13" s="23" t="s">
        <v>114</v>
      </c>
      <c r="B13" s="219">
        <v>1</v>
      </c>
      <c r="C13" s="241" t="s">
        <v>1017</v>
      </c>
      <c r="D13" s="21">
        <v>4</v>
      </c>
      <c r="E13" s="21">
        <v>4</v>
      </c>
      <c r="F13" s="144" t="s">
        <v>894</v>
      </c>
      <c r="G13" s="144" t="str">
        <f>IF(B13=1,F13,"")</f>
        <v>ID.AM-6</v>
      </c>
      <c r="H13" s="144" t="s">
        <v>3536</v>
      </c>
      <c r="I13" s="144" t="str">
        <f>IF(B13=1,H13,"")</f>
        <v>GV.OC-02</v>
      </c>
      <c r="J13" s="36">
        <f>VLOOKUP(E13,'_Score matrix'!$B$31:$C$35,2,FALSE)</f>
        <v>2</v>
      </c>
      <c r="K13" s="36">
        <f>D13*J13</f>
        <v>8</v>
      </c>
      <c r="L13" s="36">
        <f>5*J13</f>
        <v>10</v>
      </c>
      <c r="M13" s="36"/>
      <c r="N13" s="53"/>
      <c r="P13" s="2"/>
    </row>
    <row r="14" spans="1:16" x14ac:dyDescent="0.2">
      <c r="A14" s="23" t="s">
        <v>115</v>
      </c>
      <c r="B14" s="219"/>
      <c r="C14" s="241"/>
      <c r="D14" s="21"/>
      <c r="E14" s="21"/>
      <c r="F14" s="144"/>
      <c r="G14" s="144"/>
      <c r="H14" s="144"/>
      <c r="I14" s="144"/>
      <c r="J14" s="36"/>
      <c r="K14" s="36"/>
      <c r="L14" s="36"/>
      <c r="M14" s="36"/>
      <c r="N14" s="53" t="s">
        <v>1034</v>
      </c>
      <c r="P14" s="2"/>
    </row>
    <row r="15" spans="1:16" x14ac:dyDescent="0.2">
      <c r="A15" s="23" t="s">
        <v>159</v>
      </c>
      <c r="B15" s="219"/>
      <c r="C15" s="241"/>
      <c r="D15" s="21">
        <v>2</v>
      </c>
      <c r="E15" s="21"/>
      <c r="F15" s="144"/>
      <c r="G15" s="144"/>
      <c r="H15" s="144"/>
      <c r="I15" s="144"/>
      <c r="J15" s="36"/>
      <c r="K15" s="36"/>
      <c r="L15" s="36"/>
      <c r="M15" s="36"/>
      <c r="N15" s="53"/>
      <c r="P15" s="2"/>
    </row>
    <row r="16" spans="1:16" x14ac:dyDescent="0.2">
      <c r="A16" s="23" t="s">
        <v>160</v>
      </c>
      <c r="B16" s="219"/>
      <c r="C16" s="241"/>
      <c r="D16" s="21">
        <v>2</v>
      </c>
      <c r="E16" s="21"/>
      <c r="F16" s="144"/>
      <c r="G16" s="144"/>
      <c r="H16" s="144"/>
      <c r="I16" s="144"/>
      <c r="J16" s="36"/>
      <c r="K16" s="36"/>
      <c r="L16" s="36"/>
      <c r="M16" s="36"/>
      <c r="N16" s="53"/>
      <c r="P16" s="2"/>
    </row>
    <row r="17" spans="1:16" x14ac:dyDescent="0.2">
      <c r="A17" s="23" t="s">
        <v>161</v>
      </c>
      <c r="B17" s="219"/>
      <c r="C17" s="241"/>
      <c r="D17" s="21">
        <v>2</v>
      </c>
      <c r="E17" s="21"/>
      <c r="F17" s="144"/>
      <c r="G17" s="144"/>
      <c r="H17" s="144"/>
      <c r="I17" s="144"/>
      <c r="J17" s="36"/>
      <c r="K17" s="36"/>
      <c r="L17" s="36"/>
      <c r="M17" s="36"/>
      <c r="N17" s="53"/>
      <c r="P17" s="2"/>
    </row>
    <row r="18" spans="1:16" x14ac:dyDescent="0.2">
      <c r="A18" s="23" t="s">
        <v>162</v>
      </c>
      <c r="B18" s="219"/>
      <c r="C18" s="241"/>
      <c r="D18" s="21">
        <v>2</v>
      </c>
      <c r="E18" s="21"/>
      <c r="F18" s="144"/>
      <c r="G18" s="144"/>
      <c r="H18" s="144"/>
      <c r="I18" s="144"/>
      <c r="J18" s="36"/>
      <c r="K18" s="36"/>
      <c r="L18" s="36"/>
      <c r="M18" s="36"/>
      <c r="N18" s="53"/>
      <c r="P18" s="2"/>
    </row>
    <row r="19" spans="1:16" x14ac:dyDescent="0.2">
      <c r="A19" s="23" t="s">
        <v>163</v>
      </c>
      <c r="B19" s="219"/>
      <c r="C19" s="241"/>
      <c r="D19" s="21">
        <v>2</v>
      </c>
      <c r="E19" s="21"/>
      <c r="F19" s="144"/>
      <c r="G19" s="144"/>
      <c r="H19" s="144"/>
      <c r="I19" s="144"/>
      <c r="J19" s="36"/>
      <c r="K19" s="36"/>
      <c r="L19" s="36"/>
      <c r="M19" s="36"/>
      <c r="N19" s="53"/>
      <c r="P19" s="2"/>
    </row>
    <row r="20" spans="1:16" x14ac:dyDescent="0.2">
      <c r="A20" s="23" t="s">
        <v>164</v>
      </c>
      <c r="B20" s="219"/>
      <c r="C20" s="241"/>
      <c r="D20" s="21">
        <v>2</v>
      </c>
      <c r="E20" s="21"/>
      <c r="F20" s="144"/>
      <c r="G20" s="144"/>
      <c r="H20" s="144"/>
      <c r="I20" s="144"/>
      <c r="J20" s="36"/>
      <c r="K20" s="36"/>
      <c r="L20" s="36"/>
      <c r="M20" s="36"/>
      <c r="N20" s="53"/>
      <c r="P20" s="2"/>
    </row>
    <row r="21" spans="1:16" x14ac:dyDescent="0.2">
      <c r="A21" s="23" t="s">
        <v>165</v>
      </c>
      <c r="B21" s="219"/>
      <c r="C21" s="241"/>
      <c r="D21" s="21">
        <v>2</v>
      </c>
      <c r="E21" s="21"/>
      <c r="F21" s="144"/>
      <c r="G21" s="144"/>
      <c r="H21" s="144"/>
      <c r="I21" s="144"/>
      <c r="J21" s="36"/>
      <c r="K21" s="36"/>
      <c r="L21" s="36"/>
      <c r="M21" s="36"/>
      <c r="N21" s="53"/>
      <c r="P21" s="2"/>
    </row>
    <row r="22" spans="1:16" x14ac:dyDescent="0.2">
      <c r="A22" s="23" t="s">
        <v>166</v>
      </c>
      <c r="B22" s="219"/>
      <c r="C22" s="241"/>
      <c r="D22" s="21"/>
      <c r="E22" s="21"/>
      <c r="F22" s="144"/>
      <c r="G22" s="144"/>
      <c r="H22" s="144"/>
      <c r="I22" s="144"/>
      <c r="J22" s="36"/>
      <c r="K22" s="36"/>
      <c r="L22" s="36"/>
      <c r="M22" s="36"/>
      <c r="N22" s="53"/>
      <c r="P22" s="2"/>
    </row>
    <row r="23" spans="1:16" x14ac:dyDescent="0.2">
      <c r="A23" s="23" t="s">
        <v>116</v>
      </c>
      <c r="B23" s="219">
        <v>1</v>
      </c>
      <c r="C23" s="241" t="s">
        <v>1017</v>
      </c>
      <c r="D23" s="21">
        <v>4</v>
      </c>
      <c r="E23" s="21">
        <v>4</v>
      </c>
      <c r="F23" s="144" t="s">
        <v>894</v>
      </c>
      <c r="G23" s="144" t="str">
        <f>IF(B23=1,F23,"")</f>
        <v>ID.AM-6</v>
      </c>
      <c r="H23" s="144" t="s">
        <v>3536</v>
      </c>
      <c r="I23" s="144" t="str">
        <f>IF(B23=1,H23,"")</f>
        <v>GV.OC-02</v>
      </c>
      <c r="J23" s="36">
        <f>VLOOKUP(E23,'_Score matrix'!$B$31:$C$35,2,FALSE)</f>
        <v>2</v>
      </c>
      <c r="K23" s="36">
        <f>D23*J23</f>
        <v>8</v>
      </c>
      <c r="L23" s="36">
        <f>5*J23</f>
        <v>10</v>
      </c>
      <c r="M23" s="36"/>
      <c r="N23" s="53"/>
      <c r="P23" s="2"/>
    </row>
    <row r="24" spans="1:16" x14ac:dyDescent="0.2">
      <c r="A24" s="23" t="s">
        <v>117</v>
      </c>
      <c r="B24" s="219">
        <v>1</v>
      </c>
      <c r="C24" s="241" t="s">
        <v>1017</v>
      </c>
      <c r="D24" s="21">
        <v>4</v>
      </c>
      <c r="E24" s="21">
        <v>4</v>
      </c>
      <c r="F24" s="144" t="s">
        <v>894</v>
      </c>
      <c r="G24" s="144" t="str">
        <f>IF(B24=1,F24,"")</f>
        <v>ID.AM-6</v>
      </c>
      <c r="H24" s="144" t="s">
        <v>3536</v>
      </c>
      <c r="I24" s="144" t="str">
        <f>IF(B24=1,H24,"")</f>
        <v>GV.OC-02</v>
      </c>
      <c r="J24" s="36">
        <f>VLOOKUP(E24,'_Score matrix'!$B$31:$C$35,2,FALSE)</f>
        <v>2</v>
      </c>
      <c r="K24" s="36">
        <f>D24*J24</f>
        <v>8</v>
      </c>
      <c r="L24" s="36">
        <f>5*J24</f>
        <v>10</v>
      </c>
      <c r="M24" s="36"/>
      <c r="N24" s="53"/>
      <c r="P24" s="2"/>
    </row>
    <row r="25" spans="1:16" x14ac:dyDescent="0.2">
      <c r="A25" s="23" t="s">
        <v>130</v>
      </c>
      <c r="B25" s="219">
        <v>1</v>
      </c>
      <c r="C25" s="241" t="s">
        <v>1017</v>
      </c>
      <c r="D25" s="21">
        <v>4</v>
      </c>
      <c r="E25" s="21">
        <v>4</v>
      </c>
      <c r="F25" s="144" t="s">
        <v>894</v>
      </c>
      <c r="G25" s="144" t="str">
        <f>IF(B25=1,F25,"")</f>
        <v>ID.AM-6</v>
      </c>
      <c r="H25" s="144" t="s">
        <v>3536</v>
      </c>
      <c r="I25" s="144" t="str">
        <f>IF(B25=1,H25,"")</f>
        <v>GV.OC-02</v>
      </c>
      <c r="J25" s="36">
        <f>VLOOKUP(E25,'_Score matrix'!$B$31:$C$35,2,FALSE)</f>
        <v>2</v>
      </c>
      <c r="K25" s="36">
        <f>D25*J25</f>
        <v>8</v>
      </c>
      <c r="L25" s="36">
        <f>5*J25</f>
        <v>10</v>
      </c>
      <c r="M25" s="36"/>
      <c r="N25" s="53"/>
      <c r="P25" s="2"/>
    </row>
    <row r="26" spans="1:16" x14ac:dyDescent="0.2">
      <c r="A26" s="24" t="s">
        <v>167</v>
      </c>
      <c r="B26" s="223">
        <v>1</v>
      </c>
      <c r="C26" s="242" t="s">
        <v>1017</v>
      </c>
      <c r="D26" s="25">
        <v>4</v>
      </c>
      <c r="E26" s="25">
        <v>4</v>
      </c>
      <c r="F26" s="145" t="s">
        <v>894</v>
      </c>
      <c r="G26" s="144" t="str">
        <f>IF(B26=1,F26,"")</f>
        <v>ID.AM-6</v>
      </c>
      <c r="H26" s="144" t="s">
        <v>3536</v>
      </c>
      <c r="I26" s="144" t="str">
        <f>IF(B26=1,H26,"")</f>
        <v>GV.OC-02</v>
      </c>
      <c r="J26" s="36">
        <f>VLOOKUP(E26,'_Score matrix'!$B$31:$C$35,2,FALSE)</f>
        <v>2</v>
      </c>
      <c r="K26" s="36">
        <f>D26*J26</f>
        <v>8</v>
      </c>
      <c r="L26" s="36">
        <f>5*J26</f>
        <v>10</v>
      </c>
      <c r="M26" s="37"/>
      <c r="N26" s="54"/>
      <c r="P26" s="2"/>
    </row>
    <row r="27" spans="1:16" ht="16" thickBot="1" x14ac:dyDescent="0.25">
      <c r="A27" s="24" t="s">
        <v>1416</v>
      </c>
      <c r="B27" s="223">
        <v>1</v>
      </c>
      <c r="C27" s="242" t="s">
        <v>1017</v>
      </c>
      <c r="D27" s="25">
        <v>5</v>
      </c>
      <c r="E27" s="25">
        <v>5</v>
      </c>
      <c r="F27" s="145" t="s">
        <v>894</v>
      </c>
      <c r="G27" s="144" t="str">
        <f>IF(B27=1,F27,"")</f>
        <v>ID.AM-6</v>
      </c>
      <c r="H27" s="144" t="s">
        <v>3536</v>
      </c>
      <c r="I27" s="144" t="str">
        <f>IF(B27=1,H27,"")</f>
        <v>GV.OC-02</v>
      </c>
      <c r="J27" s="36">
        <f>VLOOKUP(E27,'_Score matrix'!$B$31:$C$35,2,FALSE)</f>
        <v>4</v>
      </c>
      <c r="K27" s="36">
        <f>D27*J27</f>
        <v>20</v>
      </c>
      <c r="L27" s="36">
        <f>5*J27</f>
        <v>20</v>
      </c>
      <c r="M27" s="37"/>
      <c r="N27" s="54"/>
      <c r="P27" s="2"/>
    </row>
    <row r="28" spans="1:16" ht="16" thickBot="1" x14ac:dyDescent="0.25">
      <c r="A28" s="67" t="s">
        <v>253</v>
      </c>
      <c r="B28" s="224"/>
      <c r="C28" s="243"/>
      <c r="D28" s="19">
        <f>SUMIFS(D:D,$A:$A,"B 2*",$B:$B,1,$C:$C,"M",$N:$N,"&lt;&gt;NIST MAPPING")</f>
        <v>25</v>
      </c>
      <c r="E28" s="19">
        <f>SUMIFS(E:E,$A:$A,"B 2*",$B:$B,1,$C:$C,"M",$N:$N,"&lt;&gt;NIST MAPPING")</f>
        <v>25</v>
      </c>
      <c r="F28" s="32">
        <f>SUMIFS(F:F,$A:$A,"B 2*",$B:$B,1,$C:$C,"M",$N:$N,"&lt;&gt;NIST MAPPING")</f>
        <v>0</v>
      </c>
      <c r="G28" s="32">
        <f>SUMIFS(G:G,$A:$A,"B 2*",$B:$B,1,$C:$C,"M",$N:$N,"&lt;&gt;NIST MAPPING")</f>
        <v>0</v>
      </c>
      <c r="H28" s="32"/>
      <c r="I28" s="32"/>
      <c r="J28" s="32">
        <f>SUMIFS(J:J,$A:$A,"B 2*",$B:$B,1,$C:$C,"M",$N:$N,"&lt;&gt;NIST MAPPING")</f>
        <v>14</v>
      </c>
      <c r="K28" s="32">
        <f>SUMIFS(K:K,$A:$A,"B 2*",$B:$B,1,$C:$C,"M",$N:$N,"&lt;&gt;NIST MAPPING")</f>
        <v>60</v>
      </c>
      <c r="L28" s="32">
        <f>SUMIFS(L:L,$A:$A,"B 2*",$B:$B,1,$C:$C,"M",$N:$N,"&lt;&gt;NIST MAPPING")</f>
        <v>70</v>
      </c>
      <c r="M28" s="32">
        <f>IF(ROUND(100*(K28-J28)/(L28-J28),2) &lt; 0, 0, ROUND(100*(K28-J28)/(L28-J28),2))</f>
        <v>82.14</v>
      </c>
      <c r="N28" s="58"/>
      <c r="P28" s="2"/>
    </row>
    <row r="29" spans="1:16" ht="16" thickBot="1" x14ac:dyDescent="0.25">
      <c r="A29" s="56"/>
      <c r="B29" s="225"/>
      <c r="C29" s="244"/>
      <c r="D29" s="56"/>
      <c r="E29" s="56"/>
      <c r="F29" s="38"/>
      <c r="G29" s="38"/>
      <c r="H29" s="38"/>
      <c r="I29" s="38"/>
      <c r="J29" s="38"/>
      <c r="K29" s="38"/>
      <c r="L29" s="38"/>
      <c r="M29" s="38"/>
      <c r="N29" s="56"/>
      <c r="P29" s="2"/>
    </row>
    <row r="30" spans="1:16" x14ac:dyDescent="0.2">
      <c r="A30" s="51" t="s">
        <v>151</v>
      </c>
      <c r="B30" s="222"/>
      <c r="C30" s="240"/>
      <c r="D30" s="63"/>
      <c r="E30" s="63"/>
      <c r="F30" s="143"/>
      <c r="G30" s="143"/>
      <c r="H30" s="143"/>
      <c r="I30" s="143"/>
      <c r="J30" s="35"/>
      <c r="K30" s="35"/>
      <c r="L30" s="35"/>
      <c r="M30" s="35"/>
      <c r="N30" s="57"/>
      <c r="P30" s="2"/>
    </row>
    <row r="31" spans="1:16" x14ac:dyDescent="0.2">
      <c r="A31" s="23" t="s">
        <v>91</v>
      </c>
      <c r="B31" s="219">
        <v>1</v>
      </c>
      <c r="C31" s="241" t="s">
        <v>1017</v>
      </c>
      <c r="D31" s="21">
        <v>4</v>
      </c>
      <c r="E31" s="21">
        <v>4</v>
      </c>
      <c r="F31" s="144" t="s">
        <v>898</v>
      </c>
      <c r="G31" s="144" t="str">
        <f>IF(B31=1,F31,"")</f>
        <v>ID.BE-3</v>
      </c>
      <c r="H31" s="144" t="s">
        <v>3538</v>
      </c>
      <c r="I31" s="144" t="str">
        <f>IF(B31=1,H31,"")</f>
        <v>GV.OC-04</v>
      </c>
      <c r="J31" s="36">
        <f>VLOOKUP(E31,'_Score matrix'!$B$31:$C$35,2,FALSE)</f>
        <v>2</v>
      </c>
      <c r="K31" s="36">
        <f>D31*J31</f>
        <v>8</v>
      </c>
      <c r="L31" s="36">
        <f>5*J31</f>
        <v>10</v>
      </c>
      <c r="M31" s="36"/>
      <c r="N31" s="53"/>
      <c r="P31" s="2"/>
    </row>
    <row r="32" spans="1:16" x14ac:dyDescent="0.2">
      <c r="A32" s="23" t="s">
        <v>45</v>
      </c>
      <c r="B32" s="219"/>
      <c r="C32" s="241"/>
      <c r="D32" s="21" t="str">
        <f>'Business - CHT'!L23</f>
        <v>Fully complete</v>
      </c>
      <c r="E32" s="21"/>
      <c r="F32" s="144"/>
      <c r="G32" s="144"/>
      <c r="H32" s="144"/>
      <c r="I32" s="144"/>
      <c r="J32" s="36"/>
      <c r="K32" s="36"/>
      <c r="L32" s="36"/>
      <c r="M32" s="36"/>
      <c r="N32" s="53" t="s">
        <v>290</v>
      </c>
      <c r="P32" s="2"/>
    </row>
    <row r="33" spans="1:16" x14ac:dyDescent="0.2">
      <c r="A33" s="23" t="s">
        <v>29</v>
      </c>
      <c r="B33" s="219"/>
      <c r="C33" s="241"/>
      <c r="D33" s="21">
        <v>2</v>
      </c>
      <c r="E33" s="21"/>
      <c r="F33" s="144"/>
      <c r="G33" s="144"/>
      <c r="H33" s="144"/>
      <c r="I33" s="144"/>
      <c r="J33" s="36"/>
      <c r="K33" s="36"/>
      <c r="L33" s="36"/>
      <c r="M33" s="36"/>
      <c r="N33" s="53"/>
      <c r="P33" s="2"/>
    </row>
    <row r="34" spans="1:16" x14ac:dyDescent="0.2">
      <c r="A34" s="23" t="s">
        <v>30</v>
      </c>
      <c r="B34" s="219"/>
      <c r="C34" s="241"/>
      <c r="D34" s="21">
        <v>2</v>
      </c>
      <c r="E34" s="21"/>
      <c r="F34" s="144"/>
      <c r="G34" s="144"/>
      <c r="H34" s="144"/>
      <c r="I34" s="144"/>
      <c r="J34" s="36"/>
      <c r="K34" s="36"/>
      <c r="L34" s="36"/>
      <c r="M34" s="36"/>
      <c r="N34" s="53"/>
      <c r="P34" s="2"/>
    </row>
    <row r="35" spans="1:16" x14ac:dyDescent="0.2">
      <c r="A35" s="23" t="s">
        <v>31</v>
      </c>
      <c r="B35" s="219"/>
      <c r="C35" s="241"/>
      <c r="D35" s="21">
        <v>2</v>
      </c>
      <c r="E35" s="21"/>
      <c r="F35" s="144"/>
      <c r="G35" s="144"/>
      <c r="H35" s="144"/>
      <c r="I35" s="144"/>
      <c r="J35" s="36"/>
      <c r="K35" s="36"/>
      <c r="L35" s="36"/>
      <c r="M35" s="36"/>
      <c r="N35" s="53"/>
      <c r="P35" s="2"/>
    </row>
    <row r="36" spans="1:16" x14ac:dyDescent="0.2">
      <c r="A36" s="23" t="s">
        <v>32</v>
      </c>
      <c r="B36" s="219"/>
      <c r="C36" s="241"/>
      <c r="D36" s="21">
        <v>2</v>
      </c>
      <c r="E36" s="21"/>
      <c r="F36" s="144"/>
      <c r="G36" s="144"/>
      <c r="H36" s="144"/>
      <c r="I36" s="144"/>
      <c r="J36" s="36"/>
      <c r="K36" s="36"/>
      <c r="L36" s="36"/>
      <c r="M36" s="36"/>
      <c r="N36" s="53"/>
      <c r="P36" s="2"/>
    </row>
    <row r="37" spans="1:16" x14ac:dyDescent="0.2">
      <c r="A37" s="23" t="s">
        <v>33</v>
      </c>
      <c r="B37" s="219"/>
      <c r="C37" s="241"/>
      <c r="D37" s="21">
        <v>2</v>
      </c>
      <c r="E37" s="21"/>
      <c r="F37" s="144"/>
      <c r="G37" s="144"/>
      <c r="H37" s="144"/>
      <c r="I37" s="144"/>
      <c r="J37" s="36"/>
      <c r="K37" s="36"/>
      <c r="L37" s="36"/>
      <c r="M37" s="36"/>
      <c r="N37" s="53"/>
      <c r="P37" s="2"/>
    </row>
    <row r="38" spans="1:16" x14ac:dyDescent="0.2">
      <c r="A38" s="23" t="s">
        <v>34</v>
      </c>
      <c r="B38" s="219"/>
      <c r="C38" s="241"/>
      <c r="D38" s="21">
        <v>2</v>
      </c>
      <c r="E38" s="21"/>
      <c r="F38" s="144"/>
      <c r="G38" s="144"/>
      <c r="H38" s="144"/>
      <c r="I38" s="144"/>
      <c r="J38" s="36"/>
      <c r="K38" s="36"/>
      <c r="L38" s="36"/>
      <c r="M38" s="36"/>
      <c r="N38" s="53"/>
      <c r="P38" s="2"/>
    </row>
    <row r="39" spans="1:16" x14ac:dyDescent="0.2">
      <c r="A39" s="23" t="s">
        <v>35</v>
      </c>
      <c r="B39" s="219"/>
      <c r="C39" s="241"/>
      <c r="D39" s="21">
        <v>2</v>
      </c>
      <c r="E39" s="21"/>
      <c r="F39" s="144"/>
      <c r="G39" s="144"/>
      <c r="H39" s="144"/>
      <c r="I39" s="144"/>
      <c r="J39" s="36"/>
      <c r="K39" s="36"/>
      <c r="L39" s="36"/>
      <c r="M39" s="36"/>
      <c r="N39" s="53"/>
      <c r="P39" s="2"/>
    </row>
    <row r="40" spans="1:16" x14ac:dyDescent="0.2">
      <c r="A40" s="23" t="s">
        <v>36</v>
      </c>
      <c r="B40" s="219"/>
      <c r="C40" s="241"/>
      <c r="D40" s="21">
        <v>2</v>
      </c>
      <c r="E40" s="21"/>
      <c r="F40" s="144"/>
      <c r="G40" s="144"/>
      <c r="H40" s="144"/>
      <c r="I40" s="144"/>
      <c r="J40" s="36"/>
      <c r="K40" s="36"/>
      <c r="L40" s="36"/>
      <c r="M40" s="36"/>
      <c r="N40" s="53"/>
      <c r="P40" s="2"/>
    </row>
    <row r="41" spans="1:16" x14ac:dyDescent="0.2">
      <c r="A41" s="23" t="s">
        <v>37</v>
      </c>
      <c r="B41" s="219"/>
      <c r="C41" s="241"/>
      <c r="D41" s="21">
        <v>2</v>
      </c>
      <c r="E41" s="21"/>
      <c r="F41" s="144"/>
      <c r="G41" s="144"/>
      <c r="H41" s="144"/>
      <c r="I41" s="144"/>
      <c r="J41" s="36"/>
      <c r="K41" s="36"/>
      <c r="L41" s="36"/>
      <c r="M41" s="36"/>
      <c r="N41" s="53"/>
      <c r="P41" s="2"/>
    </row>
    <row r="42" spans="1:16" x14ac:dyDescent="0.2">
      <c r="A42" s="23" t="s">
        <v>155</v>
      </c>
      <c r="B42" s="219"/>
      <c r="C42" s="241"/>
      <c r="D42" s="21">
        <v>2</v>
      </c>
      <c r="E42" s="21"/>
      <c r="F42" s="144"/>
      <c r="G42" s="144"/>
      <c r="H42" s="144"/>
      <c r="I42" s="144"/>
      <c r="J42" s="36"/>
      <c r="K42" s="36"/>
      <c r="L42" s="36"/>
      <c r="M42" s="36"/>
      <c r="N42" s="53"/>
      <c r="P42" s="2"/>
    </row>
    <row r="43" spans="1:16" x14ac:dyDescent="0.2">
      <c r="A43" s="23" t="s">
        <v>1839</v>
      </c>
      <c r="B43" s="219"/>
      <c r="C43" s="241"/>
      <c r="D43" s="21">
        <v>2</v>
      </c>
      <c r="E43" s="21"/>
      <c r="F43" s="144"/>
      <c r="G43" s="144"/>
      <c r="H43" s="144"/>
      <c r="I43" s="144"/>
      <c r="J43" s="36"/>
      <c r="K43" s="36"/>
      <c r="L43" s="36"/>
      <c r="M43" s="36"/>
      <c r="N43" s="53"/>
      <c r="P43" s="2"/>
    </row>
    <row r="44" spans="1:16" x14ac:dyDescent="0.2">
      <c r="A44" s="23" t="s">
        <v>55</v>
      </c>
      <c r="B44" s="219">
        <v>1</v>
      </c>
      <c r="C44" s="241" t="s">
        <v>1017</v>
      </c>
      <c r="D44" s="21">
        <v>4</v>
      </c>
      <c r="E44" s="21">
        <v>4</v>
      </c>
      <c r="F44" s="144" t="s">
        <v>898</v>
      </c>
      <c r="G44" s="144" t="str">
        <f>IF(B44=1,F44,"")</f>
        <v>ID.BE-3</v>
      </c>
      <c r="H44" s="144" t="s">
        <v>3538</v>
      </c>
      <c r="I44" s="144" t="str">
        <f>IF(B44=1,H44,"")</f>
        <v>GV.OC-04</v>
      </c>
      <c r="J44" s="36">
        <f>VLOOKUP(E44,'_Score matrix'!$B$31:$C$35,2,FALSE)</f>
        <v>2</v>
      </c>
      <c r="K44" s="36">
        <f>D44*J44</f>
        <v>8</v>
      </c>
      <c r="L44" s="36">
        <f>5*J44</f>
        <v>10</v>
      </c>
      <c r="M44" s="36"/>
      <c r="N44" s="53"/>
      <c r="P44" s="2"/>
    </row>
    <row r="45" spans="1:16" x14ac:dyDescent="0.2">
      <c r="A45" s="23" t="s">
        <v>56</v>
      </c>
      <c r="B45" s="219">
        <v>1</v>
      </c>
      <c r="C45" s="241" t="s">
        <v>1017</v>
      </c>
      <c r="D45" s="21">
        <v>3</v>
      </c>
      <c r="E45" s="21">
        <v>3</v>
      </c>
      <c r="F45" s="144" t="s">
        <v>898</v>
      </c>
      <c r="G45" s="144" t="str">
        <f>IF(B45=1,F45,"")</f>
        <v>ID.BE-3</v>
      </c>
      <c r="H45" s="144" t="s">
        <v>3538</v>
      </c>
      <c r="I45" s="144" t="str">
        <f>IF(B45=1,H45,"")</f>
        <v>GV.OC-04</v>
      </c>
      <c r="J45" s="36">
        <f>VLOOKUP(E45,'_Score matrix'!$B$31:$C$35,2,FALSE)</f>
        <v>1</v>
      </c>
      <c r="K45" s="36">
        <f>D45*J45</f>
        <v>3</v>
      </c>
      <c r="L45" s="36">
        <f>5*J45</f>
        <v>5</v>
      </c>
      <c r="M45" s="36"/>
      <c r="N45" s="53"/>
      <c r="P45" s="2"/>
    </row>
    <row r="46" spans="1:16" ht="16" thickBot="1" x14ac:dyDescent="0.25">
      <c r="A46" s="133" t="s">
        <v>149</v>
      </c>
      <c r="B46" s="226">
        <v>1</v>
      </c>
      <c r="C46" s="245" t="s">
        <v>1017</v>
      </c>
      <c r="D46" s="65">
        <v>3</v>
      </c>
      <c r="E46" s="65">
        <v>3</v>
      </c>
      <c r="F46" s="146" t="s">
        <v>898</v>
      </c>
      <c r="G46" s="144" t="str">
        <f>IF(B46=1,F46,"")</f>
        <v>ID.BE-3</v>
      </c>
      <c r="H46" s="145" t="s">
        <v>3538</v>
      </c>
      <c r="I46" s="144" t="str">
        <f>IF(B46=1,H46,"")</f>
        <v>GV.OC-04</v>
      </c>
      <c r="J46" s="43">
        <f>VLOOKUP(E46,'_Score matrix'!$B$31:$C$35,2,FALSE)</f>
        <v>1</v>
      </c>
      <c r="K46" s="43">
        <f>D46*J46</f>
        <v>3</v>
      </c>
      <c r="L46" s="43">
        <f>5*J46</f>
        <v>5</v>
      </c>
      <c r="M46" s="43"/>
      <c r="N46" s="60"/>
      <c r="P46" s="2"/>
    </row>
    <row r="47" spans="1:16" ht="16" thickBot="1" x14ac:dyDescent="0.25">
      <c r="A47" s="67" t="s">
        <v>253</v>
      </c>
      <c r="B47" s="224"/>
      <c r="C47" s="243"/>
      <c r="D47" s="19">
        <f>SUMIFS(D:D,$A:$A,"B 3*",$B:$B,1,$C:$C,"M",$N:$N,"&lt;&gt;NIST MAPPING")</f>
        <v>14</v>
      </c>
      <c r="E47" s="19">
        <f>SUMIFS(E:E,$A:$A,"B 3*",$B:$B,1,$C:$C,"M",$N:$N,"&lt;&gt;NIST MAPPING")</f>
        <v>14</v>
      </c>
      <c r="F47" s="32">
        <f>SUMIFS(F:F,$A:$A,"B 3*",$B:$B,1,$C:$C,"M",$N:$N,"&lt;&gt;NIST MAPPING")</f>
        <v>0</v>
      </c>
      <c r="G47" s="32">
        <f>SUMIFS(G:G,$A:$A,"B 3*",$B:$B,1,$C:$C,"M",$N:$N,"&lt;&gt;NIST MAPPING")</f>
        <v>0</v>
      </c>
      <c r="H47" s="32"/>
      <c r="I47" s="32"/>
      <c r="J47" s="32">
        <f>SUMIFS(J:J,$A:$A,"B 3*",$B:$B,1,$C:$C,"M",$N:$N,"&lt;&gt;NIST MAPPING")</f>
        <v>6</v>
      </c>
      <c r="K47" s="32">
        <f>SUMIFS(K:K,$A:$A,"B 3*",$B:$B,1,$C:$C,"M",$N:$N,"&lt;&gt;NIST MAPPING")</f>
        <v>22</v>
      </c>
      <c r="L47" s="32">
        <f>SUMIFS(L:L,$A:$A,"B 3*",$B:$B,1,$C:$C,"M",$N:$N,"&lt;&gt;NIST MAPPING")</f>
        <v>30</v>
      </c>
      <c r="M47" s="32">
        <f>IF(ROUND(100*(K47-J47)/(L47-J47),2) &lt; 0, 0, ROUND(100*(K47-J47)/(L47-J47),2))</f>
        <v>66.67</v>
      </c>
      <c r="N47" s="58"/>
      <c r="P47" s="2"/>
    </row>
    <row r="48" spans="1:16" ht="16" thickBot="1" x14ac:dyDescent="0.25">
      <c r="A48" s="56"/>
      <c r="B48" s="225"/>
      <c r="C48" s="244"/>
      <c r="D48" s="56"/>
      <c r="E48" s="56"/>
      <c r="F48" s="38"/>
      <c r="G48" s="38"/>
      <c r="H48" s="38"/>
      <c r="I48" s="38"/>
      <c r="J48" s="38"/>
      <c r="K48" s="38"/>
      <c r="L48" s="38"/>
      <c r="M48" s="38"/>
      <c r="N48" s="56"/>
      <c r="P48" s="2"/>
    </row>
    <row r="49" spans="1:16" x14ac:dyDescent="0.2">
      <c r="A49" s="51" t="s">
        <v>150</v>
      </c>
      <c r="B49" s="222"/>
      <c r="C49" s="240"/>
      <c r="D49" s="63"/>
      <c r="E49" s="63"/>
      <c r="F49" s="143"/>
      <c r="G49" s="143"/>
      <c r="H49" s="143"/>
      <c r="I49" s="143"/>
      <c r="J49" s="35"/>
      <c r="K49" s="35"/>
      <c r="L49" s="35"/>
      <c r="M49" s="35"/>
      <c r="N49" s="57"/>
      <c r="P49" s="2"/>
    </row>
    <row r="50" spans="1:16" x14ac:dyDescent="0.2">
      <c r="A50" s="23" t="s">
        <v>75</v>
      </c>
      <c r="B50" s="219">
        <v>1</v>
      </c>
      <c r="C50" s="241" t="s">
        <v>1017</v>
      </c>
      <c r="D50" s="21">
        <v>4</v>
      </c>
      <c r="E50" s="21">
        <v>4</v>
      </c>
      <c r="F50" s="144" t="s">
        <v>905</v>
      </c>
      <c r="G50" s="144" t="str">
        <f>IF(B50=1,F50,"")</f>
        <v>ID.GV-3</v>
      </c>
      <c r="H50" s="144" t="s">
        <v>3458</v>
      </c>
      <c r="I50" s="144" t="str">
        <f>IF(B50=1,H50,"")</f>
        <v>GV.RM-01</v>
      </c>
      <c r="J50" s="36">
        <f>VLOOKUP(E50,'_Score matrix'!$B$31:$C$35,2,FALSE)</f>
        <v>2</v>
      </c>
      <c r="K50" s="36">
        <f>D50*J50</f>
        <v>8</v>
      </c>
      <c r="L50" s="36">
        <f>5*J50</f>
        <v>10</v>
      </c>
      <c r="M50" s="36"/>
      <c r="N50" s="53"/>
      <c r="P50" s="2"/>
    </row>
    <row r="51" spans="1:16" x14ac:dyDescent="0.2">
      <c r="A51" s="23" t="s">
        <v>76</v>
      </c>
      <c r="B51" s="219">
        <v>1</v>
      </c>
      <c r="C51" s="241" t="s">
        <v>1017</v>
      </c>
      <c r="D51" s="21">
        <v>4</v>
      </c>
      <c r="E51" s="21">
        <v>4</v>
      </c>
      <c r="F51" s="144" t="s">
        <v>903</v>
      </c>
      <c r="G51" s="144" t="str">
        <f>IF(B51=1,F51,"")</f>
        <v>ID.GV-1</v>
      </c>
      <c r="H51" s="144" t="s">
        <v>3504</v>
      </c>
      <c r="I51" s="144" t="str">
        <f>IF(B51=1,H51,"")</f>
        <v>GV.PO-01</v>
      </c>
      <c r="J51" s="36">
        <f>VLOOKUP(E51,'_Score matrix'!$B$31:$C$35,2,FALSE)</f>
        <v>2</v>
      </c>
      <c r="K51" s="36">
        <f>D51*J51</f>
        <v>8</v>
      </c>
      <c r="L51" s="36">
        <f>5*J51</f>
        <v>10</v>
      </c>
      <c r="M51" s="36"/>
      <c r="N51" s="53"/>
      <c r="P51" s="2"/>
    </row>
    <row r="52" spans="1:16" x14ac:dyDescent="0.2">
      <c r="A52" s="23" t="s">
        <v>77</v>
      </c>
      <c r="B52" s="219"/>
      <c r="C52" s="241"/>
      <c r="D52" s="21" t="str">
        <f>'Business - GOV'!L27</f>
        <v>Fully complete</v>
      </c>
      <c r="E52" s="21"/>
      <c r="F52" s="144"/>
      <c r="G52" s="144"/>
      <c r="H52" s="144"/>
      <c r="I52" s="144"/>
      <c r="J52" s="36"/>
      <c r="K52" s="36"/>
      <c r="L52" s="36"/>
      <c r="M52" s="36"/>
      <c r="N52" s="53" t="s">
        <v>300</v>
      </c>
      <c r="P52" s="2"/>
    </row>
    <row r="53" spans="1:16" x14ac:dyDescent="0.2">
      <c r="A53" s="23" t="s">
        <v>78</v>
      </c>
      <c r="B53" s="219"/>
      <c r="C53" s="241"/>
      <c r="D53" s="21">
        <v>2</v>
      </c>
      <c r="E53" s="21"/>
      <c r="F53" s="144"/>
      <c r="G53" s="144"/>
      <c r="H53" s="144"/>
      <c r="I53" s="144"/>
      <c r="J53" s="36"/>
      <c r="K53" s="36"/>
      <c r="L53" s="36"/>
      <c r="M53" s="36"/>
      <c r="N53" s="53"/>
      <c r="P53" s="2"/>
    </row>
    <row r="54" spans="1:16" x14ac:dyDescent="0.2">
      <c r="A54" s="23" t="s">
        <v>79</v>
      </c>
      <c r="B54" s="219"/>
      <c r="C54" s="241"/>
      <c r="D54" s="21">
        <v>2</v>
      </c>
      <c r="E54" s="21"/>
      <c r="F54" s="144"/>
      <c r="G54" s="144"/>
      <c r="H54" s="144"/>
      <c r="I54" s="144"/>
      <c r="J54" s="36"/>
      <c r="K54" s="36"/>
      <c r="L54" s="36"/>
      <c r="M54" s="36"/>
      <c r="N54" s="53"/>
      <c r="P54" s="2"/>
    </row>
    <row r="55" spans="1:16" x14ac:dyDescent="0.2">
      <c r="A55" s="23" t="s">
        <v>80</v>
      </c>
      <c r="B55" s="219"/>
      <c r="C55" s="241"/>
      <c r="D55" s="21">
        <v>2</v>
      </c>
      <c r="E55" s="21"/>
      <c r="F55" s="144"/>
      <c r="G55" s="144"/>
      <c r="H55" s="144"/>
      <c r="I55" s="144"/>
      <c r="J55" s="36"/>
      <c r="K55" s="36"/>
      <c r="L55" s="36"/>
      <c r="M55" s="36"/>
      <c r="N55" s="53"/>
      <c r="P55" s="2"/>
    </row>
    <row r="56" spans="1:16" x14ac:dyDescent="0.2">
      <c r="A56" s="23" t="s">
        <v>81</v>
      </c>
      <c r="B56" s="219"/>
      <c r="C56" s="241"/>
      <c r="D56" s="21">
        <v>2</v>
      </c>
      <c r="E56" s="21"/>
      <c r="F56" s="144"/>
      <c r="G56" s="144"/>
      <c r="H56" s="144"/>
      <c r="I56" s="144"/>
      <c r="J56" s="36"/>
      <c r="K56" s="36"/>
      <c r="L56" s="36"/>
      <c r="M56" s="36"/>
      <c r="N56" s="53"/>
      <c r="P56" s="2"/>
    </row>
    <row r="57" spans="1:16" x14ac:dyDescent="0.2">
      <c r="A57" s="23" t="s">
        <v>82</v>
      </c>
      <c r="B57" s="219"/>
      <c r="C57" s="241"/>
      <c r="D57" s="21">
        <v>2</v>
      </c>
      <c r="E57" s="21"/>
      <c r="F57" s="144"/>
      <c r="G57" s="144"/>
      <c r="H57" s="144"/>
      <c r="I57" s="144"/>
      <c r="J57" s="36"/>
      <c r="K57" s="36"/>
      <c r="L57" s="36"/>
      <c r="M57" s="36"/>
      <c r="N57" s="53"/>
      <c r="P57" s="2"/>
    </row>
    <row r="58" spans="1:16" x14ac:dyDescent="0.2">
      <c r="A58" s="23" t="s">
        <v>83</v>
      </c>
      <c r="B58" s="219"/>
      <c r="C58" s="241"/>
      <c r="D58" s="21">
        <v>2</v>
      </c>
      <c r="E58" s="21"/>
      <c r="F58" s="144"/>
      <c r="G58" s="144"/>
      <c r="H58" s="144"/>
      <c r="I58" s="144"/>
      <c r="J58" s="36"/>
      <c r="K58" s="36"/>
      <c r="L58" s="36"/>
      <c r="M58" s="36"/>
      <c r="N58" s="53"/>
      <c r="P58" s="2"/>
    </row>
    <row r="59" spans="1:16" x14ac:dyDescent="0.2">
      <c r="A59" s="23" t="s">
        <v>84</v>
      </c>
      <c r="B59" s="219"/>
      <c r="C59" s="241"/>
      <c r="D59" s="21">
        <v>2</v>
      </c>
      <c r="E59" s="21"/>
      <c r="F59" s="144"/>
      <c r="G59" s="144"/>
      <c r="H59" s="144"/>
      <c r="I59" s="144"/>
      <c r="J59" s="36"/>
      <c r="K59" s="36"/>
      <c r="L59" s="36"/>
      <c r="M59" s="36"/>
      <c r="N59" s="53"/>
      <c r="P59" s="2"/>
    </row>
    <row r="60" spans="1:16" x14ac:dyDescent="0.2">
      <c r="A60" s="23" t="s">
        <v>85</v>
      </c>
      <c r="B60" s="219"/>
      <c r="C60" s="241"/>
      <c r="D60" s="21">
        <v>2</v>
      </c>
      <c r="E60" s="21"/>
      <c r="F60" s="144"/>
      <c r="G60" s="144"/>
      <c r="H60" s="144"/>
      <c r="I60" s="144"/>
      <c r="J60" s="36"/>
      <c r="K60" s="36"/>
      <c r="L60" s="36"/>
      <c r="M60" s="36"/>
      <c r="N60" s="53"/>
      <c r="P60" s="2"/>
    </row>
    <row r="61" spans="1:16" x14ac:dyDescent="0.2">
      <c r="A61" s="23" t="s">
        <v>86</v>
      </c>
      <c r="B61" s="219"/>
      <c r="C61" s="241"/>
      <c r="D61" s="21">
        <v>2</v>
      </c>
      <c r="E61" s="21"/>
      <c r="F61" s="144"/>
      <c r="G61" s="144"/>
      <c r="H61" s="144"/>
      <c r="I61" s="144"/>
      <c r="J61" s="36"/>
      <c r="K61" s="36"/>
      <c r="L61" s="36"/>
      <c r="M61" s="36"/>
      <c r="N61" s="53"/>
      <c r="P61" s="2"/>
    </row>
    <row r="62" spans="1:16" x14ac:dyDescent="0.2">
      <c r="A62" s="23" t="s">
        <v>87</v>
      </c>
      <c r="B62" s="219"/>
      <c r="C62" s="241"/>
      <c r="D62" s="21">
        <v>2</v>
      </c>
      <c r="E62" s="21"/>
      <c r="F62" s="144"/>
      <c r="G62" s="144"/>
      <c r="H62" s="144"/>
      <c r="I62" s="144"/>
      <c r="J62" s="36"/>
      <c r="K62" s="36"/>
      <c r="L62" s="36"/>
      <c r="M62" s="36"/>
      <c r="N62" s="53"/>
      <c r="P62" s="2"/>
    </row>
    <row r="63" spans="1:16" x14ac:dyDescent="0.2">
      <c r="A63" s="23" t="s">
        <v>88</v>
      </c>
      <c r="B63" s="219"/>
      <c r="C63" s="241"/>
      <c r="D63" s="21">
        <v>2</v>
      </c>
      <c r="E63" s="21"/>
      <c r="F63" s="144"/>
      <c r="G63" s="144"/>
      <c r="H63" s="144"/>
      <c r="I63" s="144"/>
      <c r="J63" s="36"/>
      <c r="K63" s="36"/>
      <c r="L63" s="36"/>
      <c r="M63" s="36"/>
      <c r="N63" s="53"/>
      <c r="P63" s="2"/>
    </row>
    <row r="64" spans="1:16" x14ac:dyDescent="0.2">
      <c r="A64" s="23" t="s">
        <v>89</v>
      </c>
      <c r="B64" s="219"/>
      <c r="C64" s="241"/>
      <c r="D64" s="21">
        <v>2</v>
      </c>
      <c r="E64" s="21"/>
      <c r="F64" s="144"/>
      <c r="G64" s="144"/>
      <c r="H64" s="144"/>
      <c r="I64" s="144"/>
      <c r="J64" s="36"/>
      <c r="K64" s="36"/>
      <c r="L64" s="36"/>
      <c r="M64" s="36"/>
      <c r="N64" s="53"/>
      <c r="P64" s="2"/>
    </row>
    <row r="65" spans="1:16" x14ac:dyDescent="0.2">
      <c r="A65" s="23" t="s">
        <v>90</v>
      </c>
      <c r="B65" s="219"/>
      <c r="C65" s="241"/>
      <c r="D65" s="21">
        <v>2</v>
      </c>
      <c r="E65" s="21"/>
      <c r="F65" s="144"/>
      <c r="G65" s="144"/>
      <c r="H65" s="144"/>
      <c r="I65" s="144"/>
      <c r="J65" s="36"/>
      <c r="K65" s="36"/>
      <c r="L65" s="36"/>
      <c r="M65" s="36"/>
      <c r="N65" s="53"/>
      <c r="P65" s="2"/>
    </row>
    <row r="66" spans="1:16" x14ac:dyDescent="0.2">
      <c r="A66" s="23" t="s">
        <v>3246</v>
      </c>
      <c r="B66" s="219"/>
      <c r="C66" s="241"/>
      <c r="D66" s="21">
        <v>2</v>
      </c>
      <c r="E66" s="21"/>
      <c r="F66" s="144"/>
      <c r="G66" s="144"/>
      <c r="H66" s="144"/>
      <c r="I66" s="144"/>
      <c r="J66" s="36"/>
      <c r="K66" s="36"/>
      <c r="L66" s="36"/>
      <c r="M66" s="36"/>
      <c r="N66" s="53"/>
      <c r="P66" s="2"/>
    </row>
    <row r="67" spans="1:16" x14ac:dyDescent="0.2">
      <c r="A67" s="23" t="s">
        <v>156</v>
      </c>
      <c r="B67" s="219">
        <v>1</v>
      </c>
      <c r="C67" s="241" t="s">
        <v>1017</v>
      </c>
      <c r="D67" s="21">
        <v>4</v>
      </c>
      <c r="E67" s="21">
        <v>4</v>
      </c>
      <c r="F67" s="144"/>
      <c r="G67" s="144"/>
      <c r="H67" s="144"/>
      <c r="I67" s="144"/>
      <c r="J67" s="36">
        <f>VLOOKUP(E67,'_Score matrix'!$B$31:$C$35,2,FALSE)</f>
        <v>2</v>
      </c>
      <c r="K67" s="36">
        <f>D67*J67</f>
        <v>8</v>
      </c>
      <c r="L67" s="36">
        <f>5*J67</f>
        <v>10</v>
      </c>
      <c r="M67" s="36"/>
      <c r="N67" s="53"/>
      <c r="P67" s="2"/>
    </row>
    <row r="68" spans="1:16" x14ac:dyDescent="0.2">
      <c r="A68" s="23" t="s">
        <v>157</v>
      </c>
      <c r="B68" s="219"/>
      <c r="C68" s="241"/>
      <c r="D68" s="21" t="str">
        <f>'Business - GOV'!L38</f>
        <v>Fully complete</v>
      </c>
      <c r="E68" s="21"/>
      <c r="F68" s="144"/>
      <c r="G68" s="144"/>
      <c r="H68" s="144"/>
      <c r="I68" s="144"/>
      <c r="J68" s="36"/>
      <c r="K68" s="36"/>
      <c r="L68" s="36"/>
      <c r="M68" s="36"/>
      <c r="N68" s="53"/>
      <c r="P68" s="2"/>
    </row>
    <row r="69" spans="1:16" x14ac:dyDescent="0.2">
      <c r="A69" s="23" t="s">
        <v>1824</v>
      </c>
      <c r="B69" s="219"/>
      <c r="C69" s="241"/>
      <c r="D69" s="21">
        <v>2</v>
      </c>
      <c r="E69" s="21"/>
      <c r="F69" s="144"/>
      <c r="G69" s="144"/>
      <c r="H69" s="144"/>
      <c r="I69" s="144"/>
      <c r="J69" s="36"/>
      <c r="K69" s="36"/>
      <c r="L69" s="36"/>
      <c r="M69" s="36"/>
      <c r="N69" s="53"/>
      <c r="P69" s="2"/>
    </row>
    <row r="70" spans="1:16" x14ac:dyDescent="0.2">
      <c r="A70" s="23" t="s">
        <v>1825</v>
      </c>
      <c r="B70" s="219"/>
      <c r="C70" s="241"/>
      <c r="D70" s="21">
        <v>2</v>
      </c>
      <c r="E70" s="21"/>
      <c r="F70" s="144"/>
      <c r="G70" s="144"/>
      <c r="H70" s="144"/>
      <c r="I70" s="144"/>
      <c r="J70" s="36"/>
      <c r="K70" s="36"/>
      <c r="L70" s="36"/>
      <c r="M70" s="36"/>
      <c r="N70" s="53"/>
      <c r="P70" s="2"/>
    </row>
    <row r="71" spans="1:16" x14ac:dyDescent="0.2">
      <c r="A71" s="23" t="s">
        <v>1826</v>
      </c>
      <c r="B71" s="219"/>
      <c r="C71" s="241"/>
      <c r="D71" s="21">
        <v>2</v>
      </c>
      <c r="E71" s="21"/>
      <c r="F71" s="144"/>
      <c r="G71" s="144"/>
      <c r="H71" s="144"/>
      <c r="I71" s="144"/>
      <c r="J71" s="36"/>
      <c r="K71" s="36"/>
      <c r="L71" s="36"/>
      <c r="M71" s="36"/>
      <c r="N71" s="53"/>
      <c r="P71" s="2"/>
    </row>
    <row r="72" spans="1:16" x14ac:dyDescent="0.2">
      <c r="A72" s="23" t="s">
        <v>1827</v>
      </c>
      <c r="B72" s="219"/>
      <c r="C72" s="241"/>
      <c r="D72" s="21">
        <v>2</v>
      </c>
      <c r="E72" s="21"/>
      <c r="F72" s="144"/>
      <c r="G72" s="144"/>
      <c r="H72" s="144"/>
      <c r="I72" s="144"/>
      <c r="J72" s="36"/>
      <c r="K72" s="36"/>
      <c r="L72" s="36"/>
      <c r="M72" s="36"/>
      <c r="N72" s="53"/>
      <c r="P72" s="2"/>
    </row>
    <row r="73" spans="1:16" x14ac:dyDescent="0.2">
      <c r="A73" s="23" t="s">
        <v>1828</v>
      </c>
      <c r="B73" s="219"/>
      <c r="C73" s="241"/>
      <c r="D73" s="21">
        <v>2</v>
      </c>
      <c r="E73" s="21"/>
      <c r="F73" s="144"/>
      <c r="G73" s="144"/>
      <c r="H73" s="144"/>
      <c r="I73" s="144"/>
      <c r="J73" s="36"/>
      <c r="K73" s="36"/>
      <c r="L73" s="36"/>
      <c r="M73" s="36"/>
      <c r="N73" s="53"/>
      <c r="P73" s="2"/>
    </row>
    <row r="74" spans="1:16" x14ac:dyDescent="0.2">
      <c r="A74" s="23" t="s">
        <v>1829</v>
      </c>
      <c r="B74" s="219"/>
      <c r="C74" s="241"/>
      <c r="D74" s="21">
        <v>2</v>
      </c>
      <c r="E74" s="21"/>
      <c r="F74" s="144"/>
      <c r="G74" s="144"/>
      <c r="H74" s="144"/>
      <c r="I74" s="144"/>
      <c r="J74" s="36"/>
      <c r="K74" s="36"/>
      <c r="L74" s="36"/>
      <c r="M74" s="36"/>
      <c r="N74" s="53"/>
      <c r="P74" s="2"/>
    </row>
    <row r="75" spans="1:16" x14ac:dyDescent="0.2">
      <c r="A75" s="23" t="s">
        <v>1830</v>
      </c>
      <c r="B75" s="219"/>
      <c r="C75" s="241"/>
      <c r="D75" s="21">
        <v>2</v>
      </c>
      <c r="E75" s="21"/>
      <c r="F75" s="144"/>
      <c r="G75" s="144"/>
      <c r="H75" s="144"/>
      <c r="I75" s="144"/>
      <c r="J75" s="36"/>
      <c r="K75" s="36"/>
      <c r="L75" s="36"/>
      <c r="M75" s="36"/>
      <c r="N75" s="53"/>
      <c r="P75" s="2"/>
    </row>
    <row r="76" spans="1:16" x14ac:dyDescent="0.2">
      <c r="A76" s="23" t="s">
        <v>1831</v>
      </c>
      <c r="B76" s="219"/>
      <c r="C76" s="241"/>
      <c r="D76" s="21">
        <v>2</v>
      </c>
      <c r="E76" s="21"/>
      <c r="F76" s="144"/>
      <c r="G76" s="144"/>
      <c r="H76" s="144"/>
      <c r="I76" s="144"/>
      <c r="J76" s="36"/>
      <c r="K76" s="36"/>
      <c r="L76" s="36"/>
      <c r="M76" s="36"/>
      <c r="N76" s="53"/>
      <c r="P76" s="2"/>
    </row>
    <row r="77" spans="1:16" x14ac:dyDescent="0.2">
      <c r="A77" s="23" t="s">
        <v>1832</v>
      </c>
      <c r="B77" s="219">
        <v>1</v>
      </c>
      <c r="C77" s="241" t="s">
        <v>1017</v>
      </c>
      <c r="D77" s="21">
        <v>4</v>
      </c>
      <c r="E77" s="21">
        <v>4</v>
      </c>
      <c r="F77" s="144" t="s">
        <v>903</v>
      </c>
      <c r="G77" s="144" t="str">
        <f>IF(B77=1,F77,"")</f>
        <v>ID.GV-1</v>
      </c>
      <c r="H77" s="144" t="s">
        <v>3505</v>
      </c>
      <c r="I77" s="144" t="str">
        <f>IF(B77=1,H77,"")</f>
        <v>GV.PO-02</v>
      </c>
      <c r="J77" s="36">
        <f>VLOOKUP(E77,'_Score matrix'!$B$31:$C$35,2,FALSE)</f>
        <v>2</v>
      </c>
      <c r="K77" s="36">
        <f>D77*J77</f>
        <v>8</v>
      </c>
      <c r="L77" s="36">
        <f>5*J77</f>
        <v>10</v>
      </c>
      <c r="M77" s="36"/>
      <c r="N77" s="53"/>
      <c r="P77" s="2"/>
    </row>
    <row r="78" spans="1:16" x14ac:dyDescent="0.2">
      <c r="A78" s="23" t="s">
        <v>1833</v>
      </c>
      <c r="B78" s="219">
        <v>1</v>
      </c>
      <c r="C78" s="241" t="s">
        <v>1017</v>
      </c>
      <c r="D78" s="21">
        <v>4</v>
      </c>
      <c r="E78" s="21">
        <v>4</v>
      </c>
      <c r="F78" s="144" t="s">
        <v>905</v>
      </c>
      <c r="G78" s="144" t="str">
        <f>IF(B78=1,F78,"")</f>
        <v>ID.GV-3</v>
      </c>
      <c r="H78" s="144" t="s">
        <v>3505</v>
      </c>
      <c r="I78" s="144" t="str">
        <f>IF(B78=1,H78,"")</f>
        <v>GV.PO-02</v>
      </c>
      <c r="J78" s="36">
        <f>VLOOKUP(E78,'_Score matrix'!$B$31:$C$35,2,FALSE)</f>
        <v>2</v>
      </c>
      <c r="K78" s="36">
        <f>D78*J78</f>
        <v>8</v>
      </c>
      <c r="L78" s="36">
        <f>5*J78</f>
        <v>10</v>
      </c>
      <c r="M78" s="36"/>
      <c r="N78" s="53"/>
      <c r="P78" s="2"/>
    </row>
    <row r="79" spans="1:16" x14ac:dyDescent="0.2">
      <c r="A79" s="23" t="s">
        <v>1938</v>
      </c>
      <c r="B79" s="219">
        <v>1</v>
      </c>
      <c r="C79" s="241" t="s">
        <v>1017</v>
      </c>
      <c r="D79" s="21">
        <v>4</v>
      </c>
      <c r="E79" s="21">
        <v>4</v>
      </c>
      <c r="F79" s="144" t="s">
        <v>904</v>
      </c>
      <c r="G79" s="144" t="str">
        <f>IF(B79=1,F79,"")</f>
        <v>ID.GV-2</v>
      </c>
      <c r="H79" s="144" t="s">
        <v>3487</v>
      </c>
      <c r="I79" s="144" t="str">
        <f>IF(B79=1,H79,"")</f>
        <v>ID.IM-01</v>
      </c>
      <c r="J79" s="36">
        <f>VLOOKUP(E79,'_Score matrix'!$B$31:$C$35,2,FALSE)</f>
        <v>2</v>
      </c>
      <c r="K79" s="36">
        <f>D79*J79</f>
        <v>8</v>
      </c>
      <c r="L79" s="36">
        <f>5*J79</f>
        <v>10</v>
      </c>
      <c r="M79" s="36"/>
      <c r="N79" s="53"/>
      <c r="P79" s="2"/>
    </row>
    <row r="80" spans="1:16" ht="16" thickBot="1" x14ac:dyDescent="0.25">
      <c r="A80" s="23" t="s">
        <v>2979</v>
      </c>
      <c r="B80" s="227">
        <v>1</v>
      </c>
      <c r="C80" s="246" t="s">
        <v>1017</v>
      </c>
      <c r="D80" s="131">
        <v>4</v>
      </c>
      <c r="E80" s="131">
        <v>4</v>
      </c>
      <c r="F80" s="147" t="s">
        <v>906</v>
      </c>
      <c r="G80" s="144" t="str">
        <f>IF(B80=1,F80,"")</f>
        <v>ID.GV-4</v>
      </c>
      <c r="H80" s="145" t="s">
        <v>3536</v>
      </c>
      <c r="I80" s="144" t="str">
        <f>IF(B80=1,H80,"")</f>
        <v>GV.OC-02</v>
      </c>
      <c r="J80" s="43">
        <f>VLOOKUP(E80,'_Score matrix'!$B$31:$C$35,2,FALSE)</f>
        <v>2</v>
      </c>
      <c r="K80" s="43">
        <f>D80*J80</f>
        <v>8</v>
      </c>
      <c r="L80" s="43">
        <f>5*J80</f>
        <v>10</v>
      </c>
      <c r="M80" s="132"/>
      <c r="N80" s="62"/>
      <c r="P80" s="2"/>
    </row>
    <row r="81" spans="1:16" ht="16" thickBot="1" x14ac:dyDescent="0.25">
      <c r="A81" s="67" t="s">
        <v>295</v>
      </c>
      <c r="B81" s="224"/>
      <c r="C81" s="243"/>
      <c r="D81" s="19">
        <f>SUMIFS(D:D,$A:$A,"B 4*",$B:$B,1,$C:$C,"M",$N:$N,"&lt;&gt;NIST MAPPING")</f>
        <v>35</v>
      </c>
      <c r="E81" s="19">
        <f>SUMIFS(E:E,$A:$A,"B 4*",$B:$B,1,$C:$C,"M",$N:$N,"&lt;&gt;NIST MAPPING")</f>
        <v>35</v>
      </c>
      <c r="F81" s="32">
        <f>SUMIFS(F:F,$A:$A,"B 4*",$B:$B,1,$C:$C,"M",$N:$N,"&lt;&gt;NIST MAPPING")</f>
        <v>0</v>
      </c>
      <c r="G81" s="32">
        <f>SUMIFS(G:G,$A:$A,"B 4*",$B:$B,1,$C:$C,"M",$N:$N,"&lt;&gt;NIST MAPPING")</f>
        <v>0</v>
      </c>
      <c r="H81" s="32"/>
      <c r="I81" s="32"/>
      <c r="J81" s="32">
        <f>SUMIFS(J:J,$A:$A,"B 4*",$B:$B,1,$C:$C,"M",$N:$N,"&lt;&gt;NIST MAPPING")</f>
        <v>17</v>
      </c>
      <c r="K81" s="32">
        <f>SUMIFS(K:K,$A:$A,"B 4*",$B:$B,1,$C:$C,"M",$N:$N,"&lt;&gt;NIST MAPPING")</f>
        <v>67</v>
      </c>
      <c r="L81" s="32">
        <f>SUMIFS(L:L,$A:$A,"B 4*",$B:$B,1,$C:$C,"M",$N:$N,"&lt;&gt;NIST MAPPING")</f>
        <v>85</v>
      </c>
      <c r="M81" s="32">
        <f>IF(ROUND(100*(K81-J81)/(L81-J81),2) &lt; 0, 0, ROUND(100*(K81-J81)/(L81-J81),2))</f>
        <v>73.53</v>
      </c>
      <c r="N81" s="58"/>
      <c r="P81" s="2"/>
    </row>
    <row r="82" spans="1:16" ht="16" thickBot="1" x14ac:dyDescent="0.25">
      <c r="A82" s="68"/>
      <c r="B82" s="228"/>
      <c r="C82" s="247"/>
      <c r="D82" s="26"/>
      <c r="E82" s="26"/>
      <c r="F82" s="40"/>
      <c r="G82" s="40"/>
      <c r="H82" s="40"/>
      <c r="I82" s="40"/>
      <c r="J82" s="39"/>
      <c r="K82" s="39"/>
      <c r="L82" s="39"/>
      <c r="M82" s="46"/>
      <c r="P82" s="2"/>
    </row>
    <row r="83" spans="1:16" x14ac:dyDescent="0.2">
      <c r="A83" s="51" t="s">
        <v>1941</v>
      </c>
      <c r="B83" s="222"/>
      <c r="C83" s="240"/>
      <c r="D83" s="63"/>
      <c r="E83" s="63"/>
      <c r="F83" s="143"/>
      <c r="G83" s="143"/>
      <c r="H83" s="143"/>
      <c r="I83" s="143"/>
      <c r="J83" s="35"/>
      <c r="K83" s="35"/>
      <c r="L83" s="35"/>
      <c r="M83" s="35"/>
      <c r="N83" s="57"/>
      <c r="P83" s="2"/>
    </row>
    <row r="84" spans="1:16" x14ac:dyDescent="0.2">
      <c r="A84" s="787" t="s">
        <v>832</v>
      </c>
      <c r="B84" s="798">
        <v>1</v>
      </c>
      <c r="C84" s="790" t="s">
        <v>1017</v>
      </c>
      <c r="D84" s="787">
        <v>4</v>
      </c>
      <c r="E84" s="787">
        <v>4</v>
      </c>
      <c r="F84" s="144" t="s">
        <v>905</v>
      </c>
      <c r="G84" s="144" t="str">
        <f t="shared" ref="G84:G91" si="1">IF(B84=1,F84,"")</f>
        <v>ID.GV-3</v>
      </c>
      <c r="H84" s="144" t="s">
        <v>3537</v>
      </c>
      <c r="I84" s="144" t="str">
        <f>IF(B84=1,H84,"")</f>
        <v>GV.OC-03</v>
      </c>
      <c r="J84" s="36">
        <f>VLOOKUP(E84,'_Score matrix'!$B$31:$C$35,2,FALSE)</f>
        <v>2</v>
      </c>
      <c r="K84" s="36">
        <f>D84*J84</f>
        <v>8</v>
      </c>
      <c r="L84" s="36">
        <f>5*J84</f>
        <v>10</v>
      </c>
      <c r="M84" s="36"/>
      <c r="N84" s="788"/>
      <c r="P84" s="2"/>
    </row>
    <row r="85" spans="1:16" x14ac:dyDescent="0.2">
      <c r="A85" s="784" t="s">
        <v>1939</v>
      </c>
      <c r="B85" s="785">
        <v>1</v>
      </c>
      <c r="C85" s="786" t="s">
        <v>1017</v>
      </c>
      <c r="D85" s="787">
        <v>5</v>
      </c>
      <c r="E85" s="787">
        <v>5</v>
      </c>
      <c r="F85" s="144" t="s">
        <v>905</v>
      </c>
      <c r="G85" s="144" t="str">
        <f t="shared" si="1"/>
        <v>ID.GV-3</v>
      </c>
      <c r="H85" s="144" t="s">
        <v>3537</v>
      </c>
      <c r="I85" s="144" t="str">
        <f>IF(B85=1,H85,"")</f>
        <v>GV.OC-03</v>
      </c>
      <c r="J85" s="36">
        <f>VLOOKUP(E85,'_Score matrix'!$B$31:$C$35,2,FALSE)</f>
        <v>4</v>
      </c>
      <c r="K85" s="36">
        <f>D85*J85</f>
        <v>20</v>
      </c>
      <c r="L85" s="36">
        <f t="shared" ref="L85:L91" si="2">5*J85</f>
        <v>20</v>
      </c>
      <c r="M85" s="36"/>
      <c r="N85" s="788"/>
      <c r="P85" s="2"/>
    </row>
    <row r="86" spans="1:16" x14ac:dyDescent="0.2">
      <c r="A86" s="799" t="str">
        <f t="shared" ref="A86:E87" si="3">A85</f>
        <v>B 5.7</v>
      </c>
      <c r="B86" s="785">
        <f t="shared" si="3"/>
        <v>1</v>
      </c>
      <c r="C86" s="789" t="str">
        <f t="shared" si="3"/>
        <v>M</v>
      </c>
      <c r="D86" s="787">
        <f t="shared" si="3"/>
        <v>5</v>
      </c>
      <c r="E86" s="787">
        <f t="shared" si="3"/>
        <v>5</v>
      </c>
      <c r="F86" s="144" t="s">
        <v>938</v>
      </c>
      <c r="G86" s="144" t="str">
        <f t="shared" si="1"/>
        <v>PR.IP-6</v>
      </c>
      <c r="H86" s="144"/>
      <c r="I86" s="144"/>
      <c r="J86" s="36">
        <f t="shared" ref="J86:L87" si="4">J85</f>
        <v>4</v>
      </c>
      <c r="K86" s="36">
        <f t="shared" si="4"/>
        <v>20</v>
      </c>
      <c r="L86" s="36">
        <f t="shared" si="4"/>
        <v>20</v>
      </c>
      <c r="M86" s="36"/>
      <c r="N86" s="788" t="s">
        <v>1935</v>
      </c>
      <c r="P86" s="2"/>
    </row>
    <row r="87" spans="1:16" x14ac:dyDescent="0.2">
      <c r="A87" s="799" t="str">
        <f t="shared" si="3"/>
        <v>B 5.7</v>
      </c>
      <c r="B87" s="785">
        <f t="shared" si="3"/>
        <v>1</v>
      </c>
      <c r="C87" s="789" t="str">
        <f t="shared" si="3"/>
        <v>M</v>
      </c>
      <c r="D87" s="787">
        <f t="shared" si="3"/>
        <v>5</v>
      </c>
      <c r="E87" s="787">
        <f t="shared" si="3"/>
        <v>5</v>
      </c>
      <c r="F87" s="144" t="s">
        <v>930</v>
      </c>
      <c r="G87" s="144" t="str">
        <f t="shared" si="1"/>
        <v>PR.DS-5</v>
      </c>
      <c r="H87" s="144"/>
      <c r="I87" s="144"/>
      <c r="J87" s="36">
        <f t="shared" si="4"/>
        <v>4</v>
      </c>
      <c r="K87" s="36">
        <f t="shared" si="4"/>
        <v>20</v>
      </c>
      <c r="L87" s="36">
        <f t="shared" si="4"/>
        <v>20</v>
      </c>
      <c r="M87" s="36"/>
      <c r="N87" s="788" t="s">
        <v>1935</v>
      </c>
      <c r="P87" s="2"/>
    </row>
    <row r="88" spans="1:16" x14ac:dyDescent="0.2">
      <c r="A88" s="784" t="s">
        <v>1940</v>
      </c>
      <c r="B88" s="785">
        <v>1</v>
      </c>
      <c r="C88" s="786" t="s">
        <v>1017</v>
      </c>
      <c r="D88" s="787">
        <v>3</v>
      </c>
      <c r="E88" s="787">
        <v>3</v>
      </c>
      <c r="F88" s="144" t="s">
        <v>905</v>
      </c>
      <c r="G88" s="144" t="str">
        <f t="shared" si="1"/>
        <v>ID.GV-3</v>
      </c>
      <c r="H88" s="144" t="s">
        <v>3537</v>
      </c>
      <c r="I88" s="144" t="str">
        <f>IF(B88=1,H88,"")</f>
        <v>GV.OC-03</v>
      </c>
      <c r="J88" s="36">
        <f>VLOOKUP(E88,'_Score matrix'!$B$31:$C$35,2,FALSE)</f>
        <v>1</v>
      </c>
      <c r="K88" s="36">
        <f>D88*J88</f>
        <v>3</v>
      </c>
      <c r="L88" s="36">
        <f t="shared" si="2"/>
        <v>5</v>
      </c>
      <c r="M88" s="36"/>
      <c r="N88" s="788"/>
      <c r="P88" s="2"/>
    </row>
    <row r="89" spans="1:16" x14ac:dyDescent="0.2">
      <c r="A89" s="784" t="s">
        <v>1950</v>
      </c>
      <c r="B89" s="785">
        <v>1</v>
      </c>
      <c r="C89" s="786" t="s">
        <v>1017</v>
      </c>
      <c r="D89" s="787">
        <v>4</v>
      </c>
      <c r="E89" s="787">
        <v>4</v>
      </c>
      <c r="F89" s="144" t="s">
        <v>905</v>
      </c>
      <c r="G89" s="144" t="str">
        <f t="shared" si="1"/>
        <v>ID.GV-3</v>
      </c>
      <c r="H89" s="144" t="s">
        <v>3537</v>
      </c>
      <c r="I89" s="144" t="str">
        <f>IF(B89=1,H89,"")</f>
        <v>GV.OC-03</v>
      </c>
      <c r="J89" s="36">
        <f>VLOOKUP(E89,'_Score matrix'!$B$31:$C$35,2,FALSE)</f>
        <v>2</v>
      </c>
      <c r="K89" s="36">
        <f>D89*J89</f>
        <v>8</v>
      </c>
      <c r="L89" s="36">
        <f t="shared" si="2"/>
        <v>10</v>
      </c>
      <c r="M89" s="36"/>
      <c r="N89" s="788"/>
      <c r="P89" s="2"/>
    </row>
    <row r="90" spans="1:16" x14ac:dyDescent="0.2">
      <c r="A90" s="784" t="s">
        <v>2809</v>
      </c>
      <c r="B90" s="785">
        <v>1</v>
      </c>
      <c r="C90" s="786" t="s">
        <v>1017</v>
      </c>
      <c r="D90" s="787">
        <v>4</v>
      </c>
      <c r="E90" s="787">
        <v>4</v>
      </c>
      <c r="F90" s="144" t="s">
        <v>905</v>
      </c>
      <c r="G90" s="144" t="str">
        <f t="shared" si="1"/>
        <v>ID.GV-3</v>
      </c>
      <c r="H90" s="144" t="s">
        <v>3537</v>
      </c>
      <c r="I90" s="144" t="str">
        <f>IF(B90=1,H90,"")</f>
        <v>GV.OC-03</v>
      </c>
      <c r="J90" s="36">
        <f>VLOOKUP(E90,'_Score matrix'!$B$31:$C$35,2,FALSE)</f>
        <v>2</v>
      </c>
      <c r="K90" s="36">
        <f>D90*J90</f>
        <v>8</v>
      </c>
      <c r="L90" s="36">
        <f t="shared" si="2"/>
        <v>10</v>
      </c>
      <c r="M90" s="36"/>
      <c r="N90" s="788"/>
      <c r="P90" s="2"/>
    </row>
    <row r="91" spans="1:16" ht="16" thickBot="1" x14ac:dyDescent="0.25">
      <c r="A91" s="800" t="s">
        <v>2810</v>
      </c>
      <c r="B91" s="801">
        <v>1</v>
      </c>
      <c r="C91" s="802" t="s">
        <v>1017</v>
      </c>
      <c r="D91" s="803">
        <v>5</v>
      </c>
      <c r="E91" s="803">
        <v>5</v>
      </c>
      <c r="F91" s="146" t="s">
        <v>905</v>
      </c>
      <c r="G91" s="144" t="str">
        <f t="shared" si="1"/>
        <v>ID.GV-3</v>
      </c>
      <c r="H91" s="145" t="s">
        <v>3537</v>
      </c>
      <c r="I91" s="144" t="str">
        <f>IF(B91=1,H91,"")</f>
        <v>GV.OC-03</v>
      </c>
      <c r="J91" s="43">
        <f>VLOOKUP(E91,'_Score matrix'!$B$31:$C$35,2,FALSE)</f>
        <v>4</v>
      </c>
      <c r="K91" s="43">
        <f>D91*J91</f>
        <v>20</v>
      </c>
      <c r="L91" s="43">
        <f t="shared" si="2"/>
        <v>20</v>
      </c>
      <c r="M91" s="43"/>
      <c r="N91" s="804"/>
      <c r="P91" s="2"/>
    </row>
    <row r="92" spans="1:16" ht="16" thickBot="1" x14ac:dyDescent="0.25">
      <c r="A92" s="67" t="s">
        <v>295</v>
      </c>
      <c r="B92" s="224"/>
      <c r="C92" s="243"/>
      <c r="D92" s="19">
        <f>SUMIFS(D:D,$A:$A,"B 5*",$B:$B,1,$C:$C,"M",$N:$N,"&lt;&gt;NIST MAPPING")</f>
        <v>40</v>
      </c>
      <c r="E92" s="19">
        <f>SUMIFS(E:E,$A:$A,"B 5*",$B:$B,1,$C:$C,"M",$N:$N,"&lt;&gt;NIST MAPPING")</f>
        <v>40</v>
      </c>
      <c r="F92" s="32">
        <f>SUMIFS(F:F,$A:$A,"B 5*",$B:$B,1,$C:$C,"M",$N:$N,"&lt;&gt;NIST MAPPING")</f>
        <v>0</v>
      </c>
      <c r="G92" s="32">
        <f>SUMIFS(G:G,$A:$A,"B 5*",$B:$B,1,$C:$C,"M",$N:$N,"&lt;&gt;NIST MAPPING")</f>
        <v>0</v>
      </c>
      <c r="H92" s="32"/>
      <c r="I92" s="32"/>
      <c r="J92" s="32">
        <f>SUMIFS(J:J,$A:$A,"B 5*",$B:$B,1,$C:$C,"M",$N:$N,"&lt;&gt;NIST MAPPING")</f>
        <v>22</v>
      </c>
      <c r="K92" s="32">
        <f>SUMIFS(K:K,$A:$A,"B 5*",$B:$B,1,$C:$C,"M",$N:$N,"&lt;&gt;NIST MAPPING")</f>
        <v>94</v>
      </c>
      <c r="L92" s="32">
        <f>SUMIFS(L:L,$A:$A,"B 5*",$B:$B,1,$C:$C,"M",$N:$N,"&lt;&gt;NIST MAPPING")</f>
        <v>110</v>
      </c>
      <c r="M92" s="32">
        <f>IF(ROUND(100*(K92-J92)/(L92-J92),2) &lt; 0, 0, ROUND(100*(K92-J92)/(L92-J92),2))</f>
        <v>81.819999999999993</v>
      </c>
      <c r="N92" s="58"/>
      <c r="P92" s="2"/>
    </row>
    <row r="93" spans="1:16" ht="16" thickBot="1" x14ac:dyDescent="0.25">
      <c r="A93" s="68"/>
      <c r="B93" s="228"/>
      <c r="C93" s="247"/>
      <c r="D93" s="26"/>
      <c r="E93" s="26"/>
      <c r="F93" s="40"/>
      <c r="G93" s="40"/>
      <c r="H93" s="40"/>
      <c r="I93" s="40"/>
      <c r="J93" s="39"/>
      <c r="K93" s="39"/>
      <c r="L93" s="39"/>
      <c r="M93" s="46"/>
      <c r="P93" s="2"/>
    </row>
    <row r="94" spans="1:16" ht="16" thickBot="1" x14ac:dyDescent="0.25">
      <c r="A94" s="154" t="s">
        <v>455</v>
      </c>
      <c r="B94" s="230"/>
      <c r="C94" s="218"/>
      <c r="D94" s="155"/>
      <c r="E94" s="155"/>
      <c r="F94" s="823"/>
      <c r="G94" s="823"/>
      <c r="H94" s="823"/>
      <c r="I94" s="823"/>
      <c r="J94" s="823"/>
      <c r="K94" s="823"/>
      <c r="L94" s="823"/>
      <c r="M94" s="823"/>
      <c r="N94" s="156"/>
      <c r="P94" s="2"/>
    </row>
    <row r="95" spans="1:16" x14ac:dyDescent="0.2">
      <c r="A95" s="51" t="s">
        <v>172</v>
      </c>
      <c r="B95" s="222"/>
      <c r="C95" s="240"/>
      <c r="D95" s="63"/>
      <c r="E95" s="63"/>
      <c r="F95" s="143"/>
      <c r="G95" s="143"/>
      <c r="H95" s="143"/>
      <c r="I95" s="143"/>
      <c r="J95" s="35"/>
      <c r="K95" s="35"/>
      <c r="L95" s="35"/>
      <c r="M95" s="35"/>
      <c r="N95" s="57"/>
      <c r="P95" s="2"/>
    </row>
    <row r="96" spans="1:16" x14ac:dyDescent="0.2">
      <c r="A96" s="23" t="s">
        <v>229</v>
      </c>
      <c r="B96" s="219"/>
      <c r="C96" s="241"/>
      <c r="D96" s="21">
        <f>'People - EMP'!L10</f>
        <v>0</v>
      </c>
      <c r="E96" s="21"/>
      <c r="F96" s="144"/>
      <c r="G96" s="144"/>
      <c r="H96" s="144"/>
      <c r="I96" s="144"/>
      <c r="J96" s="36"/>
      <c r="K96" s="36"/>
      <c r="L96" s="36"/>
      <c r="M96" s="36"/>
      <c r="N96" s="53"/>
      <c r="P96" s="2"/>
    </row>
    <row r="97" spans="1:16" x14ac:dyDescent="0.2">
      <c r="A97" s="23" t="s">
        <v>230</v>
      </c>
      <c r="B97" s="219"/>
      <c r="C97" s="241"/>
      <c r="D97" s="21">
        <v>2</v>
      </c>
      <c r="E97" s="21"/>
      <c r="F97" s="144"/>
      <c r="G97" s="144"/>
      <c r="H97" s="144"/>
      <c r="I97" s="144"/>
      <c r="J97" s="36"/>
      <c r="K97" s="36"/>
      <c r="L97" s="36"/>
      <c r="M97" s="36"/>
      <c r="N97" s="53"/>
      <c r="P97" s="2"/>
    </row>
    <row r="98" spans="1:16" x14ac:dyDescent="0.2">
      <c r="A98" s="23" t="s">
        <v>234</v>
      </c>
      <c r="B98" s="219"/>
      <c r="C98" s="241"/>
      <c r="D98" s="21">
        <v>0</v>
      </c>
      <c r="E98" s="21"/>
      <c r="F98" s="144"/>
      <c r="G98" s="144"/>
      <c r="H98" s="144"/>
      <c r="I98" s="144"/>
      <c r="J98" s="36"/>
      <c r="K98" s="36"/>
      <c r="L98" s="36"/>
      <c r="M98" s="36"/>
      <c r="N98" s="53"/>
      <c r="P98" s="2"/>
    </row>
    <row r="99" spans="1:16" x14ac:dyDescent="0.2">
      <c r="A99" s="23" t="s">
        <v>231</v>
      </c>
      <c r="B99" s="219">
        <v>1</v>
      </c>
      <c r="C99" s="241" t="s">
        <v>1017</v>
      </c>
      <c r="D99" s="21">
        <v>3</v>
      </c>
      <c r="E99" s="21">
        <v>3</v>
      </c>
      <c r="F99" s="144"/>
      <c r="G99" s="144"/>
      <c r="H99" s="144" t="s">
        <v>3469</v>
      </c>
      <c r="I99" s="144" t="str">
        <f>IF(B99=1,H99,"")</f>
        <v>GV.RR-03</v>
      </c>
      <c r="J99" s="36">
        <f>VLOOKUP(E99,'_Score matrix'!$B$31:$C$35,2,FALSE)</f>
        <v>1</v>
      </c>
      <c r="K99" s="36">
        <f t="shared" ref="K99:K104" si="5">D99*J99</f>
        <v>3</v>
      </c>
      <c r="L99" s="36">
        <f t="shared" ref="L99:L104" si="6">5*J99</f>
        <v>5</v>
      </c>
      <c r="M99" s="36"/>
      <c r="N99" s="53"/>
      <c r="P99" s="2"/>
    </row>
    <row r="100" spans="1:16" x14ac:dyDescent="0.2">
      <c r="A100" s="23" t="s">
        <v>232</v>
      </c>
      <c r="B100" s="219">
        <v>1</v>
      </c>
      <c r="C100" s="241" t="s">
        <v>1017</v>
      </c>
      <c r="D100" s="21">
        <v>4</v>
      </c>
      <c r="E100" s="21">
        <v>4</v>
      </c>
      <c r="F100" s="144"/>
      <c r="G100" s="144"/>
      <c r="H100" s="144"/>
      <c r="I100" s="144"/>
      <c r="J100" s="36">
        <f>VLOOKUP(E100,'_Score matrix'!$B$31:$C$35,2,FALSE)</f>
        <v>2</v>
      </c>
      <c r="K100" s="36">
        <f t="shared" si="5"/>
        <v>8</v>
      </c>
      <c r="L100" s="36">
        <f t="shared" si="6"/>
        <v>10</v>
      </c>
      <c r="M100" s="36"/>
      <c r="N100" s="53"/>
      <c r="P100" s="2"/>
    </row>
    <row r="101" spans="1:16" x14ac:dyDescent="0.2">
      <c r="A101" s="21" t="s">
        <v>233</v>
      </c>
      <c r="B101" s="229">
        <v>1</v>
      </c>
      <c r="C101" s="248" t="s">
        <v>1017</v>
      </c>
      <c r="D101" s="21">
        <v>4</v>
      </c>
      <c r="E101" s="21">
        <v>4</v>
      </c>
      <c r="F101" s="144"/>
      <c r="G101" s="144"/>
      <c r="H101" s="144"/>
      <c r="I101" s="144"/>
      <c r="J101" s="36">
        <f>VLOOKUP(E101,'_Score matrix'!$B$31:$C$35,2,FALSE)</f>
        <v>2</v>
      </c>
      <c r="K101" s="36">
        <f t="shared" si="5"/>
        <v>8</v>
      </c>
      <c r="L101" s="36">
        <f t="shared" si="6"/>
        <v>10</v>
      </c>
      <c r="M101" s="36"/>
      <c r="N101" s="53"/>
      <c r="P101" s="2"/>
    </row>
    <row r="102" spans="1:16" x14ac:dyDescent="0.2">
      <c r="A102" s="21" t="s">
        <v>500</v>
      </c>
      <c r="B102" s="229">
        <v>1</v>
      </c>
      <c r="C102" s="248" t="s">
        <v>1017</v>
      </c>
      <c r="D102" s="21">
        <v>3</v>
      </c>
      <c r="E102" s="21">
        <v>3</v>
      </c>
      <c r="F102" s="130"/>
      <c r="G102" s="130"/>
      <c r="H102" s="130"/>
      <c r="I102" s="130"/>
      <c r="J102" s="36">
        <f>VLOOKUP(E102,'_Score matrix'!$B$31:$C$35,2,FALSE)</f>
        <v>1</v>
      </c>
      <c r="K102" s="36">
        <f t="shared" si="5"/>
        <v>3</v>
      </c>
      <c r="L102" s="36">
        <f t="shared" si="6"/>
        <v>5</v>
      </c>
      <c r="M102" s="36"/>
      <c r="N102" s="80"/>
      <c r="P102" s="2"/>
    </row>
    <row r="103" spans="1:16" x14ac:dyDescent="0.2">
      <c r="A103" s="21" t="s">
        <v>501</v>
      </c>
      <c r="B103" s="229">
        <v>1</v>
      </c>
      <c r="C103" s="248" t="s">
        <v>1017</v>
      </c>
      <c r="D103" s="21">
        <v>3</v>
      </c>
      <c r="E103" s="21">
        <v>3</v>
      </c>
      <c r="F103" s="130"/>
      <c r="G103" s="130"/>
      <c r="H103" s="130"/>
      <c r="I103" s="130"/>
      <c r="J103" s="36">
        <f>VLOOKUP(E103,'_Score matrix'!$B$31:$C$35,2,FALSE)</f>
        <v>1</v>
      </c>
      <c r="K103" s="36">
        <f t="shared" si="5"/>
        <v>3</v>
      </c>
      <c r="L103" s="36">
        <f t="shared" si="6"/>
        <v>5</v>
      </c>
      <c r="M103" s="36"/>
      <c r="N103" s="80"/>
      <c r="P103" s="2"/>
    </row>
    <row r="104" spans="1:16" ht="16" thickBot="1" x14ac:dyDescent="0.25">
      <c r="A104" s="21" t="s">
        <v>1849</v>
      </c>
      <c r="B104" s="231">
        <v>1</v>
      </c>
      <c r="C104" s="249" t="s">
        <v>1017</v>
      </c>
      <c r="D104" s="56">
        <v>3</v>
      </c>
      <c r="E104" s="56">
        <v>3</v>
      </c>
      <c r="F104" s="92"/>
      <c r="G104" s="92"/>
      <c r="H104" s="92"/>
      <c r="I104" s="92"/>
      <c r="J104" s="36">
        <f>VLOOKUP(E104,'_Score matrix'!$B$31:$C$35,2,FALSE)</f>
        <v>1</v>
      </c>
      <c r="K104" s="36">
        <f t="shared" si="5"/>
        <v>3</v>
      </c>
      <c r="L104" s="36">
        <f t="shared" si="6"/>
        <v>5</v>
      </c>
      <c r="M104" s="38"/>
      <c r="N104" s="59"/>
      <c r="P104" s="2"/>
    </row>
    <row r="105" spans="1:16" ht="16" thickBot="1" x14ac:dyDescent="0.25">
      <c r="A105" s="67" t="s">
        <v>295</v>
      </c>
      <c r="B105" s="224"/>
      <c r="C105" s="243"/>
      <c r="D105" s="19">
        <f>SUMIFS(D:D,$A:$A,"P 1*",$B:$B,1,$C:$C,"M",$N:$N,"&lt;&gt;NIST MAPPING")</f>
        <v>27</v>
      </c>
      <c r="E105" s="19">
        <f>SUMIFS(E:E,$A:$A,"P 1*",$B:$B,1,$C:$C,"M",$N:$N,"&lt;&gt;NIST MAPPING")</f>
        <v>27</v>
      </c>
      <c r="F105" s="32">
        <f>SUMIFS(F:F,$A:$A,"P 1*",$B:$B,1,$C:$C,"M",$N:$N,"&lt;&gt;NIST MAPPING")</f>
        <v>0</v>
      </c>
      <c r="G105" s="32">
        <f>SUMIFS(G:G,$A:$A,"P 1*",$B:$B,1,$C:$C,"M",$N:$N,"&lt;&gt;NIST MAPPING")</f>
        <v>0</v>
      </c>
      <c r="H105" s="32"/>
      <c r="I105" s="32"/>
      <c r="J105" s="32">
        <f>SUMIFS(J:J,$A:$A,"P 1*",$B:$B,1,$C:$C,"M",$N:$N,"&lt;&gt;NIST MAPPING")</f>
        <v>11</v>
      </c>
      <c r="K105" s="32">
        <f>SUMIFS(K:K,$A:$A,"P 1*",$B:$B,1,$C:$C,"M",$N:$N,"&lt;&gt;NIST MAPPING")</f>
        <v>39</v>
      </c>
      <c r="L105" s="32">
        <f>SUMIFS(L:L,$A:$A,"P 1*",$B:$B,1,$C:$C,"M",$N:$N,"&lt;&gt;NIST MAPPING")</f>
        <v>55</v>
      </c>
      <c r="M105" s="32">
        <f>IF(ROUND(100*(K105-J105)/(L105-J105),2) &lt; 0, 0, ROUND(100*(K105-J105)/(L105-J105),2))</f>
        <v>63.64</v>
      </c>
      <c r="N105" s="58"/>
      <c r="P105" s="2"/>
    </row>
    <row r="106" spans="1:16" ht="16" thickBot="1" x14ac:dyDescent="0.25">
      <c r="F106" s="5"/>
      <c r="G106" s="5"/>
      <c r="H106" s="5"/>
      <c r="I106" s="5"/>
      <c r="J106" s="5"/>
      <c r="K106" s="5"/>
      <c r="L106" s="5"/>
      <c r="M106" s="5"/>
      <c r="P106" s="2"/>
    </row>
    <row r="107" spans="1:16" x14ac:dyDescent="0.2">
      <c r="A107" s="51" t="s">
        <v>187</v>
      </c>
      <c r="B107" s="222"/>
      <c r="C107" s="240"/>
      <c r="D107" s="63"/>
      <c r="E107" s="63"/>
      <c r="F107" s="143"/>
      <c r="G107" s="143"/>
      <c r="H107" s="143"/>
      <c r="I107" s="143"/>
      <c r="J107" s="35"/>
      <c r="K107" s="35"/>
      <c r="L107" s="35"/>
      <c r="M107" s="35"/>
      <c r="N107" s="57"/>
      <c r="P107" s="2"/>
    </row>
    <row r="108" spans="1:16" s="776" customFormat="1" x14ac:dyDescent="0.2">
      <c r="A108" s="784" t="s">
        <v>188</v>
      </c>
      <c r="B108" s="785">
        <v>1</v>
      </c>
      <c r="C108" s="786" t="s">
        <v>1017</v>
      </c>
      <c r="D108" s="787">
        <v>4</v>
      </c>
      <c r="E108" s="787">
        <v>4</v>
      </c>
      <c r="F108" s="144" t="s">
        <v>894</v>
      </c>
      <c r="G108" s="144" t="str">
        <f>IF(B108=1,F108,"")</f>
        <v>ID.AM-6</v>
      </c>
      <c r="H108" s="144" t="s">
        <v>3476</v>
      </c>
      <c r="I108" s="144" t="str">
        <f>IF(B108=1,H108,"")</f>
        <v>GV.SC-02</v>
      </c>
      <c r="J108" s="36">
        <f>VLOOKUP(E108,'_Score matrix'!$B$31:$C$35,2,FALSE)</f>
        <v>2</v>
      </c>
      <c r="K108" s="36">
        <f>D108*J108</f>
        <v>8</v>
      </c>
      <c r="L108" s="36">
        <f>5*J108</f>
        <v>10</v>
      </c>
      <c r="M108" s="36"/>
      <c r="N108" s="788"/>
      <c r="P108" s="805"/>
    </row>
    <row r="109" spans="1:16" s="776" customFormat="1" x14ac:dyDescent="0.2">
      <c r="A109" s="799" t="str">
        <f t="shared" ref="A109:E110" si="7">A108</f>
        <v>P 2.1</v>
      </c>
      <c r="B109" s="785">
        <f t="shared" si="7"/>
        <v>1</v>
      </c>
      <c r="C109" s="789" t="str">
        <f t="shared" si="7"/>
        <v>M</v>
      </c>
      <c r="D109" s="787">
        <f t="shared" si="7"/>
        <v>4</v>
      </c>
      <c r="E109" s="787">
        <f t="shared" si="7"/>
        <v>4</v>
      </c>
      <c r="F109" s="144" t="s">
        <v>904</v>
      </c>
      <c r="G109" s="144" t="str">
        <f>IF(B109=1,F109,"")</f>
        <v>ID.GV-2</v>
      </c>
      <c r="H109" s="144"/>
      <c r="I109" s="144"/>
      <c r="J109" s="36">
        <f t="shared" ref="J109:L110" si="8">J108</f>
        <v>2</v>
      </c>
      <c r="K109" s="36">
        <f t="shared" si="8"/>
        <v>8</v>
      </c>
      <c r="L109" s="36">
        <f t="shared" si="8"/>
        <v>10</v>
      </c>
      <c r="M109" s="36"/>
      <c r="N109" s="788" t="s">
        <v>1935</v>
      </c>
      <c r="P109" s="805"/>
    </row>
    <row r="110" spans="1:16" s="776" customFormat="1" x14ac:dyDescent="0.2">
      <c r="A110" s="799" t="str">
        <f t="shared" si="7"/>
        <v>P 2.1</v>
      </c>
      <c r="B110" s="785">
        <f t="shared" si="7"/>
        <v>1</v>
      </c>
      <c r="C110" s="789" t="str">
        <f t="shared" si="7"/>
        <v>M</v>
      </c>
      <c r="D110" s="787">
        <f t="shared" si="7"/>
        <v>4</v>
      </c>
      <c r="E110" s="787">
        <f t="shared" si="7"/>
        <v>4</v>
      </c>
      <c r="F110" s="144" t="s">
        <v>990</v>
      </c>
      <c r="G110" s="144" t="str">
        <f>IF(B110=1,F110,"")</f>
        <v>DE.DP-1</v>
      </c>
      <c r="H110" s="144" t="s">
        <v>3468</v>
      </c>
      <c r="I110" s="144" t="str">
        <f>IF(B110=1,H110,"")</f>
        <v>GV.RR-02</v>
      </c>
      <c r="J110" s="36">
        <f t="shared" si="8"/>
        <v>2</v>
      </c>
      <c r="K110" s="36">
        <f t="shared" si="8"/>
        <v>8</v>
      </c>
      <c r="L110" s="36">
        <f t="shared" si="8"/>
        <v>10</v>
      </c>
      <c r="M110" s="36"/>
      <c r="N110" s="788" t="s">
        <v>1935</v>
      </c>
      <c r="P110" s="805"/>
    </row>
    <row r="111" spans="1:16" s="776" customFormat="1" x14ac:dyDescent="0.2">
      <c r="A111" s="784" t="s">
        <v>189</v>
      </c>
      <c r="B111" s="785"/>
      <c r="C111" s="786"/>
      <c r="D111" s="787"/>
      <c r="E111" s="787"/>
      <c r="F111" s="144"/>
      <c r="G111" s="144"/>
      <c r="H111" s="144"/>
      <c r="I111" s="144"/>
      <c r="J111" s="36"/>
      <c r="K111" s="36"/>
      <c r="L111" s="36"/>
      <c r="M111" s="36"/>
      <c r="N111" s="788" t="s">
        <v>301</v>
      </c>
      <c r="P111" s="805"/>
    </row>
    <row r="112" spans="1:16" s="776" customFormat="1" x14ac:dyDescent="0.2">
      <c r="A112" s="784" t="s">
        <v>190</v>
      </c>
      <c r="B112" s="785"/>
      <c r="C112" s="786"/>
      <c r="D112" s="787">
        <v>2</v>
      </c>
      <c r="E112" s="787"/>
      <c r="F112" s="144"/>
      <c r="G112" s="144"/>
      <c r="H112" s="144"/>
      <c r="I112" s="144"/>
      <c r="J112" s="36"/>
      <c r="K112" s="36"/>
      <c r="L112" s="36"/>
      <c r="M112" s="36"/>
      <c r="N112" s="788"/>
      <c r="P112" s="805"/>
    </row>
    <row r="113" spans="1:16" s="776" customFormat="1" x14ac:dyDescent="0.2">
      <c r="A113" s="784" t="s">
        <v>191</v>
      </c>
      <c r="B113" s="785"/>
      <c r="C113" s="786"/>
      <c r="D113" s="787">
        <v>2</v>
      </c>
      <c r="E113" s="787"/>
      <c r="F113" s="144"/>
      <c r="G113" s="144"/>
      <c r="H113" s="144"/>
      <c r="I113" s="144"/>
      <c r="J113" s="36"/>
      <c r="K113" s="36"/>
      <c r="L113" s="36"/>
      <c r="M113" s="36"/>
      <c r="N113" s="788"/>
      <c r="P113" s="805"/>
    </row>
    <row r="114" spans="1:16" s="776" customFormat="1" x14ac:dyDescent="0.2">
      <c r="A114" s="784" t="s">
        <v>192</v>
      </c>
      <c r="B114" s="785"/>
      <c r="C114" s="786"/>
      <c r="D114" s="787">
        <v>2</v>
      </c>
      <c r="E114" s="787"/>
      <c r="F114" s="144"/>
      <c r="G114" s="144"/>
      <c r="H114" s="144"/>
      <c r="I114" s="144"/>
      <c r="J114" s="36"/>
      <c r="K114" s="36"/>
      <c r="L114" s="36"/>
      <c r="M114" s="36"/>
      <c r="N114" s="788"/>
      <c r="P114" s="805"/>
    </row>
    <row r="115" spans="1:16" s="776" customFormat="1" x14ac:dyDescent="0.2">
      <c r="A115" s="784" t="s">
        <v>193</v>
      </c>
      <c r="B115" s="785"/>
      <c r="C115" s="786"/>
      <c r="D115" s="787">
        <v>2</v>
      </c>
      <c r="E115" s="787"/>
      <c r="F115" s="144"/>
      <c r="G115" s="144"/>
      <c r="H115" s="144"/>
      <c r="I115" s="144"/>
      <c r="J115" s="36"/>
      <c r="K115" s="36"/>
      <c r="L115" s="36"/>
      <c r="M115" s="36"/>
      <c r="N115" s="788"/>
      <c r="P115" s="805"/>
    </row>
    <row r="116" spans="1:16" s="776" customFormat="1" x14ac:dyDescent="0.2">
      <c r="A116" s="784" t="s">
        <v>194</v>
      </c>
      <c r="B116" s="785"/>
      <c r="C116" s="786"/>
      <c r="D116" s="787">
        <v>2</v>
      </c>
      <c r="E116" s="787"/>
      <c r="F116" s="144"/>
      <c r="G116" s="144"/>
      <c r="H116" s="144"/>
      <c r="I116" s="144"/>
      <c r="J116" s="36"/>
      <c r="K116" s="36"/>
      <c r="L116" s="36"/>
      <c r="M116" s="36"/>
      <c r="N116" s="788"/>
      <c r="P116" s="805"/>
    </row>
    <row r="117" spans="1:16" s="776" customFormat="1" x14ac:dyDescent="0.2">
      <c r="A117" s="784" t="s">
        <v>195</v>
      </c>
      <c r="B117" s="785"/>
      <c r="C117" s="786"/>
      <c r="D117" s="787">
        <v>2</v>
      </c>
      <c r="E117" s="787"/>
      <c r="F117" s="144"/>
      <c r="G117" s="144"/>
      <c r="H117" s="144"/>
      <c r="I117" s="144"/>
      <c r="J117" s="36"/>
      <c r="K117" s="36"/>
      <c r="L117" s="36"/>
      <c r="M117" s="36"/>
      <c r="N117" s="788"/>
      <c r="P117" s="805"/>
    </row>
    <row r="118" spans="1:16" s="776" customFormat="1" x14ac:dyDescent="0.2">
      <c r="A118" s="784" t="s">
        <v>196</v>
      </c>
      <c r="B118" s="785"/>
      <c r="C118" s="786"/>
      <c r="D118" s="787">
        <v>2</v>
      </c>
      <c r="E118" s="787"/>
      <c r="F118" s="144"/>
      <c r="G118" s="144"/>
      <c r="H118" s="144"/>
      <c r="I118" s="144"/>
      <c r="J118" s="36"/>
      <c r="K118" s="36"/>
      <c r="L118" s="36"/>
      <c r="M118" s="36"/>
      <c r="N118" s="788"/>
      <c r="P118" s="805"/>
    </row>
    <row r="119" spans="1:16" s="776" customFormat="1" x14ac:dyDescent="0.2">
      <c r="A119" s="784" t="s">
        <v>197</v>
      </c>
      <c r="B119" s="785"/>
      <c r="C119" s="786"/>
      <c r="D119" s="787">
        <v>2</v>
      </c>
      <c r="E119" s="787"/>
      <c r="F119" s="144"/>
      <c r="G119" s="144"/>
      <c r="H119" s="144"/>
      <c r="I119" s="144"/>
      <c r="J119" s="36"/>
      <c r="K119" s="36"/>
      <c r="L119" s="36"/>
      <c r="M119" s="36"/>
      <c r="N119" s="788"/>
      <c r="P119" s="805"/>
    </row>
    <row r="120" spans="1:16" s="776" customFormat="1" x14ac:dyDescent="0.2">
      <c r="A120" s="784" t="s">
        <v>199</v>
      </c>
      <c r="B120" s="785"/>
      <c r="C120" s="786"/>
      <c r="D120" s="787">
        <v>2</v>
      </c>
      <c r="E120" s="787"/>
      <c r="F120" s="144"/>
      <c r="G120" s="144"/>
      <c r="H120" s="144"/>
      <c r="I120" s="144"/>
      <c r="J120" s="36"/>
      <c r="K120" s="36"/>
      <c r="L120" s="36"/>
      <c r="M120" s="36"/>
      <c r="N120" s="788"/>
      <c r="P120" s="805"/>
    </row>
    <row r="121" spans="1:16" s="776" customFormat="1" x14ac:dyDescent="0.2">
      <c r="A121" s="784" t="s">
        <v>200</v>
      </c>
      <c r="B121" s="785"/>
      <c r="C121" s="786"/>
      <c r="D121" s="787">
        <v>2</v>
      </c>
      <c r="E121" s="787"/>
      <c r="F121" s="144"/>
      <c r="G121" s="144"/>
      <c r="H121" s="144"/>
      <c r="I121" s="144"/>
      <c r="J121" s="36"/>
      <c r="K121" s="36"/>
      <c r="L121" s="36"/>
      <c r="M121" s="36"/>
      <c r="N121" s="788"/>
      <c r="P121" s="805"/>
    </row>
    <row r="122" spans="1:16" s="776" customFormat="1" x14ac:dyDescent="0.2">
      <c r="A122" s="784" t="s">
        <v>201</v>
      </c>
      <c r="B122" s="785"/>
      <c r="C122" s="786"/>
      <c r="D122" s="787">
        <v>2</v>
      </c>
      <c r="E122" s="787"/>
      <c r="F122" s="144"/>
      <c r="G122" s="144"/>
      <c r="H122" s="144"/>
      <c r="I122" s="144"/>
      <c r="J122" s="36"/>
      <c r="K122" s="36"/>
      <c r="L122" s="36"/>
      <c r="M122" s="36"/>
      <c r="N122" s="788"/>
      <c r="P122" s="805"/>
    </row>
    <row r="123" spans="1:16" s="776" customFormat="1" x14ac:dyDescent="0.2">
      <c r="A123" s="784" t="s">
        <v>202</v>
      </c>
      <c r="B123" s="785"/>
      <c r="C123" s="786"/>
      <c r="D123" s="787">
        <v>1</v>
      </c>
      <c r="E123" s="787"/>
      <c r="F123" s="144"/>
      <c r="G123" s="144"/>
      <c r="H123" s="144"/>
      <c r="I123" s="144"/>
      <c r="J123" s="36"/>
      <c r="K123" s="36"/>
      <c r="L123" s="36"/>
      <c r="M123" s="36"/>
      <c r="N123" s="788"/>
      <c r="P123" s="805"/>
    </row>
    <row r="124" spans="1:16" s="776" customFormat="1" x14ac:dyDescent="0.2">
      <c r="A124" s="784" t="s">
        <v>203</v>
      </c>
      <c r="B124" s="785">
        <v>1</v>
      </c>
      <c r="C124" s="786" t="s">
        <v>1017</v>
      </c>
      <c r="D124" s="787">
        <v>3</v>
      </c>
      <c r="E124" s="787">
        <v>3</v>
      </c>
      <c r="F124" s="144" t="s">
        <v>894</v>
      </c>
      <c r="G124" s="144" t="str">
        <f>IF(B124=1,F124,"")</f>
        <v>ID.AM-6</v>
      </c>
      <c r="H124" s="144" t="s">
        <v>3476</v>
      </c>
      <c r="I124" s="144" t="str">
        <f>IF(B124=1,H124,"")</f>
        <v>GV.SC-02</v>
      </c>
      <c r="J124" s="36">
        <f>VLOOKUP(E124,'_Score matrix'!$B$31:$C$35,2,FALSE)</f>
        <v>1</v>
      </c>
      <c r="K124" s="36">
        <f>D124*J124</f>
        <v>3</v>
      </c>
      <c r="L124" s="36">
        <f>5*J124</f>
        <v>5</v>
      </c>
      <c r="M124" s="36"/>
      <c r="N124" s="788"/>
      <c r="P124" s="805"/>
    </row>
    <row r="125" spans="1:16" s="776" customFormat="1" x14ac:dyDescent="0.2">
      <c r="A125" s="799" t="str">
        <f>A124</f>
        <v>P 2.3</v>
      </c>
      <c r="B125" s="785">
        <f>B124</f>
        <v>1</v>
      </c>
      <c r="C125" s="789" t="str">
        <f>C124</f>
        <v>M</v>
      </c>
      <c r="D125" s="787">
        <f>D124</f>
        <v>3</v>
      </c>
      <c r="E125" s="787">
        <f>E124</f>
        <v>3</v>
      </c>
      <c r="F125" s="144" t="s">
        <v>990</v>
      </c>
      <c r="G125" s="144" t="str">
        <f>IF(B125=1,F125,"")</f>
        <v>DE.DP-1</v>
      </c>
      <c r="H125" s="144" t="s">
        <v>3468</v>
      </c>
      <c r="I125" s="144" t="str">
        <f>IF(B125=1,H125,"")</f>
        <v>GV.RR-02</v>
      </c>
      <c r="J125" s="36">
        <f>J124</f>
        <v>1</v>
      </c>
      <c r="K125" s="36">
        <f>K124</f>
        <v>3</v>
      </c>
      <c r="L125" s="36">
        <f>L124</f>
        <v>5</v>
      </c>
      <c r="M125" s="36"/>
      <c r="N125" s="788" t="s">
        <v>1935</v>
      </c>
      <c r="P125" s="805"/>
    </row>
    <row r="126" spans="1:16" s="776" customFormat="1" x14ac:dyDescent="0.2">
      <c r="A126" s="784" t="s">
        <v>204</v>
      </c>
      <c r="B126" s="785">
        <v>1</v>
      </c>
      <c r="C126" s="786" t="s">
        <v>1017</v>
      </c>
      <c r="D126" s="787">
        <v>4</v>
      </c>
      <c r="E126" s="787">
        <v>4</v>
      </c>
      <c r="F126" s="144" t="s">
        <v>894</v>
      </c>
      <c r="G126" s="144" t="str">
        <f>IF(B126=1,F126,"")</f>
        <v>ID.AM-6</v>
      </c>
      <c r="H126" s="144" t="s">
        <v>3476</v>
      </c>
      <c r="I126" s="144" t="str">
        <f>IF(B126=1,H126,"")</f>
        <v>GV.SC-02</v>
      </c>
      <c r="J126" s="36">
        <f>VLOOKUP(E126,'_Score matrix'!$B$31:$C$35,2,FALSE)</f>
        <v>2</v>
      </c>
      <c r="K126" s="36">
        <f>D126*J126</f>
        <v>8</v>
      </c>
      <c r="L126" s="36">
        <f>5*J126</f>
        <v>10</v>
      </c>
      <c r="M126" s="36"/>
      <c r="N126" s="788"/>
      <c r="P126" s="805"/>
    </row>
    <row r="127" spans="1:16" s="776" customFormat="1" x14ac:dyDescent="0.2">
      <c r="A127" s="784" t="s">
        <v>1065</v>
      </c>
      <c r="B127" s="785"/>
      <c r="C127" s="786"/>
      <c r="D127" s="787"/>
      <c r="E127" s="787"/>
      <c r="F127" s="144"/>
      <c r="G127" s="144"/>
      <c r="H127" s="144"/>
      <c r="I127" s="144"/>
      <c r="J127" s="36"/>
      <c r="K127" s="36"/>
      <c r="L127" s="36"/>
      <c r="M127" s="36"/>
      <c r="N127" s="788"/>
      <c r="P127" s="805"/>
    </row>
    <row r="128" spans="1:16" s="776" customFormat="1" x14ac:dyDescent="0.2">
      <c r="A128" s="784" t="s">
        <v>205</v>
      </c>
      <c r="B128" s="785">
        <v>1</v>
      </c>
      <c r="C128" s="786" t="s">
        <v>1017</v>
      </c>
      <c r="D128" s="787">
        <v>3</v>
      </c>
      <c r="E128" s="787">
        <v>3</v>
      </c>
      <c r="F128" s="144" t="s">
        <v>894</v>
      </c>
      <c r="G128" s="144" t="str">
        <f>IF(B128=1,F128,"")</f>
        <v>ID.AM-6</v>
      </c>
      <c r="H128" s="144" t="s">
        <v>3476</v>
      </c>
      <c r="I128" s="144" t="str">
        <f>IF(B128=1,H128,"")</f>
        <v>GV.SC-02</v>
      </c>
      <c r="J128" s="36">
        <f>VLOOKUP(E128,'_Score matrix'!$B$31:$C$35,2,FALSE)</f>
        <v>1</v>
      </c>
      <c r="K128" s="36">
        <f>D128*J128</f>
        <v>3</v>
      </c>
      <c r="L128" s="36">
        <f>5*J128</f>
        <v>5</v>
      </c>
      <c r="M128" s="36"/>
      <c r="N128" s="788"/>
      <c r="P128" s="805"/>
    </row>
    <row r="129" spans="1:16" s="776" customFormat="1" x14ac:dyDescent="0.2">
      <c r="A129" s="784" t="s">
        <v>206</v>
      </c>
      <c r="B129" s="785">
        <v>1</v>
      </c>
      <c r="C129" s="786" t="s">
        <v>1017</v>
      </c>
      <c r="D129" s="787">
        <v>5</v>
      </c>
      <c r="E129" s="787">
        <v>5</v>
      </c>
      <c r="F129" s="144" t="s">
        <v>894</v>
      </c>
      <c r="G129" s="144" t="str">
        <f>IF(B129=1,F129,"")</f>
        <v>ID.AM-6</v>
      </c>
      <c r="H129" s="144" t="s">
        <v>3476</v>
      </c>
      <c r="I129" s="144" t="str">
        <f>IF(B129=1,H129,"")</f>
        <v>GV.SC-02</v>
      </c>
      <c r="J129" s="36">
        <f>VLOOKUP(E129,'_Score matrix'!$B$31:$C$35,2,FALSE)</f>
        <v>4</v>
      </c>
      <c r="K129" s="36">
        <f>D129*J129</f>
        <v>20</v>
      </c>
      <c r="L129" s="36">
        <f>5*J129</f>
        <v>20</v>
      </c>
      <c r="M129" s="36"/>
      <c r="N129" s="788"/>
      <c r="P129" s="805"/>
    </row>
    <row r="130" spans="1:16" s="776" customFormat="1" x14ac:dyDescent="0.2">
      <c r="A130" s="799" t="str">
        <f t="shared" ref="A130:E131" si="9">A129</f>
        <v>P 2.6</v>
      </c>
      <c r="B130" s="785">
        <f t="shared" si="9"/>
        <v>1</v>
      </c>
      <c r="C130" s="789" t="str">
        <f t="shared" si="9"/>
        <v>M</v>
      </c>
      <c r="D130" s="787">
        <f t="shared" si="9"/>
        <v>5</v>
      </c>
      <c r="E130" s="787">
        <f t="shared" si="9"/>
        <v>5</v>
      </c>
      <c r="F130" s="144" t="s">
        <v>904</v>
      </c>
      <c r="G130" s="144" t="str">
        <f>IF(B130=1,F130,"")</f>
        <v>ID.GV-2</v>
      </c>
      <c r="H130" s="144"/>
      <c r="I130" s="144"/>
      <c r="J130" s="36">
        <f t="shared" ref="J130:L131" si="10">J129</f>
        <v>4</v>
      </c>
      <c r="K130" s="36">
        <f t="shared" si="10"/>
        <v>20</v>
      </c>
      <c r="L130" s="36">
        <f t="shared" si="10"/>
        <v>20</v>
      </c>
      <c r="M130" s="36"/>
      <c r="N130" s="788" t="s">
        <v>1935</v>
      </c>
      <c r="P130" s="805"/>
    </row>
    <row r="131" spans="1:16" s="776" customFormat="1" x14ac:dyDescent="0.2">
      <c r="A131" s="799" t="str">
        <f t="shared" si="9"/>
        <v>P 2.6</v>
      </c>
      <c r="B131" s="785">
        <f t="shared" si="9"/>
        <v>1</v>
      </c>
      <c r="C131" s="789" t="str">
        <f t="shared" si="9"/>
        <v>M</v>
      </c>
      <c r="D131" s="787">
        <f t="shared" si="9"/>
        <v>5</v>
      </c>
      <c r="E131" s="787">
        <f t="shared" si="9"/>
        <v>5</v>
      </c>
      <c r="F131" s="144" t="s">
        <v>990</v>
      </c>
      <c r="G131" s="144" t="str">
        <f>IF(B131=1,F131,"")</f>
        <v>DE.DP-1</v>
      </c>
      <c r="H131" s="144" t="s">
        <v>3468</v>
      </c>
      <c r="I131" s="144" t="str">
        <f>IF(B131=1,H131,"")</f>
        <v>GV.RR-02</v>
      </c>
      <c r="J131" s="36">
        <f t="shared" si="10"/>
        <v>4</v>
      </c>
      <c r="K131" s="36">
        <f t="shared" si="10"/>
        <v>20</v>
      </c>
      <c r="L131" s="36">
        <f t="shared" si="10"/>
        <v>20</v>
      </c>
      <c r="M131" s="36"/>
      <c r="N131" s="788" t="s">
        <v>1935</v>
      </c>
      <c r="P131" s="805"/>
    </row>
    <row r="132" spans="1:16" s="776" customFormat="1" x14ac:dyDescent="0.2">
      <c r="A132" s="784" t="s">
        <v>207</v>
      </c>
      <c r="B132" s="785"/>
      <c r="C132" s="786"/>
      <c r="D132" s="787"/>
      <c r="E132" s="787"/>
      <c r="F132" s="144"/>
      <c r="G132" s="144"/>
      <c r="H132" s="144"/>
      <c r="I132" s="144"/>
      <c r="J132" s="36"/>
      <c r="K132" s="36"/>
      <c r="L132" s="36"/>
      <c r="M132" s="36"/>
      <c r="N132" s="788"/>
      <c r="P132" s="805"/>
    </row>
    <row r="133" spans="1:16" s="776" customFormat="1" x14ac:dyDescent="0.2">
      <c r="A133" s="784" t="s">
        <v>1781</v>
      </c>
      <c r="B133" s="785"/>
      <c r="C133" s="786"/>
      <c r="D133" s="787">
        <v>2</v>
      </c>
      <c r="E133" s="787"/>
      <c r="F133" s="144"/>
      <c r="G133" s="144"/>
      <c r="H133" s="144"/>
      <c r="I133" s="144"/>
      <c r="J133" s="36"/>
      <c r="K133" s="36"/>
      <c r="L133" s="36"/>
      <c r="M133" s="36"/>
      <c r="N133" s="788"/>
      <c r="P133" s="805"/>
    </row>
    <row r="134" spans="1:16" s="776" customFormat="1" x14ac:dyDescent="0.2">
      <c r="A134" s="784" t="s">
        <v>1782</v>
      </c>
      <c r="B134" s="785"/>
      <c r="C134" s="786"/>
      <c r="D134" s="787">
        <v>2</v>
      </c>
      <c r="E134" s="787"/>
      <c r="F134" s="144"/>
      <c r="G134" s="144"/>
      <c r="H134" s="144"/>
      <c r="I134" s="144"/>
      <c r="J134" s="36"/>
      <c r="K134" s="36"/>
      <c r="L134" s="36"/>
      <c r="M134" s="36"/>
      <c r="N134" s="788"/>
      <c r="P134" s="805"/>
    </row>
    <row r="135" spans="1:16" s="776" customFormat="1" x14ac:dyDescent="0.2">
      <c r="A135" s="784" t="s">
        <v>1783</v>
      </c>
      <c r="B135" s="785"/>
      <c r="C135" s="786"/>
      <c r="D135" s="787">
        <v>2</v>
      </c>
      <c r="E135" s="787"/>
      <c r="F135" s="144"/>
      <c r="G135" s="144"/>
      <c r="H135" s="144"/>
      <c r="I135" s="144"/>
      <c r="J135" s="36"/>
      <c r="K135" s="36"/>
      <c r="L135" s="36"/>
      <c r="M135" s="36"/>
      <c r="N135" s="788"/>
      <c r="P135" s="805"/>
    </row>
    <row r="136" spans="1:16" s="776" customFormat="1" x14ac:dyDescent="0.2">
      <c r="A136" s="784" t="s">
        <v>1784</v>
      </c>
      <c r="B136" s="785"/>
      <c r="C136" s="786"/>
      <c r="D136" s="787">
        <v>2</v>
      </c>
      <c r="E136" s="787"/>
      <c r="F136" s="144"/>
      <c r="G136" s="144"/>
      <c r="H136" s="144"/>
      <c r="I136" s="144"/>
      <c r="J136" s="36"/>
      <c r="K136" s="36"/>
      <c r="L136" s="36"/>
      <c r="M136" s="36"/>
      <c r="N136" s="788"/>
      <c r="P136" s="805"/>
    </row>
    <row r="137" spans="1:16" s="776" customFormat="1" x14ac:dyDescent="0.2">
      <c r="A137" s="784" t="s">
        <v>1785</v>
      </c>
      <c r="B137" s="785"/>
      <c r="C137" s="786"/>
      <c r="D137" s="787">
        <v>2</v>
      </c>
      <c r="E137" s="787"/>
      <c r="F137" s="144"/>
      <c r="G137" s="144"/>
      <c r="H137" s="144"/>
      <c r="I137" s="144"/>
      <c r="J137" s="36"/>
      <c r="K137" s="36"/>
      <c r="L137" s="36"/>
      <c r="M137" s="36"/>
      <c r="N137" s="788"/>
      <c r="P137" s="805"/>
    </row>
    <row r="138" spans="1:16" s="776" customFormat="1" x14ac:dyDescent="0.2">
      <c r="A138" s="784" t="s">
        <v>1786</v>
      </c>
      <c r="B138" s="785"/>
      <c r="C138" s="786"/>
      <c r="D138" s="787">
        <v>2</v>
      </c>
      <c r="E138" s="787"/>
      <c r="F138" s="144"/>
      <c r="G138" s="144"/>
      <c r="H138" s="144"/>
      <c r="I138" s="144"/>
      <c r="J138" s="36"/>
      <c r="K138" s="36"/>
      <c r="L138" s="36"/>
      <c r="M138" s="36"/>
      <c r="N138" s="788"/>
      <c r="P138" s="805"/>
    </row>
    <row r="139" spans="1:16" s="776" customFormat="1" x14ac:dyDescent="0.2">
      <c r="A139" s="784" t="s">
        <v>1787</v>
      </c>
      <c r="B139" s="785"/>
      <c r="C139" s="786"/>
      <c r="D139" s="787">
        <v>2</v>
      </c>
      <c r="E139" s="787"/>
      <c r="F139" s="144"/>
      <c r="G139" s="144"/>
      <c r="H139" s="144"/>
      <c r="I139" s="144"/>
      <c r="J139" s="36"/>
      <c r="K139" s="36"/>
      <c r="L139" s="36"/>
      <c r="M139" s="36"/>
      <c r="N139" s="788"/>
      <c r="P139" s="805"/>
    </row>
    <row r="140" spans="1:16" s="776" customFormat="1" x14ac:dyDescent="0.2">
      <c r="A140" s="784" t="s">
        <v>1788</v>
      </c>
      <c r="B140" s="785"/>
      <c r="C140" s="786"/>
      <c r="D140" s="787">
        <v>2</v>
      </c>
      <c r="E140" s="787"/>
      <c r="F140" s="144"/>
      <c r="G140" s="144"/>
      <c r="H140" s="144"/>
      <c r="I140" s="144"/>
      <c r="J140" s="36"/>
      <c r="K140" s="36"/>
      <c r="L140" s="36"/>
      <c r="M140" s="36"/>
      <c r="N140" s="788"/>
      <c r="P140" s="805"/>
    </row>
    <row r="141" spans="1:16" s="776" customFormat="1" x14ac:dyDescent="0.2">
      <c r="A141" s="784" t="s">
        <v>209</v>
      </c>
      <c r="B141" s="785">
        <v>1</v>
      </c>
      <c r="C141" s="786" t="s">
        <v>1017</v>
      </c>
      <c r="D141" s="787">
        <v>4</v>
      </c>
      <c r="E141" s="787">
        <v>4</v>
      </c>
      <c r="F141" s="144" t="s">
        <v>894</v>
      </c>
      <c r="G141" s="144" t="str">
        <f>IF(B141=1,F141,"")</f>
        <v>ID.AM-6</v>
      </c>
      <c r="H141" s="144" t="s">
        <v>3476</v>
      </c>
      <c r="I141" s="144" t="str">
        <f>IF(B141=1,H141,"")</f>
        <v>GV.SC-02</v>
      </c>
      <c r="J141" s="36">
        <f>VLOOKUP(E141,'_Score matrix'!$B$31:$C$35,2,FALSE)</f>
        <v>2</v>
      </c>
      <c r="K141" s="36">
        <f>D141*J141</f>
        <v>8</v>
      </c>
      <c r="L141" s="36">
        <f>5*J141</f>
        <v>10</v>
      </c>
      <c r="M141" s="36"/>
      <c r="N141" s="788"/>
      <c r="P141" s="805"/>
    </row>
    <row r="142" spans="1:16" s="776" customFormat="1" x14ac:dyDescent="0.2">
      <c r="A142" s="799" t="str">
        <f t="shared" ref="A142:E143" si="11">A141</f>
        <v>P 2.8</v>
      </c>
      <c r="B142" s="785">
        <f t="shared" si="11"/>
        <v>1</v>
      </c>
      <c r="C142" s="789" t="str">
        <f t="shared" si="11"/>
        <v>M</v>
      </c>
      <c r="D142" s="787">
        <f t="shared" si="11"/>
        <v>4</v>
      </c>
      <c r="E142" s="787">
        <f t="shared" si="11"/>
        <v>4</v>
      </c>
      <c r="F142" s="144" t="s">
        <v>976</v>
      </c>
      <c r="G142" s="144" t="str">
        <f>IF(B142=1,F142,"")</f>
        <v>PR.AT-5</v>
      </c>
      <c r="H142" s="144"/>
      <c r="I142" s="144"/>
      <c r="J142" s="36">
        <f t="shared" ref="J142:L143" si="12">J141</f>
        <v>2</v>
      </c>
      <c r="K142" s="36">
        <f t="shared" si="12"/>
        <v>8</v>
      </c>
      <c r="L142" s="36">
        <f t="shared" si="12"/>
        <v>10</v>
      </c>
      <c r="M142" s="36"/>
      <c r="N142" s="788" t="s">
        <v>1935</v>
      </c>
      <c r="P142" s="805"/>
    </row>
    <row r="143" spans="1:16" s="776" customFormat="1" x14ac:dyDescent="0.2">
      <c r="A143" s="799" t="str">
        <f t="shared" si="11"/>
        <v>P 2.8</v>
      </c>
      <c r="B143" s="785">
        <f t="shared" si="11"/>
        <v>1</v>
      </c>
      <c r="C143" s="789" t="str">
        <f t="shared" si="11"/>
        <v>M</v>
      </c>
      <c r="D143" s="787">
        <f t="shared" si="11"/>
        <v>4</v>
      </c>
      <c r="E143" s="787">
        <f t="shared" si="11"/>
        <v>4</v>
      </c>
      <c r="F143" s="144" t="s">
        <v>990</v>
      </c>
      <c r="G143" s="144" t="str">
        <f>IF(B143=1,F143,"")</f>
        <v>DE.DP-1</v>
      </c>
      <c r="H143" s="144" t="s">
        <v>3468</v>
      </c>
      <c r="I143" s="144" t="str">
        <f>IF(B143=1,H143,"")</f>
        <v>GV.RR-02</v>
      </c>
      <c r="J143" s="36">
        <f t="shared" si="12"/>
        <v>2</v>
      </c>
      <c r="K143" s="36">
        <f t="shared" si="12"/>
        <v>8</v>
      </c>
      <c r="L143" s="36">
        <f t="shared" si="12"/>
        <v>10</v>
      </c>
      <c r="M143" s="36"/>
      <c r="N143" s="788" t="s">
        <v>1935</v>
      </c>
      <c r="P143" s="805"/>
    </row>
    <row r="144" spans="1:16" s="776" customFormat="1" x14ac:dyDescent="0.2">
      <c r="A144" s="806" t="s">
        <v>1037</v>
      </c>
      <c r="B144" s="807">
        <v>1</v>
      </c>
      <c r="C144" s="808" t="s">
        <v>1017</v>
      </c>
      <c r="D144" s="791">
        <v>3</v>
      </c>
      <c r="E144" s="791">
        <v>3</v>
      </c>
      <c r="F144" s="145" t="s">
        <v>894</v>
      </c>
      <c r="G144" s="144" t="str">
        <f>IF(B144=1,F144,"")</f>
        <v>ID.AM-6</v>
      </c>
      <c r="H144" s="144" t="s">
        <v>3476</v>
      </c>
      <c r="I144" s="144" t="str">
        <f>IF(B144=1,H144,"")</f>
        <v>GV.SC-02</v>
      </c>
      <c r="J144" s="37">
        <f>VLOOKUP(E144,'_Score matrix'!$B$31:$C$35,2,FALSE)</f>
        <v>1</v>
      </c>
      <c r="K144" s="37">
        <f>D144*J144</f>
        <v>3</v>
      </c>
      <c r="L144" s="37">
        <f>5*J144</f>
        <v>5</v>
      </c>
      <c r="M144" s="37"/>
      <c r="N144" s="792"/>
      <c r="P144" s="805"/>
    </row>
    <row r="145" spans="1:16" s="776" customFormat="1" ht="16" thickBot="1" x14ac:dyDescent="0.25">
      <c r="A145" s="806" t="s">
        <v>1704</v>
      </c>
      <c r="B145" s="807">
        <v>1</v>
      </c>
      <c r="C145" s="808" t="s">
        <v>1017</v>
      </c>
      <c r="D145" s="791">
        <v>5</v>
      </c>
      <c r="E145" s="791">
        <v>5</v>
      </c>
      <c r="F145" s="145" t="s">
        <v>894</v>
      </c>
      <c r="G145" s="144" t="str">
        <f>IF(B145=1,F145,"")</f>
        <v>ID.AM-6</v>
      </c>
      <c r="H145" s="144" t="s">
        <v>3476</v>
      </c>
      <c r="I145" s="144" t="str">
        <f>IF(B145=1,H145,"")</f>
        <v>GV.SC-02</v>
      </c>
      <c r="J145" s="37">
        <f>VLOOKUP(E145,'_Score matrix'!$B$31:$C$35,2,FALSE)</f>
        <v>4</v>
      </c>
      <c r="K145" s="37">
        <f>D145*J145</f>
        <v>20</v>
      </c>
      <c r="L145" s="37">
        <f>5*J145</f>
        <v>20</v>
      </c>
      <c r="M145" s="37"/>
      <c r="N145" s="792"/>
      <c r="P145" s="805"/>
    </row>
    <row r="146" spans="1:16" s="776" customFormat="1" ht="16" thickBot="1" x14ac:dyDescent="0.25">
      <c r="A146" s="793" t="s">
        <v>295</v>
      </c>
      <c r="B146" s="794"/>
      <c r="C146" s="795"/>
      <c r="D146" s="796">
        <f>SUMIFS(D:D,$A:$A,"P 2*",$B:$B,1,$C:$C,"M",$N:$N,"&lt;&gt;NIST MAPPING")</f>
        <v>31</v>
      </c>
      <c r="E146" s="796">
        <f>SUMIFS(E:E,$A:$A,"P 2*",$B:$B,1,$C:$C,"M",$N:$N,"&lt;&gt;NIST MAPPING")</f>
        <v>31</v>
      </c>
      <c r="F146" s="32">
        <f>SUMIFS(F:F,$A:$A,"P 2*",$B:$B,1,$C:$C,"M",$N:$N,"&lt;&gt;NIST MAPPING")</f>
        <v>0</v>
      </c>
      <c r="G146" s="32">
        <f>SUMIFS(G:G,$A:$A,"P 2*",$B:$B,1,$C:$C,"M",$N:$N,"&lt;&gt;NIST MAPPING")</f>
        <v>0</v>
      </c>
      <c r="H146" s="32"/>
      <c r="I146" s="32"/>
      <c r="J146" s="32">
        <f>SUMIFS(J:J,$A:$A,"P 2*",$B:$B,1,$C:$C,"M",$N:$N,"&lt;&gt;NIST MAPPING")</f>
        <v>17</v>
      </c>
      <c r="K146" s="32">
        <f>SUMIFS(K:K,$A:$A,"P 2*",$B:$B,1,$C:$C,"M",$N:$N,"&lt;&gt;NIST MAPPING")</f>
        <v>73</v>
      </c>
      <c r="L146" s="32">
        <f>SUMIFS(L:L,$A:$A,"P 2*",$B:$B,1,$C:$C,"M",$N:$N,"&lt;&gt;NIST MAPPING")</f>
        <v>85</v>
      </c>
      <c r="M146" s="32">
        <f>IF(ROUND(100*(K146-J146)/(L146-J146),2) &lt; 0, 0, ROUND(100*(K146-J146)/(L146-J146),2))</f>
        <v>82.35</v>
      </c>
      <c r="N146" s="797"/>
      <c r="P146" s="805"/>
    </row>
    <row r="147" spans="1:16" s="776" customFormat="1" ht="16" thickBot="1" x14ac:dyDescent="0.25">
      <c r="A147" s="809"/>
      <c r="B147" s="810"/>
      <c r="C147" s="811"/>
      <c r="D147" s="809"/>
      <c r="E147" s="809"/>
      <c r="F147" s="40"/>
      <c r="G147" s="40"/>
      <c r="H147" s="40"/>
      <c r="I147" s="40"/>
      <c r="J147" s="40"/>
      <c r="K147" s="40"/>
      <c r="L147" s="40"/>
      <c r="M147" s="40"/>
      <c r="P147" s="805"/>
    </row>
    <row r="148" spans="1:16" s="776" customFormat="1" x14ac:dyDescent="0.2">
      <c r="A148" s="812" t="s">
        <v>298</v>
      </c>
      <c r="B148" s="813"/>
      <c r="C148" s="814"/>
      <c r="D148" s="815"/>
      <c r="E148" s="815"/>
      <c r="F148" s="148"/>
      <c r="G148" s="148"/>
      <c r="H148" s="148"/>
      <c r="I148" s="148"/>
      <c r="J148" s="41"/>
      <c r="K148" s="41"/>
      <c r="L148" s="41"/>
      <c r="M148" s="41"/>
      <c r="N148" s="816"/>
      <c r="P148" s="805"/>
    </row>
    <row r="149" spans="1:16" s="776" customFormat="1" x14ac:dyDescent="0.2">
      <c r="A149" s="784" t="s">
        <v>214</v>
      </c>
      <c r="B149" s="785">
        <v>1</v>
      </c>
      <c r="C149" s="786" t="s">
        <v>1017</v>
      </c>
      <c r="D149" s="787">
        <v>4</v>
      </c>
      <c r="E149" s="787">
        <v>4</v>
      </c>
      <c r="F149" s="144"/>
      <c r="G149" s="144"/>
      <c r="H149" s="144"/>
      <c r="I149" s="144"/>
      <c r="J149" s="36">
        <f>VLOOKUP(E149,'_Score matrix'!$B$31:$C$35,2,FALSE)</f>
        <v>2</v>
      </c>
      <c r="K149" s="36">
        <f t="shared" ref="K149:K158" si="13">D149*J149</f>
        <v>8</v>
      </c>
      <c r="L149" s="36">
        <f t="shared" ref="L149:L158" si="14">5*J149</f>
        <v>10</v>
      </c>
      <c r="M149" s="36"/>
      <c r="N149" s="788"/>
      <c r="P149" s="805"/>
    </row>
    <row r="150" spans="1:16" s="776" customFormat="1" x14ac:dyDescent="0.2">
      <c r="A150" s="784" t="s">
        <v>215</v>
      </c>
      <c r="B150" s="785">
        <v>1</v>
      </c>
      <c r="C150" s="786" t="s">
        <v>1017</v>
      </c>
      <c r="D150" s="787">
        <v>4</v>
      </c>
      <c r="E150" s="787">
        <v>4</v>
      </c>
      <c r="F150" s="144"/>
      <c r="G150" s="144"/>
      <c r="H150" s="144"/>
      <c r="I150" s="144"/>
      <c r="J150" s="36">
        <f>VLOOKUP(E150,'_Score matrix'!$B$31:$C$35,2,FALSE)</f>
        <v>2</v>
      </c>
      <c r="K150" s="36">
        <f t="shared" si="13"/>
        <v>8</v>
      </c>
      <c r="L150" s="36">
        <f t="shared" si="14"/>
        <v>10</v>
      </c>
      <c r="M150" s="36"/>
      <c r="N150" s="788"/>
      <c r="P150" s="805"/>
    </row>
    <row r="151" spans="1:16" s="776" customFormat="1" x14ac:dyDescent="0.2">
      <c r="A151" s="784" t="s">
        <v>216</v>
      </c>
      <c r="B151" s="785">
        <v>1</v>
      </c>
      <c r="C151" s="786" t="s">
        <v>1017</v>
      </c>
      <c r="D151" s="787">
        <v>5</v>
      </c>
      <c r="E151" s="787">
        <v>5</v>
      </c>
      <c r="F151" s="144"/>
      <c r="G151" s="144"/>
      <c r="H151" s="144"/>
      <c r="I151" s="144"/>
      <c r="J151" s="36">
        <f>VLOOKUP(E151,'_Score matrix'!$B$31:$C$35,2,FALSE)</f>
        <v>4</v>
      </c>
      <c r="K151" s="36">
        <f t="shared" si="13"/>
        <v>20</v>
      </c>
      <c r="L151" s="36">
        <f t="shared" si="14"/>
        <v>20</v>
      </c>
      <c r="M151" s="36"/>
      <c r="N151" s="788"/>
      <c r="P151" s="805"/>
    </row>
    <row r="152" spans="1:16" s="776" customFormat="1" x14ac:dyDescent="0.2">
      <c r="A152" s="784" t="s">
        <v>217</v>
      </c>
      <c r="B152" s="785">
        <v>1</v>
      </c>
      <c r="C152" s="786" t="s">
        <v>1017</v>
      </c>
      <c r="D152" s="787">
        <v>3</v>
      </c>
      <c r="E152" s="787">
        <v>3</v>
      </c>
      <c r="F152" s="144"/>
      <c r="G152" s="144"/>
      <c r="H152" s="144"/>
      <c r="I152" s="144"/>
      <c r="J152" s="36">
        <f>VLOOKUP(E152,'_Score matrix'!$B$31:$C$35,2,FALSE)</f>
        <v>1</v>
      </c>
      <c r="K152" s="36">
        <f t="shared" si="13"/>
        <v>3</v>
      </c>
      <c r="L152" s="36">
        <f t="shared" si="14"/>
        <v>5</v>
      </c>
      <c r="M152" s="36"/>
      <c r="N152" s="788"/>
      <c r="P152" s="805"/>
    </row>
    <row r="153" spans="1:16" s="776" customFormat="1" x14ac:dyDescent="0.2">
      <c r="A153" s="784" t="s">
        <v>411</v>
      </c>
      <c r="B153" s="785">
        <v>1</v>
      </c>
      <c r="C153" s="786" t="s">
        <v>1017</v>
      </c>
      <c r="D153" s="787">
        <v>5</v>
      </c>
      <c r="E153" s="787">
        <v>5</v>
      </c>
      <c r="F153" s="144"/>
      <c r="G153" s="144"/>
      <c r="H153" s="144"/>
      <c r="I153" s="144"/>
      <c r="J153" s="36">
        <f>VLOOKUP(E153,'_Score matrix'!$B$31:$C$35,2,FALSE)</f>
        <v>4</v>
      </c>
      <c r="K153" s="36">
        <f t="shared" si="13"/>
        <v>20</v>
      </c>
      <c r="L153" s="36">
        <f t="shared" si="14"/>
        <v>20</v>
      </c>
      <c r="M153" s="36"/>
      <c r="N153" s="788"/>
      <c r="P153" s="805"/>
    </row>
    <row r="154" spans="1:16" s="776" customFormat="1" x14ac:dyDescent="0.2">
      <c r="A154" s="784" t="s">
        <v>1039</v>
      </c>
      <c r="B154" s="785">
        <v>1</v>
      </c>
      <c r="C154" s="786" t="s">
        <v>1017</v>
      </c>
      <c r="D154" s="787">
        <v>5</v>
      </c>
      <c r="E154" s="787">
        <v>5</v>
      </c>
      <c r="F154" s="144" t="s">
        <v>972</v>
      </c>
      <c r="G154" s="144" t="str">
        <f>IF(B154=1,F154,"")</f>
        <v>PR.AT-1</v>
      </c>
      <c r="H154" s="144" t="s">
        <v>3517</v>
      </c>
      <c r="I154" s="144" t="str">
        <f>IF(B154=1,H154,"")</f>
        <v>PR.AT-01</v>
      </c>
      <c r="J154" s="36">
        <f>VLOOKUP(E154,'_Score matrix'!$B$31:$C$35,2,FALSE)</f>
        <v>4</v>
      </c>
      <c r="K154" s="36">
        <f t="shared" si="13"/>
        <v>20</v>
      </c>
      <c r="L154" s="36">
        <f t="shared" si="14"/>
        <v>20</v>
      </c>
      <c r="M154" s="36"/>
      <c r="N154" s="788"/>
      <c r="P154" s="805"/>
    </row>
    <row r="155" spans="1:16" s="776" customFormat="1" x14ac:dyDescent="0.2">
      <c r="A155" s="784" t="s">
        <v>1223</v>
      </c>
      <c r="B155" s="785">
        <v>1</v>
      </c>
      <c r="C155" s="786" t="s">
        <v>1017</v>
      </c>
      <c r="D155" s="787">
        <v>5</v>
      </c>
      <c r="E155" s="787">
        <v>5</v>
      </c>
      <c r="F155" s="144" t="s">
        <v>951</v>
      </c>
      <c r="G155" s="144" t="str">
        <f>IF(B155=1,F155,"")</f>
        <v>PR.IP-11</v>
      </c>
      <c r="H155" s="144" t="s">
        <v>3466</v>
      </c>
      <c r="I155" s="144" t="str">
        <f>IF(B155=1,H155,"")</f>
        <v>GV.RR-04</v>
      </c>
      <c r="J155" s="36">
        <f>VLOOKUP(E155,'_Score matrix'!$B$31:$C$35,2,FALSE)</f>
        <v>4</v>
      </c>
      <c r="K155" s="36">
        <f t="shared" si="13"/>
        <v>20</v>
      </c>
      <c r="L155" s="36">
        <f t="shared" si="14"/>
        <v>20</v>
      </c>
      <c r="M155" s="36"/>
      <c r="N155" s="788"/>
      <c r="P155" s="805"/>
    </row>
    <row r="156" spans="1:16" s="776" customFormat="1" x14ac:dyDescent="0.2">
      <c r="A156" s="784" t="s">
        <v>1848</v>
      </c>
      <c r="B156" s="785">
        <v>1</v>
      </c>
      <c r="C156" s="786" t="s">
        <v>1017</v>
      </c>
      <c r="D156" s="787">
        <v>3</v>
      </c>
      <c r="E156" s="787">
        <v>3</v>
      </c>
      <c r="F156" s="144"/>
      <c r="G156" s="144"/>
      <c r="H156" s="144"/>
      <c r="I156" s="144"/>
      <c r="J156" s="36">
        <f>VLOOKUP(E156,'_Score matrix'!$B$31:$C$35,2,FALSE)</f>
        <v>1</v>
      </c>
      <c r="K156" s="36">
        <f t="shared" si="13"/>
        <v>3</v>
      </c>
      <c r="L156" s="36">
        <f t="shared" si="14"/>
        <v>5</v>
      </c>
      <c r="M156" s="36"/>
      <c r="N156" s="788"/>
      <c r="P156" s="805"/>
    </row>
    <row r="157" spans="1:16" s="776" customFormat="1" x14ac:dyDescent="0.2">
      <c r="A157" s="784" t="s">
        <v>1972</v>
      </c>
      <c r="B157" s="785">
        <v>1</v>
      </c>
      <c r="C157" s="786" t="s">
        <v>1017</v>
      </c>
      <c r="D157" s="787">
        <v>3</v>
      </c>
      <c r="E157" s="787">
        <v>3</v>
      </c>
      <c r="F157" s="144"/>
      <c r="G157" s="144"/>
      <c r="H157" s="144"/>
      <c r="I157" s="144"/>
      <c r="J157" s="36">
        <f>VLOOKUP(E157,'_Score matrix'!$B$31:$C$35,2,FALSE)</f>
        <v>1</v>
      </c>
      <c r="K157" s="36">
        <f t="shared" si="13"/>
        <v>3</v>
      </c>
      <c r="L157" s="36">
        <f t="shared" si="14"/>
        <v>5</v>
      </c>
      <c r="M157" s="38"/>
      <c r="N157" s="818"/>
      <c r="P157" s="805"/>
    </row>
    <row r="158" spans="1:16" s="776" customFormat="1" ht="16" thickBot="1" x14ac:dyDescent="0.25">
      <c r="A158" s="784" t="s">
        <v>1973</v>
      </c>
      <c r="B158" s="819">
        <v>1</v>
      </c>
      <c r="C158" s="820" t="s">
        <v>1017</v>
      </c>
      <c r="D158" s="817">
        <v>3</v>
      </c>
      <c r="E158" s="817">
        <v>3</v>
      </c>
      <c r="F158" s="92"/>
      <c r="G158" s="92"/>
      <c r="H158" s="92"/>
      <c r="I158" s="92"/>
      <c r="J158" s="47">
        <f>VLOOKUP(E158,'_Score matrix'!$B$31:$C$35,2,FALSE)</f>
        <v>1</v>
      </c>
      <c r="K158" s="47">
        <f t="shared" si="13"/>
        <v>3</v>
      </c>
      <c r="L158" s="47">
        <f t="shared" si="14"/>
        <v>5</v>
      </c>
      <c r="M158" s="38"/>
      <c r="N158" s="818"/>
      <c r="P158" s="805"/>
    </row>
    <row r="159" spans="1:16" s="776" customFormat="1" ht="16" thickBot="1" x14ac:dyDescent="0.25">
      <c r="A159" s="793" t="s">
        <v>295</v>
      </c>
      <c r="B159" s="794"/>
      <c r="C159" s="795"/>
      <c r="D159" s="796">
        <f>SUMIFS(D:D,$A:$A,"P 3*",$B:$B,1,$C:$C,"M",$N:$N,"&lt;&gt;NIST MAPPING")</f>
        <v>55</v>
      </c>
      <c r="E159" s="796">
        <f>SUMIFS(E:E,$A:$A,"P 3*",$B:$B,1,$C:$C,"M",$N:$N,"&lt;&gt;NIST MAPPING")</f>
        <v>55</v>
      </c>
      <c r="F159" s="32">
        <f>SUMIFS(F:F,$A:$A,"P 3*",$B:$B,1,$C:$C,"M",$N:$N,"&lt;&gt;NIST MAPPING")</f>
        <v>0</v>
      </c>
      <c r="G159" s="32">
        <f>SUMIFS(G:G,$A:$A,"P 3*",$B:$B,1,$C:$C,"M",$N:$N,"&lt;&gt;NIST MAPPING")</f>
        <v>0</v>
      </c>
      <c r="H159" s="32"/>
      <c r="I159" s="32"/>
      <c r="J159" s="32">
        <f>SUMIFS(J:J,$A:$A,"P 3*",$B:$B,1,$C:$C,"M",$N:$N,"&lt;&gt;NIST MAPPING")</f>
        <v>32</v>
      </c>
      <c r="K159" s="32">
        <f>SUMIFS(K:K,$A:$A,"P 3*",$B:$B,1,$C:$C,"M",$N:$N,"&lt;&gt;NIST MAPPING")</f>
        <v>142</v>
      </c>
      <c r="L159" s="32">
        <f>SUMIFS(L:L,$A:$A,"P 3*",$B:$B,1,$C:$C,"M",$N:$N,"&lt;&gt;NIST MAPPING")</f>
        <v>160</v>
      </c>
      <c r="M159" s="32">
        <f>IF(ROUND(100*(K159-J159)/(L159-J159),2) &lt; 0, 0, ROUND(100*(K159-J159)/(L159-J159),2))</f>
        <v>85.94</v>
      </c>
      <c r="N159" s="797"/>
      <c r="P159" s="805"/>
    </row>
    <row r="160" spans="1:16" s="776" customFormat="1" ht="16" thickBot="1" x14ac:dyDescent="0.25">
      <c r="A160" s="809"/>
      <c r="B160" s="810"/>
      <c r="C160" s="811"/>
      <c r="D160" s="809"/>
      <c r="E160" s="809"/>
      <c r="F160" s="40"/>
      <c r="G160" s="40"/>
      <c r="H160" s="40"/>
      <c r="I160" s="40"/>
      <c r="J160" s="40"/>
      <c r="K160" s="40"/>
      <c r="L160" s="40"/>
      <c r="M160" s="40"/>
      <c r="P160" s="805"/>
    </row>
    <row r="161" spans="1:16" s="776" customFormat="1" x14ac:dyDescent="0.2">
      <c r="A161" s="812" t="s">
        <v>320</v>
      </c>
      <c r="B161" s="813"/>
      <c r="C161" s="814"/>
      <c r="D161" s="782"/>
      <c r="E161" s="782"/>
      <c r="F161" s="149"/>
      <c r="G161" s="149"/>
      <c r="H161" s="149"/>
      <c r="I161" s="149"/>
      <c r="J161" s="42"/>
      <c r="K161" s="42"/>
      <c r="L161" s="42"/>
      <c r="M161" s="42"/>
      <c r="N161" s="816"/>
      <c r="P161" s="805"/>
    </row>
    <row r="162" spans="1:16" s="776" customFormat="1" x14ac:dyDescent="0.2">
      <c r="A162" s="784" t="s">
        <v>224</v>
      </c>
      <c r="B162" s="785">
        <v>1</v>
      </c>
      <c r="C162" s="786" t="s">
        <v>1017</v>
      </c>
      <c r="D162" s="787">
        <v>4</v>
      </c>
      <c r="E162" s="787">
        <v>4</v>
      </c>
      <c r="F162" s="144"/>
      <c r="G162" s="144"/>
      <c r="H162" s="144"/>
      <c r="I162" s="144"/>
      <c r="J162" s="36">
        <f>VLOOKUP(E162,'_Score matrix'!$B$31:$C$35,2,FALSE)</f>
        <v>2</v>
      </c>
      <c r="K162" s="36">
        <f>D162*J162</f>
        <v>8</v>
      </c>
      <c r="L162" s="36">
        <f>5*J162</f>
        <v>10</v>
      </c>
      <c r="M162" s="36"/>
      <c r="N162" s="788"/>
      <c r="P162" s="805"/>
    </row>
    <row r="163" spans="1:16" s="776" customFormat="1" x14ac:dyDescent="0.2">
      <c r="A163" s="784" t="s">
        <v>2034</v>
      </c>
      <c r="B163" s="785"/>
      <c r="C163" s="786"/>
      <c r="D163" s="787"/>
      <c r="E163" s="787"/>
      <c r="F163" s="336"/>
      <c r="G163" s="144"/>
      <c r="H163" s="144"/>
      <c r="I163" s="144"/>
      <c r="J163" s="36"/>
      <c r="K163" s="36"/>
      <c r="L163" s="36"/>
      <c r="M163" s="98"/>
      <c r="N163" s="788"/>
      <c r="P163" s="805"/>
    </row>
    <row r="164" spans="1:16" s="776" customFormat="1" x14ac:dyDescent="0.2">
      <c r="A164" s="784" t="s">
        <v>2034</v>
      </c>
      <c r="B164" s="785"/>
      <c r="C164" s="786"/>
      <c r="D164" s="787"/>
      <c r="E164" s="787"/>
      <c r="F164" s="336"/>
      <c r="G164" s="144"/>
      <c r="H164" s="144"/>
      <c r="I164" s="144"/>
      <c r="J164" s="36"/>
      <c r="K164" s="36"/>
      <c r="L164" s="36"/>
      <c r="M164" s="98"/>
      <c r="N164" s="788"/>
      <c r="P164" s="805"/>
    </row>
    <row r="165" spans="1:16" s="776" customFormat="1" x14ac:dyDescent="0.2">
      <c r="A165" s="784" t="s">
        <v>2034</v>
      </c>
      <c r="B165" s="785"/>
      <c r="C165" s="786"/>
      <c r="D165" s="787"/>
      <c r="E165" s="787"/>
      <c r="F165" s="336"/>
      <c r="G165" s="144"/>
      <c r="H165" s="144"/>
      <c r="I165" s="144"/>
      <c r="J165" s="36"/>
      <c r="K165" s="36"/>
      <c r="L165" s="36"/>
      <c r="M165" s="98"/>
      <c r="N165" s="788"/>
      <c r="P165" s="805"/>
    </row>
    <row r="166" spans="1:16" s="776" customFormat="1" x14ac:dyDescent="0.2">
      <c r="A166" s="784" t="s">
        <v>2034</v>
      </c>
      <c r="B166" s="785"/>
      <c r="C166" s="786"/>
      <c r="D166" s="787"/>
      <c r="E166" s="787"/>
      <c r="F166" s="336"/>
      <c r="G166" s="144"/>
      <c r="H166" s="144"/>
      <c r="I166" s="144"/>
      <c r="J166" s="36"/>
      <c r="K166" s="36"/>
      <c r="L166" s="36"/>
      <c r="M166" s="98"/>
      <c r="N166" s="788"/>
      <c r="P166" s="805"/>
    </row>
    <row r="167" spans="1:16" s="776" customFormat="1" x14ac:dyDescent="0.2">
      <c r="A167" s="784" t="s">
        <v>2034</v>
      </c>
      <c r="B167" s="785"/>
      <c r="C167" s="786"/>
      <c r="D167" s="787"/>
      <c r="E167" s="787"/>
      <c r="F167" s="336"/>
      <c r="G167" s="144"/>
      <c r="H167" s="144"/>
      <c r="I167" s="144"/>
      <c r="J167" s="36"/>
      <c r="K167" s="36"/>
      <c r="L167" s="36"/>
      <c r="M167" s="98"/>
      <c r="N167" s="788"/>
      <c r="P167" s="805"/>
    </row>
    <row r="168" spans="1:16" s="776" customFormat="1" x14ac:dyDescent="0.2">
      <c r="A168" s="784" t="s">
        <v>2034</v>
      </c>
      <c r="B168" s="785"/>
      <c r="C168" s="786"/>
      <c r="D168" s="787"/>
      <c r="E168" s="787"/>
      <c r="F168" s="336"/>
      <c r="G168" s="144"/>
      <c r="H168" s="144"/>
      <c r="I168" s="144"/>
      <c r="J168" s="36"/>
      <c r="K168" s="36"/>
      <c r="L168" s="36"/>
      <c r="M168" s="98"/>
      <c r="N168" s="788"/>
      <c r="P168" s="805"/>
    </row>
    <row r="169" spans="1:16" s="776" customFormat="1" x14ac:dyDescent="0.2">
      <c r="A169" s="784" t="s">
        <v>2034</v>
      </c>
      <c r="B169" s="785"/>
      <c r="C169" s="786"/>
      <c r="D169" s="787"/>
      <c r="E169" s="787"/>
      <c r="F169" s="336"/>
      <c r="G169" s="144"/>
      <c r="H169" s="144"/>
      <c r="I169" s="144"/>
      <c r="J169" s="36"/>
      <c r="K169" s="36"/>
      <c r="L169" s="36"/>
      <c r="M169" s="98"/>
      <c r="N169" s="788"/>
      <c r="P169" s="805"/>
    </row>
    <row r="170" spans="1:16" s="776" customFormat="1" x14ac:dyDescent="0.2">
      <c r="A170" s="784" t="s">
        <v>2034</v>
      </c>
      <c r="B170" s="785"/>
      <c r="C170" s="786"/>
      <c r="D170" s="787"/>
      <c r="E170" s="787"/>
      <c r="F170" s="336"/>
      <c r="G170" s="144"/>
      <c r="H170" s="144"/>
      <c r="I170" s="144"/>
      <c r="J170" s="36"/>
      <c r="K170" s="36"/>
      <c r="L170" s="36"/>
      <c r="M170" s="98"/>
      <c r="N170" s="788"/>
      <c r="P170" s="805"/>
    </row>
    <row r="171" spans="1:16" s="776" customFormat="1" x14ac:dyDescent="0.2">
      <c r="A171" s="784" t="s">
        <v>2034</v>
      </c>
      <c r="B171" s="785"/>
      <c r="C171" s="786"/>
      <c r="D171" s="787"/>
      <c r="E171" s="787"/>
      <c r="F171" s="336"/>
      <c r="G171" s="144"/>
      <c r="H171" s="144"/>
      <c r="I171" s="144"/>
      <c r="J171" s="36"/>
      <c r="K171" s="36"/>
      <c r="L171" s="36"/>
      <c r="M171" s="98"/>
      <c r="N171" s="788"/>
      <c r="P171" s="805"/>
    </row>
    <row r="172" spans="1:16" s="776" customFormat="1" x14ac:dyDescent="0.2">
      <c r="A172" s="784" t="s">
        <v>2034</v>
      </c>
      <c r="B172" s="785"/>
      <c r="C172" s="786"/>
      <c r="D172" s="787"/>
      <c r="E172" s="787"/>
      <c r="F172" s="336"/>
      <c r="G172" s="144"/>
      <c r="H172" s="144"/>
      <c r="I172" s="144"/>
      <c r="J172" s="36"/>
      <c r="K172" s="36"/>
      <c r="L172" s="36"/>
      <c r="M172" s="98"/>
      <c r="N172" s="788"/>
      <c r="P172" s="805"/>
    </row>
    <row r="173" spans="1:16" s="776" customFormat="1" x14ac:dyDescent="0.2">
      <c r="A173" s="784" t="s">
        <v>2034</v>
      </c>
      <c r="B173" s="785"/>
      <c r="C173" s="786"/>
      <c r="D173" s="787"/>
      <c r="E173" s="787"/>
      <c r="F173" s="336"/>
      <c r="G173" s="144"/>
      <c r="H173" s="144"/>
      <c r="I173" s="144"/>
      <c r="J173" s="36"/>
      <c r="K173" s="36"/>
      <c r="L173" s="36"/>
      <c r="M173" s="98"/>
      <c r="N173" s="788"/>
      <c r="P173" s="805"/>
    </row>
    <row r="174" spans="1:16" s="776" customFormat="1" x14ac:dyDescent="0.2">
      <c r="A174" s="784" t="s">
        <v>2034</v>
      </c>
      <c r="B174" s="785"/>
      <c r="C174" s="786"/>
      <c r="D174" s="787"/>
      <c r="E174" s="787"/>
      <c r="F174" s="336"/>
      <c r="G174" s="144"/>
      <c r="H174" s="144"/>
      <c r="I174" s="144"/>
      <c r="J174" s="36"/>
      <c r="K174" s="36"/>
      <c r="L174" s="36"/>
      <c r="M174" s="98"/>
      <c r="N174" s="788"/>
      <c r="P174" s="805"/>
    </row>
    <row r="175" spans="1:16" s="776" customFormat="1" x14ac:dyDescent="0.2">
      <c r="A175" s="784" t="s">
        <v>2034</v>
      </c>
      <c r="B175" s="785"/>
      <c r="C175" s="786"/>
      <c r="D175" s="787"/>
      <c r="E175" s="787"/>
      <c r="F175" s="336"/>
      <c r="G175" s="144"/>
      <c r="H175" s="144"/>
      <c r="I175" s="144"/>
      <c r="J175" s="36"/>
      <c r="K175" s="36"/>
      <c r="L175" s="36"/>
      <c r="M175" s="98"/>
      <c r="N175" s="788"/>
      <c r="P175" s="805"/>
    </row>
    <row r="176" spans="1:16" s="776" customFormat="1" x14ac:dyDescent="0.2">
      <c r="A176" s="806" t="s">
        <v>2964</v>
      </c>
      <c r="B176" s="807">
        <v>1</v>
      </c>
      <c r="C176" s="808" t="s">
        <v>1017</v>
      </c>
      <c r="D176" s="791">
        <v>4</v>
      </c>
      <c r="E176" s="791">
        <v>4</v>
      </c>
      <c r="F176" s="145"/>
      <c r="G176" s="145"/>
      <c r="H176" s="145"/>
      <c r="I176" s="145"/>
      <c r="J176" s="36">
        <f>VLOOKUP(E176,'_Score matrix'!$B$31:$C$35,2,FALSE)</f>
        <v>2</v>
      </c>
      <c r="K176" s="36">
        <f>D176*J176</f>
        <v>8</v>
      </c>
      <c r="L176" s="36">
        <f>5*J176</f>
        <v>10</v>
      </c>
      <c r="M176" s="37"/>
      <c r="N176" s="792"/>
      <c r="P176" s="805"/>
    </row>
    <row r="177" spans="1:16" s="776" customFormat="1" ht="16" thickBot="1" x14ac:dyDescent="0.25">
      <c r="A177" s="787" t="s">
        <v>2965</v>
      </c>
      <c r="B177" s="798">
        <v>1</v>
      </c>
      <c r="C177" s="790" t="s">
        <v>1017</v>
      </c>
      <c r="D177" s="787">
        <v>4</v>
      </c>
      <c r="E177" s="787">
        <v>4</v>
      </c>
      <c r="F177" s="36"/>
      <c r="G177" s="36"/>
      <c r="H177" s="36"/>
      <c r="I177" s="36"/>
      <c r="J177" s="36">
        <f>VLOOKUP(E177,'_Score matrix'!$B$31:$C$35,2,FALSE)</f>
        <v>2</v>
      </c>
      <c r="K177" s="36">
        <f>D177*J177</f>
        <v>8</v>
      </c>
      <c r="L177" s="36">
        <f>5*J177</f>
        <v>10</v>
      </c>
      <c r="M177" s="36"/>
      <c r="N177" s="818"/>
      <c r="P177" s="805"/>
    </row>
    <row r="178" spans="1:16" s="776" customFormat="1" ht="16" thickBot="1" x14ac:dyDescent="0.25">
      <c r="A178" s="793" t="s">
        <v>295</v>
      </c>
      <c r="B178" s="794"/>
      <c r="C178" s="795"/>
      <c r="D178" s="796">
        <f>SUMIFS(D:D,$A:$A,"P 4*",$B:$B,1,$C:$C,"M",$N:$N,"&lt;&gt;NIST MAPPING")</f>
        <v>30</v>
      </c>
      <c r="E178" s="796">
        <f>SUMIFS(E:E,$A:$A,"P 4*",$B:$B,1,$C:$C,"M",$N:$N,"&lt;&gt;NIST MAPPING")</f>
        <v>31</v>
      </c>
      <c r="F178" s="32">
        <f>SUMIFS(F:F,$A:$A,"P 4*",$B:$B,1,$C:$C,"M",$N:$N,"&lt;&gt;NIST MAPPING")</f>
        <v>0</v>
      </c>
      <c r="G178" s="32">
        <f>SUMIFS(G:G,$A:$A,"P 4*",$B:$B,1,$C:$C,"M",$N:$N,"&lt;&gt;NIST MAPPING")</f>
        <v>0</v>
      </c>
      <c r="H178" s="32"/>
      <c r="I178" s="32"/>
      <c r="J178" s="32">
        <f>SUMIFS(J:J,$A:$A,"P 4*",$B:$B,1,$C:$C,"M",$N:$N,"&lt;&gt;NIST MAPPING")</f>
        <v>16</v>
      </c>
      <c r="K178" s="32">
        <f>SUMIFS(K:K,$A:$A,"P 4*",$B:$B,1,$C:$C,"M",$N:$N,"&lt;&gt;NIST MAPPING")</f>
        <v>64</v>
      </c>
      <c r="L178" s="32">
        <f>SUMIFS(L:L,$A:$A,"P 4*",$B:$B,1,$C:$C,"M",$N:$N,"&lt;&gt;NIST MAPPING")</f>
        <v>80</v>
      </c>
      <c r="M178" s="32">
        <f>IF(ROUND(100*(K178-J178)/(L178-J178),2) &lt; 0, 0, ROUND(100*(K178-J178)/(L178-J178),2))</f>
        <v>75</v>
      </c>
      <c r="N178" s="797"/>
      <c r="P178" s="805"/>
    </row>
    <row r="179" spans="1:16" s="776" customFormat="1" ht="16" thickBot="1" x14ac:dyDescent="0.25">
      <c r="B179" s="821"/>
      <c r="C179" s="822"/>
      <c r="F179" s="5"/>
      <c r="G179" s="5"/>
      <c r="H179" s="5"/>
      <c r="I179" s="5"/>
      <c r="J179" s="5"/>
      <c r="K179" s="5"/>
      <c r="L179" s="5"/>
      <c r="M179" s="5"/>
      <c r="P179" s="805"/>
    </row>
    <row r="180" spans="1:16" s="776" customFormat="1" x14ac:dyDescent="0.2">
      <c r="A180" s="812" t="s">
        <v>327</v>
      </c>
      <c r="B180" s="813"/>
      <c r="C180" s="814"/>
      <c r="D180" s="815"/>
      <c r="E180" s="815"/>
      <c r="F180" s="148"/>
      <c r="G180" s="148"/>
      <c r="H180" s="148"/>
      <c r="I180" s="148"/>
      <c r="J180" s="41"/>
      <c r="K180" s="41"/>
      <c r="L180" s="41"/>
      <c r="M180" s="41"/>
      <c r="N180" s="816"/>
      <c r="P180" s="805"/>
    </row>
    <row r="181" spans="1:16" s="776" customFormat="1" x14ac:dyDescent="0.2">
      <c r="A181" s="784" t="s">
        <v>337</v>
      </c>
      <c r="B181" s="785">
        <v>1</v>
      </c>
      <c r="C181" s="786" t="s">
        <v>1017</v>
      </c>
      <c r="D181" s="787">
        <v>4</v>
      </c>
      <c r="E181" s="787">
        <v>4</v>
      </c>
      <c r="F181" s="144" t="s">
        <v>972</v>
      </c>
      <c r="G181" s="144" t="str">
        <f>IF(B181=1,F181,"")</f>
        <v>PR.AT-1</v>
      </c>
      <c r="H181" s="144" t="s">
        <v>3518</v>
      </c>
      <c r="I181" s="144" t="str">
        <f>IF(B181=1,H181,"")</f>
        <v>PR.AT-02</v>
      </c>
      <c r="J181" s="36">
        <f>VLOOKUP(E181,'_Score matrix'!$B$31:$C$35,2,FALSE)</f>
        <v>2</v>
      </c>
      <c r="K181" s="36">
        <f>D181*J181</f>
        <v>8</v>
      </c>
      <c r="L181" s="36">
        <f>5*J181</f>
        <v>10</v>
      </c>
      <c r="M181" s="36"/>
      <c r="N181" s="788"/>
      <c r="P181" s="805"/>
    </row>
    <row r="182" spans="1:16" s="776" customFormat="1" x14ac:dyDescent="0.2">
      <c r="A182" s="784" t="s">
        <v>338</v>
      </c>
      <c r="B182" s="785"/>
      <c r="C182" s="786"/>
      <c r="D182" s="787"/>
      <c r="E182" s="787"/>
      <c r="F182" s="144"/>
      <c r="G182" s="144"/>
      <c r="H182" s="144"/>
      <c r="I182" s="144"/>
      <c r="J182" s="36"/>
      <c r="K182" s="36"/>
      <c r="L182" s="36"/>
      <c r="M182" s="36"/>
      <c r="N182" s="788"/>
      <c r="P182" s="805"/>
    </row>
    <row r="183" spans="1:16" s="776" customFormat="1" x14ac:dyDescent="0.2">
      <c r="A183" s="784" t="s">
        <v>339</v>
      </c>
      <c r="B183" s="785"/>
      <c r="C183" s="786"/>
      <c r="D183" s="787">
        <v>2</v>
      </c>
      <c r="E183" s="787"/>
      <c r="F183" s="144"/>
      <c r="G183" s="144"/>
      <c r="H183" s="144"/>
      <c r="I183" s="144"/>
      <c r="J183" s="36"/>
      <c r="K183" s="36"/>
      <c r="L183" s="36"/>
      <c r="M183" s="36"/>
      <c r="N183" s="788"/>
      <c r="P183" s="805"/>
    </row>
    <row r="184" spans="1:16" s="776" customFormat="1" x14ac:dyDescent="0.2">
      <c r="A184" s="784" t="s">
        <v>340</v>
      </c>
      <c r="B184" s="785"/>
      <c r="C184" s="786"/>
      <c r="D184" s="787">
        <v>2</v>
      </c>
      <c r="E184" s="787"/>
      <c r="F184" s="144"/>
      <c r="G184" s="144"/>
      <c r="H184" s="144"/>
      <c r="I184" s="144"/>
      <c r="J184" s="36"/>
      <c r="K184" s="36"/>
      <c r="L184" s="36"/>
      <c r="M184" s="36"/>
      <c r="N184" s="788"/>
      <c r="P184" s="805"/>
    </row>
    <row r="185" spans="1:16" s="776" customFormat="1" x14ac:dyDescent="0.2">
      <c r="A185" s="784" t="s">
        <v>341</v>
      </c>
      <c r="B185" s="785"/>
      <c r="C185" s="786"/>
      <c r="D185" s="787">
        <v>2</v>
      </c>
      <c r="E185" s="787"/>
      <c r="F185" s="144"/>
      <c r="G185" s="144"/>
      <c r="H185" s="144"/>
      <c r="I185" s="144"/>
      <c r="J185" s="36"/>
      <c r="K185" s="36"/>
      <c r="L185" s="36"/>
      <c r="M185" s="36"/>
      <c r="N185" s="788"/>
      <c r="P185" s="805"/>
    </row>
    <row r="186" spans="1:16" s="776" customFormat="1" x14ac:dyDescent="0.2">
      <c r="A186" s="784" t="s">
        <v>342</v>
      </c>
      <c r="B186" s="785"/>
      <c r="C186" s="786"/>
      <c r="D186" s="787">
        <v>2</v>
      </c>
      <c r="E186" s="787"/>
      <c r="F186" s="144"/>
      <c r="G186" s="144"/>
      <c r="H186" s="144"/>
      <c r="I186" s="144"/>
      <c r="J186" s="36"/>
      <c r="K186" s="36"/>
      <c r="L186" s="36"/>
      <c r="M186" s="36"/>
      <c r="N186" s="788"/>
      <c r="P186" s="805"/>
    </row>
    <row r="187" spans="1:16" s="776" customFormat="1" x14ac:dyDescent="0.2">
      <c r="A187" s="784" t="s">
        <v>343</v>
      </c>
      <c r="B187" s="785"/>
      <c r="C187" s="786"/>
      <c r="D187" s="787">
        <v>2</v>
      </c>
      <c r="E187" s="787"/>
      <c r="F187" s="144"/>
      <c r="G187" s="144"/>
      <c r="H187" s="144"/>
      <c r="I187" s="144"/>
      <c r="J187" s="36"/>
      <c r="K187" s="36"/>
      <c r="L187" s="36"/>
      <c r="M187" s="36"/>
      <c r="N187" s="788"/>
      <c r="P187" s="805"/>
    </row>
    <row r="188" spans="1:16" s="776" customFormat="1" x14ac:dyDescent="0.2">
      <c r="A188" s="784" t="s">
        <v>344</v>
      </c>
      <c r="B188" s="785"/>
      <c r="C188" s="786"/>
      <c r="D188" s="787">
        <v>2</v>
      </c>
      <c r="E188" s="787"/>
      <c r="F188" s="144"/>
      <c r="G188" s="144"/>
      <c r="H188" s="144"/>
      <c r="I188" s="144"/>
      <c r="J188" s="36"/>
      <c r="K188" s="36"/>
      <c r="L188" s="36"/>
      <c r="M188" s="36"/>
      <c r="N188" s="788"/>
      <c r="P188" s="805"/>
    </row>
    <row r="189" spans="1:16" s="776" customFormat="1" x14ac:dyDescent="0.2">
      <c r="A189" s="784" t="s">
        <v>345</v>
      </c>
      <c r="B189" s="785">
        <v>1</v>
      </c>
      <c r="C189" s="786" t="s">
        <v>1017</v>
      </c>
      <c r="D189" s="787">
        <v>4</v>
      </c>
      <c r="E189" s="787">
        <v>4</v>
      </c>
      <c r="F189" s="144"/>
      <c r="G189" s="144"/>
      <c r="H189" s="144"/>
      <c r="I189" s="144"/>
      <c r="J189" s="36">
        <f>VLOOKUP(E189,'_Score matrix'!$B$31:$C$35,2,FALSE)</f>
        <v>2</v>
      </c>
      <c r="K189" s="36">
        <f>D189*J189</f>
        <v>8</v>
      </c>
      <c r="L189" s="36">
        <f>5*J189</f>
        <v>10</v>
      </c>
      <c r="M189" s="36"/>
      <c r="N189" s="788"/>
      <c r="P189" s="805"/>
    </row>
    <row r="190" spans="1:16" s="776" customFormat="1" x14ac:dyDescent="0.2">
      <c r="A190" s="784" t="s">
        <v>346</v>
      </c>
      <c r="B190" s="785"/>
      <c r="C190" s="786"/>
      <c r="D190" s="787"/>
      <c r="E190" s="787"/>
      <c r="F190" s="144"/>
      <c r="G190" s="144"/>
      <c r="H190" s="144"/>
      <c r="I190" s="144"/>
      <c r="J190" s="36"/>
      <c r="K190" s="36"/>
      <c r="L190" s="36"/>
      <c r="M190" s="36"/>
      <c r="N190" s="788"/>
      <c r="P190" s="805"/>
    </row>
    <row r="191" spans="1:16" s="776" customFormat="1" x14ac:dyDescent="0.2">
      <c r="A191" s="784" t="s">
        <v>347</v>
      </c>
      <c r="B191" s="785"/>
      <c r="C191" s="786"/>
      <c r="D191" s="787">
        <v>2</v>
      </c>
      <c r="E191" s="787"/>
      <c r="F191" s="144"/>
      <c r="G191" s="144"/>
      <c r="H191" s="144"/>
      <c r="I191" s="144"/>
      <c r="J191" s="36"/>
      <c r="K191" s="36"/>
      <c r="L191" s="36"/>
      <c r="M191" s="36"/>
      <c r="N191" s="788"/>
      <c r="P191" s="805"/>
    </row>
    <row r="192" spans="1:16" s="776" customFormat="1" x14ac:dyDescent="0.2">
      <c r="A192" s="784" t="s">
        <v>348</v>
      </c>
      <c r="B192" s="785"/>
      <c r="C192" s="786"/>
      <c r="D192" s="787">
        <v>2</v>
      </c>
      <c r="E192" s="787"/>
      <c r="F192" s="144"/>
      <c r="G192" s="144"/>
      <c r="H192" s="144"/>
      <c r="I192" s="144"/>
      <c r="J192" s="36"/>
      <c r="K192" s="36"/>
      <c r="L192" s="36"/>
      <c r="M192" s="36"/>
      <c r="N192" s="788"/>
      <c r="P192" s="805"/>
    </row>
    <row r="193" spans="1:16" s="776" customFormat="1" x14ac:dyDescent="0.2">
      <c r="A193" s="784" t="s">
        <v>349</v>
      </c>
      <c r="B193" s="785"/>
      <c r="C193" s="786"/>
      <c r="D193" s="787">
        <v>2</v>
      </c>
      <c r="E193" s="787"/>
      <c r="F193" s="144"/>
      <c r="G193" s="144"/>
      <c r="H193" s="144"/>
      <c r="I193" s="144"/>
      <c r="J193" s="36"/>
      <c r="K193" s="36"/>
      <c r="L193" s="36"/>
      <c r="M193" s="36"/>
      <c r="N193" s="788"/>
      <c r="P193" s="805"/>
    </row>
    <row r="194" spans="1:16" s="776" customFormat="1" x14ac:dyDescent="0.2">
      <c r="A194" s="784" t="s">
        <v>350</v>
      </c>
      <c r="B194" s="785">
        <v>1</v>
      </c>
      <c r="C194" s="786" t="s">
        <v>1017</v>
      </c>
      <c r="D194" s="787">
        <v>4</v>
      </c>
      <c r="E194" s="787">
        <v>4</v>
      </c>
      <c r="F194" s="144" t="s">
        <v>972</v>
      </c>
      <c r="G194" s="144" t="str">
        <f>IF(B194=1,F194,"")</f>
        <v>PR.AT-1</v>
      </c>
      <c r="H194" s="144" t="s">
        <v>3518</v>
      </c>
      <c r="I194" s="144" t="str">
        <f>IF(B194=1,H194,"")</f>
        <v>PR.AT-02</v>
      </c>
      <c r="J194" s="36">
        <f>VLOOKUP(E194,'_Score matrix'!$B$31:$C$35,2,FALSE)</f>
        <v>2</v>
      </c>
      <c r="K194" s="36">
        <f>D194*J194</f>
        <v>8</v>
      </c>
      <c r="L194" s="36">
        <f>5*J194</f>
        <v>10</v>
      </c>
      <c r="M194" s="36"/>
      <c r="N194" s="788"/>
      <c r="P194" s="805"/>
    </row>
    <row r="195" spans="1:16" s="776" customFormat="1" x14ac:dyDescent="0.2">
      <c r="A195" s="784" t="s">
        <v>351</v>
      </c>
      <c r="B195" s="785">
        <v>1</v>
      </c>
      <c r="C195" s="786" t="s">
        <v>1017</v>
      </c>
      <c r="D195" s="787">
        <v>3</v>
      </c>
      <c r="E195" s="787">
        <v>3</v>
      </c>
      <c r="F195" s="144" t="s">
        <v>972</v>
      </c>
      <c r="G195" s="144" t="str">
        <f>IF(B195=1,F195,"")</f>
        <v>PR.AT-1</v>
      </c>
      <c r="H195" s="144" t="s">
        <v>3518</v>
      </c>
      <c r="I195" s="144" t="str">
        <f>IF(B195=1,H195,"")</f>
        <v>PR.AT-02</v>
      </c>
      <c r="J195" s="36">
        <f>VLOOKUP(E195,'_Score matrix'!$B$31:$C$35,2,FALSE)</f>
        <v>1</v>
      </c>
      <c r="K195" s="36">
        <f>D195*J195</f>
        <v>3</v>
      </c>
      <c r="L195" s="36">
        <f>5*J195</f>
        <v>5</v>
      </c>
      <c r="M195" s="36"/>
      <c r="N195" s="788"/>
      <c r="P195" s="805"/>
    </row>
    <row r="196" spans="1:16" s="776" customFormat="1" x14ac:dyDescent="0.2">
      <c r="A196" s="784" t="s">
        <v>352</v>
      </c>
      <c r="B196" s="785">
        <v>1</v>
      </c>
      <c r="C196" s="786" t="s">
        <v>1017</v>
      </c>
      <c r="D196" s="787">
        <v>4</v>
      </c>
      <c r="E196" s="787">
        <v>4</v>
      </c>
      <c r="F196" s="144" t="s">
        <v>972</v>
      </c>
      <c r="G196" s="144" t="str">
        <f>IF(B196=1,F196,"")</f>
        <v>PR.AT-1</v>
      </c>
      <c r="H196" s="144" t="s">
        <v>3518</v>
      </c>
      <c r="I196" s="144" t="str">
        <f>IF(B196=1,H196,"")</f>
        <v>PR.AT-02</v>
      </c>
      <c r="J196" s="36">
        <f>VLOOKUP(E196,'_Score matrix'!$B$31:$C$35,2,FALSE)</f>
        <v>2</v>
      </c>
      <c r="K196" s="36">
        <f>D196*J196</f>
        <v>8</v>
      </c>
      <c r="L196" s="36">
        <f>5*J196</f>
        <v>10</v>
      </c>
      <c r="M196" s="36"/>
      <c r="N196" s="788"/>
      <c r="P196" s="805"/>
    </row>
    <row r="197" spans="1:16" s="776" customFormat="1" x14ac:dyDescent="0.2">
      <c r="A197" s="784" t="s">
        <v>353</v>
      </c>
      <c r="B197" s="785">
        <v>1</v>
      </c>
      <c r="C197" s="786" t="s">
        <v>1017</v>
      </c>
      <c r="D197" s="787">
        <v>4</v>
      </c>
      <c r="E197" s="787">
        <v>4</v>
      </c>
      <c r="F197" s="144"/>
      <c r="G197" s="144"/>
      <c r="H197" s="144"/>
      <c r="I197" s="144"/>
      <c r="J197" s="36">
        <f>VLOOKUP(E197,'_Score matrix'!$B$31:$C$35,2,FALSE)</f>
        <v>2</v>
      </c>
      <c r="K197" s="36">
        <f>D197*J197</f>
        <v>8</v>
      </c>
      <c r="L197" s="36">
        <f>5*J197</f>
        <v>10</v>
      </c>
      <c r="M197" s="36"/>
      <c r="N197" s="788"/>
      <c r="P197" s="805"/>
    </row>
    <row r="198" spans="1:16" s="776" customFormat="1" ht="16" thickBot="1" x14ac:dyDescent="0.25">
      <c r="A198" s="784" t="s">
        <v>1038</v>
      </c>
      <c r="B198" s="807">
        <v>1</v>
      </c>
      <c r="C198" s="808" t="s">
        <v>1017</v>
      </c>
      <c r="D198" s="791">
        <v>5</v>
      </c>
      <c r="E198" s="791">
        <v>5</v>
      </c>
      <c r="F198" s="145" t="s">
        <v>972</v>
      </c>
      <c r="G198" s="144" t="str">
        <f>IF(B198=1,F198,"")</f>
        <v>PR.AT-1</v>
      </c>
      <c r="H198" s="144" t="s">
        <v>3518</v>
      </c>
      <c r="I198" s="144" t="str">
        <f>IF(B198=1,H198,"")</f>
        <v>PR.AT-02</v>
      </c>
      <c r="J198" s="37">
        <f>VLOOKUP(E198,'_Score matrix'!$B$31:$C$35,2,FALSE)</f>
        <v>4</v>
      </c>
      <c r="K198" s="37">
        <f>D198*J198</f>
        <v>20</v>
      </c>
      <c r="L198" s="37">
        <f>5*J198</f>
        <v>20</v>
      </c>
      <c r="M198" s="37"/>
      <c r="N198" s="792"/>
      <c r="P198" s="805"/>
    </row>
    <row r="199" spans="1:16" ht="16" thickBot="1" x14ac:dyDescent="0.25">
      <c r="A199" s="67" t="s">
        <v>295</v>
      </c>
      <c r="B199" s="224"/>
      <c r="C199" s="243"/>
      <c r="D199" s="19">
        <f>SUMIFS(D:D,$A:$A,"P 5*",$B:$B,1,$C:$C,"M",$N:$N,"&lt;&gt;NIST MAPPING")</f>
        <v>28</v>
      </c>
      <c r="E199" s="19">
        <f>SUMIFS(E:E,$A:$A,"P 5*",$B:$B,1,$C:$C,"M",$N:$N,"&lt;&gt;NIST MAPPING")</f>
        <v>28</v>
      </c>
      <c r="F199" s="32">
        <f>SUMIFS(F:F,$A:$A,"P 5*",$B:$B,1,$C:$C,"M",$N:$N,"&lt;&gt;NIST MAPPING")</f>
        <v>0</v>
      </c>
      <c r="G199" s="32">
        <f>SUMIFS(G:G,$A:$A,"P 5*",$B:$B,1,$C:$C,"M",$N:$N,"&lt;&gt;NIST MAPPING")</f>
        <v>0</v>
      </c>
      <c r="H199" s="32"/>
      <c r="I199" s="32"/>
      <c r="J199" s="32">
        <f>SUMIFS(J:J,$A:$A,"P 5*",$B:$B,1,$C:$C,"M",$N:$N,"&lt;&gt;NIST MAPPING")</f>
        <v>15</v>
      </c>
      <c r="K199" s="32">
        <f>SUMIFS(K:K,$A:$A,"P 5*",$B:$B,1,$C:$C,"M",$N:$N,"&lt;&gt;NIST MAPPING")</f>
        <v>63</v>
      </c>
      <c r="L199" s="32">
        <f>SUMIFS(L:L,$A:$A,"P 5*",$B:$B,1,$C:$C,"M",$N:$N,"&lt;&gt;NIST MAPPING")</f>
        <v>75</v>
      </c>
      <c r="M199" s="32">
        <f>IF(ROUND(100*(K199-J199)/(L199-J199),2) &lt; 0, 0, ROUND(100*(K199-J199)/(L199-J199),2))</f>
        <v>80</v>
      </c>
      <c r="N199" s="58"/>
      <c r="P199" s="2"/>
    </row>
    <row r="200" spans="1:16" ht="16" thickBot="1" x14ac:dyDescent="0.25">
      <c r="A200" s="18"/>
      <c r="B200" s="233"/>
      <c r="C200" s="250"/>
      <c r="D200" s="18"/>
      <c r="E200" s="18"/>
      <c r="F200" s="40"/>
      <c r="G200" s="40"/>
      <c r="H200" s="40"/>
      <c r="I200" s="40"/>
      <c r="J200" s="40"/>
      <c r="K200" s="40"/>
      <c r="L200" s="40"/>
      <c r="M200" s="40"/>
      <c r="P200" s="2"/>
    </row>
    <row r="201" spans="1:16" ht="16" thickBot="1" x14ac:dyDescent="0.25">
      <c r="A201" s="154" t="s">
        <v>454</v>
      </c>
      <c r="B201" s="230"/>
      <c r="C201" s="218"/>
      <c r="D201" s="155"/>
      <c r="E201" s="155"/>
      <c r="F201" s="155"/>
      <c r="G201" s="155"/>
      <c r="H201" s="155"/>
      <c r="I201" s="155"/>
      <c r="J201" s="155"/>
      <c r="K201" s="155"/>
      <c r="L201" s="155"/>
      <c r="M201" s="155"/>
      <c r="N201" s="156"/>
      <c r="P201" s="2"/>
    </row>
    <row r="202" spans="1:16" x14ac:dyDescent="0.2">
      <c r="A202" s="51" t="s">
        <v>359</v>
      </c>
      <c r="B202" s="222"/>
      <c r="C202" s="240"/>
      <c r="D202" s="22"/>
      <c r="E202" s="22"/>
      <c r="F202" s="149"/>
      <c r="G202" s="149"/>
      <c r="H202" s="149"/>
      <c r="I202" s="149"/>
      <c r="J202" s="42"/>
      <c r="K202" s="42"/>
      <c r="L202" s="42"/>
      <c r="M202" s="42"/>
      <c r="N202" s="57"/>
      <c r="P202" s="2"/>
    </row>
    <row r="203" spans="1:16" x14ac:dyDescent="0.2">
      <c r="A203" s="23" t="s">
        <v>384</v>
      </c>
      <c r="B203" s="219">
        <v>1</v>
      </c>
      <c r="C203" s="241" t="s">
        <v>1017</v>
      </c>
      <c r="D203" s="21">
        <v>4</v>
      </c>
      <c r="E203" s="21">
        <v>4</v>
      </c>
      <c r="F203" s="144"/>
      <c r="G203" s="144"/>
      <c r="H203" s="144"/>
      <c r="I203" s="144"/>
      <c r="J203" s="36">
        <f>VLOOKUP(E203,'_Score matrix'!$B$31:$C$35,2,FALSE)</f>
        <v>2</v>
      </c>
      <c r="K203" s="36">
        <f>D203*J203</f>
        <v>8</v>
      </c>
      <c r="L203" s="36">
        <f>5*J203</f>
        <v>10</v>
      </c>
      <c r="M203" s="36"/>
      <c r="N203" s="53"/>
      <c r="P203" s="2"/>
    </row>
    <row r="204" spans="1:16" x14ac:dyDescent="0.2">
      <c r="A204" s="23" t="s">
        <v>385</v>
      </c>
      <c r="B204" s="219">
        <v>1</v>
      </c>
      <c r="C204" s="241" t="s">
        <v>1017</v>
      </c>
      <c r="D204" s="21">
        <v>3</v>
      </c>
      <c r="E204" s="21">
        <v>3</v>
      </c>
      <c r="F204" s="144"/>
      <c r="G204" s="144"/>
      <c r="H204" s="144"/>
      <c r="I204" s="144"/>
      <c r="J204" s="36">
        <f>VLOOKUP(E204,'_Score matrix'!$B$31:$C$35,2,FALSE)</f>
        <v>1</v>
      </c>
      <c r="K204" s="36">
        <f>D204*J204</f>
        <v>3</v>
      </c>
      <c r="L204" s="36">
        <f>5*J204</f>
        <v>5</v>
      </c>
      <c r="M204" s="36"/>
      <c r="N204" s="53"/>
      <c r="P204" s="2"/>
    </row>
    <row r="205" spans="1:16" x14ac:dyDescent="0.2">
      <c r="A205" s="23" t="s">
        <v>386</v>
      </c>
      <c r="B205" s="219"/>
      <c r="C205" s="241"/>
      <c r="D205" s="21"/>
      <c r="E205" s="21"/>
      <c r="F205" s="144"/>
      <c r="G205" s="144"/>
      <c r="H205" s="144"/>
      <c r="I205" s="144"/>
      <c r="J205" s="36"/>
      <c r="K205" s="36"/>
      <c r="L205" s="36"/>
      <c r="M205" s="36"/>
      <c r="N205" s="53"/>
      <c r="P205" s="2"/>
    </row>
    <row r="206" spans="1:16" x14ac:dyDescent="0.2">
      <c r="A206" s="23" t="s">
        <v>387</v>
      </c>
      <c r="B206" s="219"/>
      <c r="C206" s="241"/>
      <c r="D206" s="21">
        <v>2</v>
      </c>
      <c r="E206" s="21"/>
      <c r="F206" s="144"/>
      <c r="G206" s="144"/>
      <c r="H206" s="144"/>
      <c r="I206" s="144"/>
      <c r="J206" s="36"/>
      <c r="K206" s="36"/>
      <c r="L206" s="36"/>
      <c r="M206" s="36"/>
      <c r="N206" s="53"/>
      <c r="P206" s="2"/>
    </row>
    <row r="207" spans="1:16" x14ac:dyDescent="0.2">
      <c r="A207" s="23" t="s">
        <v>388</v>
      </c>
      <c r="B207" s="219"/>
      <c r="C207" s="241"/>
      <c r="D207" s="21">
        <v>2</v>
      </c>
      <c r="E207" s="21"/>
      <c r="F207" s="144"/>
      <c r="G207" s="144"/>
      <c r="H207" s="144"/>
      <c r="I207" s="144"/>
      <c r="J207" s="36"/>
      <c r="K207" s="36"/>
      <c r="L207" s="36"/>
      <c r="M207" s="36"/>
      <c r="N207" s="53"/>
      <c r="P207" s="2"/>
    </row>
    <row r="208" spans="1:16" x14ac:dyDescent="0.2">
      <c r="A208" s="23" t="s">
        <v>389</v>
      </c>
      <c r="B208" s="219"/>
      <c r="C208" s="241"/>
      <c r="D208" s="21">
        <v>2</v>
      </c>
      <c r="E208" s="21"/>
      <c r="F208" s="144"/>
      <c r="G208" s="144"/>
      <c r="H208" s="144"/>
      <c r="I208" s="144"/>
      <c r="J208" s="36"/>
      <c r="K208" s="36"/>
      <c r="L208" s="36"/>
      <c r="M208" s="36"/>
      <c r="N208" s="53"/>
      <c r="P208" s="2"/>
    </row>
    <row r="209" spans="1:16" x14ac:dyDescent="0.2">
      <c r="A209" s="23" t="s">
        <v>390</v>
      </c>
      <c r="B209" s="219"/>
      <c r="C209" s="241"/>
      <c r="D209" s="21">
        <v>2</v>
      </c>
      <c r="E209" s="21"/>
      <c r="F209" s="144"/>
      <c r="G209" s="144"/>
      <c r="H209" s="144"/>
      <c r="I209" s="144"/>
      <c r="J209" s="36"/>
      <c r="K209" s="36"/>
      <c r="L209" s="36"/>
      <c r="M209" s="36"/>
      <c r="N209" s="53"/>
      <c r="P209" s="2"/>
    </row>
    <row r="210" spans="1:16" x14ac:dyDescent="0.2">
      <c r="A210" s="23" t="s">
        <v>391</v>
      </c>
      <c r="B210" s="219"/>
      <c r="C210" s="241"/>
      <c r="D210" s="21">
        <v>2</v>
      </c>
      <c r="E210" s="21"/>
      <c r="F210" s="144"/>
      <c r="G210" s="144"/>
      <c r="H210" s="144"/>
      <c r="I210" s="144"/>
      <c r="J210" s="36"/>
      <c r="K210" s="36"/>
      <c r="L210" s="36"/>
      <c r="M210" s="36"/>
      <c r="N210" s="53"/>
      <c r="P210" s="2"/>
    </row>
    <row r="211" spans="1:16" x14ac:dyDescent="0.2">
      <c r="A211" s="23" t="s">
        <v>392</v>
      </c>
      <c r="B211" s="219"/>
      <c r="C211" s="241"/>
      <c r="D211" s="21">
        <v>2</v>
      </c>
      <c r="E211" s="21"/>
      <c r="F211" s="144"/>
      <c r="G211" s="144"/>
      <c r="H211" s="144"/>
      <c r="I211" s="144"/>
      <c r="J211" s="36"/>
      <c r="K211" s="36"/>
      <c r="L211" s="36"/>
      <c r="M211" s="36"/>
      <c r="N211" s="53"/>
      <c r="P211" s="2"/>
    </row>
    <row r="212" spans="1:16" x14ac:dyDescent="0.2">
      <c r="A212" s="23" t="s">
        <v>393</v>
      </c>
      <c r="B212" s="219"/>
      <c r="C212" s="241"/>
      <c r="D212" s="21">
        <v>2</v>
      </c>
      <c r="E212" s="21"/>
      <c r="F212" s="144"/>
      <c r="G212" s="144"/>
      <c r="H212" s="144"/>
      <c r="I212" s="144"/>
      <c r="J212" s="36"/>
      <c r="K212" s="36"/>
      <c r="L212" s="36"/>
      <c r="M212" s="36"/>
      <c r="N212" s="53"/>
      <c r="P212" s="2"/>
    </row>
    <row r="213" spans="1:16" x14ac:dyDescent="0.2">
      <c r="A213" s="23" t="s">
        <v>394</v>
      </c>
      <c r="B213" s="219"/>
      <c r="C213" s="241"/>
      <c r="D213" s="21">
        <v>2</v>
      </c>
      <c r="E213" s="21"/>
      <c r="F213" s="144"/>
      <c r="G213" s="144"/>
      <c r="H213" s="144"/>
      <c r="I213" s="144"/>
      <c r="J213" s="36"/>
      <c r="K213" s="36"/>
      <c r="L213" s="36"/>
      <c r="M213" s="36"/>
      <c r="N213" s="53"/>
      <c r="P213" s="2"/>
    </row>
    <row r="214" spans="1:16" x14ac:dyDescent="0.2">
      <c r="A214" s="23" t="s">
        <v>395</v>
      </c>
      <c r="B214" s="219"/>
      <c r="C214" s="241"/>
      <c r="D214" s="21">
        <v>2</v>
      </c>
      <c r="E214" s="21"/>
      <c r="F214" s="144"/>
      <c r="G214" s="144"/>
      <c r="H214" s="144"/>
      <c r="I214" s="144"/>
      <c r="J214" s="36"/>
      <c r="K214" s="36"/>
      <c r="L214" s="36"/>
      <c r="M214" s="36"/>
      <c r="N214" s="53"/>
      <c r="P214" s="2"/>
    </row>
    <row r="215" spans="1:16" x14ac:dyDescent="0.2">
      <c r="A215" s="23" t="s">
        <v>1156</v>
      </c>
      <c r="B215" s="219"/>
      <c r="C215" s="241"/>
      <c r="D215" s="21">
        <v>2</v>
      </c>
      <c r="E215" s="21"/>
      <c r="F215" s="144"/>
      <c r="G215" s="144"/>
      <c r="H215" s="144"/>
      <c r="I215" s="144"/>
      <c r="J215" s="36"/>
      <c r="K215" s="36"/>
      <c r="L215" s="36"/>
      <c r="M215" s="36"/>
      <c r="N215" s="53"/>
      <c r="P215" s="2"/>
    </row>
    <row r="216" spans="1:16" x14ac:dyDescent="0.2">
      <c r="A216" s="23" t="s">
        <v>396</v>
      </c>
      <c r="B216" s="219">
        <v>1</v>
      </c>
      <c r="C216" s="241" t="s">
        <v>1017</v>
      </c>
      <c r="D216" s="21">
        <v>4</v>
      </c>
      <c r="E216" s="21">
        <v>4</v>
      </c>
      <c r="F216" s="144"/>
      <c r="G216" s="144"/>
      <c r="H216" s="144"/>
      <c r="I216" s="144"/>
      <c r="J216" s="36">
        <f>VLOOKUP(E216,'_Score matrix'!$B$31:$C$35,2,FALSE)</f>
        <v>2</v>
      </c>
      <c r="K216" s="36">
        <f>D216*J216</f>
        <v>8</v>
      </c>
      <c r="L216" s="36">
        <f>5*J216</f>
        <v>10</v>
      </c>
      <c r="M216" s="36"/>
      <c r="N216" s="53"/>
      <c r="P216" s="2"/>
    </row>
    <row r="217" spans="1:16" ht="16" thickBot="1" x14ac:dyDescent="0.25">
      <c r="A217" s="24" t="s">
        <v>397</v>
      </c>
      <c r="B217" s="223">
        <v>1</v>
      </c>
      <c r="C217" s="242" t="s">
        <v>1017</v>
      </c>
      <c r="D217" s="25">
        <v>4</v>
      </c>
      <c r="E217" s="25">
        <v>4</v>
      </c>
      <c r="F217" s="145"/>
      <c r="G217" s="145"/>
      <c r="H217" s="145"/>
      <c r="I217" s="145"/>
      <c r="J217" s="37">
        <f>VLOOKUP(E217,'_Score matrix'!$B$31:$C$35,2,FALSE)</f>
        <v>2</v>
      </c>
      <c r="K217" s="37">
        <f>D217*J217</f>
        <v>8</v>
      </c>
      <c r="L217" s="37">
        <f>5*J217</f>
        <v>10</v>
      </c>
      <c r="M217" s="37"/>
      <c r="N217" s="54"/>
      <c r="P217" s="2"/>
    </row>
    <row r="218" spans="1:16" ht="16" thickBot="1" x14ac:dyDescent="0.25">
      <c r="A218" s="67" t="s">
        <v>295</v>
      </c>
      <c r="B218" s="224"/>
      <c r="C218" s="243"/>
      <c r="D218" s="19">
        <f>SUMIFS(D:D,$A:$A,"M 1*",$B:$B,1,$C:$C,"M",$N:$N,"&lt;&gt;NIST MAPPING")</f>
        <v>27</v>
      </c>
      <c r="E218" s="19">
        <f>SUMIFS(E:E,$A:$A,"M 1*",$B:$B,1,$C:$C,"M",$N:$N,"&lt;&gt;NIST MAPPING")</f>
        <v>27</v>
      </c>
      <c r="F218" s="32">
        <f>SUMIFS(F:F,$A:$A,"M 1*",$B:$B,1,$C:$C,"M",$N:$N,"&lt;&gt;NIST MAPPING")</f>
        <v>0</v>
      </c>
      <c r="G218" s="32">
        <f>SUMIFS(G:G,$A:$A,"M 1*",$B:$B,1,$C:$C,"M",$N:$N,"&lt;&gt;NIST MAPPING")</f>
        <v>0</v>
      </c>
      <c r="H218" s="32"/>
      <c r="I218" s="32"/>
      <c r="J218" s="32">
        <f>SUMIFS(J:J,$A:$A,"M 1*",$B:$B,1,$C:$C,"M",$N:$N,"&lt;&gt;NIST MAPPING")</f>
        <v>13</v>
      </c>
      <c r="K218" s="32">
        <f>SUMIFS(K:K,$A:$A,"M 1*",$B:$B,1,$C:$C,"M",$N:$N,"&lt;&gt;NIST MAPPING")</f>
        <v>51</v>
      </c>
      <c r="L218" s="32">
        <f>SUMIFS(L:L,$A:$A,"M 1*",$B:$B,1,$C:$C,"M",$N:$N,"&lt;&gt;NIST MAPPING")</f>
        <v>65</v>
      </c>
      <c r="M218" s="32">
        <f>IF(ROUND(100*(K218-J218)/(L218-J218),2) &lt; 0, 0, ROUND(100*(K218-J218)/(L218-J218),2))</f>
        <v>73.08</v>
      </c>
      <c r="N218" s="58"/>
      <c r="P218" s="2"/>
    </row>
    <row r="219" spans="1:16" ht="16" thickBot="1" x14ac:dyDescent="0.25">
      <c r="F219" s="5"/>
      <c r="G219" s="5"/>
      <c r="H219" s="5"/>
      <c r="I219" s="5"/>
      <c r="J219" s="5"/>
      <c r="K219" s="5"/>
      <c r="L219" s="5"/>
      <c r="M219" s="5"/>
      <c r="P219" s="2"/>
    </row>
    <row r="220" spans="1:16" x14ac:dyDescent="0.2">
      <c r="A220" s="69" t="s">
        <v>360</v>
      </c>
      <c r="B220" s="234"/>
      <c r="C220" s="251"/>
      <c r="D220" s="22"/>
      <c r="E220" s="22"/>
      <c r="F220" s="149"/>
      <c r="G220" s="149"/>
      <c r="H220" s="149"/>
      <c r="I220" s="149"/>
      <c r="J220" s="42"/>
      <c r="K220" s="42"/>
      <c r="L220" s="42"/>
      <c r="M220" s="42"/>
      <c r="N220" s="57"/>
      <c r="P220" s="2"/>
    </row>
    <row r="221" spans="1:16" x14ac:dyDescent="0.2">
      <c r="A221" s="70" t="s">
        <v>383</v>
      </c>
      <c r="B221" s="219"/>
      <c r="C221" s="241"/>
      <c r="D221" s="21"/>
      <c r="E221" s="21"/>
      <c r="F221" s="144"/>
      <c r="G221" s="144"/>
      <c r="H221" s="144"/>
      <c r="I221" s="144"/>
      <c r="J221" s="36"/>
      <c r="K221" s="36"/>
      <c r="L221" s="36"/>
      <c r="M221" s="36"/>
      <c r="N221" s="53"/>
      <c r="P221" s="2"/>
    </row>
    <row r="222" spans="1:16" x14ac:dyDescent="0.2">
      <c r="A222" s="70" t="s">
        <v>362</v>
      </c>
      <c r="B222" s="219">
        <v>1</v>
      </c>
      <c r="C222" s="241" t="s">
        <v>1017</v>
      </c>
      <c r="D222" s="21">
        <v>4</v>
      </c>
      <c r="E222" s="21">
        <v>4</v>
      </c>
      <c r="F222" s="144" t="s">
        <v>953</v>
      </c>
      <c r="G222" s="144" t="str">
        <f>IF(B222=1,F222,"")</f>
        <v>PR.IP-10</v>
      </c>
      <c r="H222" s="144" t="s">
        <v>3507</v>
      </c>
      <c r="I222" s="144" t="str">
        <f>IF(B222=1,H222,"")</f>
        <v>ID.IM-02</v>
      </c>
      <c r="J222" s="36">
        <f>VLOOKUP(E222,'_Score matrix'!$B$31:$C$35,2,FALSE)</f>
        <v>2</v>
      </c>
      <c r="K222" s="36">
        <f>D222*J222</f>
        <v>8</v>
      </c>
      <c r="L222" s="36">
        <f>5*J222</f>
        <v>10</v>
      </c>
      <c r="M222" s="36"/>
      <c r="N222" s="53"/>
      <c r="P222" s="2"/>
    </row>
    <row r="223" spans="1:16" x14ac:dyDescent="0.2">
      <c r="A223" s="70" t="s">
        <v>365</v>
      </c>
      <c r="B223" s="219">
        <v>1</v>
      </c>
      <c r="C223" s="241" t="s">
        <v>1017</v>
      </c>
      <c r="D223" s="21">
        <v>4</v>
      </c>
      <c r="E223" s="21">
        <v>4</v>
      </c>
      <c r="F223" s="144"/>
      <c r="G223" s="144"/>
      <c r="H223" s="144"/>
      <c r="I223" s="144"/>
      <c r="J223" s="36">
        <f>VLOOKUP(E223,'_Score matrix'!$B$31:$C$35,2,FALSE)</f>
        <v>2</v>
      </c>
      <c r="K223" s="36">
        <f>D223*J223</f>
        <v>8</v>
      </c>
      <c r="L223" s="36">
        <f>5*J223</f>
        <v>10</v>
      </c>
      <c r="M223" s="36"/>
      <c r="N223" s="53"/>
      <c r="P223" s="2"/>
    </row>
    <row r="224" spans="1:16" x14ac:dyDescent="0.2">
      <c r="A224" s="70" t="s">
        <v>366</v>
      </c>
      <c r="B224" s="219">
        <v>1</v>
      </c>
      <c r="C224" s="241" t="s">
        <v>1017</v>
      </c>
      <c r="D224" s="21">
        <v>3</v>
      </c>
      <c r="E224" s="21">
        <v>3</v>
      </c>
      <c r="F224" s="144"/>
      <c r="G224" s="144"/>
      <c r="H224" s="144"/>
      <c r="I224" s="144"/>
      <c r="J224" s="36">
        <f>VLOOKUP(E224,'_Score matrix'!$B$31:$C$35,2,FALSE)</f>
        <v>1</v>
      </c>
      <c r="K224" s="36">
        <f>D224*J224</f>
        <v>3</v>
      </c>
      <c r="L224" s="36">
        <f>5*J224</f>
        <v>5</v>
      </c>
      <c r="M224" s="36"/>
      <c r="N224" s="53"/>
      <c r="P224" s="2"/>
    </row>
    <row r="225" spans="1:16" x14ac:dyDescent="0.2">
      <c r="A225" s="70" t="s">
        <v>367</v>
      </c>
      <c r="B225" s="219">
        <v>1</v>
      </c>
      <c r="C225" s="241" t="s">
        <v>1017</v>
      </c>
      <c r="D225" s="21">
        <v>4</v>
      </c>
      <c r="E225" s="21">
        <v>4</v>
      </c>
      <c r="F225" s="144"/>
      <c r="G225" s="144"/>
      <c r="H225" s="144"/>
      <c r="I225" s="144"/>
      <c r="J225" s="36">
        <f>VLOOKUP(E225,'_Score matrix'!$B$31:$C$35,2,FALSE)</f>
        <v>2</v>
      </c>
      <c r="K225" s="36">
        <f>D225*J225</f>
        <v>8</v>
      </c>
      <c r="L225" s="36">
        <f>5*J225</f>
        <v>10</v>
      </c>
      <c r="M225" s="36"/>
      <c r="N225" s="53"/>
      <c r="P225" s="2"/>
    </row>
    <row r="226" spans="1:16" x14ac:dyDescent="0.2">
      <c r="A226" s="70" t="s">
        <v>368</v>
      </c>
      <c r="B226" s="219">
        <v>1</v>
      </c>
      <c r="C226" s="241" t="s">
        <v>1017</v>
      </c>
      <c r="D226" s="21">
        <v>4</v>
      </c>
      <c r="E226" s="21">
        <v>4</v>
      </c>
      <c r="F226" s="144"/>
      <c r="G226" s="144"/>
      <c r="H226" s="144"/>
      <c r="I226" s="144"/>
      <c r="J226" s="36">
        <f>VLOOKUP(E226,'_Score matrix'!$B$31:$C$35,2,FALSE)</f>
        <v>2</v>
      </c>
      <c r="K226" s="36">
        <f>D226*J226</f>
        <v>8</v>
      </c>
      <c r="L226" s="36">
        <f>5*J226</f>
        <v>10</v>
      </c>
      <c r="M226" s="36"/>
      <c r="N226" s="53"/>
      <c r="P226" s="2"/>
    </row>
    <row r="227" spans="1:16" x14ac:dyDescent="0.2">
      <c r="A227" s="70" t="s">
        <v>370</v>
      </c>
      <c r="B227" s="219"/>
      <c r="C227" s="241"/>
      <c r="D227" s="21"/>
      <c r="E227" s="21"/>
      <c r="F227" s="144"/>
      <c r="G227" s="144"/>
      <c r="H227" s="144"/>
      <c r="I227" s="144"/>
      <c r="J227" s="36"/>
      <c r="K227" s="36"/>
      <c r="L227" s="36"/>
      <c r="M227" s="36"/>
      <c r="N227" s="53"/>
      <c r="P227" s="2"/>
    </row>
    <row r="228" spans="1:16" x14ac:dyDescent="0.2">
      <c r="A228" s="70" t="s">
        <v>371</v>
      </c>
      <c r="B228" s="219">
        <v>1</v>
      </c>
      <c r="C228" s="241" t="s">
        <v>1017</v>
      </c>
      <c r="D228" s="21">
        <v>4</v>
      </c>
      <c r="E228" s="21">
        <v>4</v>
      </c>
      <c r="F228" s="144"/>
      <c r="G228" s="144"/>
      <c r="H228" s="144"/>
      <c r="I228" s="144"/>
      <c r="J228" s="36">
        <f>VLOOKUP(E228,'_Score matrix'!$B$31:$C$35,2,FALSE)</f>
        <v>2</v>
      </c>
      <c r="K228" s="36">
        <f>D228*J228</f>
        <v>8</v>
      </c>
      <c r="L228" s="36">
        <f>5*J228</f>
        <v>10</v>
      </c>
      <c r="M228" s="36"/>
      <c r="N228" s="53"/>
      <c r="P228" s="2"/>
    </row>
    <row r="229" spans="1:16" x14ac:dyDescent="0.2">
      <c r="A229" s="70" t="s">
        <v>372</v>
      </c>
      <c r="B229" s="219">
        <v>1</v>
      </c>
      <c r="C229" s="241" t="s">
        <v>1017</v>
      </c>
      <c r="D229" s="21">
        <v>4</v>
      </c>
      <c r="E229" s="21">
        <v>4</v>
      </c>
      <c r="F229" s="144" t="s">
        <v>935</v>
      </c>
      <c r="G229" s="144" t="str">
        <f>IF(B229=1,F229,"")</f>
        <v>PR.IP-3</v>
      </c>
      <c r="H229" s="144" t="s">
        <v>3524</v>
      </c>
      <c r="I229" s="144" t="str">
        <f>IF(B229=1,H229,"")</f>
        <v>PR.PS-01</v>
      </c>
      <c r="J229" s="36">
        <f>VLOOKUP(E229,'_Score matrix'!$B$31:$C$35,2,FALSE)</f>
        <v>2</v>
      </c>
      <c r="K229" s="36">
        <f>D229*J229</f>
        <v>8</v>
      </c>
      <c r="L229" s="36">
        <f>5*J229</f>
        <v>10</v>
      </c>
      <c r="M229" s="36"/>
      <c r="N229" s="53"/>
      <c r="P229" s="2"/>
    </row>
    <row r="230" spans="1:16" x14ac:dyDescent="0.2">
      <c r="A230" s="70" t="s">
        <v>373</v>
      </c>
      <c r="B230" s="219">
        <v>1</v>
      </c>
      <c r="C230" s="241" t="s">
        <v>1017</v>
      </c>
      <c r="D230" s="21">
        <v>4</v>
      </c>
      <c r="E230" s="21">
        <v>4</v>
      </c>
      <c r="F230" s="144"/>
      <c r="G230" s="144"/>
      <c r="H230" s="144"/>
      <c r="I230" s="144"/>
      <c r="J230" s="36">
        <f>VLOOKUP(E230,'_Score matrix'!$B$31:$C$35,2,FALSE)</f>
        <v>2</v>
      </c>
      <c r="K230" s="36">
        <f>D230*J230</f>
        <v>8</v>
      </c>
      <c r="L230" s="36">
        <f>5*J230</f>
        <v>10</v>
      </c>
      <c r="M230" s="36"/>
      <c r="N230" s="53"/>
      <c r="P230" s="2"/>
    </row>
    <row r="231" spans="1:16" x14ac:dyDescent="0.2">
      <c r="A231" s="70" t="s">
        <v>374</v>
      </c>
      <c r="B231" s="219">
        <v>1</v>
      </c>
      <c r="C231" s="241" t="s">
        <v>1017</v>
      </c>
      <c r="D231" s="21">
        <v>4</v>
      </c>
      <c r="E231" s="21">
        <v>4</v>
      </c>
      <c r="F231" s="144"/>
      <c r="G231" s="144"/>
      <c r="H231" s="144"/>
      <c r="I231" s="144"/>
      <c r="J231" s="36">
        <f>VLOOKUP(E231,'_Score matrix'!$B$31:$C$35,2,FALSE)</f>
        <v>2</v>
      </c>
      <c r="K231" s="36">
        <f>D231*J231</f>
        <v>8</v>
      </c>
      <c r="L231" s="36">
        <f>5*J231</f>
        <v>10</v>
      </c>
      <c r="M231" s="36"/>
      <c r="N231" s="53"/>
      <c r="P231" s="2"/>
    </row>
    <row r="232" spans="1:16" x14ac:dyDescent="0.2">
      <c r="A232" s="70" t="s">
        <v>413</v>
      </c>
      <c r="B232" s="219">
        <v>1</v>
      </c>
      <c r="C232" s="241" t="s">
        <v>1017</v>
      </c>
      <c r="D232" s="21">
        <v>4</v>
      </c>
      <c r="E232" s="21">
        <v>4</v>
      </c>
      <c r="F232" s="144"/>
      <c r="G232" s="144"/>
      <c r="H232" s="144" t="s">
        <v>3503</v>
      </c>
      <c r="I232" s="144" t="str">
        <f>IF(B232=1,H232,"")</f>
        <v>ID.AM-08</v>
      </c>
      <c r="J232" s="36">
        <f>VLOOKUP(E232,'_Score matrix'!$B$31:$C$35,2,FALSE)</f>
        <v>2</v>
      </c>
      <c r="K232" s="36">
        <f>D232*J232</f>
        <v>8</v>
      </c>
      <c r="L232" s="36">
        <f>5*J232</f>
        <v>10</v>
      </c>
      <c r="M232" s="36"/>
      <c r="N232" s="53"/>
      <c r="P232" s="2"/>
    </row>
    <row r="233" spans="1:16" x14ac:dyDescent="0.2">
      <c r="A233" s="70" t="s">
        <v>375</v>
      </c>
      <c r="B233" s="219"/>
      <c r="C233" s="241"/>
      <c r="D233" s="21"/>
      <c r="E233" s="21"/>
      <c r="F233" s="144"/>
      <c r="G233" s="144"/>
      <c r="H233" s="144"/>
      <c r="I233" s="144"/>
      <c r="J233" s="36"/>
      <c r="K233" s="36"/>
      <c r="L233" s="36"/>
      <c r="M233" s="36"/>
      <c r="N233" s="53"/>
      <c r="P233" s="2"/>
    </row>
    <row r="234" spans="1:16" x14ac:dyDescent="0.2">
      <c r="A234" s="70" t="s">
        <v>376</v>
      </c>
      <c r="B234" s="219">
        <v>1</v>
      </c>
      <c r="C234" s="241" t="s">
        <v>1017</v>
      </c>
      <c r="D234" s="21">
        <v>3</v>
      </c>
      <c r="E234" s="21">
        <v>3</v>
      </c>
      <c r="F234" s="144" t="s">
        <v>937</v>
      </c>
      <c r="G234" s="144" t="str">
        <f>IF(B234=1,F234,"")</f>
        <v>PR.IP-5</v>
      </c>
      <c r="H234" s="144" t="s">
        <v>3532</v>
      </c>
      <c r="I234" s="144" t="str">
        <f>IF(B234=1,H234,"")</f>
        <v>PR.IR-02</v>
      </c>
      <c r="J234" s="36">
        <f>VLOOKUP(E234,'_Score matrix'!$B$31:$C$35,2,FALSE)</f>
        <v>1</v>
      </c>
      <c r="K234" s="36">
        <f t="shared" ref="K234:K239" si="15">D234*J234</f>
        <v>3</v>
      </c>
      <c r="L234" s="36">
        <f t="shared" ref="L234:L239" si="16">5*J234</f>
        <v>5</v>
      </c>
      <c r="M234" s="36"/>
      <c r="N234" s="53"/>
      <c r="P234" s="2"/>
    </row>
    <row r="235" spans="1:16" x14ac:dyDescent="0.2">
      <c r="A235" s="70" t="s">
        <v>378</v>
      </c>
      <c r="B235" s="219">
        <v>1</v>
      </c>
      <c r="C235" s="241" t="s">
        <v>1017</v>
      </c>
      <c r="D235" s="21">
        <v>4</v>
      </c>
      <c r="E235" s="21">
        <v>4</v>
      </c>
      <c r="F235" s="144" t="s">
        <v>971</v>
      </c>
      <c r="G235" s="144" t="str">
        <f>IF(B235=1,F235,"")</f>
        <v>PR.AC-5</v>
      </c>
      <c r="H235" s="144" t="s">
        <v>3531</v>
      </c>
      <c r="I235" s="144" t="str">
        <f>IF(B235=1,H235,"")</f>
        <v>PR.IR-01</v>
      </c>
      <c r="J235" s="36">
        <f>VLOOKUP(E235,'_Score matrix'!$B$31:$C$35,2,FALSE)</f>
        <v>2</v>
      </c>
      <c r="K235" s="36">
        <f t="shared" si="15"/>
        <v>8</v>
      </c>
      <c r="L235" s="36">
        <f t="shared" si="16"/>
        <v>10</v>
      </c>
      <c r="M235" s="36"/>
      <c r="N235" s="53"/>
      <c r="P235" s="2"/>
    </row>
    <row r="236" spans="1:16" x14ac:dyDescent="0.2">
      <c r="A236" s="70" t="s">
        <v>379</v>
      </c>
      <c r="B236" s="219">
        <v>1</v>
      </c>
      <c r="C236" s="241" t="s">
        <v>1017</v>
      </c>
      <c r="D236" s="21">
        <v>3</v>
      </c>
      <c r="E236" s="21">
        <v>3</v>
      </c>
      <c r="F236" s="144" t="s">
        <v>968</v>
      </c>
      <c r="G236" s="144" t="str">
        <f>IF(B236=1,F236,"")</f>
        <v>PR.AC-2</v>
      </c>
      <c r="H236" s="144" t="s">
        <v>3516</v>
      </c>
      <c r="I236" s="144" t="str">
        <f>IF(B236=1,H236,"")</f>
        <v>PR.AA-06</v>
      </c>
      <c r="J236" s="36">
        <f>VLOOKUP(E236,'_Score matrix'!$B$31:$C$35,2,FALSE)</f>
        <v>1</v>
      </c>
      <c r="K236" s="36">
        <f t="shared" si="15"/>
        <v>3</v>
      </c>
      <c r="L236" s="36">
        <f t="shared" si="16"/>
        <v>5</v>
      </c>
      <c r="M236" s="36"/>
      <c r="N236" s="53"/>
      <c r="P236" s="2"/>
    </row>
    <row r="237" spans="1:16" x14ac:dyDescent="0.2">
      <c r="A237" s="70" t="s">
        <v>2015</v>
      </c>
      <c r="B237" s="219">
        <v>1</v>
      </c>
      <c r="C237" s="241" t="s">
        <v>1017</v>
      </c>
      <c r="D237" s="21">
        <v>3</v>
      </c>
      <c r="E237" s="21">
        <v>3</v>
      </c>
      <c r="F237" s="144"/>
      <c r="G237" s="144"/>
      <c r="H237" s="144"/>
      <c r="I237" s="144"/>
      <c r="J237" s="36">
        <f>VLOOKUP(E237,'_Score matrix'!$B$31:$C$35,2,FALSE)</f>
        <v>1</v>
      </c>
      <c r="K237" s="36">
        <f t="shared" si="15"/>
        <v>3</v>
      </c>
      <c r="L237" s="36">
        <f t="shared" si="16"/>
        <v>5</v>
      </c>
      <c r="M237" s="36"/>
      <c r="N237" s="53"/>
      <c r="P237" s="2"/>
    </row>
    <row r="238" spans="1:16" x14ac:dyDescent="0.2">
      <c r="A238" s="70" t="s">
        <v>2839</v>
      </c>
      <c r="B238" s="219">
        <v>1</v>
      </c>
      <c r="C238" s="241" t="s">
        <v>1017</v>
      </c>
      <c r="D238" s="21">
        <v>3</v>
      </c>
      <c r="E238" s="21">
        <v>3</v>
      </c>
      <c r="F238" s="144"/>
      <c r="G238" s="144"/>
      <c r="H238" s="144"/>
      <c r="I238" s="144"/>
      <c r="J238" s="36">
        <f>VLOOKUP(E238,'_Score matrix'!$B$31:$C$35,2,FALSE)</f>
        <v>1</v>
      </c>
      <c r="K238" s="36">
        <f t="shared" si="15"/>
        <v>3</v>
      </c>
      <c r="L238" s="36">
        <f t="shared" si="16"/>
        <v>5</v>
      </c>
      <c r="M238" s="36"/>
      <c r="N238" s="53"/>
      <c r="P238" s="2"/>
    </row>
    <row r="239" spans="1:16" x14ac:dyDescent="0.2">
      <c r="A239" s="70" t="s">
        <v>2840</v>
      </c>
      <c r="B239" s="219">
        <v>1</v>
      </c>
      <c r="C239" s="241" t="s">
        <v>1017</v>
      </c>
      <c r="D239" s="21">
        <v>3</v>
      </c>
      <c r="E239" s="21">
        <v>3</v>
      </c>
      <c r="F239" s="144"/>
      <c r="G239" s="144"/>
      <c r="H239" s="144"/>
      <c r="I239" s="144"/>
      <c r="J239" s="36">
        <f>VLOOKUP(E239,'_Score matrix'!$B$31:$C$35,2,FALSE)</f>
        <v>1</v>
      </c>
      <c r="K239" s="36">
        <f t="shared" si="15"/>
        <v>3</v>
      </c>
      <c r="L239" s="36">
        <f t="shared" si="16"/>
        <v>5</v>
      </c>
      <c r="M239" s="36"/>
      <c r="N239" s="53"/>
      <c r="P239" s="2"/>
    </row>
    <row r="240" spans="1:16" x14ac:dyDescent="0.2">
      <c r="A240" s="70" t="s">
        <v>380</v>
      </c>
      <c r="B240" s="219"/>
      <c r="C240" s="241"/>
      <c r="D240" s="21"/>
      <c r="E240" s="21"/>
      <c r="F240" s="144"/>
      <c r="G240" s="144"/>
      <c r="H240" s="144"/>
      <c r="I240" s="144"/>
      <c r="J240" s="36"/>
      <c r="K240" s="36"/>
      <c r="L240" s="36"/>
      <c r="M240" s="36"/>
      <c r="N240" s="53"/>
      <c r="P240" s="2"/>
    </row>
    <row r="241" spans="1:16" x14ac:dyDescent="0.2">
      <c r="A241" s="70" t="s">
        <v>381</v>
      </c>
      <c r="B241" s="219">
        <v>1</v>
      </c>
      <c r="C241" s="241" t="s">
        <v>1017</v>
      </c>
      <c r="D241" s="21">
        <v>3</v>
      </c>
      <c r="E241" s="21">
        <v>3</v>
      </c>
      <c r="F241" s="144"/>
      <c r="G241" s="144"/>
      <c r="H241" s="144"/>
      <c r="I241" s="144"/>
      <c r="J241" s="36">
        <f>VLOOKUP(E241,'_Score matrix'!$B$31:$C$35,2,FALSE)</f>
        <v>1</v>
      </c>
      <c r="K241" s="36">
        <f>D241*J241</f>
        <v>3</v>
      </c>
      <c r="L241" s="36">
        <f>5*J241</f>
        <v>5</v>
      </c>
      <c r="M241" s="36"/>
      <c r="N241" s="53"/>
      <c r="P241" s="2"/>
    </row>
    <row r="242" spans="1:16" x14ac:dyDescent="0.2">
      <c r="A242" s="70" t="s">
        <v>2842</v>
      </c>
      <c r="B242" s="219">
        <v>1</v>
      </c>
      <c r="C242" s="241" t="s">
        <v>1017</v>
      </c>
      <c r="D242" s="21">
        <v>3</v>
      </c>
      <c r="E242" s="21">
        <v>3</v>
      </c>
      <c r="F242" s="144"/>
      <c r="G242" s="144"/>
      <c r="H242" s="144"/>
      <c r="I242" s="144"/>
      <c r="J242" s="36">
        <f>VLOOKUP(E242,'_Score matrix'!$B$31:$C$35,2,FALSE)</f>
        <v>1</v>
      </c>
      <c r="K242" s="36">
        <f>D242*J242</f>
        <v>3</v>
      </c>
      <c r="L242" s="36">
        <f>5*J242</f>
        <v>5</v>
      </c>
      <c r="M242" s="36"/>
      <c r="N242" s="53"/>
      <c r="P242" s="2"/>
    </row>
    <row r="243" spans="1:16" x14ac:dyDescent="0.2">
      <c r="A243" s="70" t="s">
        <v>2843</v>
      </c>
      <c r="B243" s="219">
        <v>1</v>
      </c>
      <c r="C243" s="241" t="s">
        <v>1017</v>
      </c>
      <c r="D243" s="21">
        <v>4</v>
      </c>
      <c r="E243" s="21">
        <v>4</v>
      </c>
      <c r="F243" s="144"/>
      <c r="G243" s="144"/>
      <c r="H243" s="144"/>
      <c r="I243" s="144"/>
      <c r="J243" s="36">
        <f>VLOOKUP(E243,'_Score matrix'!$B$31:$C$35,2,FALSE)</f>
        <v>2</v>
      </c>
      <c r="K243" s="36">
        <f>D243*J243</f>
        <v>8</v>
      </c>
      <c r="L243" s="36">
        <f>5*J243</f>
        <v>10</v>
      </c>
      <c r="M243" s="36"/>
      <c r="N243" s="53"/>
      <c r="P243" s="2"/>
    </row>
    <row r="244" spans="1:16" x14ac:dyDescent="0.2">
      <c r="A244" s="70" t="s">
        <v>2844</v>
      </c>
      <c r="B244" s="219">
        <v>1</v>
      </c>
      <c r="C244" s="241" t="s">
        <v>1017</v>
      </c>
      <c r="D244" s="21">
        <v>4</v>
      </c>
      <c r="E244" s="21">
        <v>4</v>
      </c>
      <c r="F244" s="144"/>
      <c r="G244" s="144"/>
      <c r="H244" s="144"/>
      <c r="I244" s="144"/>
      <c r="J244" s="36">
        <f>VLOOKUP(E244,'_Score matrix'!$B$31:$C$35,2,FALSE)</f>
        <v>2</v>
      </c>
      <c r="K244" s="36">
        <f>D244*J244</f>
        <v>8</v>
      </c>
      <c r="L244" s="36">
        <f>5*J244</f>
        <v>10</v>
      </c>
      <c r="M244" s="36"/>
      <c r="N244" s="53"/>
      <c r="P244" s="2"/>
    </row>
    <row r="245" spans="1:16" x14ac:dyDescent="0.2">
      <c r="A245" s="70" t="s">
        <v>2845</v>
      </c>
      <c r="B245" s="219">
        <v>1</v>
      </c>
      <c r="C245" s="241" t="s">
        <v>1017</v>
      </c>
      <c r="D245" s="21">
        <v>3</v>
      </c>
      <c r="E245" s="21">
        <v>3</v>
      </c>
      <c r="F245" s="144"/>
      <c r="G245" s="144"/>
      <c r="H245" s="144"/>
      <c r="I245" s="144"/>
      <c r="J245" s="36">
        <f>VLOOKUP(E245,'_Score matrix'!$B$31:$C$35,2,FALSE)</f>
        <v>1</v>
      </c>
      <c r="K245" s="36">
        <f>D245*J245</f>
        <v>3</v>
      </c>
      <c r="L245" s="36">
        <f>5*J245</f>
        <v>5</v>
      </c>
      <c r="M245" s="36"/>
      <c r="N245" s="53"/>
      <c r="P245" s="2"/>
    </row>
    <row r="246" spans="1:16" x14ac:dyDescent="0.2">
      <c r="A246" s="70" t="s">
        <v>3299</v>
      </c>
      <c r="B246" s="219"/>
      <c r="C246" s="241"/>
      <c r="D246" s="21"/>
      <c r="E246" s="21"/>
      <c r="F246" s="144"/>
      <c r="G246" s="144"/>
      <c r="H246" s="144"/>
      <c r="I246" s="144"/>
      <c r="J246" s="36"/>
      <c r="K246" s="36"/>
      <c r="L246" s="36"/>
      <c r="M246" s="36"/>
      <c r="N246" s="53"/>
      <c r="P246" s="2"/>
    </row>
    <row r="247" spans="1:16" x14ac:dyDescent="0.2">
      <c r="A247" s="70" t="s">
        <v>2846</v>
      </c>
      <c r="B247" s="219">
        <v>1</v>
      </c>
      <c r="C247" s="241" t="s">
        <v>1017</v>
      </c>
      <c r="D247" s="21">
        <v>4</v>
      </c>
      <c r="E247" s="21">
        <v>4</v>
      </c>
      <c r="F247" s="144"/>
      <c r="G247" s="144"/>
      <c r="H247" s="144"/>
      <c r="I247" s="144"/>
      <c r="J247" s="36">
        <f>VLOOKUP(E247,'_Score matrix'!$B$31:$C$35,2,FALSE)</f>
        <v>2</v>
      </c>
      <c r="K247" s="36">
        <f>D247*J247</f>
        <v>8</v>
      </c>
      <c r="L247" s="36">
        <f>5*J247</f>
        <v>10</v>
      </c>
      <c r="M247" s="36"/>
      <c r="N247" s="53"/>
      <c r="P247" s="2"/>
    </row>
    <row r="248" spans="1:16" ht="16" thickBot="1" x14ac:dyDescent="0.25">
      <c r="A248" s="70" t="s">
        <v>2847</v>
      </c>
      <c r="B248" s="219">
        <v>1</v>
      </c>
      <c r="C248" s="241" t="s">
        <v>1017</v>
      </c>
      <c r="D248" s="21">
        <v>3</v>
      </c>
      <c r="E248" s="21">
        <v>3</v>
      </c>
      <c r="F248" s="144"/>
      <c r="G248" s="144"/>
      <c r="H248" s="144"/>
      <c r="I248" s="144"/>
      <c r="J248" s="36">
        <f>VLOOKUP(E248,'_Score matrix'!$B$31:$C$35,2,FALSE)</f>
        <v>1</v>
      </c>
      <c r="K248" s="36">
        <f>D248*J248</f>
        <v>3</v>
      </c>
      <c r="L248" s="36">
        <f>5*J248</f>
        <v>5</v>
      </c>
      <c r="M248" s="36"/>
      <c r="N248" s="53"/>
      <c r="P248" s="2"/>
    </row>
    <row r="249" spans="1:16" ht="16" thickBot="1" x14ac:dyDescent="0.25">
      <c r="A249" s="67" t="s">
        <v>295</v>
      </c>
      <c r="B249" s="224"/>
      <c r="C249" s="243"/>
      <c r="D249" s="19">
        <f>SUMIFS(D:D,$A:$A,"M 2*",$B:$B,1,$C:$C,"M",$N:$N,"&lt;&gt;NIST MAPPING")</f>
        <v>112</v>
      </c>
      <c r="E249" s="19">
        <f>SUMIFS(E:E,$A:$A,"M 2*",$B:$B,1,$C:$C,"M",$N:$N,"&lt;&gt;NIST MAPPING")</f>
        <v>112</v>
      </c>
      <c r="F249" s="32">
        <f>SUMIFS(F:F,$A:$A,"M 2*",$B:$B,1,$C:$C,"M",$N:$N,"&lt;&gt;NIST MAPPING")</f>
        <v>0</v>
      </c>
      <c r="G249" s="32">
        <f>SUMIFS(G:G,$A:$A,"M 2*",$B:$B,1,$C:$C,"M",$N:$N,"&lt;&gt;NIST MAPPING")</f>
        <v>0</v>
      </c>
      <c r="H249" s="32"/>
      <c r="I249" s="32"/>
      <c r="J249" s="32">
        <f>SUMIFS(J:J,$A:$A,"M 2*",$B:$B,1,$C:$C,"M",$N:$N,"&lt;&gt;NIST MAPPING")</f>
        <v>50</v>
      </c>
      <c r="K249" s="32">
        <f>SUMIFS(K:K,$A:$A,"M 2*",$B:$B,1,$C:$C,"M",$N:$N,"&lt;&gt;NIST MAPPING")</f>
        <v>188</v>
      </c>
      <c r="L249" s="32">
        <f>SUMIFS(L:L,$A:$A,"M 2*",$B:$B,1,$C:$C,"M",$N:$N,"&lt;&gt;NIST MAPPING")</f>
        <v>250</v>
      </c>
      <c r="M249" s="32">
        <f>IF(ROUND(100*(K249-J249)/(L249-J249),2) &lt; 0, 0, ROUND(100*(K249-J249)/(L249-J249),2))</f>
        <v>69</v>
      </c>
      <c r="N249" s="58"/>
      <c r="P249" s="2"/>
    </row>
    <row r="250" spans="1:16" ht="16" thickBot="1" x14ac:dyDescent="0.25">
      <c r="A250" s="18"/>
      <c r="B250" s="233"/>
      <c r="C250" s="250"/>
      <c r="D250" s="18"/>
      <c r="E250" s="18"/>
      <c r="F250" s="40"/>
      <c r="G250" s="40"/>
      <c r="H250" s="40"/>
      <c r="I250" s="40"/>
      <c r="J250" s="40"/>
      <c r="K250" s="40"/>
      <c r="L250" s="40"/>
      <c r="M250" s="40"/>
      <c r="P250" s="2"/>
    </row>
    <row r="251" spans="1:16" x14ac:dyDescent="0.2">
      <c r="A251" s="69" t="s">
        <v>2796</v>
      </c>
      <c r="B251" s="234"/>
      <c r="C251" s="251"/>
      <c r="D251" s="22"/>
      <c r="E251" s="22"/>
      <c r="F251" s="149"/>
      <c r="G251" s="149"/>
      <c r="H251" s="149"/>
      <c r="I251" s="149"/>
      <c r="J251" s="42"/>
      <c r="K251" s="42"/>
      <c r="L251" s="42"/>
      <c r="M251" s="42"/>
      <c r="N251" s="57"/>
      <c r="P251" s="2"/>
    </row>
    <row r="252" spans="1:16" x14ac:dyDescent="0.2">
      <c r="A252" s="23" t="s">
        <v>425</v>
      </c>
      <c r="B252" s="219">
        <v>1</v>
      </c>
      <c r="C252" s="241" t="s">
        <v>1017</v>
      </c>
      <c r="D252" s="21">
        <v>4</v>
      </c>
      <c r="E252" s="21">
        <v>4</v>
      </c>
      <c r="F252" s="144"/>
      <c r="G252" s="144"/>
      <c r="H252" s="144"/>
      <c r="I252" s="144"/>
      <c r="J252" s="36">
        <f>VLOOKUP(E252,'_Score matrix'!$B$31:$C$35,2,FALSE)</f>
        <v>2</v>
      </c>
      <c r="K252" s="36">
        <f t="shared" ref="K252:K257" si="17">D252*J252</f>
        <v>8</v>
      </c>
      <c r="L252" s="36">
        <f t="shared" ref="L252:L257" si="18">5*J252</f>
        <v>10</v>
      </c>
      <c r="M252" s="36"/>
      <c r="N252" s="53"/>
      <c r="P252" s="2"/>
    </row>
    <row r="253" spans="1:16" x14ac:dyDescent="0.2">
      <c r="A253" s="23" t="s">
        <v>426</v>
      </c>
      <c r="B253" s="219">
        <v>1</v>
      </c>
      <c r="C253" s="241" t="s">
        <v>1017</v>
      </c>
      <c r="D253" s="21">
        <v>4</v>
      </c>
      <c r="E253" s="21">
        <v>4</v>
      </c>
      <c r="F253" s="144"/>
      <c r="G253" s="144"/>
      <c r="H253" s="144"/>
      <c r="I253" s="144"/>
      <c r="J253" s="36">
        <f>VLOOKUP(E253,'_Score matrix'!$B$31:$C$35,2,FALSE)</f>
        <v>2</v>
      </c>
      <c r="K253" s="36">
        <f t="shared" si="17"/>
        <v>8</v>
      </c>
      <c r="L253" s="36">
        <f t="shared" si="18"/>
        <v>10</v>
      </c>
      <c r="M253" s="36"/>
      <c r="N253" s="53"/>
      <c r="P253" s="2"/>
    </row>
    <row r="254" spans="1:16" x14ac:dyDescent="0.2">
      <c r="A254" s="23" t="s">
        <v>427</v>
      </c>
      <c r="B254" s="219">
        <v>1</v>
      </c>
      <c r="C254" s="241" t="s">
        <v>1017</v>
      </c>
      <c r="D254" s="21">
        <v>3</v>
      </c>
      <c r="E254" s="21">
        <v>3</v>
      </c>
      <c r="F254" s="144"/>
      <c r="G254" s="144"/>
      <c r="H254" s="144"/>
      <c r="I254" s="144"/>
      <c r="J254" s="36">
        <f>VLOOKUP(E254,'_Score matrix'!$B$31:$C$35,2,FALSE)</f>
        <v>1</v>
      </c>
      <c r="K254" s="36">
        <f t="shared" si="17"/>
        <v>3</v>
      </c>
      <c r="L254" s="36">
        <f t="shared" si="18"/>
        <v>5</v>
      </c>
      <c r="M254" s="36"/>
      <c r="N254" s="53"/>
      <c r="P254" s="2"/>
    </row>
    <row r="255" spans="1:16" x14ac:dyDescent="0.2">
      <c r="A255" s="23" t="s">
        <v>428</v>
      </c>
      <c r="B255" s="219">
        <v>1</v>
      </c>
      <c r="C255" s="241" t="s">
        <v>1017</v>
      </c>
      <c r="D255" s="21">
        <v>4</v>
      </c>
      <c r="E255" s="21">
        <v>4</v>
      </c>
      <c r="F255" s="144"/>
      <c r="G255" s="144"/>
      <c r="H255" s="144"/>
      <c r="I255" s="144"/>
      <c r="J255" s="36">
        <f>VLOOKUP(E255,'_Score matrix'!$B$31:$C$35,2,FALSE)</f>
        <v>2</v>
      </c>
      <c r="K255" s="36">
        <f t="shared" si="17"/>
        <v>8</v>
      </c>
      <c r="L255" s="36">
        <f t="shared" si="18"/>
        <v>10</v>
      </c>
      <c r="M255" s="36"/>
      <c r="N255" s="53"/>
      <c r="P255" s="2"/>
    </row>
    <row r="256" spans="1:16" x14ac:dyDescent="0.2">
      <c r="A256" s="23" t="s">
        <v>429</v>
      </c>
      <c r="B256" s="219">
        <v>1</v>
      </c>
      <c r="C256" s="241" t="s">
        <v>1017</v>
      </c>
      <c r="D256" s="21">
        <v>3</v>
      </c>
      <c r="E256" s="21">
        <v>3</v>
      </c>
      <c r="F256" s="144"/>
      <c r="G256" s="144"/>
      <c r="H256" s="144"/>
      <c r="I256" s="144"/>
      <c r="J256" s="36">
        <f>VLOOKUP(E256,'_Score matrix'!$B$31:$C$35,2,FALSE)</f>
        <v>1</v>
      </c>
      <c r="K256" s="36">
        <f t="shared" si="17"/>
        <v>3</v>
      </c>
      <c r="L256" s="36">
        <f t="shared" si="18"/>
        <v>5</v>
      </c>
      <c r="M256" s="36"/>
      <c r="N256" s="53"/>
      <c r="P256" s="2"/>
    </row>
    <row r="257" spans="1:16" x14ac:dyDescent="0.2">
      <c r="A257" s="23" t="s">
        <v>430</v>
      </c>
      <c r="B257" s="219">
        <v>1</v>
      </c>
      <c r="C257" s="241" t="s">
        <v>1017</v>
      </c>
      <c r="D257" s="21">
        <v>2</v>
      </c>
      <c r="E257" s="21">
        <v>3</v>
      </c>
      <c r="F257" s="144"/>
      <c r="G257" s="144"/>
      <c r="H257" s="144"/>
      <c r="I257" s="144"/>
      <c r="J257" s="36">
        <f>VLOOKUP(E257,'_Score matrix'!$B$31:$C$35,2,FALSE)</f>
        <v>1</v>
      </c>
      <c r="K257" s="36">
        <f t="shared" si="17"/>
        <v>2</v>
      </c>
      <c r="L257" s="36">
        <f t="shared" si="18"/>
        <v>5</v>
      </c>
      <c r="M257" s="36"/>
      <c r="N257" s="53"/>
      <c r="P257" s="2"/>
    </row>
    <row r="258" spans="1:16" x14ac:dyDescent="0.2">
      <c r="A258" s="23" t="s">
        <v>431</v>
      </c>
      <c r="B258" s="219"/>
      <c r="C258" s="241"/>
      <c r="D258" s="21"/>
      <c r="E258" s="21"/>
      <c r="F258" s="144"/>
      <c r="G258" s="144"/>
      <c r="H258" s="144"/>
      <c r="I258" s="144"/>
      <c r="J258" s="36"/>
      <c r="K258" s="36"/>
      <c r="L258" s="36"/>
      <c r="M258" s="36"/>
      <c r="N258" s="53"/>
      <c r="P258" s="2"/>
    </row>
    <row r="259" spans="1:16" x14ac:dyDescent="0.2">
      <c r="A259" s="397" t="s">
        <v>2034</v>
      </c>
      <c r="B259" s="388"/>
      <c r="C259" s="398"/>
      <c r="D259" s="390"/>
      <c r="E259" s="390"/>
      <c r="F259" s="399"/>
      <c r="G259" s="391"/>
      <c r="H259" s="391"/>
      <c r="I259" s="391"/>
      <c r="J259" s="390"/>
      <c r="K259" s="390"/>
      <c r="L259" s="390"/>
      <c r="M259" s="394"/>
      <c r="N259" s="392"/>
      <c r="P259" s="2"/>
    </row>
    <row r="260" spans="1:16" x14ac:dyDescent="0.2">
      <c r="A260" s="397" t="s">
        <v>2034</v>
      </c>
      <c r="B260" s="388"/>
      <c r="C260" s="398"/>
      <c r="D260" s="390"/>
      <c r="E260" s="390"/>
      <c r="F260" s="399"/>
      <c r="G260" s="391"/>
      <c r="H260" s="391"/>
      <c r="I260" s="391"/>
      <c r="J260" s="390"/>
      <c r="K260" s="390"/>
      <c r="L260" s="390"/>
      <c r="M260" s="394"/>
      <c r="N260" s="392"/>
      <c r="P260" s="2"/>
    </row>
    <row r="261" spans="1:16" x14ac:dyDescent="0.2">
      <c r="A261" s="397" t="s">
        <v>2034</v>
      </c>
      <c r="B261" s="388"/>
      <c r="C261" s="398"/>
      <c r="D261" s="390"/>
      <c r="E261" s="390"/>
      <c r="F261" s="399"/>
      <c r="G261" s="391"/>
      <c r="H261" s="391"/>
      <c r="I261" s="391"/>
      <c r="J261" s="390"/>
      <c r="K261" s="390"/>
      <c r="L261" s="390"/>
      <c r="M261" s="394"/>
      <c r="N261" s="392"/>
      <c r="P261" s="2"/>
    </row>
    <row r="262" spans="1:16" x14ac:dyDescent="0.2">
      <c r="A262" s="397" t="s">
        <v>2034</v>
      </c>
      <c r="B262" s="388"/>
      <c r="C262" s="398"/>
      <c r="D262" s="390"/>
      <c r="E262" s="390"/>
      <c r="F262" s="399"/>
      <c r="G262" s="391"/>
      <c r="H262" s="391"/>
      <c r="I262" s="391"/>
      <c r="J262" s="390"/>
      <c r="K262" s="390"/>
      <c r="L262" s="390"/>
      <c r="M262" s="394"/>
      <c r="N262" s="392"/>
      <c r="P262" s="2"/>
    </row>
    <row r="263" spans="1:16" x14ac:dyDescent="0.2">
      <c r="A263" s="397" t="s">
        <v>2034</v>
      </c>
      <c r="B263" s="388"/>
      <c r="C263" s="398"/>
      <c r="D263" s="390"/>
      <c r="E263" s="390"/>
      <c r="F263" s="399"/>
      <c r="G263" s="391"/>
      <c r="H263" s="391"/>
      <c r="I263" s="391"/>
      <c r="J263" s="390"/>
      <c r="K263" s="390"/>
      <c r="L263" s="390"/>
      <c r="M263" s="394"/>
      <c r="N263" s="392"/>
      <c r="P263" s="2"/>
    </row>
    <row r="264" spans="1:16" x14ac:dyDescent="0.2">
      <c r="A264" s="397" t="s">
        <v>2034</v>
      </c>
      <c r="B264" s="388"/>
      <c r="C264" s="398"/>
      <c r="D264" s="390"/>
      <c r="E264" s="390"/>
      <c r="F264" s="399"/>
      <c r="G264" s="391"/>
      <c r="H264" s="391"/>
      <c r="I264" s="391"/>
      <c r="J264" s="390"/>
      <c r="K264" s="390"/>
      <c r="L264" s="390"/>
      <c r="M264" s="394"/>
      <c r="N264" s="392"/>
      <c r="P264" s="2"/>
    </row>
    <row r="265" spans="1:16" x14ac:dyDescent="0.2">
      <c r="A265" s="397" t="s">
        <v>2034</v>
      </c>
      <c r="B265" s="388"/>
      <c r="C265" s="398"/>
      <c r="D265" s="390"/>
      <c r="E265" s="390"/>
      <c r="F265" s="399"/>
      <c r="G265" s="391"/>
      <c r="H265" s="391"/>
      <c r="I265" s="391"/>
      <c r="J265" s="390"/>
      <c r="K265" s="390"/>
      <c r="L265" s="390"/>
      <c r="M265" s="394"/>
      <c r="N265" s="392"/>
      <c r="P265" s="2"/>
    </row>
    <row r="266" spans="1:16" x14ac:dyDescent="0.2">
      <c r="A266" s="397" t="s">
        <v>2034</v>
      </c>
      <c r="B266" s="388"/>
      <c r="C266" s="398"/>
      <c r="D266" s="390"/>
      <c r="E266" s="390"/>
      <c r="F266" s="399"/>
      <c r="G266" s="391"/>
      <c r="H266" s="391"/>
      <c r="I266" s="391"/>
      <c r="J266" s="390"/>
      <c r="K266" s="390"/>
      <c r="L266" s="390"/>
      <c r="M266" s="394"/>
      <c r="N266" s="392"/>
      <c r="P266" s="2"/>
    </row>
    <row r="267" spans="1:16" x14ac:dyDescent="0.2">
      <c r="A267" s="23" t="s">
        <v>432</v>
      </c>
      <c r="B267" s="219"/>
      <c r="C267" s="241"/>
      <c r="D267" s="21"/>
      <c r="E267" s="21"/>
      <c r="F267" s="144"/>
      <c r="G267" s="144"/>
      <c r="H267" s="144"/>
      <c r="I267" s="144"/>
      <c r="J267" s="36"/>
      <c r="K267" s="36"/>
      <c r="L267" s="36"/>
      <c r="M267" s="36"/>
      <c r="N267" s="53"/>
      <c r="P267" s="2"/>
    </row>
    <row r="268" spans="1:16" x14ac:dyDescent="0.2">
      <c r="A268" s="397" t="s">
        <v>2034</v>
      </c>
      <c r="B268" s="388"/>
      <c r="C268" s="398"/>
      <c r="D268" s="390"/>
      <c r="E268" s="390"/>
      <c r="F268" s="399"/>
      <c r="G268" s="391"/>
      <c r="H268" s="391"/>
      <c r="I268" s="391"/>
      <c r="J268" s="390"/>
      <c r="K268" s="390"/>
      <c r="L268" s="390"/>
      <c r="M268" s="394"/>
      <c r="N268" s="392"/>
      <c r="P268" s="2"/>
    </row>
    <row r="269" spans="1:16" x14ac:dyDescent="0.2">
      <c r="A269" s="397" t="s">
        <v>2034</v>
      </c>
      <c r="B269" s="388"/>
      <c r="C269" s="398"/>
      <c r="D269" s="390"/>
      <c r="E269" s="390"/>
      <c r="F269" s="399"/>
      <c r="G269" s="391"/>
      <c r="H269" s="391"/>
      <c r="I269" s="391"/>
      <c r="J269" s="390"/>
      <c r="K269" s="390"/>
      <c r="L269" s="390"/>
      <c r="M269" s="394"/>
      <c r="N269" s="392"/>
      <c r="P269" s="2"/>
    </row>
    <row r="270" spans="1:16" x14ac:dyDescent="0.2">
      <c r="A270" s="397" t="s">
        <v>2034</v>
      </c>
      <c r="B270" s="388"/>
      <c r="C270" s="398"/>
      <c r="D270" s="390"/>
      <c r="E270" s="390"/>
      <c r="F270" s="399"/>
      <c r="G270" s="391"/>
      <c r="H270" s="391"/>
      <c r="I270" s="391"/>
      <c r="J270" s="390"/>
      <c r="K270" s="390"/>
      <c r="L270" s="390"/>
      <c r="M270" s="394"/>
      <c r="N270" s="392"/>
      <c r="P270" s="2"/>
    </row>
    <row r="271" spans="1:16" x14ac:dyDescent="0.2">
      <c r="A271" s="397" t="s">
        <v>2034</v>
      </c>
      <c r="B271" s="388"/>
      <c r="C271" s="398"/>
      <c r="D271" s="390"/>
      <c r="E271" s="390"/>
      <c r="F271" s="399"/>
      <c r="G271" s="391"/>
      <c r="H271" s="391"/>
      <c r="I271" s="391"/>
      <c r="J271" s="390"/>
      <c r="K271" s="390"/>
      <c r="L271" s="390"/>
      <c r="M271" s="394"/>
      <c r="N271" s="392"/>
      <c r="P271" s="2"/>
    </row>
    <row r="272" spans="1:16" x14ac:dyDescent="0.2">
      <c r="A272" s="397" t="s">
        <v>2034</v>
      </c>
      <c r="B272" s="388"/>
      <c r="C272" s="398"/>
      <c r="D272" s="390"/>
      <c r="E272" s="390"/>
      <c r="F272" s="399"/>
      <c r="G272" s="391"/>
      <c r="H272" s="391"/>
      <c r="I272" s="391"/>
      <c r="J272" s="390"/>
      <c r="K272" s="390"/>
      <c r="L272" s="390"/>
      <c r="M272" s="394"/>
      <c r="N272" s="392"/>
      <c r="P272" s="2"/>
    </row>
    <row r="273" spans="1:16" x14ac:dyDescent="0.2">
      <c r="A273" s="23" t="s">
        <v>439</v>
      </c>
      <c r="B273" s="219"/>
      <c r="C273" s="241"/>
      <c r="D273" s="21"/>
      <c r="E273" s="21"/>
      <c r="F273" s="144"/>
      <c r="G273" s="144"/>
      <c r="H273" s="144"/>
      <c r="I273" s="144"/>
      <c r="J273" s="36"/>
      <c r="K273" s="36"/>
      <c r="L273" s="36"/>
      <c r="M273" s="36"/>
      <c r="N273" s="53"/>
      <c r="P273" s="2"/>
    </row>
    <row r="274" spans="1:16" x14ac:dyDescent="0.2">
      <c r="A274" s="23" t="s">
        <v>440</v>
      </c>
      <c r="B274" s="219">
        <v>1</v>
      </c>
      <c r="C274" s="241" t="s">
        <v>1017</v>
      </c>
      <c r="D274" s="21">
        <v>4</v>
      </c>
      <c r="E274" s="21">
        <v>4</v>
      </c>
      <c r="F274" s="144"/>
      <c r="G274" s="144"/>
      <c r="H274" s="144"/>
      <c r="I274" s="144"/>
      <c r="J274" s="36">
        <f>VLOOKUP(E274,'_Score matrix'!$B$31:$C$35,2,FALSE)</f>
        <v>2</v>
      </c>
      <c r="K274" s="36">
        <f>D274*J274</f>
        <v>8</v>
      </c>
      <c r="L274" s="36">
        <f>5*J274</f>
        <v>10</v>
      </c>
      <c r="M274" s="36"/>
      <c r="N274" s="53"/>
      <c r="P274" s="2"/>
    </row>
    <row r="275" spans="1:16" x14ac:dyDescent="0.2">
      <c r="A275" s="23" t="s">
        <v>441</v>
      </c>
      <c r="B275" s="219">
        <v>1</v>
      </c>
      <c r="C275" s="241" t="s">
        <v>1017</v>
      </c>
      <c r="D275" s="21">
        <v>4</v>
      </c>
      <c r="E275" s="21">
        <v>4</v>
      </c>
      <c r="F275" s="144"/>
      <c r="G275" s="144"/>
      <c r="H275" s="144"/>
      <c r="I275" s="144"/>
      <c r="J275" s="36">
        <f>VLOOKUP(E275,'_Score matrix'!$B$31:$C$35,2,FALSE)</f>
        <v>2</v>
      </c>
      <c r="K275" s="36">
        <f>D275*J275</f>
        <v>8</v>
      </c>
      <c r="L275" s="36">
        <f>5*J275</f>
        <v>10</v>
      </c>
      <c r="M275" s="36"/>
      <c r="N275" s="53"/>
      <c r="P275" s="2"/>
    </row>
    <row r="276" spans="1:16" ht="16" thickBot="1" x14ac:dyDescent="0.25">
      <c r="A276" s="23" t="s">
        <v>442</v>
      </c>
      <c r="B276" s="219">
        <v>1</v>
      </c>
      <c r="C276" s="241" t="s">
        <v>1017</v>
      </c>
      <c r="D276" s="21">
        <v>4</v>
      </c>
      <c r="E276" s="21">
        <v>4</v>
      </c>
      <c r="F276" s="144"/>
      <c r="G276" s="144"/>
      <c r="H276" s="144"/>
      <c r="I276" s="144"/>
      <c r="J276" s="36">
        <f>VLOOKUP(E276,'_Score matrix'!$B$31:$C$35,2,FALSE)</f>
        <v>2</v>
      </c>
      <c r="K276" s="36">
        <f>D276*J276</f>
        <v>8</v>
      </c>
      <c r="L276" s="36">
        <f>5*J276</f>
        <v>10</v>
      </c>
      <c r="M276" s="36"/>
      <c r="N276" s="53"/>
      <c r="P276" s="2"/>
    </row>
    <row r="277" spans="1:16" ht="16" thickBot="1" x14ac:dyDescent="0.25">
      <c r="A277" s="67" t="s">
        <v>295</v>
      </c>
      <c r="B277" s="224"/>
      <c r="C277" s="243"/>
      <c r="D277" s="19">
        <f>SUMIFS(D:D,$A:$A,"M 3*",$B:$B,1,$C:$C,"M",$N:$N,"&lt;&gt;NIST MAPPING")</f>
        <v>59</v>
      </c>
      <c r="E277" s="19">
        <f>SUMIFS(E:E,$A:$A,"M 3*",$B:$B,1,$C:$C,"M",$N:$N,"&lt;&gt;NIST MAPPING")</f>
        <v>60</v>
      </c>
      <c r="F277" s="32">
        <f>SUMIFS(F:F,$A:$A,"M 3*",$B:$B,1,$C:$C,"M",$N:$N,"&lt;&gt;NIST MAPPING")</f>
        <v>0</v>
      </c>
      <c r="G277" s="32">
        <f>SUMIFS(G:G,$A:$A,"M 3*",$B:$B,1,$C:$C,"M",$N:$N,"&lt;&gt;NIST MAPPING")</f>
        <v>0</v>
      </c>
      <c r="H277" s="32"/>
      <c r="I277" s="32"/>
      <c r="J277" s="32">
        <f>SUMIFS(J:J,$A:$A,"M 3*",$B:$B,1,$C:$C,"M",$N:$N,"&lt;&gt;NIST MAPPING")</f>
        <v>26.5</v>
      </c>
      <c r="K277" s="32">
        <f>SUMIFS(K:K,$A:$A,"M 3*",$B:$B,1,$C:$C,"M",$N:$N,"&lt;&gt;NIST MAPPING")</f>
        <v>98</v>
      </c>
      <c r="L277" s="32">
        <f>SUMIFS(L:L,$A:$A,"M 3*",$B:$B,1,$C:$C,"M",$N:$N,"&lt;&gt;NIST MAPPING")</f>
        <v>132.5</v>
      </c>
      <c r="M277" s="32">
        <f>IF(ROUND(100*(K277-J277)/(L277-J277),2) &lt; 0, 0, ROUND(100*(K277-J277)/(L277-J277),2))</f>
        <v>67.45</v>
      </c>
      <c r="N277" s="58"/>
      <c r="P277" s="2"/>
    </row>
    <row r="278" spans="1:16" ht="16" thickBot="1" x14ac:dyDescent="0.25">
      <c r="A278" s="18"/>
      <c r="B278" s="233"/>
      <c r="C278" s="250"/>
      <c r="D278" s="18"/>
      <c r="E278" s="18"/>
      <c r="F278" s="40"/>
      <c r="G278" s="40"/>
      <c r="H278" s="40"/>
      <c r="I278" s="40"/>
      <c r="J278" s="40"/>
      <c r="K278" s="40"/>
      <c r="L278" s="40"/>
      <c r="M278" s="40"/>
      <c r="P278" s="2"/>
    </row>
    <row r="279" spans="1:16" x14ac:dyDescent="0.2">
      <c r="A279" s="69" t="s">
        <v>617</v>
      </c>
      <c r="B279" s="235"/>
      <c r="C279" s="252"/>
      <c r="D279" s="22"/>
      <c r="E279" s="22"/>
      <c r="F279" s="42"/>
      <c r="G279" s="42"/>
      <c r="H279" s="42"/>
      <c r="I279" s="42"/>
      <c r="J279" s="42"/>
      <c r="K279" s="42"/>
      <c r="L279" s="42"/>
      <c r="M279" s="42"/>
      <c r="N279" s="97"/>
      <c r="P279" s="2"/>
    </row>
    <row r="280" spans="1:16" x14ac:dyDescent="0.2">
      <c r="A280" s="784" t="s">
        <v>3247</v>
      </c>
      <c r="B280" s="785">
        <v>1</v>
      </c>
      <c r="C280" s="786" t="s">
        <v>1017</v>
      </c>
      <c r="D280" s="787">
        <v>4</v>
      </c>
      <c r="E280" s="787">
        <v>4</v>
      </c>
      <c r="F280" s="336" t="s">
        <v>910</v>
      </c>
      <c r="G280" s="144" t="str">
        <f t="shared" ref="G280:G316" si="19">IF(B280=1,F280,"")</f>
        <v>ID.RA-3</v>
      </c>
      <c r="H280" s="144" t="s">
        <v>3490</v>
      </c>
      <c r="I280" s="144" t="str">
        <f>IF(B280=1,H280,"")</f>
        <v>ID.RA-03</v>
      </c>
      <c r="J280" s="36">
        <v>2</v>
      </c>
      <c r="K280" s="36">
        <f>D280*J280</f>
        <v>8</v>
      </c>
      <c r="L280" s="36">
        <f>5*J280</f>
        <v>10</v>
      </c>
      <c r="M280" s="98"/>
      <c r="N280" s="788"/>
      <c r="P280" s="2"/>
    </row>
    <row r="281" spans="1:16" x14ac:dyDescent="0.2">
      <c r="A281" s="799" t="str">
        <f t="shared" ref="A281:E282" si="20">A280</f>
        <v>M 4.1.1</v>
      </c>
      <c r="B281" s="785">
        <f t="shared" si="20"/>
        <v>1</v>
      </c>
      <c r="C281" s="789" t="str">
        <f t="shared" si="20"/>
        <v>M</v>
      </c>
      <c r="D281" s="787">
        <f t="shared" si="20"/>
        <v>4</v>
      </c>
      <c r="E281" s="787">
        <f t="shared" si="20"/>
        <v>4</v>
      </c>
      <c r="F281" s="336" t="s">
        <v>911</v>
      </c>
      <c r="G281" s="144" t="str">
        <f t="shared" si="19"/>
        <v>ID.RA-4</v>
      </c>
      <c r="H281" s="144" t="s">
        <v>3491</v>
      </c>
      <c r="I281" s="144" t="str">
        <f>IF(B281=1,H281,"")</f>
        <v>ID.RA-04</v>
      </c>
      <c r="J281" s="36">
        <v>2</v>
      </c>
      <c r="K281" s="36">
        <f t="shared" ref="K281:L282" si="21">K280</f>
        <v>8</v>
      </c>
      <c r="L281" s="36">
        <f t="shared" si="21"/>
        <v>10</v>
      </c>
      <c r="M281" s="36"/>
      <c r="N281" s="788" t="s">
        <v>1935</v>
      </c>
      <c r="P281" s="2"/>
    </row>
    <row r="282" spans="1:16" x14ac:dyDescent="0.2">
      <c r="A282" s="799" t="str">
        <f t="shared" si="20"/>
        <v>M 4.1.1</v>
      </c>
      <c r="B282" s="785">
        <f t="shared" si="20"/>
        <v>1</v>
      </c>
      <c r="C282" s="789" t="str">
        <f t="shared" si="20"/>
        <v>M</v>
      </c>
      <c r="D282" s="787">
        <f t="shared" si="20"/>
        <v>4</v>
      </c>
      <c r="E282" s="787">
        <f t="shared" si="20"/>
        <v>4</v>
      </c>
      <c r="F282" s="336" t="s">
        <v>912</v>
      </c>
      <c r="G282" s="144" t="str">
        <f t="shared" si="19"/>
        <v>ID.RA-5</v>
      </c>
      <c r="H282" s="144" t="s">
        <v>3492</v>
      </c>
      <c r="I282" s="144" t="str">
        <f>IF(B282=1,H282,"")</f>
        <v>ID.RA-05</v>
      </c>
      <c r="J282" s="36">
        <v>2</v>
      </c>
      <c r="K282" s="36">
        <f t="shared" si="21"/>
        <v>8</v>
      </c>
      <c r="L282" s="36">
        <f t="shared" si="21"/>
        <v>10</v>
      </c>
      <c r="M282" s="36"/>
      <c r="N282" s="788" t="s">
        <v>1935</v>
      </c>
      <c r="P282" s="2"/>
    </row>
    <row r="283" spans="1:16" x14ac:dyDescent="0.2">
      <c r="A283" s="784" t="s">
        <v>3248</v>
      </c>
      <c r="B283" s="785">
        <v>1</v>
      </c>
      <c r="C283" s="786" t="s">
        <v>1017</v>
      </c>
      <c r="D283" s="787">
        <v>4</v>
      </c>
      <c r="E283" s="787">
        <v>4</v>
      </c>
      <c r="F283" s="336" t="s">
        <v>910</v>
      </c>
      <c r="G283" s="144" t="str">
        <f t="shared" si="19"/>
        <v>ID.RA-3</v>
      </c>
      <c r="H283" s="144" t="s">
        <v>3490</v>
      </c>
      <c r="I283" s="144"/>
      <c r="J283" s="36">
        <v>2</v>
      </c>
      <c r="K283" s="36">
        <f>D283*J283</f>
        <v>8</v>
      </c>
      <c r="L283" s="36">
        <f>5*J283</f>
        <v>10</v>
      </c>
      <c r="M283" s="98"/>
      <c r="N283" s="788"/>
      <c r="P283" s="2"/>
    </row>
    <row r="284" spans="1:16" x14ac:dyDescent="0.2">
      <c r="A284" s="799" t="str">
        <f t="shared" ref="A284:E285" si="22">A283</f>
        <v>M 4.1.2</v>
      </c>
      <c r="B284" s="785">
        <f t="shared" si="22"/>
        <v>1</v>
      </c>
      <c r="C284" s="789" t="str">
        <f t="shared" si="22"/>
        <v>M</v>
      </c>
      <c r="D284" s="787">
        <f t="shared" si="22"/>
        <v>4</v>
      </c>
      <c r="E284" s="787">
        <f t="shared" si="22"/>
        <v>4</v>
      </c>
      <c r="F284" s="336" t="s">
        <v>911</v>
      </c>
      <c r="G284" s="144" t="str">
        <f t="shared" si="19"/>
        <v>ID.RA-4</v>
      </c>
      <c r="H284" s="144" t="s">
        <v>3491</v>
      </c>
      <c r="I284" s="144" t="str">
        <f t="shared" ref="I284:I316" si="23">IF(B284=1,H284,"")</f>
        <v>ID.RA-04</v>
      </c>
      <c r="J284" s="36">
        <v>2</v>
      </c>
      <c r="K284" s="36">
        <f t="shared" ref="K284:L285" si="24">K283</f>
        <v>8</v>
      </c>
      <c r="L284" s="36">
        <f t="shared" si="24"/>
        <v>10</v>
      </c>
      <c r="M284" s="36"/>
      <c r="N284" s="788" t="s">
        <v>1935</v>
      </c>
      <c r="P284" s="2"/>
    </row>
    <row r="285" spans="1:16" x14ac:dyDescent="0.2">
      <c r="A285" s="799" t="str">
        <f t="shared" si="22"/>
        <v>M 4.1.2</v>
      </c>
      <c r="B285" s="785">
        <f t="shared" si="22"/>
        <v>1</v>
      </c>
      <c r="C285" s="789" t="str">
        <f t="shared" si="22"/>
        <v>M</v>
      </c>
      <c r="D285" s="787">
        <f t="shared" si="22"/>
        <v>4</v>
      </c>
      <c r="E285" s="787">
        <f t="shared" si="22"/>
        <v>4</v>
      </c>
      <c r="F285" s="336" t="s">
        <v>912</v>
      </c>
      <c r="G285" s="144" t="str">
        <f t="shared" si="19"/>
        <v>ID.RA-5</v>
      </c>
      <c r="H285" s="144" t="s">
        <v>3492</v>
      </c>
      <c r="I285" s="144" t="str">
        <f t="shared" si="23"/>
        <v>ID.RA-05</v>
      </c>
      <c r="J285" s="36">
        <v>2</v>
      </c>
      <c r="K285" s="36">
        <f t="shared" si="24"/>
        <v>8</v>
      </c>
      <c r="L285" s="36">
        <f t="shared" si="24"/>
        <v>10</v>
      </c>
      <c r="M285" s="36"/>
      <c r="N285" s="788" t="s">
        <v>1935</v>
      </c>
      <c r="P285" s="2"/>
    </row>
    <row r="286" spans="1:16" x14ac:dyDescent="0.2">
      <c r="A286" s="784" t="s">
        <v>3249</v>
      </c>
      <c r="B286" s="785">
        <v>1</v>
      </c>
      <c r="C286" s="786" t="s">
        <v>1017</v>
      </c>
      <c r="D286" s="787">
        <v>4</v>
      </c>
      <c r="E286" s="787">
        <v>4</v>
      </c>
      <c r="F286" s="336" t="s">
        <v>910</v>
      </c>
      <c r="G286" s="144" t="str">
        <f t="shared" si="19"/>
        <v>ID.RA-3</v>
      </c>
      <c r="H286" s="144" t="s">
        <v>3490</v>
      </c>
      <c r="I286" s="144"/>
      <c r="J286" s="36">
        <v>2</v>
      </c>
      <c r="K286" s="36">
        <f>D286*J286</f>
        <v>8</v>
      </c>
      <c r="L286" s="36">
        <f>5*J286</f>
        <v>10</v>
      </c>
      <c r="M286" s="98"/>
      <c r="N286" s="788"/>
      <c r="P286" s="2"/>
    </row>
    <row r="287" spans="1:16" x14ac:dyDescent="0.2">
      <c r="A287" s="799" t="str">
        <f t="shared" ref="A287:E288" si="25">A286</f>
        <v>M 4.1.3</v>
      </c>
      <c r="B287" s="785">
        <f t="shared" si="25"/>
        <v>1</v>
      </c>
      <c r="C287" s="789" t="str">
        <f t="shared" si="25"/>
        <v>M</v>
      </c>
      <c r="D287" s="787">
        <f t="shared" si="25"/>
        <v>4</v>
      </c>
      <c r="E287" s="787">
        <f t="shared" si="25"/>
        <v>4</v>
      </c>
      <c r="F287" s="336" t="s">
        <v>911</v>
      </c>
      <c r="G287" s="144" t="str">
        <f t="shared" si="19"/>
        <v>ID.RA-4</v>
      </c>
      <c r="H287" s="144" t="s">
        <v>3491</v>
      </c>
      <c r="I287" s="144" t="str">
        <f t="shared" si="23"/>
        <v>ID.RA-04</v>
      </c>
      <c r="J287" s="36">
        <v>2</v>
      </c>
      <c r="K287" s="36">
        <f t="shared" ref="K287:L288" si="26">K286</f>
        <v>8</v>
      </c>
      <c r="L287" s="36">
        <f t="shared" si="26"/>
        <v>10</v>
      </c>
      <c r="M287" s="36"/>
      <c r="N287" s="788" t="s">
        <v>1935</v>
      </c>
      <c r="P287" s="2"/>
    </row>
    <row r="288" spans="1:16" x14ac:dyDescent="0.2">
      <c r="A288" s="799" t="str">
        <f t="shared" si="25"/>
        <v>M 4.1.3</v>
      </c>
      <c r="B288" s="785">
        <f t="shared" si="25"/>
        <v>1</v>
      </c>
      <c r="C288" s="789" t="str">
        <f t="shared" si="25"/>
        <v>M</v>
      </c>
      <c r="D288" s="787">
        <f t="shared" si="25"/>
        <v>4</v>
      </c>
      <c r="E288" s="787">
        <f t="shared" si="25"/>
        <v>4</v>
      </c>
      <c r="F288" s="336" t="s">
        <v>912</v>
      </c>
      <c r="G288" s="144" t="str">
        <f t="shared" si="19"/>
        <v>ID.RA-5</v>
      </c>
      <c r="H288" s="144" t="s">
        <v>3492</v>
      </c>
      <c r="I288" s="144" t="str">
        <f t="shared" si="23"/>
        <v>ID.RA-05</v>
      </c>
      <c r="J288" s="36">
        <v>2</v>
      </c>
      <c r="K288" s="36">
        <f t="shared" si="26"/>
        <v>8</v>
      </c>
      <c r="L288" s="36">
        <f t="shared" si="26"/>
        <v>10</v>
      </c>
      <c r="M288" s="36"/>
      <c r="N288" s="788" t="s">
        <v>1935</v>
      </c>
      <c r="P288" s="2"/>
    </row>
    <row r="289" spans="1:16" x14ac:dyDescent="0.2">
      <c r="A289" s="784" t="s">
        <v>3250</v>
      </c>
      <c r="B289" s="785">
        <v>1</v>
      </c>
      <c r="C289" s="786" t="s">
        <v>1017</v>
      </c>
      <c r="D289" s="787">
        <v>4</v>
      </c>
      <c r="E289" s="787">
        <v>4</v>
      </c>
      <c r="F289" s="336" t="s">
        <v>910</v>
      </c>
      <c r="G289" s="144" t="str">
        <f t="shared" si="19"/>
        <v>ID.RA-3</v>
      </c>
      <c r="H289" s="144" t="s">
        <v>3490</v>
      </c>
      <c r="I289" s="144"/>
      <c r="J289" s="36">
        <v>2</v>
      </c>
      <c r="K289" s="36">
        <f>D289*J289</f>
        <v>8</v>
      </c>
      <c r="L289" s="36">
        <f>5*J289</f>
        <v>10</v>
      </c>
      <c r="M289" s="98"/>
      <c r="N289" s="788"/>
      <c r="P289" s="2"/>
    </row>
    <row r="290" spans="1:16" x14ac:dyDescent="0.2">
      <c r="A290" s="799" t="str">
        <f t="shared" ref="A290:E292" si="27">A289</f>
        <v>M 4.1.4</v>
      </c>
      <c r="B290" s="785">
        <f t="shared" si="27"/>
        <v>1</v>
      </c>
      <c r="C290" s="789" t="str">
        <f t="shared" si="27"/>
        <v>M</v>
      </c>
      <c r="D290" s="787">
        <f t="shared" si="27"/>
        <v>4</v>
      </c>
      <c r="E290" s="787">
        <f t="shared" si="27"/>
        <v>4</v>
      </c>
      <c r="F290" s="336" t="s">
        <v>911</v>
      </c>
      <c r="G290" s="144" t="str">
        <f t="shared" si="19"/>
        <v>ID.RA-4</v>
      </c>
      <c r="H290" s="144" t="s">
        <v>3491</v>
      </c>
      <c r="I290" s="144" t="str">
        <f t="shared" si="23"/>
        <v>ID.RA-04</v>
      </c>
      <c r="J290" s="36">
        <v>2</v>
      </c>
      <c r="K290" s="36">
        <f t="shared" ref="J290:L292" si="28">K289</f>
        <v>8</v>
      </c>
      <c r="L290" s="36">
        <f t="shared" si="28"/>
        <v>10</v>
      </c>
      <c r="M290" s="36"/>
      <c r="N290" s="788" t="s">
        <v>1935</v>
      </c>
      <c r="P290" s="2"/>
    </row>
    <row r="291" spans="1:16" x14ac:dyDescent="0.2">
      <c r="A291" s="799" t="str">
        <f t="shared" si="27"/>
        <v>M 4.1.4</v>
      </c>
      <c r="B291" s="785">
        <f t="shared" si="27"/>
        <v>1</v>
      </c>
      <c r="C291" s="789" t="str">
        <f t="shared" si="27"/>
        <v>M</v>
      </c>
      <c r="D291" s="787">
        <f t="shared" si="27"/>
        <v>4</v>
      </c>
      <c r="E291" s="787">
        <f t="shared" si="27"/>
        <v>4</v>
      </c>
      <c r="F291" s="336" t="s">
        <v>912</v>
      </c>
      <c r="G291" s="144" t="str">
        <f t="shared" si="19"/>
        <v>ID.RA-5</v>
      </c>
      <c r="H291" s="144" t="s">
        <v>3492</v>
      </c>
      <c r="I291" s="144" t="str">
        <f t="shared" si="23"/>
        <v>ID.RA-05</v>
      </c>
      <c r="J291" s="36">
        <f t="shared" si="28"/>
        <v>2</v>
      </c>
      <c r="K291" s="36">
        <f t="shared" si="28"/>
        <v>8</v>
      </c>
      <c r="L291" s="36">
        <f t="shared" si="28"/>
        <v>10</v>
      </c>
      <c r="M291" s="36"/>
      <c r="N291" s="788" t="s">
        <v>1935</v>
      </c>
      <c r="P291" s="2"/>
    </row>
    <row r="292" spans="1:16" x14ac:dyDescent="0.2">
      <c r="A292" s="799" t="str">
        <f t="shared" si="27"/>
        <v>M 4.1.4</v>
      </c>
      <c r="B292" s="785">
        <f t="shared" si="27"/>
        <v>1</v>
      </c>
      <c r="C292" s="789" t="str">
        <f t="shared" si="27"/>
        <v>M</v>
      </c>
      <c r="D292" s="787">
        <f t="shared" si="27"/>
        <v>4</v>
      </c>
      <c r="E292" s="787">
        <f t="shared" si="27"/>
        <v>4</v>
      </c>
      <c r="F292" s="336" t="s">
        <v>918</v>
      </c>
      <c r="G292" s="144" t="str">
        <f t="shared" si="19"/>
        <v>ID.RM-1</v>
      </c>
      <c r="H292" s="144" t="s">
        <v>3460</v>
      </c>
      <c r="I292" s="144" t="str">
        <f t="shared" si="23"/>
        <v>GV.RM-03</v>
      </c>
      <c r="J292" s="36">
        <f t="shared" si="28"/>
        <v>2</v>
      </c>
      <c r="K292" s="36">
        <f t="shared" si="28"/>
        <v>8</v>
      </c>
      <c r="L292" s="36">
        <f t="shared" si="28"/>
        <v>10</v>
      </c>
      <c r="M292" s="36"/>
      <c r="N292" s="788" t="s">
        <v>1935</v>
      </c>
      <c r="P292" s="2"/>
    </row>
    <row r="293" spans="1:16" x14ac:dyDescent="0.2">
      <c r="A293" s="784" t="s">
        <v>3251</v>
      </c>
      <c r="B293" s="785">
        <v>1</v>
      </c>
      <c r="C293" s="786" t="s">
        <v>1017</v>
      </c>
      <c r="D293" s="787">
        <v>4</v>
      </c>
      <c r="E293" s="787">
        <v>4</v>
      </c>
      <c r="F293" s="336" t="s">
        <v>910</v>
      </c>
      <c r="G293" s="144" t="str">
        <f t="shared" si="19"/>
        <v>ID.RA-3</v>
      </c>
      <c r="H293" s="144" t="s">
        <v>3490</v>
      </c>
      <c r="I293" s="144"/>
      <c r="J293" s="36">
        <v>2</v>
      </c>
      <c r="K293" s="36">
        <f>D293*J293</f>
        <v>8</v>
      </c>
      <c r="L293" s="36">
        <f>5*J293</f>
        <v>10</v>
      </c>
      <c r="M293" s="98"/>
      <c r="N293" s="788"/>
      <c r="P293" s="2"/>
    </row>
    <row r="294" spans="1:16" x14ac:dyDescent="0.2">
      <c r="A294" s="799" t="str">
        <f t="shared" ref="A294:E295" si="29">A293</f>
        <v>M 4.1.5</v>
      </c>
      <c r="B294" s="785">
        <f t="shared" si="29"/>
        <v>1</v>
      </c>
      <c r="C294" s="789" t="str">
        <f t="shared" si="29"/>
        <v>M</v>
      </c>
      <c r="D294" s="787">
        <f t="shared" si="29"/>
        <v>4</v>
      </c>
      <c r="E294" s="787">
        <f t="shared" si="29"/>
        <v>4</v>
      </c>
      <c r="F294" s="336" t="s">
        <v>911</v>
      </c>
      <c r="G294" s="144" t="str">
        <f t="shared" si="19"/>
        <v>ID.RA-4</v>
      </c>
      <c r="H294" s="144" t="s">
        <v>3491</v>
      </c>
      <c r="I294" s="144" t="str">
        <f t="shared" si="23"/>
        <v>ID.RA-04</v>
      </c>
      <c r="J294" s="36">
        <v>2</v>
      </c>
      <c r="K294" s="36">
        <f t="shared" ref="J294:L295" si="30">K293</f>
        <v>8</v>
      </c>
      <c r="L294" s="36">
        <f t="shared" si="30"/>
        <v>10</v>
      </c>
      <c r="M294" s="36"/>
      <c r="N294" s="788" t="s">
        <v>1935</v>
      </c>
      <c r="P294" s="2"/>
    </row>
    <row r="295" spans="1:16" x14ac:dyDescent="0.2">
      <c r="A295" s="799" t="str">
        <f t="shared" si="29"/>
        <v>M 4.1.5</v>
      </c>
      <c r="B295" s="785">
        <f t="shared" si="29"/>
        <v>1</v>
      </c>
      <c r="C295" s="789" t="str">
        <f t="shared" si="29"/>
        <v>M</v>
      </c>
      <c r="D295" s="787">
        <f t="shared" si="29"/>
        <v>4</v>
      </c>
      <c r="E295" s="787">
        <f t="shared" si="29"/>
        <v>4</v>
      </c>
      <c r="F295" s="336" t="s">
        <v>912</v>
      </c>
      <c r="G295" s="144" t="str">
        <f t="shared" si="19"/>
        <v>ID.RA-5</v>
      </c>
      <c r="H295" s="144" t="s">
        <v>3492</v>
      </c>
      <c r="I295" s="144" t="str">
        <f t="shared" si="23"/>
        <v>ID.RA-05</v>
      </c>
      <c r="J295" s="36">
        <f t="shared" si="30"/>
        <v>2</v>
      </c>
      <c r="K295" s="36">
        <f t="shared" si="30"/>
        <v>8</v>
      </c>
      <c r="L295" s="36">
        <f t="shared" si="30"/>
        <v>10</v>
      </c>
      <c r="M295" s="36"/>
      <c r="N295" s="788" t="s">
        <v>1935</v>
      </c>
      <c r="P295" s="2"/>
    </row>
    <row r="296" spans="1:16" x14ac:dyDescent="0.2">
      <c r="A296" s="784" t="s">
        <v>3252</v>
      </c>
      <c r="B296" s="785">
        <v>1</v>
      </c>
      <c r="C296" s="786" t="s">
        <v>1017</v>
      </c>
      <c r="D296" s="787">
        <v>4</v>
      </c>
      <c r="E296" s="787">
        <v>4</v>
      </c>
      <c r="F296" s="336" t="s">
        <v>910</v>
      </c>
      <c r="G296" s="144" t="str">
        <f t="shared" si="19"/>
        <v>ID.RA-3</v>
      </c>
      <c r="H296" s="144" t="s">
        <v>3490</v>
      </c>
      <c r="I296" s="144"/>
      <c r="J296" s="36">
        <v>2</v>
      </c>
      <c r="K296" s="36">
        <f>D296*J296</f>
        <v>8</v>
      </c>
      <c r="L296" s="36">
        <f>5*J296</f>
        <v>10</v>
      </c>
      <c r="M296" s="98"/>
      <c r="N296" s="788"/>
      <c r="P296" s="2"/>
    </row>
    <row r="297" spans="1:16" x14ac:dyDescent="0.2">
      <c r="A297" s="799" t="str">
        <f t="shared" ref="A297:E298" si="31">A296</f>
        <v>M 4.1.6</v>
      </c>
      <c r="B297" s="785">
        <f t="shared" si="31"/>
        <v>1</v>
      </c>
      <c r="C297" s="789" t="str">
        <f t="shared" si="31"/>
        <v>M</v>
      </c>
      <c r="D297" s="787">
        <f t="shared" si="31"/>
        <v>4</v>
      </c>
      <c r="E297" s="787">
        <f t="shared" si="31"/>
        <v>4</v>
      </c>
      <c r="F297" s="336" t="s">
        <v>911</v>
      </c>
      <c r="G297" s="144" t="str">
        <f t="shared" si="19"/>
        <v>ID.RA-4</v>
      </c>
      <c r="H297" s="144" t="s">
        <v>3491</v>
      </c>
      <c r="I297" s="144" t="str">
        <f t="shared" si="23"/>
        <v>ID.RA-04</v>
      </c>
      <c r="J297" s="36">
        <v>2</v>
      </c>
      <c r="K297" s="36">
        <f t="shared" ref="J297:L298" si="32">K296</f>
        <v>8</v>
      </c>
      <c r="L297" s="36">
        <f t="shared" si="32"/>
        <v>10</v>
      </c>
      <c r="M297" s="36"/>
      <c r="N297" s="788" t="s">
        <v>1935</v>
      </c>
      <c r="P297" s="2"/>
    </row>
    <row r="298" spans="1:16" x14ac:dyDescent="0.2">
      <c r="A298" s="799" t="str">
        <f t="shared" si="31"/>
        <v>M 4.1.6</v>
      </c>
      <c r="B298" s="785">
        <f t="shared" si="31"/>
        <v>1</v>
      </c>
      <c r="C298" s="789" t="str">
        <f t="shared" si="31"/>
        <v>M</v>
      </c>
      <c r="D298" s="787">
        <f t="shared" si="31"/>
        <v>4</v>
      </c>
      <c r="E298" s="787">
        <f t="shared" si="31"/>
        <v>4</v>
      </c>
      <c r="F298" s="336" t="s">
        <v>912</v>
      </c>
      <c r="G298" s="144" t="str">
        <f t="shared" si="19"/>
        <v>ID.RA-5</v>
      </c>
      <c r="H298" s="144" t="s">
        <v>3492</v>
      </c>
      <c r="I298" s="144" t="str">
        <f t="shared" si="23"/>
        <v>ID.RA-05</v>
      </c>
      <c r="J298" s="36">
        <f t="shared" si="32"/>
        <v>2</v>
      </c>
      <c r="K298" s="36">
        <f t="shared" si="32"/>
        <v>8</v>
      </c>
      <c r="L298" s="36">
        <f t="shared" si="32"/>
        <v>10</v>
      </c>
      <c r="M298" s="36"/>
      <c r="N298" s="788" t="s">
        <v>1935</v>
      </c>
      <c r="P298" s="2"/>
    </row>
    <row r="299" spans="1:16" x14ac:dyDescent="0.2">
      <c r="A299" s="784" t="s">
        <v>3253</v>
      </c>
      <c r="B299" s="785">
        <v>1</v>
      </c>
      <c r="C299" s="786" t="s">
        <v>1017</v>
      </c>
      <c r="D299" s="787">
        <v>4</v>
      </c>
      <c r="E299" s="787">
        <v>4</v>
      </c>
      <c r="F299" s="336" t="s">
        <v>910</v>
      </c>
      <c r="G299" s="144" t="str">
        <f t="shared" si="19"/>
        <v>ID.RA-3</v>
      </c>
      <c r="H299" s="144" t="s">
        <v>3490</v>
      </c>
      <c r="I299" s="144"/>
      <c r="J299" s="36">
        <v>2</v>
      </c>
      <c r="K299" s="36">
        <f>D299*J299</f>
        <v>8</v>
      </c>
      <c r="L299" s="36">
        <f>5*J299</f>
        <v>10</v>
      </c>
      <c r="M299" s="98"/>
      <c r="N299" s="788"/>
      <c r="P299" s="2"/>
    </row>
    <row r="300" spans="1:16" x14ac:dyDescent="0.2">
      <c r="A300" s="799" t="str">
        <f t="shared" ref="A300:E301" si="33">A299</f>
        <v>M 4.1.7</v>
      </c>
      <c r="B300" s="785">
        <f t="shared" si="33"/>
        <v>1</v>
      </c>
      <c r="C300" s="789" t="str">
        <f t="shared" si="33"/>
        <v>M</v>
      </c>
      <c r="D300" s="787">
        <f t="shared" si="33"/>
        <v>4</v>
      </c>
      <c r="E300" s="787">
        <f t="shared" si="33"/>
        <v>4</v>
      </c>
      <c r="F300" s="336" t="s">
        <v>911</v>
      </c>
      <c r="G300" s="144" t="str">
        <f t="shared" si="19"/>
        <v>ID.RA-4</v>
      </c>
      <c r="H300" s="144" t="s">
        <v>3491</v>
      </c>
      <c r="I300" s="144" t="str">
        <f t="shared" si="23"/>
        <v>ID.RA-04</v>
      </c>
      <c r="J300" s="36">
        <v>2</v>
      </c>
      <c r="K300" s="36">
        <f t="shared" ref="J300:L301" si="34">K299</f>
        <v>8</v>
      </c>
      <c r="L300" s="36">
        <f t="shared" si="34"/>
        <v>10</v>
      </c>
      <c r="M300" s="36"/>
      <c r="N300" s="788" t="s">
        <v>1935</v>
      </c>
      <c r="P300" s="2"/>
    </row>
    <row r="301" spans="1:16" x14ac:dyDescent="0.2">
      <c r="A301" s="799" t="str">
        <f t="shared" si="33"/>
        <v>M 4.1.7</v>
      </c>
      <c r="B301" s="785">
        <f t="shared" si="33"/>
        <v>1</v>
      </c>
      <c r="C301" s="789" t="str">
        <f t="shared" si="33"/>
        <v>M</v>
      </c>
      <c r="D301" s="787">
        <f t="shared" si="33"/>
        <v>4</v>
      </c>
      <c r="E301" s="787">
        <f t="shared" si="33"/>
        <v>4</v>
      </c>
      <c r="F301" s="336" t="s">
        <v>912</v>
      </c>
      <c r="G301" s="144" t="str">
        <f t="shared" si="19"/>
        <v>ID.RA-5</v>
      </c>
      <c r="H301" s="144" t="s">
        <v>3492</v>
      </c>
      <c r="I301" s="144" t="str">
        <f t="shared" si="23"/>
        <v>ID.RA-05</v>
      </c>
      <c r="J301" s="36">
        <f t="shared" si="34"/>
        <v>2</v>
      </c>
      <c r="K301" s="36">
        <f t="shared" si="34"/>
        <v>8</v>
      </c>
      <c r="L301" s="36">
        <f t="shared" si="34"/>
        <v>10</v>
      </c>
      <c r="M301" s="36"/>
      <c r="N301" s="788" t="s">
        <v>1935</v>
      </c>
      <c r="P301" s="2"/>
    </row>
    <row r="302" spans="1:16" x14ac:dyDescent="0.2">
      <c r="A302" s="784" t="s">
        <v>3254</v>
      </c>
      <c r="B302" s="785">
        <v>1</v>
      </c>
      <c r="C302" s="786" t="s">
        <v>1017</v>
      </c>
      <c r="D302" s="787">
        <v>4</v>
      </c>
      <c r="E302" s="787">
        <v>4</v>
      </c>
      <c r="F302" s="336" t="s">
        <v>910</v>
      </c>
      <c r="G302" s="144" t="str">
        <f t="shared" si="19"/>
        <v>ID.RA-3</v>
      </c>
      <c r="H302" s="144" t="s">
        <v>3490</v>
      </c>
      <c r="I302" s="144"/>
      <c r="J302" s="36">
        <v>2</v>
      </c>
      <c r="K302" s="36">
        <f>D302*J302</f>
        <v>8</v>
      </c>
      <c r="L302" s="36">
        <f>5*J302</f>
        <v>10</v>
      </c>
      <c r="M302" s="98"/>
      <c r="N302" s="788"/>
      <c r="P302" s="2"/>
    </row>
    <row r="303" spans="1:16" x14ac:dyDescent="0.2">
      <c r="A303" s="799" t="str">
        <f t="shared" ref="A303:E304" si="35">A302</f>
        <v>M 4.1.8</v>
      </c>
      <c r="B303" s="785">
        <f t="shared" si="35"/>
        <v>1</v>
      </c>
      <c r="C303" s="789" t="str">
        <f t="shared" si="35"/>
        <v>M</v>
      </c>
      <c r="D303" s="787">
        <f t="shared" si="35"/>
        <v>4</v>
      </c>
      <c r="E303" s="787">
        <f t="shared" si="35"/>
        <v>4</v>
      </c>
      <c r="F303" s="336" t="s">
        <v>911</v>
      </c>
      <c r="G303" s="144" t="str">
        <f t="shared" si="19"/>
        <v>ID.RA-4</v>
      </c>
      <c r="H303" s="144" t="s">
        <v>3491</v>
      </c>
      <c r="I303" s="144" t="str">
        <f t="shared" si="23"/>
        <v>ID.RA-04</v>
      </c>
      <c r="J303" s="36">
        <v>2</v>
      </c>
      <c r="K303" s="36">
        <f t="shared" ref="K303:L304" si="36">K302</f>
        <v>8</v>
      </c>
      <c r="L303" s="36">
        <f t="shared" si="36"/>
        <v>10</v>
      </c>
      <c r="M303" s="36"/>
      <c r="N303" s="788" t="s">
        <v>1935</v>
      </c>
      <c r="P303" s="2"/>
    </row>
    <row r="304" spans="1:16" x14ac:dyDescent="0.2">
      <c r="A304" s="799" t="str">
        <f t="shared" si="35"/>
        <v>M 4.1.8</v>
      </c>
      <c r="B304" s="785">
        <f t="shared" si="35"/>
        <v>1</v>
      </c>
      <c r="C304" s="789" t="str">
        <f t="shared" si="35"/>
        <v>M</v>
      </c>
      <c r="D304" s="787">
        <f t="shared" si="35"/>
        <v>4</v>
      </c>
      <c r="E304" s="787">
        <f t="shared" si="35"/>
        <v>4</v>
      </c>
      <c r="F304" s="336" t="s">
        <v>912</v>
      </c>
      <c r="G304" s="144" t="str">
        <f t="shared" si="19"/>
        <v>ID.RA-5</v>
      </c>
      <c r="H304" s="144" t="s">
        <v>3492</v>
      </c>
      <c r="I304" s="144" t="str">
        <f t="shared" si="23"/>
        <v>ID.RA-05</v>
      </c>
      <c r="J304" s="36">
        <v>2</v>
      </c>
      <c r="K304" s="36">
        <f t="shared" si="36"/>
        <v>8</v>
      </c>
      <c r="L304" s="36">
        <f t="shared" si="36"/>
        <v>10</v>
      </c>
      <c r="M304" s="36"/>
      <c r="N304" s="788" t="s">
        <v>1935</v>
      </c>
      <c r="P304" s="2"/>
    </row>
    <row r="305" spans="1:16" x14ac:dyDescent="0.2">
      <c r="A305" s="397" t="s">
        <v>2034</v>
      </c>
      <c r="B305" s="388"/>
      <c r="C305" s="398"/>
      <c r="D305" s="390"/>
      <c r="E305" s="390"/>
      <c r="F305" s="336"/>
      <c r="G305" s="144"/>
      <c r="H305" s="144"/>
      <c r="I305" s="144"/>
      <c r="J305" s="36"/>
      <c r="K305" s="36"/>
      <c r="L305" s="36"/>
      <c r="M305" s="98"/>
      <c r="N305" s="392"/>
      <c r="P305" s="2"/>
    </row>
    <row r="306" spans="1:16" x14ac:dyDescent="0.2">
      <c r="A306" s="387" t="str">
        <f>A305</f>
        <v>Removed, keep lines for backwards compatibility</v>
      </c>
      <c r="B306" s="388"/>
      <c r="C306" s="389"/>
      <c r="D306" s="390"/>
      <c r="E306" s="390"/>
      <c r="F306" s="336"/>
      <c r="G306" s="144" t="str">
        <f t="shared" si="19"/>
        <v/>
      </c>
      <c r="H306" s="144"/>
      <c r="I306" s="144"/>
      <c r="J306" s="36"/>
      <c r="K306" s="36"/>
      <c r="L306" s="36"/>
      <c r="M306" s="36"/>
      <c r="N306" s="392"/>
      <c r="P306" s="2"/>
    </row>
    <row r="307" spans="1:16" x14ac:dyDescent="0.2">
      <c r="A307" s="387" t="str">
        <f>A306</f>
        <v>Removed, keep lines for backwards compatibility</v>
      </c>
      <c r="B307" s="388"/>
      <c r="C307" s="389"/>
      <c r="D307" s="390"/>
      <c r="E307" s="390"/>
      <c r="F307" s="336"/>
      <c r="G307" s="144" t="str">
        <f t="shared" si="19"/>
        <v/>
      </c>
      <c r="H307" s="144"/>
      <c r="I307" s="144"/>
      <c r="J307" s="36"/>
      <c r="K307" s="36"/>
      <c r="L307" s="36"/>
      <c r="M307" s="36"/>
      <c r="N307" s="392"/>
      <c r="P307" s="2"/>
    </row>
    <row r="308" spans="1:16" x14ac:dyDescent="0.2">
      <c r="A308" s="784" t="s">
        <v>3255</v>
      </c>
      <c r="B308" s="785">
        <v>1</v>
      </c>
      <c r="C308" s="786" t="s">
        <v>1017</v>
      </c>
      <c r="D308" s="787">
        <v>3</v>
      </c>
      <c r="E308" s="787">
        <v>3</v>
      </c>
      <c r="F308" s="336" t="s">
        <v>910</v>
      </c>
      <c r="G308" s="144" t="str">
        <f t="shared" si="19"/>
        <v>ID.RA-3</v>
      </c>
      <c r="H308" s="144" t="s">
        <v>3490</v>
      </c>
      <c r="I308" s="144"/>
      <c r="J308" s="36">
        <v>1</v>
      </c>
      <c r="K308" s="36">
        <f>D308*J308</f>
        <v>3</v>
      </c>
      <c r="L308" s="36">
        <f>5*J308</f>
        <v>5</v>
      </c>
      <c r="M308" s="98"/>
      <c r="N308" s="788"/>
      <c r="P308" s="2"/>
    </row>
    <row r="309" spans="1:16" x14ac:dyDescent="0.2">
      <c r="A309" s="799" t="str">
        <f t="shared" ref="A309:E310" si="37">A308</f>
        <v>M 4.1.9</v>
      </c>
      <c r="B309" s="785">
        <f t="shared" si="37"/>
        <v>1</v>
      </c>
      <c r="C309" s="789" t="str">
        <f t="shared" si="37"/>
        <v>M</v>
      </c>
      <c r="D309" s="787">
        <f t="shared" si="37"/>
        <v>3</v>
      </c>
      <c r="E309" s="787">
        <f t="shared" si="37"/>
        <v>3</v>
      </c>
      <c r="F309" s="336" t="s">
        <v>911</v>
      </c>
      <c r="G309" s="144" t="str">
        <f t="shared" si="19"/>
        <v>ID.RA-4</v>
      </c>
      <c r="H309" s="144" t="s">
        <v>3491</v>
      </c>
      <c r="I309" s="144" t="str">
        <f t="shared" si="23"/>
        <v>ID.RA-04</v>
      </c>
      <c r="J309" s="36">
        <f t="shared" ref="J309:L310" si="38">J308</f>
        <v>1</v>
      </c>
      <c r="K309" s="36">
        <f t="shared" si="38"/>
        <v>3</v>
      </c>
      <c r="L309" s="36">
        <f t="shared" si="38"/>
        <v>5</v>
      </c>
      <c r="M309" s="36"/>
      <c r="N309" s="788" t="s">
        <v>1935</v>
      </c>
      <c r="P309" s="2"/>
    </row>
    <row r="310" spans="1:16" x14ac:dyDescent="0.2">
      <c r="A310" s="799" t="str">
        <f t="shared" si="37"/>
        <v>M 4.1.9</v>
      </c>
      <c r="B310" s="785">
        <f t="shared" si="37"/>
        <v>1</v>
      </c>
      <c r="C310" s="789" t="str">
        <f t="shared" si="37"/>
        <v>M</v>
      </c>
      <c r="D310" s="787">
        <f t="shared" si="37"/>
        <v>3</v>
      </c>
      <c r="E310" s="787">
        <f t="shared" si="37"/>
        <v>3</v>
      </c>
      <c r="F310" s="336" t="s">
        <v>912</v>
      </c>
      <c r="G310" s="144" t="str">
        <f t="shared" si="19"/>
        <v>ID.RA-5</v>
      </c>
      <c r="H310" s="144" t="s">
        <v>3492</v>
      </c>
      <c r="I310" s="144" t="str">
        <f t="shared" si="23"/>
        <v>ID.RA-05</v>
      </c>
      <c r="J310" s="36">
        <f t="shared" si="38"/>
        <v>1</v>
      </c>
      <c r="K310" s="36">
        <f t="shared" si="38"/>
        <v>3</v>
      </c>
      <c r="L310" s="36">
        <f t="shared" si="38"/>
        <v>5</v>
      </c>
      <c r="M310" s="36"/>
      <c r="N310" s="788" t="s">
        <v>1935</v>
      </c>
      <c r="P310" s="2"/>
    </row>
    <row r="311" spans="1:16" x14ac:dyDescent="0.2">
      <c r="A311" s="784" t="s">
        <v>3256</v>
      </c>
      <c r="B311" s="785">
        <v>1</v>
      </c>
      <c r="C311" s="786" t="s">
        <v>1017</v>
      </c>
      <c r="D311" s="787">
        <v>4</v>
      </c>
      <c r="E311" s="787">
        <v>4</v>
      </c>
      <c r="F311" s="336" t="s">
        <v>910</v>
      </c>
      <c r="G311" s="144" t="str">
        <f t="shared" si="19"/>
        <v>ID.RA-3</v>
      </c>
      <c r="H311" s="144" t="s">
        <v>3490</v>
      </c>
      <c r="I311" s="144"/>
      <c r="J311" s="36">
        <v>2</v>
      </c>
      <c r="K311" s="36">
        <f>D311*J311</f>
        <v>8</v>
      </c>
      <c r="L311" s="36">
        <f>5*J311</f>
        <v>10</v>
      </c>
      <c r="M311" s="98"/>
      <c r="N311" s="788"/>
      <c r="P311" s="2"/>
    </row>
    <row r="312" spans="1:16" x14ac:dyDescent="0.2">
      <c r="A312" s="799" t="str">
        <f t="shared" ref="A312:E313" si="39">A311</f>
        <v>M 4.1.10</v>
      </c>
      <c r="B312" s="785">
        <f t="shared" si="39"/>
        <v>1</v>
      </c>
      <c r="C312" s="789" t="str">
        <f t="shared" si="39"/>
        <v>M</v>
      </c>
      <c r="D312" s="787">
        <f t="shared" si="39"/>
        <v>4</v>
      </c>
      <c r="E312" s="787">
        <f t="shared" si="39"/>
        <v>4</v>
      </c>
      <c r="F312" s="336" t="s">
        <v>911</v>
      </c>
      <c r="G312" s="144" t="str">
        <f t="shared" si="19"/>
        <v>ID.RA-4</v>
      </c>
      <c r="H312" s="144" t="s">
        <v>3491</v>
      </c>
      <c r="I312" s="144" t="str">
        <f t="shared" si="23"/>
        <v>ID.RA-04</v>
      </c>
      <c r="J312" s="36">
        <v>2</v>
      </c>
      <c r="K312" s="36">
        <f t="shared" ref="J312:L313" si="40">K311</f>
        <v>8</v>
      </c>
      <c r="L312" s="36">
        <f t="shared" si="40"/>
        <v>10</v>
      </c>
      <c r="M312" s="36"/>
      <c r="N312" s="788" t="s">
        <v>1935</v>
      </c>
      <c r="P312" s="2"/>
    </row>
    <row r="313" spans="1:16" x14ac:dyDescent="0.2">
      <c r="A313" s="799" t="str">
        <f t="shared" si="39"/>
        <v>M 4.1.10</v>
      </c>
      <c r="B313" s="785">
        <f t="shared" si="39"/>
        <v>1</v>
      </c>
      <c r="C313" s="789" t="str">
        <f t="shared" si="39"/>
        <v>M</v>
      </c>
      <c r="D313" s="787">
        <f t="shared" si="39"/>
        <v>4</v>
      </c>
      <c r="E313" s="787">
        <f t="shared" si="39"/>
        <v>4</v>
      </c>
      <c r="F313" s="336" t="s">
        <v>912</v>
      </c>
      <c r="G313" s="144" t="str">
        <f t="shared" si="19"/>
        <v>ID.RA-5</v>
      </c>
      <c r="H313" s="144" t="s">
        <v>3492</v>
      </c>
      <c r="I313" s="144" t="str">
        <f t="shared" si="23"/>
        <v>ID.RA-05</v>
      </c>
      <c r="J313" s="36">
        <f t="shared" si="40"/>
        <v>2</v>
      </c>
      <c r="K313" s="36">
        <f t="shared" si="40"/>
        <v>8</v>
      </c>
      <c r="L313" s="36">
        <f t="shared" si="40"/>
        <v>10</v>
      </c>
      <c r="M313" s="36"/>
      <c r="N313" s="788" t="s">
        <v>1935</v>
      </c>
      <c r="P313" s="2"/>
    </row>
    <row r="314" spans="1:16" x14ac:dyDescent="0.2">
      <c r="A314" s="824" t="s">
        <v>3257</v>
      </c>
      <c r="B314" s="787">
        <v>1</v>
      </c>
      <c r="C314" s="790" t="s">
        <v>1017</v>
      </c>
      <c r="D314" s="787">
        <v>4</v>
      </c>
      <c r="E314" s="787">
        <v>4</v>
      </c>
      <c r="F314" s="336" t="s">
        <v>910</v>
      </c>
      <c r="G314" s="144" t="str">
        <f t="shared" si="19"/>
        <v>ID.RA-3</v>
      </c>
      <c r="H314" s="144" t="s">
        <v>3490</v>
      </c>
      <c r="I314" s="144"/>
      <c r="J314" s="37">
        <v>2</v>
      </c>
      <c r="K314" s="37">
        <f>D314*J314</f>
        <v>8</v>
      </c>
      <c r="L314" s="37">
        <f>5*J314</f>
        <v>10</v>
      </c>
      <c r="M314" s="37"/>
      <c r="N314" s="792"/>
      <c r="P314" s="2"/>
    </row>
    <row r="315" spans="1:16" x14ac:dyDescent="0.2">
      <c r="A315" s="799" t="str">
        <f t="shared" ref="A315:E316" si="41">A314</f>
        <v>M 4.1.11</v>
      </c>
      <c r="B315" s="785">
        <f t="shared" si="41"/>
        <v>1</v>
      </c>
      <c r="C315" s="789" t="str">
        <f t="shared" si="41"/>
        <v>M</v>
      </c>
      <c r="D315" s="787">
        <f t="shared" si="41"/>
        <v>4</v>
      </c>
      <c r="E315" s="787">
        <f t="shared" si="41"/>
        <v>4</v>
      </c>
      <c r="F315" s="336" t="s">
        <v>911</v>
      </c>
      <c r="G315" s="144" t="str">
        <f t="shared" si="19"/>
        <v>ID.RA-4</v>
      </c>
      <c r="H315" s="144" t="s">
        <v>3491</v>
      </c>
      <c r="I315" s="144" t="str">
        <f t="shared" si="23"/>
        <v>ID.RA-04</v>
      </c>
      <c r="J315" s="36">
        <v>2</v>
      </c>
      <c r="K315" s="36">
        <f t="shared" ref="J315:L316" si="42">K314</f>
        <v>8</v>
      </c>
      <c r="L315" s="36">
        <f t="shared" si="42"/>
        <v>10</v>
      </c>
      <c r="M315" s="36"/>
      <c r="N315" s="788" t="s">
        <v>1935</v>
      </c>
      <c r="P315" s="2"/>
    </row>
    <row r="316" spans="1:16" ht="16" thickBot="1" x14ac:dyDescent="0.25">
      <c r="A316" s="799" t="str">
        <f t="shared" si="41"/>
        <v>M 4.1.11</v>
      </c>
      <c r="B316" s="785">
        <f t="shared" si="41"/>
        <v>1</v>
      </c>
      <c r="C316" s="789" t="str">
        <f t="shared" si="41"/>
        <v>M</v>
      </c>
      <c r="D316" s="787">
        <f t="shared" si="41"/>
        <v>4</v>
      </c>
      <c r="E316" s="787">
        <f t="shared" si="41"/>
        <v>4</v>
      </c>
      <c r="F316" s="336" t="s">
        <v>912</v>
      </c>
      <c r="G316" s="144" t="str">
        <f t="shared" si="19"/>
        <v>ID.RA-5</v>
      </c>
      <c r="H316" s="144" t="s">
        <v>3492</v>
      </c>
      <c r="I316" s="144" t="str">
        <f t="shared" si="23"/>
        <v>ID.RA-05</v>
      </c>
      <c r="J316" s="36">
        <f t="shared" si="42"/>
        <v>2</v>
      </c>
      <c r="K316" s="36">
        <f t="shared" si="42"/>
        <v>8</v>
      </c>
      <c r="L316" s="36">
        <f t="shared" si="42"/>
        <v>10</v>
      </c>
      <c r="M316" s="36"/>
      <c r="N316" s="788" t="s">
        <v>1935</v>
      </c>
      <c r="P316" s="2"/>
    </row>
    <row r="317" spans="1:16" ht="16" thickBot="1" x14ac:dyDescent="0.25">
      <c r="A317" s="67" t="s">
        <v>295</v>
      </c>
      <c r="B317" s="224"/>
      <c r="C317" s="243"/>
      <c r="D317" s="19">
        <f>SUMIFS(D:D,$A:$A,"M 4*",$B:$B,1,$C:$C,"M",$N:$N,"&lt;&gt;NIST MAPPING")</f>
        <v>76</v>
      </c>
      <c r="E317" s="19">
        <f>SUMIFS(E:E,$A:$A,"M 4*",$B:$B,1,$C:$C,"M",$N:$N,"&lt;&gt;NIST MAPPING")</f>
        <v>76</v>
      </c>
      <c r="F317" s="32">
        <f>SUMIFS(F:F,$A:$A,"M 4*",$B:$B,1,$C:$C,"M",$N:$N,"&lt;&gt;NIST MAPPING")</f>
        <v>0</v>
      </c>
      <c r="G317" s="32">
        <f>SUMIFS(G:G,$A:$A,"M 4*",$B:$B,1,$C:$C,"M",$N:$N,"&lt;&gt;NIST MAPPING")</f>
        <v>0</v>
      </c>
      <c r="H317" s="32"/>
      <c r="I317" s="32"/>
      <c r="J317" s="32">
        <f>SUMIFS(J:J,$A:$A,"M 4*",$B:$B,1,$C:$C,"M",$N:$N,"&lt;&gt;NIST MAPPING")</f>
        <v>36</v>
      </c>
      <c r="K317" s="32">
        <f>SUMIFS(K:K,$A:$A,"M 4*",$B:$B,1,$C:$C,"M",$N:$N,"&lt;&gt;NIST MAPPING")</f>
        <v>140</v>
      </c>
      <c r="L317" s="32">
        <f>SUMIFS(L:L,$A:$A,"M 4*",$B:$B,1,$C:$C,"M",$N:$N,"&lt;&gt;NIST MAPPING")</f>
        <v>180</v>
      </c>
      <c r="M317" s="32">
        <f>IF(ROUND(100*(K317-J317)/(L317-J317),2) &lt; 0, 0, ROUND(100*(K317-J317)/(L317-J317),2))</f>
        <v>72.22</v>
      </c>
      <c r="N317" s="58"/>
      <c r="P317" s="2"/>
    </row>
    <row r="318" spans="1:16" ht="16" thickBot="1" x14ac:dyDescent="0.25">
      <c r="A318" s="18"/>
      <c r="B318" s="233"/>
      <c r="C318" s="250"/>
      <c r="D318" s="18"/>
      <c r="E318" s="18"/>
      <c r="F318" s="40"/>
      <c r="G318" s="40"/>
      <c r="H318" s="40"/>
      <c r="I318" s="40"/>
      <c r="J318" s="40"/>
      <c r="K318" s="40"/>
      <c r="L318" s="40"/>
      <c r="M318" s="40"/>
      <c r="P318" s="2"/>
    </row>
    <row r="319" spans="1:16" x14ac:dyDescent="0.2">
      <c r="A319" s="779" t="s">
        <v>7926</v>
      </c>
      <c r="B319" s="780"/>
      <c r="C319" s="781"/>
      <c r="D319" s="782"/>
      <c r="E319" s="782"/>
      <c r="F319" s="42"/>
      <c r="G319" s="42"/>
      <c r="H319" s="42"/>
      <c r="I319" s="42"/>
      <c r="J319" s="42"/>
      <c r="K319" s="42"/>
      <c r="L319" s="42"/>
      <c r="M319" s="42"/>
      <c r="N319" s="783"/>
      <c r="P319" s="2"/>
    </row>
    <row r="320" spans="1:16" ht="32" x14ac:dyDescent="0.2">
      <c r="A320" s="784" t="s">
        <v>7930</v>
      </c>
      <c r="B320" s="785">
        <v>1</v>
      </c>
      <c r="C320" s="786" t="s">
        <v>1017</v>
      </c>
      <c r="D320" s="833" t="s">
        <v>8003</v>
      </c>
      <c r="E320" s="787">
        <v>3</v>
      </c>
      <c r="F320" s="336" t="s">
        <v>910</v>
      </c>
      <c r="G320" s="144" t="str">
        <f t="shared" ref="G320:G344" si="43">IF(B320=1,F320,"")</f>
        <v>ID.RA-3</v>
      </c>
      <c r="H320" s="144" t="s">
        <v>3490</v>
      </c>
      <c r="I320" s="144" t="str">
        <f>IF(B320=1,H320,"")</f>
        <v>ID.RA-03</v>
      </c>
      <c r="J320" s="36">
        <v>1</v>
      </c>
      <c r="K320" s="36">
        <v>3</v>
      </c>
      <c r="L320" s="36">
        <f>5*J320</f>
        <v>5</v>
      </c>
      <c r="M320" s="98"/>
      <c r="N320" s="788"/>
      <c r="P320" s="2"/>
    </row>
    <row r="321" spans="1:16" x14ac:dyDescent="0.2">
      <c r="A321" s="784" t="s">
        <v>7931</v>
      </c>
      <c r="B321" s="785">
        <v>1</v>
      </c>
      <c r="C321" s="789" t="str">
        <f t="shared" ref="C321" si="44">C320</f>
        <v>M</v>
      </c>
      <c r="D321" s="833">
        <v>4</v>
      </c>
      <c r="E321" s="787">
        <v>4</v>
      </c>
      <c r="F321" s="336" t="s">
        <v>911</v>
      </c>
      <c r="G321" s="144" t="str">
        <f t="shared" si="43"/>
        <v>ID.RA-4</v>
      </c>
      <c r="H321" s="144" t="s">
        <v>3491</v>
      </c>
      <c r="I321" s="144" t="str">
        <f>IF(B321=1,H321,"")</f>
        <v>ID.RA-04</v>
      </c>
      <c r="J321" s="36">
        <v>2</v>
      </c>
      <c r="K321" s="36">
        <v>4</v>
      </c>
      <c r="L321" s="36">
        <f t="shared" ref="L321" si="45">L320</f>
        <v>5</v>
      </c>
      <c r="M321" s="36"/>
      <c r="N321" s="788" t="s">
        <v>1935</v>
      </c>
      <c r="P321" s="2"/>
    </row>
    <row r="322" spans="1:16" x14ac:dyDescent="0.2">
      <c r="A322" s="784" t="s">
        <v>7932</v>
      </c>
      <c r="B322" s="785">
        <v>1</v>
      </c>
      <c r="C322" s="789" t="str">
        <f t="shared" ref="C322" si="46">C321</f>
        <v>M</v>
      </c>
      <c r="D322" s="833">
        <v>5</v>
      </c>
      <c r="E322" s="787">
        <v>5</v>
      </c>
      <c r="F322" s="336" t="s">
        <v>912</v>
      </c>
      <c r="G322" s="144" t="str">
        <f t="shared" si="43"/>
        <v>ID.RA-5</v>
      </c>
      <c r="H322" s="144" t="s">
        <v>3492</v>
      </c>
      <c r="I322" s="144" t="str">
        <f>IF(B322=1,H322,"")</f>
        <v>ID.RA-05</v>
      </c>
      <c r="J322" s="36">
        <v>4</v>
      </c>
      <c r="K322" s="36">
        <v>5</v>
      </c>
      <c r="L322" s="36">
        <f t="shared" ref="L322" si="47">L321</f>
        <v>5</v>
      </c>
      <c r="M322" s="36"/>
      <c r="N322" s="788" t="s">
        <v>1935</v>
      </c>
      <c r="P322" s="2"/>
    </row>
    <row r="323" spans="1:16" ht="32" x14ac:dyDescent="0.2">
      <c r="A323" s="784" t="s">
        <v>7933</v>
      </c>
      <c r="B323" s="785">
        <v>1</v>
      </c>
      <c r="C323" s="786" t="s">
        <v>1017</v>
      </c>
      <c r="D323" s="833" t="s">
        <v>8004</v>
      </c>
      <c r="E323" s="787">
        <v>4</v>
      </c>
      <c r="F323" s="336" t="s">
        <v>910</v>
      </c>
      <c r="G323" s="144" t="str">
        <f t="shared" si="43"/>
        <v>ID.RA-3</v>
      </c>
      <c r="H323" s="144" t="s">
        <v>3490</v>
      </c>
      <c r="I323" s="144"/>
      <c r="J323" s="36">
        <v>2</v>
      </c>
      <c r="K323" s="36">
        <v>4</v>
      </c>
      <c r="L323" s="36">
        <f>5*J323</f>
        <v>10</v>
      </c>
      <c r="M323" s="98"/>
      <c r="N323" s="788"/>
      <c r="P323" s="2"/>
    </row>
    <row r="324" spans="1:16" ht="32" x14ac:dyDescent="0.2">
      <c r="A324" s="784" t="s">
        <v>7934</v>
      </c>
      <c r="B324" s="785">
        <v>1</v>
      </c>
      <c r="C324" s="789"/>
      <c r="D324" s="833" t="s">
        <v>8004</v>
      </c>
      <c r="E324" s="787">
        <f t="shared" ref="E324" si="48">E323</f>
        <v>4</v>
      </c>
      <c r="F324" s="336" t="s">
        <v>911</v>
      </c>
      <c r="G324" s="144" t="str">
        <f t="shared" si="43"/>
        <v>ID.RA-4</v>
      </c>
      <c r="H324" s="144" t="s">
        <v>3491</v>
      </c>
      <c r="I324" s="144" t="str">
        <f t="shared" ref="I324:I325" si="49">IF(B324=1,H324,"")</f>
        <v>ID.RA-04</v>
      </c>
      <c r="J324" s="36">
        <v>2</v>
      </c>
      <c r="K324" s="36">
        <f t="shared" ref="K324:L324" si="50">K323</f>
        <v>4</v>
      </c>
      <c r="L324" s="36">
        <f t="shared" si="50"/>
        <v>10</v>
      </c>
      <c r="M324" s="36"/>
      <c r="N324" s="788" t="s">
        <v>1935</v>
      </c>
      <c r="P324" s="2"/>
    </row>
    <row r="325" spans="1:16" ht="32" x14ac:dyDescent="0.2">
      <c r="A325" s="784" t="s">
        <v>7935</v>
      </c>
      <c r="B325" s="785">
        <v>1</v>
      </c>
      <c r="C325" s="789"/>
      <c r="D325" s="833" t="s">
        <v>8005</v>
      </c>
      <c r="E325" s="787">
        <v>5</v>
      </c>
      <c r="F325" s="336" t="s">
        <v>912</v>
      </c>
      <c r="G325" s="144" t="str">
        <f t="shared" si="43"/>
        <v>ID.RA-5</v>
      </c>
      <c r="H325" s="144" t="s">
        <v>3492</v>
      </c>
      <c r="I325" s="144" t="str">
        <f t="shared" si="49"/>
        <v>ID.RA-05</v>
      </c>
      <c r="J325" s="36">
        <v>4</v>
      </c>
      <c r="K325" s="36">
        <v>5</v>
      </c>
      <c r="L325" s="36">
        <f t="shared" ref="L325" si="51">L324</f>
        <v>10</v>
      </c>
      <c r="M325" s="36"/>
      <c r="N325" s="788" t="s">
        <v>1935</v>
      </c>
      <c r="P325" s="2"/>
    </row>
    <row r="326" spans="1:16" ht="32" x14ac:dyDescent="0.2">
      <c r="A326" s="784" t="s">
        <v>7936</v>
      </c>
      <c r="B326" s="785">
        <v>1</v>
      </c>
      <c r="C326" s="789"/>
      <c r="D326" s="833" t="s">
        <v>8004</v>
      </c>
      <c r="E326" s="836">
        <v>4</v>
      </c>
      <c r="F326" s="336" t="s">
        <v>910</v>
      </c>
      <c r="G326" s="144" t="str">
        <f t="shared" si="43"/>
        <v>ID.RA-3</v>
      </c>
      <c r="H326" s="144" t="s">
        <v>3490</v>
      </c>
      <c r="I326" s="144"/>
      <c r="J326" s="36">
        <v>2</v>
      </c>
      <c r="K326" s="36">
        <v>4</v>
      </c>
      <c r="L326" s="36">
        <f>5*J326</f>
        <v>10</v>
      </c>
      <c r="M326" s="98"/>
      <c r="N326" s="788"/>
      <c r="P326" s="2"/>
    </row>
    <row r="327" spans="1:16" ht="32" x14ac:dyDescent="0.2">
      <c r="A327" s="784" t="s">
        <v>7937</v>
      </c>
      <c r="B327" s="785">
        <v>1</v>
      </c>
      <c r="C327" s="789"/>
      <c r="D327" s="833" t="s">
        <v>8005</v>
      </c>
      <c r="E327" s="787">
        <v>5</v>
      </c>
      <c r="F327" s="336" t="s">
        <v>911</v>
      </c>
      <c r="G327" s="144" t="str">
        <f t="shared" si="43"/>
        <v>ID.RA-4</v>
      </c>
      <c r="H327" s="144" t="s">
        <v>3491</v>
      </c>
      <c r="I327" s="144" t="str">
        <f t="shared" ref="I327:I328" si="52">IF(B327=1,H327,"")</f>
        <v>ID.RA-04</v>
      </c>
      <c r="J327" s="36">
        <v>4</v>
      </c>
      <c r="K327" s="36">
        <v>5</v>
      </c>
      <c r="L327" s="36">
        <f t="shared" ref="L327" si="53">L326</f>
        <v>10</v>
      </c>
      <c r="M327" s="36"/>
      <c r="N327" s="788" t="s">
        <v>1935</v>
      </c>
      <c r="P327" s="2"/>
    </row>
    <row r="328" spans="1:16" x14ac:dyDescent="0.2">
      <c r="A328" s="784" t="s">
        <v>7938</v>
      </c>
      <c r="B328" s="785">
        <v>1</v>
      </c>
      <c r="C328" s="789"/>
      <c r="D328" s="833">
        <v>4</v>
      </c>
      <c r="E328" s="787">
        <v>4</v>
      </c>
      <c r="F328" s="336" t="s">
        <v>912</v>
      </c>
      <c r="G328" s="144" t="str">
        <f t="shared" si="43"/>
        <v>ID.RA-5</v>
      </c>
      <c r="H328" s="144" t="s">
        <v>3492</v>
      </c>
      <c r="I328" s="144" t="str">
        <f t="shared" si="52"/>
        <v>ID.RA-05</v>
      </c>
      <c r="J328" s="36">
        <v>2</v>
      </c>
      <c r="K328" s="36">
        <f t="shared" ref="K328:L328" si="54">K327</f>
        <v>5</v>
      </c>
      <c r="L328" s="36">
        <f t="shared" si="54"/>
        <v>10</v>
      </c>
      <c r="M328" s="36"/>
      <c r="N328" s="788" t="s">
        <v>1935</v>
      </c>
      <c r="P328" s="2"/>
    </row>
    <row r="329" spans="1:16" x14ac:dyDescent="0.2">
      <c r="A329" s="784" t="s">
        <v>7939</v>
      </c>
      <c r="B329" s="785">
        <v>1</v>
      </c>
      <c r="C329" s="789"/>
      <c r="D329" s="833">
        <v>4</v>
      </c>
      <c r="E329" s="787">
        <v>4</v>
      </c>
      <c r="F329" s="336" t="s">
        <v>910</v>
      </c>
      <c r="G329" s="144" t="str">
        <f t="shared" si="43"/>
        <v>ID.RA-3</v>
      </c>
      <c r="H329" s="144" t="s">
        <v>3490</v>
      </c>
      <c r="I329" s="144"/>
      <c r="J329" s="36">
        <v>2</v>
      </c>
      <c r="K329" s="36">
        <f>D329*J329</f>
        <v>8</v>
      </c>
      <c r="L329" s="36">
        <f>5*J329</f>
        <v>10</v>
      </c>
      <c r="M329" s="98"/>
      <c r="N329" s="788"/>
      <c r="P329" s="2"/>
    </row>
    <row r="330" spans="1:16" x14ac:dyDescent="0.2">
      <c r="A330" s="784" t="s">
        <v>7940</v>
      </c>
      <c r="B330" s="785">
        <v>1</v>
      </c>
      <c r="C330" s="789"/>
      <c r="D330" s="833">
        <v>3</v>
      </c>
      <c r="E330" s="787">
        <v>3</v>
      </c>
      <c r="F330" s="336" t="s">
        <v>911</v>
      </c>
      <c r="G330" s="144" t="str">
        <f t="shared" si="43"/>
        <v>ID.RA-4</v>
      </c>
      <c r="H330" s="144" t="s">
        <v>3491</v>
      </c>
      <c r="I330" s="144" t="str">
        <f t="shared" ref="I330:I332" si="55">IF(B330=1,H330,"")</f>
        <v>ID.RA-04</v>
      </c>
      <c r="J330" s="36">
        <v>1</v>
      </c>
      <c r="K330" s="36">
        <v>3</v>
      </c>
      <c r="L330" s="36">
        <f t="shared" ref="L330" si="56">L329</f>
        <v>10</v>
      </c>
      <c r="M330" s="36"/>
      <c r="N330" s="788" t="s">
        <v>1935</v>
      </c>
      <c r="P330" s="2"/>
    </row>
    <row r="331" spans="1:16" ht="32" x14ac:dyDescent="0.2">
      <c r="A331" s="784" t="s">
        <v>7941</v>
      </c>
      <c r="B331" s="785">
        <v>1</v>
      </c>
      <c r="C331" s="789"/>
      <c r="D331" s="834" t="s">
        <v>8004</v>
      </c>
      <c r="E331" s="833" t="s">
        <v>8004</v>
      </c>
      <c r="F331" s="336" t="s">
        <v>912</v>
      </c>
      <c r="G331" s="144" t="str">
        <f t="shared" si="43"/>
        <v>ID.RA-5</v>
      </c>
      <c r="H331" s="144" t="s">
        <v>3492</v>
      </c>
      <c r="I331" s="144" t="str">
        <f t="shared" si="55"/>
        <v>ID.RA-05</v>
      </c>
      <c r="J331" s="36">
        <v>2</v>
      </c>
      <c r="K331" s="36">
        <v>4</v>
      </c>
      <c r="L331" s="36">
        <f t="shared" ref="L331" si="57">L330</f>
        <v>10</v>
      </c>
      <c r="M331" s="36"/>
      <c r="N331" s="788" t="s">
        <v>1935</v>
      </c>
      <c r="P331" s="2"/>
    </row>
    <row r="332" spans="1:16" ht="32" x14ac:dyDescent="0.2">
      <c r="A332" s="784" t="s">
        <v>7942</v>
      </c>
      <c r="B332" s="785">
        <v>1</v>
      </c>
      <c r="C332" s="789"/>
      <c r="D332" s="833" t="s">
        <v>8004</v>
      </c>
      <c r="E332" s="787" t="str">
        <f t="shared" ref="E332" si="58">E331</f>
        <v xml:space="preserve">4
</v>
      </c>
      <c r="F332" s="336" t="s">
        <v>918</v>
      </c>
      <c r="G332" s="144" t="str">
        <f t="shared" si="43"/>
        <v>ID.RM-1</v>
      </c>
      <c r="H332" s="144" t="s">
        <v>3460</v>
      </c>
      <c r="I332" s="144" t="str">
        <f t="shared" si="55"/>
        <v>GV.RM-03</v>
      </c>
      <c r="J332" s="36">
        <v>2</v>
      </c>
      <c r="K332" s="36">
        <f t="shared" ref="K332:L332" si="59">K331</f>
        <v>4</v>
      </c>
      <c r="L332" s="36">
        <f t="shared" si="59"/>
        <v>10</v>
      </c>
      <c r="M332" s="36"/>
      <c r="N332" s="788" t="s">
        <v>1935</v>
      </c>
      <c r="P332" s="2"/>
    </row>
    <row r="333" spans="1:16" x14ac:dyDescent="0.2">
      <c r="A333" s="784" t="s">
        <v>7943</v>
      </c>
      <c r="B333" s="785">
        <v>1</v>
      </c>
      <c r="C333" s="789"/>
      <c r="D333" s="833">
        <v>4</v>
      </c>
      <c r="E333" s="787">
        <v>4</v>
      </c>
      <c r="F333" s="336" t="s">
        <v>910</v>
      </c>
      <c r="G333" s="144" t="str">
        <f t="shared" si="43"/>
        <v>ID.RA-3</v>
      </c>
      <c r="H333" s="144" t="s">
        <v>3490</v>
      </c>
      <c r="I333" s="144"/>
      <c r="J333" s="36">
        <v>2</v>
      </c>
      <c r="K333" s="36">
        <f>D333*J333</f>
        <v>8</v>
      </c>
      <c r="L333" s="36">
        <f>5*J333</f>
        <v>10</v>
      </c>
      <c r="M333" s="98"/>
      <c r="N333" s="788"/>
      <c r="P333" s="2"/>
    </row>
    <row r="334" spans="1:16" x14ac:dyDescent="0.2">
      <c r="A334" s="784" t="s">
        <v>7944</v>
      </c>
      <c r="B334" s="785">
        <v>1</v>
      </c>
      <c r="C334" s="789"/>
      <c r="D334" s="833">
        <v>3</v>
      </c>
      <c r="E334" s="787">
        <v>3</v>
      </c>
      <c r="F334" s="336" t="s">
        <v>911</v>
      </c>
      <c r="G334" s="144" t="str">
        <f t="shared" si="43"/>
        <v>ID.RA-4</v>
      </c>
      <c r="H334" s="144" t="s">
        <v>3491</v>
      </c>
      <c r="I334" s="144" t="str">
        <f t="shared" ref="I334:I335" si="60">IF(B334=1,H334,"")</f>
        <v>ID.RA-04</v>
      </c>
      <c r="J334" s="36">
        <v>1</v>
      </c>
      <c r="K334" s="36">
        <f t="shared" ref="K334:L334" si="61">K333</f>
        <v>8</v>
      </c>
      <c r="L334" s="36">
        <f t="shared" si="61"/>
        <v>10</v>
      </c>
      <c r="M334" s="36"/>
      <c r="N334" s="788" t="s">
        <v>1935</v>
      </c>
      <c r="P334" s="2"/>
    </row>
    <row r="335" spans="1:16" x14ac:dyDescent="0.2">
      <c r="A335" s="784" t="s">
        <v>7945</v>
      </c>
      <c r="B335" s="785">
        <v>1</v>
      </c>
      <c r="C335" s="789"/>
      <c r="D335" s="833">
        <v>4</v>
      </c>
      <c r="E335" s="787">
        <v>4</v>
      </c>
      <c r="F335" s="336" t="s">
        <v>912</v>
      </c>
      <c r="G335" s="144" t="str">
        <f t="shared" si="43"/>
        <v>ID.RA-5</v>
      </c>
      <c r="H335" s="144" t="s">
        <v>3492</v>
      </c>
      <c r="I335" s="144" t="str">
        <f t="shared" si="60"/>
        <v>ID.RA-05</v>
      </c>
      <c r="J335" s="36">
        <v>2</v>
      </c>
      <c r="K335" s="36">
        <f t="shared" ref="K335:L335" si="62">K334</f>
        <v>8</v>
      </c>
      <c r="L335" s="36">
        <f t="shared" si="62"/>
        <v>10</v>
      </c>
      <c r="M335" s="36"/>
      <c r="N335" s="788" t="s">
        <v>1935</v>
      </c>
      <c r="P335" s="2"/>
    </row>
    <row r="336" spans="1:16" x14ac:dyDescent="0.2">
      <c r="A336" s="784" t="s">
        <v>7946</v>
      </c>
      <c r="B336" s="785">
        <v>1</v>
      </c>
      <c r="C336" s="789"/>
      <c r="D336" s="833">
        <v>4</v>
      </c>
      <c r="E336" s="787">
        <v>4</v>
      </c>
      <c r="F336" s="336" t="s">
        <v>910</v>
      </c>
      <c r="G336" s="144" t="str">
        <f t="shared" si="43"/>
        <v>ID.RA-3</v>
      </c>
      <c r="H336" s="144" t="s">
        <v>3490</v>
      </c>
      <c r="I336" s="144"/>
      <c r="J336" s="36">
        <v>2</v>
      </c>
      <c r="K336" s="36">
        <f>D336*J336</f>
        <v>8</v>
      </c>
      <c r="L336" s="36">
        <f>5*J336</f>
        <v>10</v>
      </c>
      <c r="M336" s="98"/>
      <c r="N336" s="788"/>
      <c r="P336" s="2"/>
    </row>
    <row r="337" spans="1:16" x14ac:dyDescent="0.2">
      <c r="A337" s="784" t="s">
        <v>7947</v>
      </c>
      <c r="B337" s="785">
        <v>1</v>
      </c>
      <c r="C337" s="789"/>
      <c r="D337" s="833">
        <v>4</v>
      </c>
      <c r="E337" s="787">
        <f t="shared" ref="E337" si="63">E336</f>
        <v>4</v>
      </c>
      <c r="F337" s="336" t="s">
        <v>911</v>
      </c>
      <c r="G337" s="144" t="str">
        <f t="shared" si="43"/>
        <v>ID.RA-4</v>
      </c>
      <c r="H337" s="144" t="s">
        <v>3491</v>
      </c>
      <c r="I337" s="144" t="str">
        <f t="shared" ref="I337:I338" si="64">IF(B337=1,H337,"")</f>
        <v>ID.RA-04</v>
      </c>
      <c r="J337" s="36">
        <v>2</v>
      </c>
      <c r="K337" s="36">
        <f t="shared" ref="K337:L337" si="65">K336</f>
        <v>8</v>
      </c>
      <c r="L337" s="36">
        <f t="shared" si="65"/>
        <v>10</v>
      </c>
      <c r="M337" s="36"/>
      <c r="N337" s="788" t="s">
        <v>1935</v>
      </c>
      <c r="P337" s="2"/>
    </row>
    <row r="338" spans="1:16" x14ac:dyDescent="0.2">
      <c r="A338" s="784" t="s">
        <v>7948</v>
      </c>
      <c r="B338" s="785">
        <v>1</v>
      </c>
      <c r="C338" s="789"/>
      <c r="D338" s="833">
        <v>4</v>
      </c>
      <c r="E338" s="787">
        <f t="shared" ref="E338" si="66">E337</f>
        <v>4</v>
      </c>
      <c r="F338" s="336" t="s">
        <v>912</v>
      </c>
      <c r="G338" s="144" t="str">
        <f t="shared" si="43"/>
        <v>ID.RA-5</v>
      </c>
      <c r="H338" s="144" t="s">
        <v>3492</v>
      </c>
      <c r="I338" s="144" t="str">
        <f t="shared" si="64"/>
        <v>ID.RA-05</v>
      </c>
      <c r="J338" s="36">
        <f t="shared" ref="J338:L338" si="67">J337</f>
        <v>2</v>
      </c>
      <c r="K338" s="36">
        <f t="shared" si="67"/>
        <v>8</v>
      </c>
      <c r="L338" s="36">
        <f t="shared" si="67"/>
        <v>10</v>
      </c>
      <c r="M338" s="36"/>
      <c r="N338" s="788" t="s">
        <v>1935</v>
      </c>
      <c r="P338" s="2"/>
    </row>
    <row r="339" spans="1:16" x14ac:dyDescent="0.2">
      <c r="A339" s="784" t="s">
        <v>7949</v>
      </c>
      <c r="B339" s="785">
        <v>1</v>
      </c>
      <c r="C339" s="789"/>
      <c r="D339" s="833">
        <v>4</v>
      </c>
      <c r="E339" s="787">
        <v>4</v>
      </c>
      <c r="F339" s="336" t="s">
        <v>910</v>
      </c>
      <c r="G339" s="144" t="str">
        <f t="shared" si="43"/>
        <v>ID.RA-3</v>
      </c>
      <c r="H339" s="144" t="s">
        <v>3490</v>
      </c>
      <c r="I339" s="144"/>
      <c r="J339" s="36">
        <v>2</v>
      </c>
      <c r="K339" s="36">
        <f>D339*J339</f>
        <v>8</v>
      </c>
      <c r="L339" s="36">
        <f>5*J339</f>
        <v>10</v>
      </c>
      <c r="M339" s="98"/>
      <c r="N339" s="788"/>
      <c r="P339" s="2"/>
    </row>
    <row r="340" spans="1:16" x14ac:dyDescent="0.2">
      <c r="A340" s="784" t="s">
        <v>7950</v>
      </c>
      <c r="B340" s="785">
        <v>1</v>
      </c>
      <c r="C340" s="789"/>
      <c r="D340" s="833">
        <v>4</v>
      </c>
      <c r="E340" s="787">
        <f t="shared" ref="E340" si="68">E339</f>
        <v>4</v>
      </c>
      <c r="F340" s="336" t="s">
        <v>911</v>
      </c>
      <c r="G340" s="144" t="str">
        <f t="shared" si="43"/>
        <v>ID.RA-4</v>
      </c>
      <c r="H340" s="144" t="s">
        <v>3491</v>
      </c>
      <c r="I340" s="144" t="str">
        <f t="shared" ref="I340:I341" si="69">IF(B340=1,H340,"")</f>
        <v>ID.RA-04</v>
      </c>
      <c r="J340" s="36">
        <v>2</v>
      </c>
      <c r="K340" s="34">
        <f t="shared" ref="K340:L340" si="70">K339</f>
        <v>8</v>
      </c>
      <c r="L340" s="36">
        <f t="shared" si="70"/>
        <v>10</v>
      </c>
      <c r="M340" s="36"/>
      <c r="N340" s="788" t="s">
        <v>1935</v>
      </c>
      <c r="P340" s="2"/>
    </row>
    <row r="341" spans="1:16" x14ac:dyDescent="0.2">
      <c r="A341" s="784" t="s">
        <v>7951</v>
      </c>
      <c r="B341" s="785">
        <v>1</v>
      </c>
      <c r="C341" s="789"/>
      <c r="D341" s="833">
        <v>4</v>
      </c>
      <c r="E341" s="787">
        <f t="shared" ref="E341" si="71">E340</f>
        <v>4</v>
      </c>
      <c r="F341" s="336" t="s">
        <v>912</v>
      </c>
      <c r="G341" s="144" t="str">
        <f t="shared" si="43"/>
        <v>ID.RA-5</v>
      </c>
      <c r="H341" s="144" t="s">
        <v>3492</v>
      </c>
      <c r="I341" s="144" t="str">
        <f t="shared" si="69"/>
        <v>ID.RA-05</v>
      </c>
      <c r="J341" s="36">
        <f t="shared" ref="J341:L341" si="72">J340</f>
        <v>2</v>
      </c>
      <c r="K341" s="36">
        <f t="shared" si="72"/>
        <v>8</v>
      </c>
      <c r="L341" s="36">
        <f t="shared" si="72"/>
        <v>10</v>
      </c>
      <c r="M341" s="36"/>
      <c r="N341" s="788" t="s">
        <v>1935</v>
      </c>
      <c r="P341" s="2"/>
    </row>
    <row r="342" spans="1:16" ht="32" x14ac:dyDescent="0.2">
      <c r="A342" s="784" t="s">
        <v>7952</v>
      </c>
      <c r="B342" s="785">
        <v>1</v>
      </c>
      <c r="C342" s="789"/>
      <c r="D342" s="833" t="s">
        <v>8003</v>
      </c>
      <c r="E342" s="787">
        <v>3</v>
      </c>
      <c r="F342" s="336" t="s">
        <v>910</v>
      </c>
      <c r="G342" s="144" t="str">
        <f t="shared" si="43"/>
        <v>ID.RA-3</v>
      </c>
      <c r="H342" s="144" t="s">
        <v>3490</v>
      </c>
      <c r="I342" s="144"/>
      <c r="J342" s="36">
        <v>1</v>
      </c>
      <c r="K342" s="36">
        <v>3</v>
      </c>
      <c r="L342" s="36">
        <f>5*J342</f>
        <v>5</v>
      </c>
      <c r="M342" s="98"/>
      <c r="N342" s="788"/>
      <c r="P342" s="2"/>
    </row>
    <row r="343" spans="1:16" x14ac:dyDescent="0.2">
      <c r="A343" s="784" t="s">
        <v>7953</v>
      </c>
      <c r="B343" s="785">
        <v>1</v>
      </c>
      <c r="C343" s="789"/>
      <c r="D343" s="834">
        <v>4</v>
      </c>
      <c r="E343" s="787">
        <v>4</v>
      </c>
      <c r="F343" s="336" t="s">
        <v>911</v>
      </c>
      <c r="G343" s="144" t="str">
        <f t="shared" si="43"/>
        <v>ID.RA-4</v>
      </c>
      <c r="H343" s="144" t="s">
        <v>3491</v>
      </c>
      <c r="I343" s="144" t="str">
        <f t="shared" ref="I343:I344" si="73">IF(B343=1,H343,"")</f>
        <v>ID.RA-04</v>
      </c>
      <c r="J343" s="36">
        <v>2</v>
      </c>
      <c r="K343" s="36">
        <v>4</v>
      </c>
      <c r="L343" s="36">
        <f t="shared" ref="L343" si="74">L342</f>
        <v>5</v>
      </c>
      <c r="M343" s="36"/>
      <c r="N343" s="788" t="s">
        <v>1935</v>
      </c>
      <c r="P343" s="2"/>
    </row>
    <row r="344" spans="1:16" x14ac:dyDescent="0.2">
      <c r="A344" s="784" t="s">
        <v>7954</v>
      </c>
      <c r="B344" s="785">
        <v>1</v>
      </c>
      <c r="C344" s="789"/>
      <c r="D344" s="834">
        <v>4</v>
      </c>
      <c r="E344" s="787">
        <f t="shared" ref="E344" si="75">E343</f>
        <v>4</v>
      </c>
      <c r="F344" s="336" t="s">
        <v>912</v>
      </c>
      <c r="G344" s="144" t="str">
        <f t="shared" si="43"/>
        <v>ID.RA-5</v>
      </c>
      <c r="H344" s="144" t="s">
        <v>3492</v>
      </c>
      <c r="I344" s="144" t="str">
        <f t="shared" si="73"/>
        <v>ID.RA-05</v>
      </c>
      <c r="J344" s="36">
        <v>2</v>
      </c>
      <c r="K344" s="36">
        <v>4</v>
      </c>
      <c r="L344" s="36">
        <f t="shared" ref="L344" si="76">L343</f>
        <v>5</v>
      </c>
      <c r="M344" s="36"/>
      <c r="N344" s="788" t="s">
        <v>1935</v>
      </c>
      <c r="P344" s="2"/>
    </row>
    <row r="345" spans="1:16" x14ac:dyDescent="0.2">
      <c r="A345" s="784" t="s">
        <v>7955</v>
      </c>
      <c r="B345" s="785">
        <v>1</v>
      </c>
      <c r="C345" s="789"/>
      <c r="D345" s="834">
        <v>4</v>
      </c>
      <c r="E345" s="787">
        <f t="shared" ref="E345" si="77">E344</f>
        <v>4</v>
      </c>
      <c r="F345" s="336" t="s">
        <v>913</v>
      </c>
      <c r="G345" s="144" t="str">
        <f t="shared" ref="G345:G347" si="78">IF(B345=1,F345,"")</f>
        <v>ID.RA-6</v>
      </c>
      <c r="H345" s="144" t="s">
        <v>3493</v>
      </c>
      <c r="I345" s="144" t="str">
        <f t="shared" ref="I345:I347" si="79">IF(B345=1,H345,"")</f>
        <v>ID.RA-06</v>
      </c>
      <c r="J345" s="36">
        <v>2</v>
      </c>
      <c r="K345" s="36">
        <f t="shared" ref="K345:L345" si="80">K344</f>
        <v>4</v>
      </c>
      <c r="L345" s="36">
        <f t="shared" si="80"/>
        <v>5</v>
      </c>
      <c r="M345" s="36"/>
      <c r="N345" s="788" t="s">
        <v>1935</v>
      </c>
      <c r="P345" s="2"/>
    </row>
    <row r="346" spans="1:16" x14ac:dyDescent="0.2">
      <c r="A346" s="784" t="s">
        <v>7956</v>
      </c>
      <c r="B346" s="785">
        <v>1</v>
      </c>
      <c r="C346" s="789"/>
      <c r="D346" s="834">
        <v>4</v>
      </c>
      <c r="E346" s="787">
        <f t="shared" ref="E346" si="81">E345</f>
        <v>4</v>
      </c>
      <c r="F346" s="336" t="s">
        <v>7927</v>
      </c>
      <c r="G346" s="144" t="str">
        <f t="shared" si="78"/>
        <v>ID.RA-7</v>
      </c>
      <c r="H346" s="144" t="s">
        <v>3494</v>
      </c>
      <c r="I346" s="144" t="str">
        <f t="shared" si="79"/>
        <v>ID.RA-07</v>
      </c>
      <c r="J346" s="36">
        <v>2</v>
      </c>
      <c r="K346" s="36">
        <f t="shared" ref="K346:L346" si="82">K345</f>
        <v>4</v>
      </c>
      <c r="L346" s="36">
        <f t="shared" si="82"/>
        <v>5</v>
      </c>
      <c r="M346" s="36"/>
      <c r="N346" s="788" t="s">
        <v>1935</v>
      </c>
      <c r="P346" s="2"/>
    </row>
    <row r="347" spans="1:16" x14ac:dyDescent="0.2">
      <c r="A347" s="784" t="s">
        <v>7957</v>
      </c>
      <c r="B347" s="785">
        <v>1</v>
      </c>
      <c r="C347" s="789"/>
      <c r="D347" s="834">
        <v>4</v>
      </c>
      <c r="E347" s="787">
        <f t="shared" ref="E347" si="83">E346</f>
        <v>4</v>
      </c>
      <c r="F347" s="336" t="s">
        <v>7928</v>
      </c>
      <c r="G347" s="144" t="str">
        <f t="shared" si="78"/>
        <v>ID.RA-8</v>
      </c>
      <c r="H347" s="144" t="s">
        <v>3495</v>
      </c>
      <c r="I347" s="144" t="str">
        <f t="shared" si="79"/>
        <v>ID.RA-08</v>
      </c>
      <c r="J347" s="36">
        <v>2</v>
      </c>
      <c r="K347" s="36">
        <f t="shared" ref="K347:L347" si="84">K346</f>
        <v>4</v>
      </c>
      <c r="L347" s="36">
        <f t="shared" si="84"/>
        <v>5</v>
      </c>
      <c r="M347" s="36"/>
      <c r="N347" s="788" t="s">
        <v>1935</v>
      </c>
      <c r="P347" s="2"/>
    </row>
    <row r="348" spans="1:16" x14ac:dyDescent="0.2">
      <c r="A348" s="784" t="s">
        <v>7958</v>
      </c>
      <c r="B348" s="785">
        <v>1</v>
      </c>
      <c r="C348" s="789"/>
      <c r="D348" s="834">
        <v>4</v>
      </c>
      <c r="E348" s="787">
        <v>4</v>
      </c>
      <c r="F348" s="336" t="s">
        <v>910</v>
      </c>
      <c r="G348" s="144" t="str">
        <f t="shared" ref="G348:G388" si="85">IF(B348=1,F348,"")</f>
        <v>ID.RA-3</v>
      </c>
      <c r="H348" s="144" t="s">
        <v>3490</v>
      </c>
      <c r="I348" s="144"/>
      <c r="J348" s="36">
        <v>2</v>
      </c>
      <c r="K348" s="36">
        <f>D348*J348</f>
        <v>8</v>
      </c>
      <c r="L348" s="36">
        <f>5*J348</f>
        <v>10</v>
      </c>
      <c r="M348" s="98"/>
      <c r="N348" s="788"/>
      <c r="P348" s="2"/>
    </row>
    <row r="349" spans="1:16" x14ac:dyDescent="0.2">
      <c r="A349" s="784" t="s">
        <v>7959</v>
      </c>
      <c r="B349" s="785">
        <v>1</v>
      </c>
      <c r="C349" s="789"/>
      <c r="D349" s="834">
        <v>4</v>
      </c>
      <c r="E349" s="787">
        <f t="shared" ref="E349" si="86">E348</f>
        <v>4</v>
      </c>
      <c r="F349" s="336" t="s">
        <v>911</v>
      </c>
      <c r="G349" s="144" t="str">
        <f t="shared" si="85"/>
        <v>ID.RA-4</v>
      </c>
      <c r="H349" s="144" t="s">
        <v>3491</v>
      </c>
      <c r="I349" s="144" t="str">
        <f t="shared" ref="I349:I350" si="87">IF(B349=1,H349,"")</f>
        <v>ID.RA-04</v>
      </c>
      <c r="J349" s="36">
        <v>2</v>
      </c>
      <c r="K349" s="36">
        <f t="shared" ref="K349:L349" si="88">K348</f>
        <v>8</v>
      </c>
      <c r="L349" s="36">
        <f t="shared" si="88"/>
        <v>10</v>
      </c>
      <c r="M349" s="36"/>
      <c r="N349" s="788" t="s">
        <v>1935</v>
      </c>
      <c r="P349" s="2"/>
    </row>
    <row r="350" spans="1:16" x14ac:dyDescent="0.2">
      <c r="A350" s="784" t="s">
        <v>7960</v>
      </c>
      <c r="B350" s="785">
        <v>1</v>
      </c>
      <c r="C350" s="789"/>
      <c r="D350" s="834">
        <v>4</v>
      </c>
      <c r="E350" s="787">
        <f t="shared" ref="E350" si="89">E349</f>
        <v>4</v>
      </c>
      <c r="F350" s="336" t="s">
        <v>912</v>
      </c>
      <c r="G350" s="144" t="str">
        <f t="shared" si="85"/>
        <v>ID.RA-5</v>
      </c>
      <c r="H350" s="144" t="s">
        <v>3492</v>
      </c>
      <c r="I350" s="144" t="str">
        <f t="shared" si="87"/>
        <v>ID.RA-05</v>
      </c>
      <c r="J350" s="36">
        <v>2</v>
      </c>
      <c r="K350" s="36">
        <f t="shared" ref="K350:L350" si="90">K349</f>
        <v>8</v>
      </c>
      <c r="L350" s="36">
        <f t="shared" si="90"/>
        <v>10</v>
      </c>
      <c r="M350" s="36"/>
      <c r="N350" s="788" t="s">
        <v>1935</v>
      </c>
      <c r="P350" s="2"/>
    </row>
    <row r="351" spans="1:16" x14ac:dyDescent="0.2">
      <c r="A351" s="784" t="s">
        <v>7961</v>
      </c>
      <c r="B351" s="785">
        <v>1</v>
      </c>
      <c r="C351" s="789"/>
      <c r="D351" s="834">
        <v>4</v>
      </c>
      <c r="E351" s="787">
        <v>4</v>
      </c>
      <c r="F351" s="336" t="s">
        <v>910</v>
      </c>
      <c r="G351" s="144" t="str">
        <f t="shared" si="85"/>
        <v>ID.RA-3</v>
      </c>
      <c r="H351" s="144" t="s">
        <v>3490</v>
      </c>
      <c r="I351" s="144"/>
      <c r="J351" s="36">
        <v>2</v>
      </c>
      <c r="K351" s="36">
        <f>D351*J351</f>
        <v>8</v>
      </c>
      <c r="L351" s="36">
        <f>5*J351</f>
        <v>10</v>
      </c>
      <c r="M351" s="98"/>
      <c r="N351" s="788"/>
      <c r="P351" s="2"/>
    </row>
    <row r="352" spans="1:16" x14ac:dyDescent="0.2">
      <c r="A352" s="784" t="s">
        <v>7962</v>
      </c>
      <c r="B352" s="785">
        <v>1</v>
      </c>
      <c r="C352" s="789"/>
      <c r="D352" s="833">
        <v>3</v>
      </c>
      <c r="E352" s="787">
        <v>3</v>
      </c>
      <c r="F352" s="336" t="s">
        <v>911</v>
      </c>
      <c r="G352" s="144" t="str">
        <f t="shared" si="85"/>
        <v>ID.RA-4</v>
      </c>
      <c r="H352" s="144" t="s">
        <v>3491</v>
      </c>
      <c r="I352" s="144" t="str">
        <f t="shared" ref="I352:I353" si="91">IF(B352=1,H352,"")</f>
        <v>ID.RA-04</v>
      </c>
      <c r="J352" s="36">
        <v>1</v>
      </c>
      <c r="K352" s="36">
        <f t="shared" ref="K352:L352" si="92">K351</f>
        <v>8</v>
      </c>
      <c r="L352" s="36">
        <f t="shared" si="92"/>
        <v>10</v>
      </c>
      <c r="M352" s="36"/>
      <c r="N352" s="788" t="s">
        <v>1935</v>
      </c>
      <c r="P352" s="2"/>
    </row>
    <row r="353" spans="1:16" x14ac:dyDescent="0.2">
      <c r="A353" s="784" t="s">
        <v>7963</v>
      </c>
      <c r="B353" s="785">
        <v>1</v>
      </c>
      <c r="C353" s="789"/>
      <c r="D353" s="833">
        <v>3</v>
      </c>
      <c r="E353" s="787">
        <f t="shared" ref="E353" si="93">E352</f>
        <v>3</v>
      </c>
      <c r="F353" s="336" t="s">
        <v>912</v>
      </c>
      <c r="G353" s="144" t="str">
        <f t="shared" si="85"/>
        <v>ID.RA-5</v>
      </c>
      <c r="H353" s="144" t="s">
        <v>3492</v>
      </c>
      <c r="I353" s="144" t="str">
        <f t="shared" si="91"/>
        <v>ID.RA-05</v>
      </c>
      <c r="J353" s="36">
        <v>1</v>
      </c>
      <c r="K353" s="36">
        <f t="shared" ref="K353:L353" si="94">K352</f>
        <v>8</v>
      </c>
      <c r="L353" s="36">
        <f t="shared" si="94"/>
        <v>10</v>
      </c>
      <c r="M353" s="36"/>
      <c r="N353" s="788" t="s">
        <v>1935</v>
      </c>
      <c r="P353" s="2"/>
    </row>
    <row r="354" spans="1:16" x14ac:dyDescent="0.2">
      <c r="A354" s="784" t="s">
        <v>7964</v>
      </c>
      <c r="B354" s="785">
        <v>1</v>
      </c>
      <c r="C354" s="789"/>
      <c r="D354" s="833">
        <v>4</v>
      </c>
      <c r="E354" s="787">
        <v>4</v>
      </c>
      <c r="F354" s="336" t="s">
        <v>910</v>
      </c>
      <c r="G354" s="144" t="str">
        <f t="shared" si="85"/>
        <v>ID.RA-3</v>
      </c>
      <c r="H354" s="144" t="s">
        <v>3490</v>
      </c>
      <c r="I354" s="144"/>
      <c r="J354" s="37">
        <v>2</v>
      </c>
      <c r="K354" s="37">
        <f>D354*J354</f>
        <v>8</v>
      </c>
      <c r="L354" s="37">
        <f>5*J354</f>
        <v>10</v>
      </c>
      <c r="M354" s="37"/>
      <c r="N354" s="792"/>
      <c r="P354" s="2"/>
    </row>
    <row r="355" spans="1:16" x14ac:dyDescent="0.2">
      <c r="A355" s="784" t="s">
        <v>7965</v>
      </c>
      <c r="B355" s="785">
        <v>1</v>
      </c>
      <c r="C355" s="789"/>
      <c r="D355" s="833">
        <v>5</v>
      </c>
      <c r="E355" s="787">
        <v>5</v>
      </c>
      <c r="F355" s="336" t="s">
        <v>911</v>
      </c>
      <c r="G355" s="144" t="str">
        <f t="shared" si="85"/>
        <v>ID.RA-4</v>
      </c>
      <c r="H355" s="144" t="s">
        <v>3491</v>
      </c>
      <c r="I355" s="144" t="str">
        <f t="shared" ref="I355:I356" si="95">IF(B355=1,H355,"")</f>
        <v>ID.RA-04</v>
      </c>
      <c r="J355" s="36">
        <v>4</v>
      </c>
      <c r="K355" s="36">
        <v>5</v>
      </c>
      <c r="L355" s="36">
        <f t="shared" ref="L355" si="96">L354</f>
        <v>10</v>
      </c>
      <c r="M355" s="36"/>
      <c r="N355" s="788" t="s">
        <v>1935</v>
      </c>
      <c r="P355" s="2"/>
    </row>
    <row r="356" spans="1:16" x14ac:dyDescent="0.2">
      <c r="A356" s="784" t="s">
        <v>7966</v>
      </c>
      <c r="B356" s="785">
        <v>1</v>
      </c>
      <c r="C356" s="789"/>
      <c r="D356" s="833">
        <v>4</v>
      </c>
      <c r="E356" s="787">
        <v>4</v>
      </c>
      <c r="F356" s="336" t="s">
        <v>912</v>
      </c>
      <c r="G356" s="144" t="str">
        <f t="shared" si="85"/>
        <v>ID.RA-5</v>
      </c>
      <c r="H356" s="144" t="s">
        <v>3492</v>
      </c>
      <c r="I356" s="144" t="str">
        <f t="shared" si="95"/>
        <v>ID.RA-05</v>
      </c>
      <c r="J356" s="36">
        <v>2</v>
      </c>
      <c r="K356" s="36">
        <f t="shared" ref="K356:L356" si="97">K355</f>
        <v>5</v>
      </c>
      <c r="L356" s="36">
        <f t="shared" si="97"/>
        <v>10</v>
      </c>
      <c r="M356" s="36"/>
      <c r="N356" s="788" t="s">
        <v>1935</v>
      </c>
      <c r="P356" s="2"/>
    </row>
    <row r="357" spans="1:16" x14ac:dyDescent="0.2">
      <c r="A357" s="784" t="s">
        <v>7967</v>
      </c>
      <c r="B357" s="785">
        <v>1</v>
      </c>
      <c r="C357" s="789"/>
      <c r="D357" s="833">
        <v>4</v>
      </c>
      <c r="E357" s="787">
        <v>4</v>
      </c>
      <c r="F357" s="336" t="s">
        <v>910</v>
      </c>
      <c r="G357" s="144" t="str">
        <f t="shared" si="85"/>
        <v>ID.RA-3</v>
      </c>
      <c r="H357" s="144" t="s">
        <v>3490</v>
      </c>
      <c r="I357" s="144" t="str">
        <f>IF(B357=1,H357,"")</f>
        <v>ID.RA-03</v>
      </c>
      <c r="J357" s="36">
        <v>2</v>
      </c>
      <c r="K357" s="36">
        <f>D357*J357</f>
        <v>8</v>
      </c>
      <c r="L357" s="36">
        <f>5*J357</f>
        <v>10</v>
      </c>
      <c r="M357" s="98"/>
      <c r="N357" s="788"/>
      <c r="P357" s="2"/>
    </row>
    <row r="358" spans="1:16" x14ac:dyDescent="0.2">
      <c r="A358" s="784" t="s">
        <v>7968</v>
      </c>
      <c r="B358" s="785">
        <v>1</v>
      </c>
      <c r="C358" s="789"/>
      <c r="D358" s="833">
        <v>4</v>
      </c>
      <c r="E358" s="787">
        <f t="shared" ref="E358" si="98">E357</f>
        <v>4</v>
      </c>
      <c r="F358" s="336" t="s">
        <v>911</v>
      </c>
      <c r="G358" s="144" t="str">
        <f t="shared" si="85"/>
        <v>ID.RA-4</v>
      </c>
      <c r="H358" s="144" t="s">
        <v>3491</v>
      </c>
      <c r="I358" s="144" t="str">
        <f>IF(B358=1,H358,"")</f>
        <v>ID.RA-04</v>
      </c>
      <c r="J358" s="36">
        <v>2</v>
      </c>
      <c r="K358" s="36">
        <f t="shared" ref="K358:L358" si="99">K357</f>
        <v>8</v>
      </c>
      <c r="L358" s="36">
        <f t="shared" si="99"/>
        <v>10</v>
      </c>
      <c r="M358" s="36"/>
      <c r="N358" s="788" t="s">
        <v>1935</v>
      </c>
      <c r="P358" s="2"/>
    </row>
    <row r="359" spans="1:16" x14ac:dyDescent="0.2">
      <c r="A359" s="784" t="s">
        <v>7969</v>
      </c>
      <c r="B359" s="785">
        <v>1</v>
      </c>
      <c r="C359" s="789"/>
      <c r="D359" s="833">
        <v>4</v>
      </c>
      <c r="E359" s="787">
        <f t="shared" ref="E359" si="100">E358</f>
        <v>4</v>
      </c>
      <c r="F359" s="336" t="s">
        <v>912</v>
      </c>
      <c r="G359" s="144" t="str">
        <f t="shared" si="85"/>
        <v>ID.RA-5</v>
      </c>
      <c r="H359" s="144" t="s">
        <v>3492</v>
      </c>
      <c r="I359" s="144" t="str">
        <f>IF(B359=1,H359,"")</f>
        <v>ID.RA-05</v>
      </c>
      <c r="J359" s="36">
        <f t="shared" ref="J359:L359" si="101">J358</f>
        <v>2</v>
      </c>
      <c r="K359" s="36">
        <f t="shared" si="101"/>
        <v>8</v>
      </c>
      <c r="L359" s="36">
        <f t="shared" si="101"/>
        <v>10</v>
      </c>
      <c r="M359" s="36"/>
      <c r="N359" s="788" t="s">
        <v>1935</v>
      </c>
      <c r="P359" s="2"/>
    </row>
    <row r="360" spans="1:16" x14ac:dyDescent="0.2">
      <c r="A360" s="784" t="s">
        <v>7970</v>
      </c>
      <c r="B360" s="785">
        <v>1</v>
      </c>
      <c r="C360" s="789"/>
      <c r="D360" s="833">
        <v>5</v>
      </c>
      <c r="E360" s="787">
        <v>5</v>
      </c>
      <c r="F360" s="336" t="s">
        <v>910</v>
      </c>
      <c r="G360" s="144" t="str">
        <f t="shared" si="85"/>
        <v>ID.RA-3</v>
      </c>
      <c r="H360" s="144" t="s">
        <v>3490</v>
      </c>
      <c r="I360" s="144"/>
      <c r="J360" s="36">
        <v>4</v>
      </c>
      <c r="K360" s="36">
        <f>D360*J360</f>
        <v>20</v>
      </c>
      <c r="L360" s="36">
        <f>5*J360</f>
        <v>20</v>
      </c>
      <c r="M360" s="98"/>
      <c r="N360" s="788"/>
      <c r="P360" s="2"/>
    </row>
    <row r="361" spans="1:16" x14ac:dyDescent="0.2">
      <c r="A361" s="784" t="s">
        <v>7971</v>
      </c>
      <c r="B361" s="785">
        <v>1</v>
      </c>
      <c r="C361" s="789"/>
      <c r="D361" s="833">
        <v>5</v>
      </c>
      <c r="E361" s="787">
        <f t="shared" ref="E361" si="102">E360</f>
        <v>5</v>
      </c>
      <c r="F361" s="336" t="s">
        <v>911</v>
      </c>
      <c r="G361" s="144" t="str">
        <f t="shared" si="85"/>
        <v>ID.RA-4</v>
      </c>
      <c r="H361" s="144" t="s">
        <v>3491</v>
      </c>
      <c r="I361" s="144" t="str">
        <f t="shared" ref="I361:I362" si="103">IF(B361=1,H361,"")</f>
        <v>ID.RA-04</v>
      </c>
      <c r="J361" s="36">
        <v>4</v>
      </c>
      <c r="K361" s="36">
        <f t="shared" ref="K361:L361" si="104">K360</f>
        <v>20</v>
      </c>
      <c r="L361" s="36">
        <f t="shared" si="104"/>
        <v>20</v>
      </c>
      <c r="M361" s="36"/>
      <c r="N361" s="788" t="s">
        <v>1935</v>
      </c>
      <c r="P361" s="2"/>
    </row>
    <row r="362" spans="1:16" ht="32" x14ac:dyDescent="0.2">
      <c r="A362" s="784" t="s">
        <v>7972</v>
      </c>
      <c r="B362" s="785">
        <v>1</v>
      </c>
      <c r="C362" s="789"/>
      <c r="D362" s="833" t="s">
        <v>8004</v>
      </c>
      <c r="E362" s="787">
        <v>4</v>
      </c>
      <c r="F362" s="336" t="s">
        <v>912</v>
      </c>
      <c r="G362" s="144" t="str">
        <f t="shared" si="85"/>
        <v>ID.RA-5</v>
      </c>
      <c r="H362" s="144" t="s">
        <v>3492</v>
      </c>
      <c r="I362" s="144" t="str">
        <f t="shared" si="103"/>
        <v>ID.RA-05</v>
      </c>
      <c r="J362" s="36">
        <v>2</v>
      </c>
      <c r="K362" s="36">
        <v>4</v>
      </c>
      <c r="L362" s="36">
        <f t="shared" ref="L362" si="105">L361</f>
        <v>20</v>
      </c>
      <c r="M362" s="36"/>
      <c r="N362" s="788" t="s">
        <v>1935</v>
      </c>
      <c r="P362" s="2"/>
    </row>
    <row r="363" spans="1:16" x14ac:dyDescent="0.2">
      <c r="A363" s="784" t="s">
        <v>7973</v>
      </c>
      <c r="B363" s="785">
        <v>1</v>
      </c>
      <c r="C363" s="789"/>
      <c r="D363" s="833">
        <v>3</v>
      </c>
      <c r="E363" s="787">
        <v>3</v>
      </c>
      <c r="F363" s="336" t="s">
        <v>910</v>
      </c>
      <c r="G363" s="144" t="str">
        <f t="shared" si="85"/>
        <v>ID.RA-3</v>
      </c>
      <c r="H363" s="144" t="s">
        <v>3490</v>
      </c>
      <c r="I363" s="144"/>
      <c r="J363" s="36">
        <v>1</v>
      </c>
      <c r="K363" s="36">
        <f>D363*J363</f>
        <v>3</v>
      </c>
      <c r="L363" s="36">
        <f>5*J363</f>
        <v>5</v>
      </c>
      <c r="M363" s="98"/>
      <c r="N363" s="788"/>
      <c r="P363" s="2"/>
    </row>
    <row r="364" spans="1:16" x14ac:dyDescent="0.2">
      <c r="A364" s="784" t="s">
        <v>7974</v>
      </c>
      <c r="B364" s="785">
        <v>1</v>
      </c>
      <c r="C364" s="789"/>
      <c r="D364" s="833">
        <v>4</v>
      </c>
      <c r="E364" s="787">
        <v>4</v>
      </c>
      <c r="F364" s="336" t="s">
        <v>911</v>
      </c>
      <c r="G364" s="144" t="str">
        <f t="shared" si="85"/>
        <v>ID.RA-4</v>
      </c>
      <c r="H364" s="144" t="s">
        <v>3491</v>
      </c>
      <c r="I364" s="144" t="str">
        <f t="shared" ref="I364:I365" si="106">IF(B364=1,H364,"")</f>
        <v>ID.RA-04</v>
      </c>
      <c r="J364" s="36">
        <v>2</v>
      </c>
      <c r="K364" s="36">
        <v>4</v>
      </c>
      <c r="L364" s="36">
        <f t="shared" ref="L364" si="107">L363</f>
        <v>5</v>
      </c>
      <c r="M364" s="36"/>
      <c r="N364" s="788" t="s">
        <v>1935</v>
      </c>
      <c r="P364" s="2"/>
    </row>
    <row r="365" spans="1:16" x14ac:dyDescent="0.2">
      <c r="A365" s="784" t="s">
        <v>7975</v>
      </c>
      <c r="B365" s="785">
        <v>1</v>
      </c>
      <c r="C365" s="789"/>
      <c r="D365" s="833">
        <v>4</v>
      </c>
      <c r="E365" s="787">
        <f t="shared" ref="E365" si="108">E364</f>
        <v>4</v>
      </c>
      <c r="F365" s="336" t="s">
        <v>912</v>
      </c>
      <c r="G365" s="144" t="str">
        <f t="shared" si="85"/>
        <v>ID.RA-5</v>
      </c>
      <c r="H365" s="144" t="s">
        <v>3492</v>
      </c>
      <c r="I365" s="144" t="str">
        <f t="shared" si="106"/>
        <v>ID.RA-05</v>
      </c>
      <c r="J365" s="36">
        <v>2</v>
      </c>
      <c r="K365" s="36">
        <v>4</v>
      </c>
      <c r="L365" s="36">
        <f t="shared" ref="L365" si="109">L364</f>
        <v>5</v>
      </c>
      <c r="M365" s="36"/>
      <c r="N365" s="788" t="s">
        <v>1935</v>
      </c>
      <c r="P365" s="2"/>
    </row>
    <row r="366" spans="1:16" x14ac:dyDescent="0.2">
      <c r="A366" s="784" t="s">
        <v>7976</v>
      </c>
      <c r="B366" s="785">
        <v>1</v>
      </c>
      <c r="C366" s="789"/>
      <c r="D366" s="834">
        <v>5</v>
      </c>
      <c r="E366" s="787">
        <v>5</v>
      </c>
      <c r="F366" s="336" t="s">
        <v>910</v>
      </c>
      <c r="G366" s="144" t="str">
        <f t="shared" si="85"/>
        <v>ID.RA-3</v>
      </c>
      <c r="H366" s="144" t="s">
        <v>3490</v>
      </c>
      <c r="I366" s="144"/>
      <c r="J366" s="36">
        <v>4</v>
      </c>
      <c r="K366" s="36">
        <f>D366*J366</f>
        <v>20</v>
      </c>
      <c r="L366" s="36">
        <f>5*J366</f>
        <v>20</v>
      </c>
      <c r="M366" s="98"/>
      <c r="N366" s="788"/>
      <c r="P366" s="2"/>
    </row>
    <row r="367" spans="1:16" x14ac:dyDescent="0.2">
      <c r="A367" s="784" t="s">
        <v>7977</v>
      </c>
      <c r="B367" s="785">
        <v>1</v>
      </c>
      <c r="C367" s="789"/>
      <c r="D367" s="834">
        <v>4</v>
      </c>
      <c r="E367" s="787">
        <v>4</v>
      </c>
      <c r="F367" s="336" t="s">
        <v>911</v>
      </c>
      <c r="G367" s="144" t="str">
        <f t="shared" si="85"/>
        <v>ID.RA-4</v>
      </c>
      <c r="H367" s="144" t="s">
        <v>3491</v>
      </c>
      <c r="I367" s="144" t="str">
        <f t="shared" ref="I367:I369" si="110">IF(B367=1,H367,"")</f>
        <v>ID.RA-04</v>
      </c>
      <c r="J367" s="36">
        <v>2</v>
      </c>
      <c r="K367" s="36">
        <v>4</v>
      </c>
      <c r="L367" s="36">
        <f t="shared" ref="L367" si="111">L366</f>
        <v>20</v>
      </c>
      <c r="M367" s="36"/>
      <c r="N367" s="788" t="s">
        <v>1935</v>
      </c>
      <c r="P367" s="2"/>
    </row>
    <row r="368" spans="1:16" x14ac:dyDescent="0.2">
      <c r="A368" s="784" t="s">
        <v>7978</v>
      </c>
      <c r="B368" s="785">
        <v>1</v>
      </c>
      <c r="C368" s="789"/>
      <c r="D368" s="834">
        <v>4</v>
      </c>
      <c r="E368" s="787">
        <f t="shared" ref="E368" si="112">E367</f>
        <v>4</v>
      </c>
      <c r="F368" s="336" t="s">
        <v>912</v>
      </c>
      <c r="G368" s="144" t="str">
        <f t="shared" si="85"/>
        <v>ID.RA-5</v>
      </c>
      <c r="H368" s="144" t="s">
        <v>3492</v>
      </c>
      <c r="I368" s="144" t="str">
        <f t="shared" si="110"/>
        <v>ID.RA-05</v>
      </c>
      <c r="J368" s="36">
        <v>2</v>
      </c>
      <c r="K368" s="36">
        <v>4</v>
      </c>
      <c r="L368" s="36">
        <f t="shared" ref="L368" si="113">L367</f>
        <v>20</v>
      </c>
      <c r="M368" s="36"/>
      <c r="N368" s="788" t="s">
        <v>1935</v>
      </c>
      <c r="P368" s="2"/>
    </row>
    <row r="369" spans="1:16" x14ac:dyDescent="0.2">
      <c r="A369" s="784" t="s">
        <v>7979</v>
      </c>
      <c r="B369" s="785">
        <v>1</v>
      </c>
      <c r="C369" s="789"/>
      <c r="D369" s="834">
        <v>4</v>
      </c>
      <c r="E369" s="787">
        <f t="shared" ref="E369" si="114">E368</f>
        <v>4</v>
      </c>
      <c r="F369" s="336" t="s">
        <v>918</v>
      </c>
      <c r="G369" s="144" t="str">
        <f t="shared" si="85"/>
        <v>ID.RM-1</v>
      </c>
      <c r="H369" s="144" t="s">
        <v>3460</v>
      </c>
      <c r="I369" s="144" t="str">
        <f t="shared" si="110"/>
        <v>GV.RM-03</v>
      </c>
      <c r="J369" s="36">
        <v>2</v>
      </c>
      <c r="K369" s="36">
        <f t="shared" ref="K369:L369" si="115">K368</f>
        <v>4</v>
      </c>
      <c r="L369" s="36">
        <f t="shared" si="115"/>
        <v>20</v>
      </c>
      <c r="M369" s="36"/>
      <c r="N369" s="788" t="s">
        <v>1935</v>
      </c>
      <c r="P369" s="2"/>
    </row>
    <row r="370" spans="1:16" x14ac:dyDescent="0.2">
      <c r="A370" s="784" t="s">
        <v>7980</v>
      </c>
      <c r="B370" s="785">
        <v>1</v>
      </c>
      <c r="C370" s="789"/>
      <c r="D370" s="834">
        <v>4</v>
      </c>
      <c r="E370" s="787">
        <v>4</v>
      </c>
      <c r="F370" s="336" t="s">
        <v>910</v>
      </c>
      <c r="G370" s="144" t="str">
        <f t="shared" si="85"/>
        <v>ID.RA-3</v>
      </c>
      <c r="H370" s="144" t="s">
        <v>3490</v>
      </c>
      <c r="I370" s="144"/>
      <c r="J370" s="36">
        <v>2</v>
      </c>
      <c r="K370" s="36">
        <f>D370*J370</f>
        <v>8</v>
      </c>
      <c r="L370" s="36">
        <f>5*J370</f>
        <v>10</v>
      </c>
      <c r="M370" s="98"/>
      <c r="N370" s="788"/>
      <c r="P370" s="2"/>
    </row>
    <row r="371" spans="1:16" x14ac:dyDescent="0.2">
      <c r="A371" s="784" t="s">
        <v>7981</v>
      </c>
      <c r="B371" s="785">
        <v>1</v>
      </c>
      <c r="C371" s="789"/>
      <c r="D371" s="834">
        <v>4</v>
      </c>
      <c r="E371" s="787">
        <f t="shared" ref="E371" si="116">E370</f>
        <v>4</v>
      </c>
      <c r="F371" s="336" t="s">
        <v>911</v>
      </c>
      <c r="G371" s="144" t="str">
        <f t="shared" si="85"/>
        <v>ID.RA-4</v>
      </c>
      <c r="H371" s="144" t="s">
        <v>3491</v>
      </c>
      <c r="I371" s="144" t="str">
        <f t="shared" ref="I371:I372" si="117">IF(B371=1,H371,"")</f>
        <v>ID.RA-04</v>
      </c>
      <c r="J371" s="36">
        <v>2</v>
      </c>
      <c r="K371" s="36">
        <f t="shared" ref="K371:L371" si="118">K370</f>
        <v>8</v>
      </c>
      <c r="L371" s="36">
        <f t="shared" si="118"/>
        <v>10</v>
      </c>
      <c r="M371" s="36"/>
      <c r="N371" s="788" t="s">
        <v>1935</v>
      </c>
      <c r="P371" s="2"/>
    </row>
    <row r="372" spans="1:16" x14ac:dyDescent="0.2">
      <c r="A372" s="784" t="s">
        <v>7982</v>
      </c>
      <c r="B372" s="785">
        <v>1</v>
      </c>
      <c r="C372" s="789"/>
      <c r="D372" s="834">
        <v>4</v>
      </c>
      <c r="E372" s="787">
        <f t="shared" ref="E372" si="119">E371</f>
        <v>4</v>
      </c>
      <c r="F372" s="336" t="s">
        <v>912</v>
      </c>
      <c r="G372" s="144" t="str">
        <f t="shared" si="85"/>
        <v>ID.RA-5</v>
      </c>
      <c r="H372" s="144" t="s">
        <v>3492</v>
      </c>
      <c r="I372" s="144" t="str">
        <f t="shared" si="117"/>
        <v>ID.RA-05</v>
      </c>
      <c r="J372" s="36">
        <v>2</v>
      </c>
      <c r="K372" s="36">
        <f t="shared" ref="K372:L372" si="120">K371</f>
        <v>8</v>
      </c>
      <c r="L372" s="36">
        <f t="shared" si="120"/>
        <v>10</v>
      </c>
      <c r="M372" s="36"/>
      <c r="N372" s="788" t="s">
        <v>1935</v>
      </c>
      <c r="P372" s="2"/>
    </row>
    <row r="373" spans="1:16" x14ac:dyDescent="0.2">
      <c r="A373" s="784" t="s">
        <v>7983</v>
      </c>
      <c r="B373" s="785">
        <v>1</v>
      </c>
      <c r="C373" s="789"/>
      <c r="D373" s="834">
        <v>4</v>
      </c>
      <c r="E373" s="787">
        <v>4</v>
      </c>
      <c r="F373" s="336" t="s">
        <v>910</v>
      </c>
      <c r="G373" s="144" t="str">
        <f t="shared" si="85"/>
        <v>ID.RA-3</v>
      </c>
      <c r="H373" s="144" t="s">
        <v>3490</v>
      </c>
      <c r="I373" s="144"/>
      <c r="J373" s="36">
        <v>2</v>
      </c>
      <c r="K373" s="36">
        <f>D373*J373</f>
        <v>8</v>
      </c>
      <c r="L373" s="36">
        <f>5*J373</f>
        <v>10</v>
      </c>
      <c r="M373" s="98"/>
      <c r="N373" s="788"/>
      <c r="P373" s="2"/>
    </row>
    <row r="374" spans="1:16" x14ac:dyDescent="0.2">
      <c r="A374" s="784" t="s">
        <v>7984</v>
      </c>
      <c r="B374" s="785">
        <v>1</v>
      </c>
      <c r="C374" s="789"/>
      <c r="D374" s="834">
        <v>4</v>
      </c>
      <c r="E374" s="787">
        <f t="shared" ref="E374" si="121">E373</f>
        <v>4</v>
      </c>
      <c r="F374" s="336" t="s">
        <v>911</v>
      </c>
      <c r="G374" s="144" t="str">
        <f t="shared" si="85"/>
        <v>ID.RA-4</v>
      </c>
      <c r="H374" s="144" t="s">
        <v>3491</v>
      </c>
      <c r="I374" s="144" t="str">
        <f t="shared" ref="I374:I375" si="122">IF(B374=1,H374,"")</f>
        <v>ID.RA-04</v>
      </c>
      <c r="J374" s="36">
        <v>2</v>
      </c>
      <c r="K374" s="36">
        <f t="shared" ref="K374:L374" si="123">K373</f>
        <v>8</v>
      </c>
      <c r="L374" s="36">
        <f t="shared" si="123"/>
        <v>10</v>
      </c>
      <c r="M374" s="36"/>
      <c r="N374" s="788" t="s">
        <v>1935</v>
      </c>
      <c r="P374" s="2"/>
    </row>
    <row r="375" spans="1:16" x14ac:dyDescent="0.2">
      <c r="A375" s="784" t="s">
        <v>7985</v>
      </c>
      <c r="B375" s="785">
        <v>1</v>
      </c>
      <c r="C375" s="789"/>
      <c r="D375" s="837">
        <v>3</v>
      </c>
      <c r="E375" s="787">
        <v>3</v>
      </c>
      <c r="F375" s="336" t="s">
        <v>912</v>
      </c>
      <c r="G375" s="144" t="str">
        <f t="shared" si="85"/>
        <v>ID.RA-5</v>
      </c>
      <c r="H375" s="144" t="s">
        <v>3492</v>
      </c>
      <c r="I375" s="144" t="str">
        <f t="shared" si="122"/>
        <v>ID.RA-05</v>
      </c>
      <c r="J375" s="36">
        <v>1</v>
      </c>
      <c r="K375" s="36">
        <v>3</v>
      </c>
      <c r="L375" s="36">
        <f t="shared" ref="L375" si="124">L374</f>
        <v>10</v>
      </c>
      <c r="M375" s="36"/>
      <c r="N375" s="788" t="s">
        <v>1935</v>
      </c>
      <c r="P375" s="2"/>
    </row>
    <row r="376" spans="1:16" ht="32" x14ac:dyDescent="0.2">
      <c r="A376" s="784" t="s">
        <v>7986</v>
      </c>
      <c r="B376" s="785">
        <v>1</v>
      </c>
      <c r="C376" s="789"/>
      <c r="D376" s="834" t="s">
        <v>8004</v>
      </c>
      <c r="E376" s="835">
        <v>4</v>
      </c>
      <c r="F376" s="336" t="s">
        <v>910</v>
      </c>
      <c r="G376" s="144" t="str">
        <f t="shared" si="85"/>
        <v>ID.RA-3</v>
      </c>
      <c r="H376" s="144" t="s">
        <v>3490</v>
      </c>
      <c r="I376" s="144"/>
      <c r="J376" s="36">
        <v>2</v>
      </c>
      <c r="K376" s="36">
        <v>4</v>
      </c>
      <c r="L376" s="36">
        <f>5*J376</f>
        <v>10</v>
      </c>
      <c r="M376" s="98"/>
      <c r="N376" s="788"/>
      <c r="P376" s="2"/>
    </row>
    <row r="377" spans="1:16" x14ac:dyDescent="0.2">
      <c r="A377" s="784" t="s">
        <v>7987</v>
      </c>
      <c r="B377" s="785">
        <v>1</v>
      </c>
      <c r="C377" s="789"/>
      <c r="D377" s="834">
        <v>3</v>
      </c>
      <c r="E377" s="787">
        <v>3</v>
      </c>
      <c r="F377" s="336" t="s">
        <v>911</v>
      </c>
      <c r="G377" s="144" t="str">
        <f t="shared" si="85"/>
        <v>ID.RA-4</v>
      </c>
      <c r="H377" s="144" t="s">
        <v>3491</v>
      </c>
      <c r="I377" s="144" t="str">
        <f t="shared" ref="I377:I378" si="125">IF(B377=1,H377,"")</f>
        <v>ID.RA-04</v>
      </c>
      <c r="J377" s="36">
        <v>1</v>
      </c>
      <c r="K377" s="36">
        <v>3</v>
      </c>
      <c r="L377" s="36">
        <f t="shared" ref="L377" si="126">L376</f>
        <v>10</v>
      </c>
      <c r="M377" s="36"/>
      <c r="N377" s="788" t="s">
        <v>1935</v>
      </c>
      <c r="P377" s="2"/>
    </row>
    <row r="378" spans="1:16" x14ac:dyDescent="0.2">
      <c r="A378" s="784" t="s">
        <v>7988</v>
      </c>
      <c r="B378" s="785">
        <v>1</v>
      </c>
      <c r="C378" s="789"/>
      <c r="D378" s="834">
        <v>3</v>
      </c>
      <c r="E378" s="787">
        <v>3</v>
      </c>
      <c r="F378" s="336" t="s">
        <v>912</v>
      </c>
      <c r="G378" s="144" t="str">
        <f t="shared" si="85"/>
        <v>ID.RA-5</v>
      </c>
      <c r="H378" s="144" t="s">
        <v>3492</v>
      </c>
      <c r="I378" s="144" t="str">
        <f t="shared" si="125"/>
        <v>ID.RA-05</v>
      </c>
      <c r="J378" s="36">
        <v>1</v>
      </c>
      <c r="K378" s="36">
        <v>3</v>
      </c>
      <c r="L378" s="36">
        <f t="shared" ref="L378" si="127">L377</f>
        <v>10</v>
      </c>
      <c r="M378" s="36"/>
      <c r="N378" s="788" t="s">
        <v>1935</v>
      </c>
      <c r="P378" s="2"/>
    </row>
    <row r="379" spans="1:16" ht="32" x14ac:dyDescent="0.2">
      <c r="A379" s="784" t="s">
        <v>7989</v>
      </c>
      <c r="B379" s="785">
        <v>1</v>
      </c>
      <c r="C379" s="789"/>
      <c r="D379" s="834" t="s">
        <v>8004</v>
      </c>
      <c r="E379" s="787">
        <v>4</v>
      </c>
      <c r="F379" s="336" t="s">
        <v>910</v>
      </c>
      <c r="G379" s="144" t="str">
        <f t="shared" si="85"/>
        <v>ID.RA-3</v>
      </c>
      <c r="H379" s="144" t="s">
        <v>3490</v>
      </c>
      <c r="I379" s="144"/>
      <c r="J379" s="36">
        <v>2</v>
      </c>
      <c r="K379" s="36">
        <v>4</v>
      </c>
      <c r="L379" s="36">
        <f>5*J379</f>
        <v>10</v>
      </c>
      <c r="M379" s="98"/>
      <c r="N379" s="788"/>
      <c r="P379" s="2"/>
    </row>
    <row r="380" spans="1:16" ht="32" x14ac:dyDescent="0.2">
      <c r="A380" s="784" t="s">
        <v>7990</v>
      </c>
      <c r="B380" s="785">
        <v>1</v>
      </c>
      <c r="C380" s="789"/>
      <c r="D380" s="834" t="s">
        <v>8004</v>
      </c>
      <c r="E380" s="787">
        <v>4</v>
      </c>
      <c r="F380" s="336" t="s">
        <v>911</v>
      </c>
      <c r="G380" s="144" t="str">
        <f t="shared" si="85"/>
        <v>ID.RA-4</v>
      </c>
      <c r="H380" s="144" t="s">
        <v>3491</v>
      </c>
      <c r="I380" s="144" t="str">
        <f t="shared" ref="I380:I388" si="128">IF(B380=1,H380,"")</f>
        <v>ID.RA-04</v>
      </c>
      <c r="J380" s="36">
        <f t="shared" ref="J380:L380" si="129">J379</f>
        <v>2</v>
      </c>
      <c r="K380" s="36">
        <v>4</v>
      </c>
      <c r="L380" s="36">
        <f t="shared" si="129"/>
        <v>10</v>
      </c>
      <c r="M380" s="36"/>
      <c r="N380" s="788" t="s">
        <v>1935</v>
      </c>
      <c r="P380" s="2"/>
    </row>
    <row r="381" spans="1:16" ht="32" x14ac:dyDescent="0.2">
      <c r="A381" s="784" t="s">
        <v>7991</v>
      </c>
      <c r="B381" s="785">
        <v>1</v>
      </c>
      <c r="C381" s="789"/>
      <c r="D381" s="834" t="s">
        <v>8004</v>
      </c>
      <c r="E381" s="787">
        <v>4</v>
      </c>
      <c r="F381" s="336" t="s">
        <v>912</v>
      </c>
      <c r="G381" s="144" t="str">
        <f t="shared" ref="G381:G387" si="130">IF(B381=1,F381,"")</f>
        <v>ID.RA-5</v>
      </c>
      <c r="H381" s="144" t="s">
        <v>3492</v>
      </c>
      <c r="I381" s="144" t="str">
        <f t="shared" ref="I381:I384" si="131">IF(B381=1,H381,"")</f>
        <v>ID.RA-05</v>
      </c>
      <c r="J381" s="36">
        <f t="shared" ref="J381:L381" si="132">J373</f>
        <v>2</v>
      </c>
      <c r="K381" s="36">
        <f t="shared" si="132"/>
        <v>8</v>
      </c>
      <c r="L381" s="36">
        <f t="shared" si="132"/>
        <v>10</v>
      </c>
      <c r="M381" s="36"/>
      <c r="N381" s="788" t="s">
        <v>1935</v>
      </c>
      <c r="P381" s="2"/>
    </row>
    <row r="382" spans="1:16" ht="32" x14ac:dyDescent="0.2">
      <c r="A382" s="784" t="s">
        <v>7992</v>
      </c>
      <c r="B382" s="785">
        <v>1</v>
      </c>
      <c r="C382" s="789"/>
      <c r="D382" s="834" t="s">
        <v>8004</v>
      </c>
      <c r="E382" s="787">
        <v>4</v>
      </c>
      <c r="F382" s="336" t="s">
        <v>913</v>
      </c>
      <c r="G382" s="144" t="str">
        <f t="shared" si="130"/>
        <v>ID.RA-6</v>
      </c>
      <c r="H382" s="144" t="s">
        <v>3493</v>
      </c>
      <c r="I382" s="144" t="str">
        <f t="shared" si="131"/>
        <v>ID.RA-06</v>
      </c>
      <c r="J382" s="36">
        <f t="shared" ref="J382:L382" si="133">J381</f>
        <v>2</v>
      </c>
      <c r="K382" s="36">
        <f t="shared" si="133"/>
        <v>8</v>
      </c>
      <c r="L382" s="36">
        <f t="shared" si="133"/>
        <v>10</v>
      </c>
      <c r="M382" s="36"/>
      <c r="N382" s="788" t="s">
        <v>1935</v>
      </c>
      <c r="P382" s="2"/>
    </row>
    <row r="383" spans="1:16" ht="32" x14ac:dyDescent="0.2">
      <c r="A383" s="784" t="s">
        <v>7993</v>
      </c>
      <c r="B383" s="785">
        <v>1</v>
      </c>
      <c r="C383" s="789"/>
      <c r="D383" s="834" t="s">
        <v>8004</v>
      </c>
      <c r="E383" s="787">
        <v>4</v>
      </c>
      <c r="F383" s="336" t="s">
        <v>7927</v>
      </c>
      <c r="G383" s="144" t="str">
        <f t="shared" si="130"/>
        <v>ID.RA-7</v>
      </c>
      <c r="H383" s="144" t="s">
        <v>3494</v>
      </c>
      <c r="I383" s="144" t="str">
        <f t="shared" si="131"/>
        <v>ID.RA-07</v>
      </c>
      <c r="J383" s="36">
        <f t="shared" ref="J383:L383" si="134">J382</f>
        <v>2</v>
      </c>
      <c r="K383" s="36">
        <f t="shared" si="134"/>
        <v>8</v>
      </c>
      <c r="L383" s="36">
        <f t="shared" si="134"/>
        <v>10</v>
      </c>
      <c r="M383" s="36"/>
      <c r="N383" s="788" t="s">
        <v>1935</v>
      </c>
      <c r="P383" s="2"/>
    </row>
    <row r="384" spans="1:16" ht="32" x14ac:dyDescent="0.2">
      <c r="A384" s="784" t="s">
        <v>7994</v>
      </c>
      <c r="B384" s="785">
        <v>1</v>
      </c>
      <c r="C384" s="789"/>
      <c r="D384" s="834" t="s">
        <v>8004</v>
      </c>
      <c r="E384" s="787">
        <v>4</v>
      </c>
      <c r="F384" s="336" t="s">
        <v>7928</v>
      </c>
      <c r="G384" s="144" t="str">
        <f t="shared" si="130"/>
        <v>ID.RA-8</v>
      </c>
      <c r="H384" s="144" t="s">
        <v>3495</v>
      </c>
      <c r="I384" s="144" t="str">
        <f t="shared" si="131"/>
        <v>ID.RA-08</v>
      </c>
      <c r="J384" s="36">
        <f t="shared" ref="J384:L384" si="135">J383</f>
        <v>2</v>
      </c>
      <c r="K384" s="36">
        <f t="shared" si="135"/>
        <v>8</v>
      </c>
      <c r="L384" s="36">
        <f t="shared" si="135"/>
        <v>10</v>
      </c>
      <c r="M384" s="36"/>
      <c r="N384" s="788" t="s">
        <v>1935</v>
      </c>
      <c r="P384" s="2"/>
    </row>
    <row r="385" spans="1:16" ht="32" x14ac:dyDescent="0.2">
      <c r="A385" s="784" t="s">
        <v>7995</v>
      </c>
      <c r="B385" s="785">
        <v>1</v>
      </c>
      <c r="C385" s="789"/>
      <c r="D385" s="834" t="s">
        <v>8004</v>
      </c>
      <c r="E385" s="787">
        <v>4</v>
      </c>
      <c r="F385" s="336" t="s">
        <v>910</v>
      </c>
      <c r="G385" s="144" t="str">
        <f t="shared" si="130"/>
        <v>ID.RA-3</v>
      </c>
      <c r="H385" s="144" t="s">
        <v>3490</v>
      </c>
      <c r="I385" s="144"/>
      <c r="J385" s="36">
        <v>2</v>
      </c>
      <c r="K385" s="36">
        <v>4</v>
      </c>
      <c r="L385" s="36">
        <f>5*J385</f>
        <v>10</v>
      </c>
      <c r="M385" s="98"/>
      <c r="N385" s="788"/>
      <c r="P385" s="2"/>
    </row>
    <row r="386" spans="1:16" ht="32" x14ac:dyDescent="0.2">
      <c r="A386" s="784" t="s">
        <v>7996</v>
      </c>
      <c r="B386" s="785">
        <v>1</v>
      </c>
      <c r="C386" s="789"/>
      <c r="D386" s="834" t="s">
        <v>8004</v>
      </c>
      <c r="E386" s="787">
        <f>E384</f>
        <v>4</v>
      </c>
      <c r="F386" s="336" t="s">
        <v>911</v>
      </c>
      <c r="G386" s="144" t="str">
        <f t="shared" si="130"/>
        <v>ID.RA-4</v>
      </c>
      <c r="H386" s="144" t="s">
        <v>3491</v>
      </c>
      <c r="I386" s="144" t="str">
        <f t="shared" ref="I386:I387" si="136">IF(B386=1,H386,"")</f>
        <v>ID.RA-04</v>
      </c>
      <c r="J386" s="36">
        <f t="shared" ref="J386:L386" si="137">J384</f>
        <v>2</v>
      </c>
      <c r="K386" s="36">
        <f t="shared" si="137"/>
        <v>8</v>
      </c>
      <c r="L386" s="36">
        <f t="shared" si="137"/>
        <v>10</v>
      </c>
      <c r="M386" s="36"/>
      <c r="N386" s="788" t="s">
        <v>1935</v>
      </c>
      <c r="P386" s="2"/>
    </row>
    <row r="387" spans="1:16" x14ac:dyDescent="0.2">
      <c r="A387" s="784" t="s">
        <v>7997</v>
      </c>
      <c r="B387" s="785">
        <v>1</v>
      </c>
      <c r="C387" s="789"/>
      <c r="D387" s="834">
        <v>3</v>
      </c>
      <c r="E387" s="787">
        <v>3</v>
      </c>
      <c r="F387" s="336" t="s">
        <v>911</v>
      </c>
      <c r="G387" s="144" t="str">
        <f t="shared" si="130"/>
        <v>ID.RA-4</v>
      </c>
      <c r="H387" s="144" t="s">
        <v>3491</v>
      </c>
      <c r="I387" s="144" t="str">
        <f t="shared" si="136"/>
        <v>ID.RA-04</v>
      </c>
      <c r="J387" s="36">
        <v>1</v>
      </c>
      <c r="K387" s="36">
        <v>3</v>
      </c>
      <c r="L387" s="36">
        <f t="shared" ref="L387" si="138">L385</f>
        <v>10</v>
      </c>
      <c r="M387" s="36"/>
      <c r="N387" s="788" t="s">
        <v>1935</v>
      </c>
      <c r="P387" s="2"/>
    </row>
    <row r="388" spans="1:16" ht="32" x14ac:dyDescent="0.2">
      <c r="A388" s="784" t="s">
        <v>7998</v>
      </c>
      <c r="B388" s="785">
        <v>1</v>
      </c>
      <c r="C388" s="789"/>
      <c r="D388" s="834" t="s">
        <v>8004</v>
      </c>
      <c r="E388" s="787">
        <f>E380</f>
        <v>4</v>
      </c>
      <c r="F388" s="336" t="s">
        <v>912</v>
      </c>
      <c r="G388" s="144" t="str">
        <f t="shared" si="85"/>
        <v>ID.RA-5</v>
      </c>
      <c r="H388" s="144" t="s">
        <v>3492</v>
      </c>
      <c r="I388" s="144" t="str">
        <f t="shared" si="128"/>
        <v>ID.RA-05</v>
      </c>
      <c r="J388" s="36">
        <f t="shared" ref="J388:L388" si="139">J380</f>
        <v>2</v>
      </c>
      <c r="K388" s="36">
        <f t="shared" si="139"/>
        <v>4</v>
      </c>
      <c r="L388" s="36">
        <f t="shared" si="139"/>
        <v>10</v>
      </c>
      <c r="M388" s="36"/>
      <c r="N388" s="788" t="s">
        <v>1935</v>
      </c>
      <c r="P388" s="2"/>
    </row>
    <row r="389" spans="1:16" ht="32" x14ac:dyDescent="0.2">
      <c r="A389" s="784" t="s">
        <v>7999</v>
      </c>
      <c r="B389" s="785">
        <v>1</v>
      </c>
      <c r="C389" s="789"/>
      <c r="D389" s="834" t="s">
        <v>8005</v>
      </c>
      <c r="E389" s="787">
        <f t="shared" ref="E389" si="140">E388</f>
        <v>4</v>
      </c>
      <c r="F389" s="336" t="s">
        <v>913</v>
      </c>
      <c r="G389" s="144" t="str">
        <f t="shared" ref="G389:G392" si="141">IF(B389=1,F389,"")</f>
        <v>ID.RA-6</v>
      </c>
      <c r="H389" s="144" t="s">
        <v>3493</v>
      </c>
      <c r="I389" s="144" t="str">
        <f t="shared" ref="I389:I391" si="142">IF(B389=1,H389,"")</f>
        <v>ID.RA-06</v>
      </c>
      <c r="J389" s="36">
        <f t="shared" ref="J389:L389" si="143">J388</f>
        <v>2</v>
      </c>
      <c r="K389" s="36">
        <f t="shared" si="143"/>
        <v>4</v>
      </c>
      <c r="L389" s="36">
        <f t="shared" si="143"/>
        <v>10</v>
      </c>
      <c r="M389" s="36"/>
      <c r="N389" s="788" t="s">
        <v>1935</v>
      </c>
      <c r="P389" s="2"/>
    </row>
    <row r="390" spans="1:16" ht="32" x14ac:dyDescent="0.2">
      <c r="A390" s="784" t="s">
        <v>8000</v>
      </c>
      <c r="B390" s="785">
        <v>1</v>
      </c>
      <c r="C390" s="789"/>
      <c r="D390" s="838" t="s">
        <v>8004</v>
      </c>
      <c r="E390" s="787">
        <f t="shared" ref="E390" si="144">E389</f>
        <v>4</v>
      </c>
      <c r="F390" s="336" t="s">
        <v>7927</v>
      </c>
      <c r="G390" s="144" t="str">
        <f t="shared" si="141"/>
        <v>ID.RA-7</v>
      </c>
      <c r="H390" s="144" t="s">
        <v>3494</v>
      </c>
      <c r="I390" s="144" t="str">
        <f t="shared" si="142"/>
        <v>ID.RA-07</v>
      </c>
      <c r="J390" s="36">
        <f t="shared" ref="J390:L390" si="145">J389</f>
        <v>2</v>
      </c>
      <c r="K390" s="36">
        <f t="shared" si="145"/>
        <v>4</v>
      </c>
      <c r="L390" s="36">
        <f t="shared" si="145"/>
        <v>10</v>
      </c>
      <c r="M390" s="36"/>
      <c r="N390" s="788" t="s">
        <v>1935</v>
      </c>
      <c r="P390" s="2"/>
    </row>
    <row r="391" spans="1:16" ht="32" x14ac:dyDescent="0.2">
      <c r="A391" s="784" t="s">
        <v>8001</v>
      </c>
      <c r="B391" s="785">
        <v>1</v>
      </c>
      <c r="C391" s="789"/>
      <c r="D391" s="838" t="s">
        <v>8004</v>
      </c>
      <c r="E391" s="787">
        <f t="shared" ref="E391" si="146">E390</f>
        <v>4</v>
      </c>
      <c r="F391" s="336" t="s">
        <v>7928</v>
      </c>
      <c r="G391" s="144" t="str">
        <f t="shared" si="141"/>
        <v>ID.RA-8</v>
      </c>
      <c r="H391" s="144" t="s">
        <v>3495</v>
      </c>
      <c r="I391" s="144" t="str">
        <f t="shared" si="142"/>
        <v>ID.RA-08</v>
      </c>
      <c r="J391" s="36">
        <f t="shared" ref="J391:L391" si="147">J390</f>
        <v>2</v>
      </c>
      <c r="K391" s="36">
        <f t="shared" si="147"/>
        <v>4</v>
      </c>
      <c r="L391" s="36">
        <f t="shared" si="147"/>
        <v>10</v>
      </c>
      <c r="M391" s="36"/>
      <c r="N391" s="788" t="s">
        <v>1935</v>
      </c>
      <c r="P391" s="2"/>
    </row>
    <row r="392" spans="1:16" ht="33" thickBot="1" x14ac:dyDescent="0.25">
      <c r="A392" s="784" t="s">
        <v>8002</v>
      </c>
      <c r="B392" s="785">
        <v>1</v>
      </c>
      <c r="C392" s="789"/>
      <c r="D392" s="838" t="s">
        <v>8004</v>
      </c>
      <c r="E392" s="787">
        <v>4</v>
      </c>
      <c r="F392" s="336" t="s">
        <v>910</v>
      </c>
      <c r="G392" s="144" t="str">
        <f t="shared" si="141"/>
        <v>ID.RA-3</v>
      </c>
      <c r="H392" s="144" t="s">
        <v>3490</v>
      </c>
      <c r="I392" s="144"/>
      <c r="J392" s="36">
        <v>2</v>
      </c>
      <c r="K392" s="36">
        <v>4</v>
      </c>
      <c r="L392" s="36">
        <f>5*J392</f>
        <v>10</v>
      </c>
      <c r="M392" s="98"/>
      <c r="N392" s="788"/>
      <c r="P392" s="2"/>
    </row>
    <row r="393" spans="1:16" ht="16" thickBot="1" x14ac:dyDescent="0.25">
      <c r="A393" s="793" t="s">
        <v>295</v>
      </c>
      <c r="B393" s="794"/>
      <c r="C393" s="795"/>
      <c r="D393" s="796">
        <f>SUMIFS(D:D,$A:$A,"M 4*",$B:$B,1,$C:$C,"M",$N:$N,"&lt;&gt;NIST MAPPING")</f>
        <v>76</v>
      </c>
      <c r="E393" s="796">
        <f>SUMIFS(E:E,$A:$A,"M 4*",$B:$B,1,$C:$C,"M",$N:$N,"&lt;&gt;NIST MAPPING")</f>
        <v>76</v>
      </c>
      <c r="F393" s="32">
        <f>SUMIFS(F:F,$A:$A,"M 4*",$B:$B,1,$C:$C,"M",$N:$N,"&lt;&gt;NIST MAPPING")</f>
        <v>0</v>
      </c>
      <c r="G393" s="32">
        <f>SUMIFS(G:G,$A:$A,"M 4*",$B:$B,1,$C:$C,"M",$N:$N,"&lt;&gt;NIST MAPPING")</f>
        <v>0</v>
      </c>
      <c r="H393" s="32"/>
      <c r="I393" s="32"/>
      <c r="J393" s="32">
        <f>SUMIFS(J:J,$A:$A,"M 4*",$B:$B,1,$C:$C,"M",$N:$N,"&lt;&gt;NIST MAPPING")</f>
        <v>36</v>
      </c>
      <c r="K393" s="32">
        <f>SUMIFS(K:K,$A:$A,"M 4*",$B:$B,1,$C:$C,"M",$N:$N,"&lt;&gt;NIST MAPPING")</f>
        <v>140</v>
      </c>
      <c r="L393" s="32">
        <f>SUMIFS(L:L,$A:$A,"M 4*",$B:$B,1,$C:$C,"M",$N:$N,"&lt;&gt;NIST MAPPING")</f>
        <v>180</v>
      </c>
      <c r="M393" s="32">
        <f>IF(ROUND(100*(K393-J393)/(L393-J393),2) &lt; 0, 0, ROUND(100*(K393-J393)/(L393-J393),2))</f>
        <v>72.22</v>
      </c>
      <c r="N393" s="797"/>
      <c r="P393" s="2"/>
    </row>
    <row r="394" spans="1:16" ht="16" thickBot="1" x14ac:dyDescent="0.25">
      <c r="F394" s="5"/>
      <c r="G394" s="5"/>
      <c r="H394" s="5"/>
      <c r="I394" s="5"/>
      <c r="J394" s="5"/>
      <c r="K394" s="5"/>
      <c r="L394" s="5"/>
      <c r="M394" s="5"/>
      <c r="P394" s="2"/>
    </row>
    <row r="395" spans="1:16" ht="16" thickBot="1" x14ac:dyDescent="0.25">
      <c r="A395" s="154" t="s">
        <v>452</v>
      </c>
      <c r="B395" s="230"/>
      <c r="C395" s="218"/>
      <c r="D395" s="155"/>
      <c r="E395" s="155"/>
      <c r="F395" s="155"/>
      <c r="G395" s="155"/>
      <c r="H395" s="155"/>
      <c r="I395" s="155"/>
      <c r="J395" s="155"/>
      <c r="K395" s="155"/>
      <c r="L395" s="155"/>
      <c r="M395" s="155"/>
      <c r="N395" s="156"/>
      <c r="P395" s="2"/>
    </row>
    <row r="396" spans="1:16" x14ac:dyDescent="0.2">
      <c r="A396" s="51" t="s">
        <v>457</v>
      </c>
      <c r="B396" s="222"/>
      <c r="C396" s="240"/>
      <c r="D396" s="64"/>
      <c r="E396" s="64"/>
      <c r="F396" s="148"/>
      <c r="G396" s="148"/>
      <c r="H396" s="148"/>
      <c r="I396" s="148"/>
      <c r="J396" s="41"/>
      <c r="K396" s="41"/>
      <c r="L396" s="41"/>
      <c r="M396" s="41"/>
      <c r="N396" s="57"/>
      <c r="P396" s="2"/>
    </row>
    <row r="397" spans="1:16" x14ac:dyDescent="0.2">
      <c r="A397" s="71" t="s">
        <v>514</v>
      </c>
      <c r="B397" s="219"/>
      <c r="C397" s="253"/>
      <c r="D397" s="21">
        <v>2</v>
      </c>
      <c r="E397" s="21"/>
      <c r="F397" s="144"/>
      <c r="G397" s="144"/>
      <c r="H397" s="144"/>
      <c r="I397" s="144"/>
      <c r="J397" s="36"/>
      <c r="K397" s="36"/>
      <c r="L397" s="36"/>
      <c r="M397" s="36"/>
      <c r="N397" s="53"/>
      <c r="P397" s="2"/>
    </row>
    <row r="398" spans="1:16" x14ac:dyDescent="0.2">
      <c r="A398" s="71" t="s">
        <v>458</v>
      </c>
      <c r="B398" s="219"/>
      <c r="C398" s="253"/>
      <c r="D398" s="21"/>
      <c r="E398" s="21"/>
      <c r="F398" s="144"/>
      <c r="G398" s="144"/>
      <c r="H398" s="144"/>
      <c r="I398" s="144"/>
      <c r="J398" s="36"/>
      <c r="K398" s="36"/>
      <c r="L398" s="36"/>
      <c r="M398" s="36"/>
      <c r="N398" s="53"/>
      <c r="P398" s="2"/>
    </row>
    <row r="399" spans="1:16" x14ac:dyDescent="0.2">
      <c r="A399" s="71" t="s">
        <v>517</v>
      </c>
      <c r="B399" s="219">
        <f>$D$397-1</f>
        <v>1</v>
      </c>
      <c r="C399" s="253" t="s">
        <v>1017</v>
      </c>
      <c r="D399" s="21">
        <v>3</v>
      </c>
      <c r="E399" s="21">
        <v>3</v>
      </c>
      <c r="F399" s="144" t="s">
        <v>990</v>
      </c>
      <c r="G399" s="144" t="str">
        <f>IF(B399=1,F399,"")</f>
        <v>DE.DP-1</v>
      </c>
      <c r="H399" s="144" t="s">
        <v>3468</v>
      </c>
      <c r="I399" s="144" t="str">
        <f>IF(B399=1,H399,"")</f>
        <v>GV.RR-02</v>
      </c>
      <c r="J399" s="36">
        <f>VLOOKUP(E399,'_Score matrix'!$B$31:$C$35,2,FALSE)</f>
        <v>1</v>
      </c>
      <c r="K399" s="36">
        <f>D399*J399</f>
        <v>3</v>
      </c>
      <c r="L399" s="36">
        <f>5*J399</f>
        <v>5</v>
      </c>
      <c r="M399" s="36"/>
      <c r="N399" s="53"/>
      <c r="P399" s="2"/>
    </row>
    <row r="400" spans="1:16" x14ac:dyDescent="0.2">
      <c r="A400" s="71" t="s">
        <v>518</v>
      </c>
      <c r="B400" s="219">
        <f>$D$397-1</f>
        <v>1</v>
      </c>
      <c r="C400" s="253" t="s">
        <v>1017</v>
      </c>
      <c r="D400" s="21">
        <v>2</v>
      </c>
      <c r="E400" s="21">
        <v>2</v>
      </c>
      <c r="F400" s="144" t="s">
        <v>990</v>
      </c>
      <c r="G400" s="144" t="str">
        <f>IF(B400=1,F400,"")</f>
        <v>DE.DP-1</v>
      </c>
      <c r="H400" s="144" t="s">
        <v>3468</v>
      </c>
      <c r="I400" s="144" t="str">
        <f>IF(B400=1,H400,"")</f>
        <v>GV.RR-02</v>
      </c>
      <c r="J400" s="36">
        <f>VLOOKUP(E400,'_Score matrix'!$B$31:$C$35,2,FALSE)</f>
        <v>0.5</v>
      </c>
      <c r="K400" s="36">
        <f>D400*J400</f>
        <v>1</v>
      </c>
      <c r="L400" s="36">
        <f t="shared" ref="L400:L419" si="148">5*J400</f>
        <v>2.5</v>
      </c>
      <c r="M400" s="36"/>
      <c r="N400" s="53"/>
      <c r="P400" s="2"/>
    </row>
    <row r="401" spans="1:16" x14ac:dyDescent="0.2">
      <c r="A401" s="71" t="s">
        <v>459</v>
      </c>
      <c r="B401" s="219"/>
      <c r="C401" s="253"/>
      <c r="D401" s="21"/>
      <c r="E401" s="21"/>
      <c r="F401" s="144"/>
      <c r="G401" s="144"/>
      <c r="H401" s="144"/>
      <c r="I401" s="144"/>
      <c r="J401" s="36"/>
      <c r="K401" s="36"/>
      <c r="L401" s="36"/>
      <c r="M401" s="36"/>
      <c r="N401" s="53"/>
      <c r="P401" s="2"/>
    </row>
    <row r="402" spans="1:16" x14ac:dyDescent="0.2">
      <c r="A402" s="71" t="s">
        <v>460</v>
      </c>
      <c r="B402" s="219">
        <f>$D$397-1</f>
        <v>1</v>
      </c>
      <c r="C402" s="253" t="s">
        <v>1017</v>
      </c>
      <c r="D402" s="21">
        <v>4</v>
      </c>
      <c r="E402" s="21">
        <v>4</v>
      </c>
      <c r="F402" s="144"/>
      <c r="G402" s="144"/>
      <c r="H402" s="144"/>
      <c r="I402" s="144"/>
      <c r="J402" s="36">
        <f>VLOOKUP(E402,'_Score matrix'!$B$31:$C$35,2,FALSE)</f>
        <v>2</v>
      </c>
      <c r="K402" s="36">
        <f>D402*J402</f>
        <v>8</v>
      </c>
      <c r="L402" s="36">
        <f t="shared" si="148"/>
        <v>10</v>
      </c>
      <c r="M402" s="36"/>
      <c r="N402" s="53"/>
      <c r="P402" s="2"/>
    </row>
    <row r="403" spans="1:16" x14ac:dyDescent="0.2">
      <c r="A403" s="71" t="s">
        <v>461</v>
      </c>
      <c r="B403" s="219">
        <f>$D$397-1</f>
        <v>1</v>
      </c>
      <c r="C403" s="253" t="s">
        <v>1017</v>
      </c>
      <c r="D403" s="21">
        <v>4</v>
      </c>
      <c r="E403" s="21">
        <v>4</v>
      </c>
      <c r="F403" s="144"/>
      <c r="G403" s="144"/>
      <c r="H403" s="144"/>
      <c r="I403" s="144"/>
      <c r="J403" s="36">
        <f>VLOOKUP(E403,'_Score matrix'!$B$31:$C$35,2,FALSE)</f>
        <v>2</v>
      </c>
      <c r="K403" s="36">
        <f>D403*J403</f>
        <v>8</v>
      </c>
      <c r="L403" s="36">
        <f t="shared" si="148"/>
        <v>10</v>
      </c>
      <c r="M403" s="36"/>
      <c r="N403" s="53"/>
      <c r="P403" s="2"/>
    </row>
    <row r="404" spans="1:16" x14ac:dyDescent="0.2">
      <c r="A404" s="71" t="s">
        <v>462</v>
      </c>
      <c r="B404" s="219"/>
      <c r="C404" s="253"/>
      <c r="D404" s="21"/>
      <c r="E404" s="21"/>
      <c r="F404" s="144"/>
      <c r="G404" s="144"/>
      <c r="H404" s="144"/>
      <c r="I404" s="144"/>
      <c r="J404" s="36"/>
      <c r="K404" s="36"/>
      <c r="L404" s="36"/>
      <c r="M404" s="36"/>
      <c r="N404" s="53"/>
      <c r="P404" s="2"/>
    </row>
    <row r="405" spans="1:16" x14ac:dyDescent="0.2">
      <c r="A405" s="71" t="s">
        <v>463</v>
      </c>
      <c r="B405" s="219">
        <f>$D$397-1</f>
        <v>1</v>
      </c>
      <c r="C405" s="253" t="s">
        <v>1017</v>
      </c>
      <c r="D405" s="21">
        <v>2</v>
      </c>
      <c r="E405" s="21">
        <v>2</v>
      </c>
      <c r="F405" s="144"/>
      <c r="G405" s="144"/>
      <c r="H405" s="144" t="s">
        <v>3534</v>
      </c>
      <c r="I405" s="144" t="str">
        <f>IF(B405=1,H405,"")</f>
        <v>PR.IR-04</v>
      </c>
      <c r="J405" s="36">
        <f>VLOOKUP(E405,'_Score matrix'!$B$31:$C$35,2,FALSE)</f>
        <v>0.5</v>
      </c>
      <c r="K405" s="36">
        <f>D405*J405</f>
        <v>1</v>
      </c>
      <c r="L405" s="36">
        <f t="shared" si="148"/>
        <v>2.5</v>
      </c>
      <c r="M405" s="36"/>
      <c r="N405" s="53"/>
      <c r="P405" s="2"/>
    </row>
    <row r="406" spans="1:16" x14ac:dyDescent="0.2">
      <c r="A406" s="71" t="s">
        <v>464</v>
      </c>
      <c r="B406" s="219">
        <f>$D$397-1</f>
        <v>1</v>
      </c>
      <c r="C406" s="253" t="s">
        <v>1017</v>
      </c>
      <c r="D406" s="21">
        <v>4</v>
      </c>
      <c r="E406" s="21">
        <v>4</v>
      </c>
      <c r="F406" s="144" t="s">
        <v>976</v>
      </c>
      <c r="G406" s="144" t="str">
        <f>IF(B406=1,F406,"")</f>
        <v>PR.AT-5</v>
      </c>
      <c r="H406" s="144" t="s">
        <v>3518</v>
      </c>
      <c r="I406" s="144" t="str">
        <f>IF(B406=1,H406,"")</f>
        <v>PR.AT-02</v>
      </c>
      <c r="J406" s="36">
        <f>VLOOKUP(E406,'_Score matrix'!$B$31:$C$35,2,FALSE)</f>
        <v>2</v>
      </c>
      <c r="K406" s="36">
        <f>D406*J406</f>
        <v>8</v>
      </c>
      <c r="L406" s="36">
        <f t="shared" si="148"/>
        <v>10</v>
      </c>
      <c r="M406" s="36"/>
      <c r="N406" s="53"/>
      <c r="P406" s="2"/>
    </row>
    <row r="407" spans="1:16" x14ac:dyDescent="0.2">
      <c r="A407" s="71" t="s">
        <v>519</v>
      </c>
      <c r="B407" s="219">
        <f>$D$397-1</f>
        <v>1</v>
      </c>
      <c r="C407" s="253" t="s">
        <v>1017</v>
      </c>
      <c r="D407" s="21">
        <v>3</v>
      </c>
      <c r="E407" s="21">
        <v>3</v>
      </c>
      <c r="F407" s="144" t="s">
        <v>976</v>
      </c>
      <c r="G407" s="144" t="str">
        <f>IF(B407=1,F407,"")</f>
        <v>PR.AT-5</v>
      </c>
      <c r="H407" s="144" t="s">
        <v>3518</v>
      </c>
      <c r="I407" s="144" t="str">
        <f>IF(B407=1,H407,"")</f>
        <v>PR.AT-02</v>
      </c>
      <c r="J407" s="36">
        <f>VLOOKUP(E407,'_Score matrix'!$B$31:$C$35,2,FALSE)</f>
        <v>1</v>
      </c>
      <c r="K407" s="36">
        <f>D407*J407</f>
        <v>3</v>
      </c>
      <c r="L407" s="36">
        <f t="shared" si="148"/>
        <v>5</v>
      </c>
      <c r="M407" s="36"/>
      <c r="N407" s="53"/>
      <c r="P407" s="2"/>
    </row>
    <row r="408" spans="1:16" x14ac:dyDescent="0.2">
      <c r="A408" s="71" t="s">
        <v>520</v>
      </c>
      <c r="B408" s="219">
        <f>$D$397-1</f>
        <v>1</v>
      </c>
      <c r="C408" s="253" t="s">
        <v>1017</v>
      </c>
      <c r="D408" s="21">
        <v>2</v>
      </c>
      <c r="E408" s="21">
        <v>2</v>
      </c>
      <c r="F408" s="144" t="s">
        <v>1874</v>
      </c>
      <c r="G408" s="144" t="str">
        <f>IF(B408=1,F408,"")</f>
        <v>ID.SC-3</v>
      </c>
      <c r="H408" s="144" t="s">
        <v>3478</v>
      </c>
      <c r="I408" s="144" t="str">
        <f>IF(B408=1,H408,"")</f>
        <v>GV.SC-04</v>
      </c>
      <c r="J408" s="36">
        <f>VLOOKUP(E408,'_Score matrix'!$B$31:$C$35,2,FALSE)</f>
        <v>0.5</v>
      </c>
      <c r="K408" s="36">
        <f>D408*J408</f>
        <v>1</v>
      </c>
      <c r="L408" s="36">
        <f t="shared" si="148"/>
        <v>2.5</v>
      </c>
      <c r="M408" s="36"/>
      <c r="N408" s="53"/>
      <c r="P408" s="2"/>
    </row>
    <row r="409" spans="1:16" x14ac:dyDescent="0.2">
      <c r="A409" s="71" t="s">
        <v>521</v>
      </c>
      <c r="B409" s="219"/>
      <c r="C409" s="253"/>
      <c r="D409" s="21"/>
      <c r="E409" s="21"/>
      <c r="F409" s="144"/>
      <c r="G409" s="144"/>
      <c r="H409" s="144"/>
      <c r="I409" s="144"/>
      <c r="J409" s="36"/>
      <c r="K409" s="36"/>
      <c r="L409" s="36"/>
      <c r="M409" s="36"/>
      <c r="N409" s="53"/>
      <c r="P409" s="2"/>
    </row>
    <row r="410" spans="1:16" x14ac:dyDescent="0.2">
      <c r="A410" s="71" t="s">
        <v>522</v>
      </c>
      <c r="B410" s="219">
        <f t="shared" ref="B410:B415" si="149">$D$397-1</f>
        <v>1</v>
      </c>
      <c r="C410" s="253" t="s">
        <v>1017</v>
      </c>
      <c r="D410" s="21">
        <v>2</v>
      </c>
      <c r="E410" s="21">
        <v>2</v>
      </c>
      <c r="F410" s="36" t="s">
        <v>1880</v>
      </c>
      <c r="G410" s="144" t="str">
        <f t="shared" ref="G410:G415" si="150">IF(B410=1,F410,"")</f>
        <v>PR.PT-5</v>
      </c>
      <c r="H410" s="144" t="s">
        <v>3533</v>
      </c>
      <c r="I410" s="144" t="str">
        <f t="shared" ref="I410:I415" si="151">IF(B410=1,H410,"")</f>
        <v>PR.IR-03</v>
      </c>
      <c r="J410" s="36">
        <f>VLOOKUP(E410,'_Score matrix'!$B$31:$C$35,2,FALSE)</f>
        <v>0.5</v>
      </c>
      <c r="K410" s="36">
        <f t="shared" ref="K410:K415" si="152">D410*J410</f>
        <v>1</v>
      </c>
      <c r="L410" s="36">
        <f t="shared" si="148"/>
        <v>2.5</v>
      </c>
      <c r="M410" s="36"/>
      <c r="N410" s="53"/>
      <c r="P410" s="2"/>
    </row>
    <row r="411" spans="1:16" x14ac:dyDescent="0.2">
      <c r="A411" s="71" t="s">
        <v>523</v>
      </c>
      <c r="B411" s="219">
        <f t="shared" si="149"/>
        <v>1</v>
      </c>
      <c r="C411" s="253" t="s">
        <v>1017</v>
      </c>
      <c r="D411" s="21">
        <v>4</v>
      </c>
      <c r="E411" s="21">
        <v>4</v>
      </c>
      <c r="F411" s="144" t="s">
        <v>936</v>
      </c>
      <c r="G411" s="144" t="str">
        <f t="shared" si="150"/>
        <v>PR.IP-4</v>
      </c>
      <c r="H411" s="144" t="s">
        <v>3522</v>
      </c>
      <c r="I411" s="144" t="str">
        <f t="shared" si="151"/>
        <v>PR.DS-11</v>
      </c>
      <c r="J411" s="36">
        <f>VLOOKUP(E411,'_Score matrix'!$B$31:$C$35,2,FALSE)</f>
        <v>2</v>
      </c>
      <c r="K411" s="36">
        <f t="shared" si="152"/>
        <v>8</v>
      </c>
      <c r="L411" s="36">
        <f t="shared" si="148"/>
        <v>10</v>
      </c>
      <c r="M411" s="36"/>
      <c r="N411" s="53"/>
      <c r="P411" s="2"/>
    </row>
    <row r="412" spans="1:16" x14ac:dyDescent="0.2">
      <c r="A412" s="71" t="s">
        <v>2168</v>
      </c>
      <c r="B412" s="219">
        <f t="shared" si="149"/>
        <v>1</v>
      </c>
      <c r="C412" s="253" t="s">
        <v>1017</v>
      </c>
      <c r="D412" s="21">
        <v>4</v>
      </c>
      <c r="E412" s="21">
        <v>4</v>
      </c>
      <c r="F412" s="144" t="s">
        <v>936</v>
      </c>
      <c r="G412" s="144" t="str">
        <f t="shared" si="150"/>
        <v>PR.IP-4</v>
      </c>
      <c r="H412" s="144" t="s">
        <v>3522</v>
      </c>
      <c r="I412" s="144" t="str">
        <f t="shared" si="151"/>
        <v>PR.DS-11</v>
      </c>
      <c r="J412" s="36">
        <f>VLOOKUP(E412,'_Score matrix'!$B$31:$C$35,2,FALSE)</f>
        <v>2</v>
      </c>
      <c r="K412" s="36">
        <f t="shared" si="152"/>
        <v>8</v>
      </c>
      <c r="L412" s="36">
        <f>5*J412</f>
        <v>10</v>
      </c>
      <c r="M412" s="36"/>
      <c r="N412" s="53"/>
      <c r="P412" s="2"/>
    </row>
    <row r="413" spans="1:16" x14ac:dyDescent="0.2">
      <c r="A413" s="71" t="s">
        <v>2169</v>
      </c>
      <c r="B413" s="219">
        <f t="shared" si="149"/>
        <v>1</v>
      </c>
      <c r="C413" s="253" t="s">
        <v>1017</v>
      </c>
      <c r="D413" s="21">
        <v>4</v>
      </c>
      <c r="E413" s="21">
        <v>4</v>
      </c>
      <c r="F413" s="144" t="s">
        <v>941</v>
      </c>
      <c r="G413" s="144" t="str">
        <f t="shared" si="150"/>
        <v>PR.IP-9</v>
      </c>
      <c r="H413" s="144" t="s">
        <v>3509</v>
      </c>
      <c r="I413" s="144" t="str">
        <f t="shared" si="151"/>
        <v>ID.IM-04</v>
      </c>
      <c r="J413" s="36">
        <f>VLOOKUP(E413,'_Score matrix'!$B$31:$C$35,2,FALSE)</f>
        <v>2</v>
      </c>
      <c r="K413" s="36">
        <f t="shared" si="152"/>
        <v>8</v>
      </c>
      <c r="L413" s="36">
        <f t="shared" si="148"/>
        <v>10</v>
      </c>
      <c r="M413" s="36"/>
      <c r="N413" s="53"/>
      <c r="P413" s="2"/>
    </row>
    <row r="414" spans="1:16" x14ac:dyDescent="0.2">
      <c r="A414" s="71" t="s">
        <v>2170</v>
      </c>
      <c r="B414" s="219">
        <f t="shared" si="149"/>
        <v>1</v>
      </c>
      <c r="C414" s="253" t="s">
        <v>1017</v>
      </c>
      <c r="D414" s="21">
        <v>4</v>
      </c>
      <c r="E414" s="21">
        <v>4</v>
      </c>
      <c r="F414" s="144" t="s">
        <v>953</v>
      </c>
      <c r="G414" s="144" t="str">
        <f t="shared" si="150"/>
        <v>PR.IP-10</v>
      </c>
      <c r="H414" s="144" t="s">
        <v>3507</v>
      </c>
      <c r="I414" s="144" t="str">
        <f t="shared" si="151"/>
        <v>ID.IM-02</v>
      </c>
      <c r="J414" s="36">
        <f>VLOOKUP(E414,'_Score matrix'!$B$31:$C$35,2,FALSE)</f>
        <v>2</v>
      </c>
      <c r="K414" s="36">
        <f t="shared" si="152"/>
        <v>8</v>
      </c>
      <c r="L414" s="36">
        <f>5*J414</f>
        <v>10</v>
      </c>
      <c r="M414" s="36"/>
      <c r="N414" s="53"/>
      <c r="P414" s="2"/>
    </row>
    <row r="415" spans="1:16" x14ac:dyDescent="0.2">
      <c r="A415" s="71" t="s">
        <v>2171</v>
      </c>
      <c r="B415" s="219">
        <f t="shared" si="149"/>
        <v>1</v>
      </c>
      <c r="C415" s="253" t="s">
        <v>1017</v>
      </c>
      <c r="D415" s="21">
        <v>4</v>
      </c>
      <c r="E415" s="21">
        <v>4</v>
      </c>
      <c r="F415" s="144" t="s">
        <v>932</v>
      </c>
      <c r="G415" s="144" t="str">
        <f t="shared" si="150"/>
        <v>PR.DS-7</v>
      </c>
      <c r="H415" s="144" t="s">
        <v>3531</v>
      </c>
      <c r="I415" s="144" t="str">
        <f t="shared" si="151"/>
        <v>PR.IR-01</v>
      </c>
      <c r="J415" s="36">
        <f>VLOOKUP(E415,'_Score matrix'!$B$31:$C$35,2,FALSE)</f>
        <v>2</v>
      </c>
      <c r="K415" s="36">
        <f t="shared" si="152"/>
        <v>8</v>
      </c>
      <c r="L415" s="36">
        <f>5*J415</f>
        <v>10</v>
      </c>
      <c r="M415" s="36"/>
      <c r="N415" s="53"/>
      <c r="P415" s="2"/>
    </row>
    <row r="416" spans="1:16" x14ac:dyDescent="0.2">
      <c r="A416" s="71" t="s">
        <v>468</v>
      </c>
      <c r="B416" s="219"/>
      <c r="C416" s="253"/>
      <c r="D416" s="21"/>
      <c r="E416" s="21"/>
      <c r="F416" s="144"/>
      <c r="G416" s="144"/>
      <c r="H416" s="144"/>
      <c r="I416" s="144"/>
      <c r="J416" s="36"/>
      <c r="K416" s="36"/>
      <c r="L416" s="36"/>
      <c r="M416" s="36"/>
      <c r="N416" s="53"/>
      <c r="P416" s="2"/>
    </row>
    <row r="417" spans="1:16" x14ac:dyDescent="0.2">
      <c r="A417" s="799" t="s">
        <v>469</v>
      </c>
      <c r="B417" s="785">
        <f>$D$397-1</f>
        <v>1</v>
      </c>
      <c r="C417" s="789" t="s">
        <v>1017</v>
      </c>
      <c r="D417" s="787">
        <v>4</v>
      </c>
      <c r="E417" s="787">
        <v>4</v>
      </c>
      <c r="F417" s="144"/>
      <c r="G417" s="144"/>
      <c r="H417" s="144"/>
      <c r="I417" s="144"/>
      <c r="J417" s="36">
        <f>VLOOKUP(E417,'_Score matrix'!$B$31:$C$35,2,FALSE)</f>
        <v>2</v>
      </c>
      <c r="K417" s="36">
        <f>D417*J417</f>
        <v>8</v>
      </c>
      <c r="L417" s="36">
        <f t="shared" si="148"/>
        <v>10</v>
      </c>
      <c r="M417" s="36"/>
      <c r="N417" s="788"/>
      <c r="P417" s="2"/>
    </row>
    <row r="418" spans="1:16" x14ac:dyDescent="0.2">
      <c r="A418" s="799" t="str">
        <f>A417</f>
        <v>T 1.6.1</v>
      </c>
      <c r="B418" s="785">
        <f>B417</f>
        <v>1</v>
      </c>
      <c r="C418" s="789" t="str">
        <f>C417</f>
        <v>M</v>
      </c>
      <c r="D418" s="787">
        <f>D417</f>
        <v>4</v>
      </c>
      <c r="E418" s="787">
        <f>E417</f>
        <v>4</v>
      </c>
      <c r="F418" s="144" t="s">
        <v>970</v>
      </c>
      <c r="G418" s="144" t="str">
        <f>IF(B418=1,F418,"")</f>
        <v>PR.AC-4</v>
      </c>
      <c r="H418" s="144" t="s">
        <v>3515</v>
      </c>
      <c r="I418" s="144" t="str">
        <f>IF(B418=1,H418,"")</f>
        <v>PR.AA-05</v>
      </c>
      <c r="J418" s="36">
        <f>J417</f>
        <v>2</v>
      </c>
      <c r="K418" s="36">
        <f>K417</f>
        <v>8</v>
      </c>
      <c r="L418" s="36">
        <f>L417</f>
        <v>10</v>
      </c>
      <c r="M418" s="36"/>
      <c r="N418" s="788" t="s">
        <v>1935</v>
      </c>
      <c r="P418" s="2"/>
    </row>
    <row r="419" spans="1:16" x14ac:dyDescent="0.2">
      <c r="A419" s="799" t="s">
        <v>470</v>
      </c>
      <c r="B419" s="785">
        <f>$D$397-1</f>
        <v>1</v>
      </c>
      <c r="C419" s="789" t="s">
        <v>1017</v>
      </c>
      <c r="D419" s="787">
        <v>4</v>
      </c>
      <c r="E419" s="787">
        <v>4</v>
      </c>
      <c r="F419" s="144"/>
      <c r="G419" s="144"/>
      <c r="H419" s="144"/>
      <c r="I419" s="144"/>
      <c r="J419" s="36">
        <f>VLOOKUP(E419,'_Score matrix'!$B$31:$C$35,2,FALSE)</f>
        <v>2</v>
      </c>
      <c r="K419" s="36">
        <f>D419*J419</f>
        <v>8</v>
      </c>
      <c r="L419" s="36">
        <f t="shared" si="148"/>
        <v>10</v>
      </c>
      <c r="M419" s="36"/>
      <c r="N419" s="788"/>
      <c r="P419" s="2"/>
    </row>
    <row r="420" spans="1:16" x14ac:dyDescent="0.2">
      <c r="A420" s="799" t="str">
        <f>A419</f>
        <v>T 1.6.2</v>
      </c>
      <c r="B420" s="785">
        <f>B419</f>
        <v>1</v>
      </c>
      <c r="C420" s="789" t="str">
        <f>C419</f>
        <v>M</v>
      </c>
      <c r="D420" s="787">
        <f>D419</f>
        <v>4</v>
      </c>
      <c r="E420" s="787">
        <f>E419</f>
        <v>4</v>
      </c>
      <c r="F420" s="144" t="s">
        <v>970</v>
      </c>
      <c r="G420" s="144" t="str">
        <f>IF(B420=1,F420,"")</f>
        <v>PR.AC-4</v>
      </c>
      <c r="H420" s="144" t="s">
        <v>3515</v>
      </c>
      <c r="I420" s="144" t="str">
        <f>IF(B420=1,H420,"")</f>
        <v>PR.AA-05</v>
      </c>
      <c r="J420" s="36">
        <f>J419</f>
        <v>2</v>
      </c>
      <c r="K420" s="36">
        <f>K419</f>
        <v>8</v>
      </c>
      <c r="L420" s="36">
        <f>L419</f>
        <v>10</v>
      </c>
      <c r="M420" s="36"/>
      <c r="N420" s="788" t="s">
        <v>1935</v>
      </c>
      <c r="P420" s="2"/>
    </row>
    <row r="421" spans="1:16" x14ac:dyDescent="0.2">
      <c r="A421" s="799" t="s">
        <v>2172</v>
      </c>
      <c r="B421" s="785"/>
      <c r="C421" s="789"/>
      <c r="D421" s="787"/>
      <c r="E421" s="787"/>
      <c r="F421" s="144"/>
      <c r="G421" s="144"/>
      <c r="H421" s="144"/>
      <c r="I421" s="144"/>
      <c r="J421" s="36"/>
      <c r="K421" s="36"/>
      <c r="L421" s="36"/>
      <c r="M421" s="36"/>
      <c r="N421" s="788"/>
      <c r="P421" s="2"/>
    </row>
    <row r="422" spans="1:16" x14ac:dyDescent="0.2">
      <c r="A422" s="387" t="s">
        <v>2034</v>
      </c>
      <c r="B422" s="388"/>
      <c r="C422" s="389"/>
      <c r="D422" s="390"/>
      <c r="E422" s="390"/>
      <c r="F422" s="391"/>
      <c r="G422" s="391"/>
      <c r="H422" s="391"/>
      <c r="I422" s="391"/>
      <c r="J422" s="390"/>
      <c r="K422" s="390"/>
      <c r="L422" s="390"/>
      <c r="M422" s="390"/>
      <c r="N422" s="392"/>
      <c r="P422" s="2"/>
    </row>
    <row r="423" spans="1:16" x14ac:dyDescent="0.2">
      <c r="A423" s="387" t="s">
        <v>2034</v>
      </c>
      <c r="B423" s="388"/>
      <c r="C423" s="389"/>
      <c r="D423" s="390"/>
      <c r="E423" s="390"/>
      <c r="F423" s="391"/>
      <c r="G423" s="391"/>
      <c r="H423" s="391"/>
      <c r="I423" s="391"/>
      <c r="J423" s="390"/>
      <c r="K423" s="390"/>
      <c r="L423" s="390"/>
      <c r="M423" s="390"/>
      <c r="N423" s="392"/>
      <c r="P423" s="2"/>
    </row>
    <row r="424" spans="1:16" x14ac:dyDescent="0.2">
      <c r="A424" s="387" t="s">
        <v>2034</v>
      </c>
      <c r="B424" s="388"/>
      <c r="C424" s="389"/>
      <c r="D424" s="390"/>
      <c r="E424" s="390"/>
      <c r="F424" s="391"/>
      <c r="G424" s="391"/>
      <c r="H424" s="391"/>
      <c r="I424" s="391"/>
      <c r="J424" s="390"/>
      <c r="K424" s="390"/>
      <c r="L424" s="390"/>
      <c r="M424" s="390"/>
      <c r="N424" s="392"/>
      <c r="P424" s="2"/>
    </row>
    <row r="425" spans="1:16" x14ac:dyDescent="0.2">
      <c r="A425" s="387" t="s">
        <v>2034</v>
      </c>
      <c r="B425" s="388"/>
      <c r="C425" s="389"/>
      <c r="D425" s="390"/>
      <c r="E425" s="390"/>
      <c r="F425" s="391"/>
      <c r="G425" s="391"/>
      <c r="H425" s="391"/>
      <c r="I425" s="391"/>
      <c r="J425" s="390"/>
      <c r="K425" s="390"/>
      <c r="L425" s="390"/>
      <c r="M425" s="390"/>
      <c r="N425" s="392"/>
      <c r="P425" s="2"/>
    </row>
    <row r="426" spans="1:16" x14ac:dyDescent="0.2">
      <c r="A426" s="387" t="s">
        <v>2034</v>
      </c>
      <c r="B426" s="388"/>
      <c r="C426" s="389"/>
      <c r="D426" s="390"/>
      <c r="E426" s="390"/>
      <c r="F426" s="391"/>
      <c r="G426" s="391"/>
      <c r="H426" s="391"/>
      <c r="I426" s="391"/>
      <c r="J426" s="390"/>
      <c r="K426" s="390"/>
      <c r="L426" s="390"/>
      <c r="M426" s="390"/>
      <c r="N426" s="392"/>
      <c r="P426" s="2"/>
    </row>
    <row r="427" spans="1:16" x14ac:dyDescent="0.2">
      <c r="A427" s="387" t="s">
        <v>2034</v>
      </c>
      <c r="B427" s="388"/>
      <c r="C427" s="389"/>
      <c r="D427" s="390"/>
      <c r="E427" s="390"/>
      <c r="F427" s="391"/>
      <c r="G427" s="391"/>
      <c r="H427" s="391"/>
      <c r="I427" s="391"/>
      <c r="J427" s="390"/>
      <c r="K427" s="390"/>
      <c r="L427" s="390"/>
      <c r="M427" s="390"/>
      <c r="N427" s="392"/>
      <c r="P427" s="2"/>
    </row>
    <row r="428" spans="1:16" x14ac:dyDescent="0.2">
      <c r="A428" s="387" t="s">
        <v>2034</v>
      </c>
      <c r="B428" s="388"/>
      <c r="C428" s="389"/>
      <c r="D428" s="390"/>
      <c r="E428" s="390"/>
      <c r="F428" s="391"/>
      <c r="G428" s="391"/>
      <c r="H428" s="391"/>
      <c r="I428" s="391"/>
      <c r="J428" s="390"/>
      <c r="K428" s="390"/>
      <c r="L428" s="390"/>
      <c r="M428" s="390"/>
      <c r="N428" s="392"/>
      <c r="P428" s="2"/>
    </row>
    <row r="429" spans="1:16" x14ac:dyDescent="0.2">
      <c r="A429" s="387" t="s">
        <v>2034</v>
      </c>
      <c r="B429" s="388"/>
      <c r="C429" s="389"/>
      <c r="D429" s="390"/>
      <c r="E429" s="390"/>
      <c r="F429" s="391"/>
      <c r="G429" s="391"/>
      <c r="H429" s="391"/>
      <c r="I429" s="391"/>
      <c r="J429" s="390"/>
      <c r="K429" s="390"/>
      <c r="L429" s="390"/>
      <c r="M429" s="390"/>
      <c r="N429" s="392"/>
      <c r="P429" s="2"/>
    </row>
    <row r="430" spans="1:16" x14ac:dyDescent="0.2">
      <c r="A430" s="387" t="s">
        <v>2034</v>
      </c>
      <c r="B430" s="388"/>
      <c r="C430" s="389"/>
      <c r="D430" s="390"/>
      <c r="E430" s="390"/>
      <c r="F430" s="391"/>
      <c r="G430" s="391"/>
      <c r="H430" s="391"/>
      <c r="I430" s="391"/>
      <c r="J430" s="390"/>
      <c r="K430" s="390"/>
      <c r="L430" s="390"/>
      <c r="M430" s="390"/>
      <c r="N430" s="392"/>
      <c r="P430" s="2"/>
    </row>
    <row r="431" spans="1:16" x14ac:dyDescent="0.2">
      <c r="A431" s="387" t="s">
        <v>2034</v>
      </c>
      <c r="B431" s="388"/>
      <c r="C431" s="389"/>
      <c r="D431" s="390"/>
      <c r="E431" s="390"/>
      <c r="F431" s="391"/>
      <c r="G431" s="391"/>
      <c r="H431" s="391"/>
      <c r="I431" s="391"/>
      <c r="J431" s="390"/>
      <c r="K431" s="390"/>
      <c r="L431" s="390"/>
      <c r="M431" s="390"/>
      <c r="N431" s="392"/>
      <c r="P431" s="2"/>
    </row>
    <row r="432" spans="1:16" x14ac:dyDescent="0.2">
      <c r="A432" s="387" t="s">
        <v>2034</v>
      </c>
      <c r="B432" s="388"/>
      <c r="C432" s="389"/>
      <c r="D432" s="390"/>
      <c r="E432" s="390"/>
      <c r="F432" s="391"/>
      <c r="G432" s="391"/>
      <c r="H432" s="391"/>
      <c r="I432" s="391"/>
      <c r="J432" s="390"/>
      <c r="K432" s="390"/>
      <c r="L432" s="390"/>
      <c r="M432" s="390"/>
      <c r="N432" s="392"/>
      <c r="P432" s="2"/>
    </row>
    <row r="433" spans="1:16" x14ac:dyDescent="0.2">
      <c r="A433" s="387" t="s">
        <v>2034</v>
      </c>
      <c r="B433" s="388"/>
      <c r="C433" s="389"/>
      <c r="D433" s="390"/>
      <c r="E433" s="390"/>
      <c r="F433" s="391"/>
      <c r="G433" s="391"/>
      <c r="H433" s="391"/>
      <c r="I433" s="391"/>
      <c r="J433" s="390"/>
      <c r="K433" s="390"/>
      <c r="L433" s="390"/>
      <c r="M433" s="390"/>
      <c r="N433" s="392"/>
      <c r="P433" s="2"/>
    </row>
    <row r="434" spans="1:16" x14ac:dyDescent="0.2">
      <c r="A434" s="387" t="s">
        <v>2034</v>
      </c>
      <c r="B434" s="388"/>
      <c r="C434" s="389"/>
      <c r="D434" s="390"/>
      <c r="E434" s="390"/>
      <c r="F434" s="391"/>
      <c r="G434" s="391"/>
      <c r="H434" s="391"/>
      <c r="I434" s="391"/>
      <c r="J434" s="390"/>
      <c r="K434" s="390"/>
      <c r="L434" s="390"/>
      <c r="M434" s="390"/>
      <c r="N434" s="392"/>
      <c r="P434" s="2"/>
    </row>
    <row r="435" spans="1:16" x14ac:dyDescent="0.2">
      <c r="A435" s="387" t="s">
        <v>2034</v>
      </c>
      <c r="B435" s="388"/>
      <c r="C435" s="389"/>
      <c r="D435" s="390"/>
      <c r="E435" s="390"/>
      <c r="F435" s="391"/>
      <c r="G435" s="391"/>
      <c r="H435" s="391"/>
      <c r="I435" s="391"/>
      <c r="J435" s="390"/>
      <c r="K435" s="390"/>
      <c r="L435" s="390"/>
      <c r="M435" s="390"/>
      <c r="N435" s="392"/>
      <c r="P435" s="2"/>
    </row>
    <row r="436" spans="1:16" x14ac:dyDescent="0.2">
      <c r="A436" s="387" t="s">
        <v>2034</v>
      </c>
      <c r="B436" s="388"/>
      <c r="C436" s="389"/>
      <c r="D436" s="390"/>
      <c r="E436" s="390"/>
      <c r="F436" s="391"/>
      <c r="G436" s="391"/>
      <c r="H436" s="391"/>
      <c r="I436" s="391"/>
      <c r="J436" s="390"/>
      <c r="K436" s="390"/>
      <c r="L436" s="390"/>
      <c r="M436" s="390"/>
      <c r="N436" s="392"/>
      <c r="P436" s="2"/>
    </row>
    <row r="437" spans="1:16" x14ac:dyDescent="0.2">
      <c r="A437" s="387" t="s">
        <v>2034</v>
      </c>
      <c r="B437" s="388"/>
      <c r="C437" s="389"/>
      <c r="D437" s="390"/>
      <c r="E437" s="390"/>
      <c r="F437" s="391"/>
      <c r="G437" s="391"/>
      <c r="H437" s="391"/>
      <c r="I437" s="391"/>
      <c r="J437" s="390"/>
      <c r="K437" s="390"/>
      <c r="L437" s="390"/>
      <c r="M437" s="390"/>
      <c r="N437" s="392"/>
      <c r="P437" s="2"/>
    </row>
    <row r="438" spans="1:16" x14ac:dyDescent="0.2">
      <c r="A438" s="387" t="s">
        <v>2034</v>
      </c>
      <c r="B438" s="388"/>
      <c r="C438" s="389"/>
      <c r="D438" s="390"/>
      <c r="E438" s="390"/>
      <c r="F438" s="391"/>
      <c r="G438" s="391"/>
      <c r="H438" s="391"/>
      <c r="I438" s="391"/>
      <c r="J438" s="390"/>
      <c r="K438" s="390"/>
      <c r="L438" s="390"/>
      <c r="M438" s="390"/>
      <c r="N438" s="392"/>
      <c r="P438" s="2"/>
    </row>
    <row r="439" spans="1:16" x14ac:dyDescent="0.2">
      <c r="A439" s="387" t="s">
        <v>2034</v>
      </c>
      <c r="B439" s="388"/>
      <c r="C439" s="389"/>
      <c r="D439" s="390"/>
      <c r="E439" s="390"/>
      <c r="F439" s="391"/>
      <c r="G439" s="391"/>
      <c r="H439" s="391"/>
      <c r="I439" s="391"/>
      <c r="J439" s="390"/>
      <c r="K439" s="390"/>
      <c r="L439" s="390"/>
      <c r="M439" s="390"/>
      <c r="N439" s="392"/>
      <c r="P439" s="2"/>
    </row>
    <row r="440" spans="1:16" x14ac:dyDescent="0.2">
      <c r="A440" s="387" t="s">
        <v>2034</v>
      </c>
      <c r="B440" s="388"/>
      <c r="C440" s="389"/>
      <c r="D440" s="390"/>
      <c r="E440" s="390"/>
      <c r="F440" s="391"/>
      <c r="G440" s="391"/>
      <c r="H440" s="391"/>
      <c r="I440" s="391"/>
      <c r="J440" s="390"/>
      <c r="K440" s="390"/>
      <c r="L440" s="390"/>
      <c r="M440" s="390"/>
      <c r="N440" s="392"/>
      <c r="P440" s="2"/>
    </row>
    <row r="441" spans="1:16" x14ac:dyDescent="0.2">
      <c r="A441" s="387" t="s">
        <v>2034</v>
      </c>
      <c r="B441" s="388"/>
      <c r="C441" s="389"/>
      <c r="D441" s="390"/>
      <c r="E441" s="390"/>
      <c r="F441" s="391"/>
      <c r="G441" s="391"/>
      <c r="H441" s="391"/>
      <c r="I441" s="391"/>
      <c r="J441" s="390"/>
      <c r="K441" s="390"/>
      <c r="L441" s="390"/>
      <c r="M441" s="390"/>
      <c r="N441" s="392"/>
      <c r="P441" s="2"/>
    </row>
    <row r="442" spans="1:16" x14ac:dyDescent="0.2">
      <c r="A442" s="387" t="s">
        <v>2034</v>
      </c>
      <c r="B442" s="388"/>
      <c r="C442" s="389"/>
      <c r="D442" s="390"/>
      <c r="E442" s="390"/>
      <c r="F442" s="391"/>
      <c r="G442" s="391"/>
      <c r="H442" s="391"/>
      <c r="I442" s="391"/>
      <c r="J442" s="390"/>
      <c r="K442" s="390"/>
      <c r="L442" s="390"/>
      <c r="M442" s="390"/>
      <c r="N442" s="392"/>
      <c r="P442" s="2"/>
    </row>
    <row r="443" spans="1:16" x14ac:dyDescent="0.2">
      <c r="A443" s="387" t="s">
        <v>2034</v>
      </c>
      <c r="B443" s="388"/>
      <c r="C443" s="389"/>
      <c r="D443" s="390"/>
      <c r="E443" s="390"/>
      <c r="F443" s="391"/>
      <c r="G443" s="391"/>
      <c r="H443" s="391"/>
      <c r="I443" s="391"/>
      <c r="J443" s="390"/>
      <c r="K443" s="390"/>
      <c r="L443" s="390"/>
      <c r="M443" s="390"/>
      <c r="N443" s="392"/>
      <c r="P443" s="2"/>
    </row>
    <row r="444" spans="1:16" x14ac:dyDescent="0.2">
      <c r="A444" s="387" t="s">
        <v>2034</v>
      </c>
      <c r="B444" s="388"/>
      <c r="C444" s="389"/>
      <c r="D444" s="390"/>
      <c r="E444" s="390"/>
      <c r="F444" s="391"/>
      <c r="G444" s="391"/>
      <c r="H444" s="391"/>
      <c r="I444" s="391"/>
      <c r="J444" s="390"/>
      <c r="K444" s="390"/>
      <c r="L444" s="390"/>
      <c r="M444" s="390"/>
      <c r="N444" s="392"/>
      <c r="P444" s="2"/>
    </row>
    <row r="445" spans="1:16" x14ac:dyDescent="0.2">
      <c r="A445" s="387" t="s">
        <v>2034</v>
      </c>
      <c r="B445" s="388"/>
      <c r="C445" s="389"/>
      <c r="D445" s="390"/>
      <c r="E445" s="390"/>
      <c r="F445" s="391"/>
      <c r="G445" s="391"/>
      <c r="H445" s="391"/>
      <c r="I445" s="391"/>
      <c r="J445" s="390"/>
      <c r="K445" s="390"/>
      <c r="L445" s="390"/>
      <c r="M445" s="390"/>
      <c r="N445" s="392"/>
      <c r="P445" s="2"/>
    </row>
    <row r="446" spans="1:16" x14ac:dyDescent="0.2">
      <c r="A446" s="387" t="s">
        <v>2034</v>
      </c>
      <c r="B446" s="388"/>
      <c r="C446" s="389"/>
      <c r="D446" s="390"/>
      <c r="E446" s="390"/>
      <c r="F446" s="391"/>
      <c r="G446" s="391"/>
      <c r="H446" s="391"/>
      <c r="I446" s="391"/>
      <c r="J446" s="390"/>
      <c r="K446" s="390"/>
      <c r="L446" s="390"/>
      <c r="M446" s="390"/>
      <c r="N446" s="392"/>
      <c r="P446" s="2"/>
    </row>
    <row r="447" spans="1:16" x14ac:dyDescent="0.2">
      <c r="A447" s="387" t="s">
        <v>2034</v>
      </c>
      <c r="B447" s="388"/>
      <c r="C447" s="389"/>
      <c r="D447" s="390"/>
      <c r="E447" s="390"/>
      <c r="F447" s="391"/>
      <c r="G447" s="391"/>
      <c r="H447" s="391"/>
      <c r="I447" s="391"/>
      <c r="J447" s="390"/>
      <c r="K447" s="390"/>
      <c r="L447" s="390"/>
      <c r="M447" s="390"/>
      <c r="N447" s="392"/>
      <c r="P447" s="2"/>
    </row>
    <row r="448" spans="1:16" ht="16" thickBot="1" x14ac:dyDescent="0.25">
      <c r="A448" s="387" t="s">
        <v>2034</v>
      </c>
      <c r="B448" s="388"/>
      <c r="C448" s="389"/>
      <c r="D448" s="390"/>
      <c r="E448" s="390"/>
      <c r="F448" s="391"/>
      <c r="G448" s="391"/>
      <c r="H448" s="391"/>
      <c r="I448" s="391"/>
      <c r="J448" s="390"/>
      <c r="K448" s="390"/>
      <c r="L448" s="390"/>
      <c r="M448" s="390"/>
      <c r="N448" s="392"/>
      <c r="P448" s="2"/>
    </row>
    <row r="449" spans="1:16" x14ac:dyDescent="0.2">
      <c r="A449" s="69" t="s">
        <v>294</v>
      </c>
      <c r="B449" s="234"/>
      <c r="C449" s="251"/>
      <c r="D449" s="22">
        <f>SUMIFS(D:D,$A:$A,"T 1*",$B:$B,1,$C:$C,"C",$N:$N,"&lt;&gt;NIST MAPPING")</f>
        <v>140</v>
      </c>
      <c r="E449" s="22">
        <f>SUMIFS(E:E,$A:$A,"T 1*",$B:$B,1,$C:$C,"C",$N:$N,"&lt;&gt;NIST MAPPING")</f>
        <v>114</v>
      </c>
      <c r="F449" s="149">
        <f>SUMIFS(F:F,$A:$A,"T 1*",$B:$B,1,$C:$C,"C",$N:$N,"&lt;&gt;NIST MAPPING")</f>
        <v>0</v>
      </c>
      <c r="G449" s="149">
        <f>SUMIFS(G:G,$A:$A,"T 1*",$B:$B,1,$C:$C,"C",$N:$N,"&lt;&gt;NIST MAPPING")</f>
        <v>0</v>
      </c>
      <c r="H449" s="149"/>
      <c r="I449" s="149"/>
      <c r="J449" s="149">
        <f>SUMIFS(J:J,$A:$A,"T 1*",$B:$B,1,$C:$C,"C",$N:$N,"&lt;&gt;NIST MAPPING")</f>
        <v>38</v>
      </c>
      <c r="K449" s="149">
        <f>SUMIFS(K:K,$A:$A,"T 1*",$B:$B,1,$C:$C,"C",$N:$N,"&lt;&gt;NIST MAPPING")</f>
        <v>140</v>
      </c>
      <c r="L449" s="149">
        <f>SUMIFS(L:L,$A:$A,"T 1*",$B:$B,1,$C:$C,"C",$N:$N,"&lt;&gt;NIST MAPPING")</f>
        <v>190</v>
      </c>
      <c r="M449" s="42">
        <f>IF(ROUND(100*(K449-J449)/(L449-J449),2) &lt; 0, 0, ROUND(100*(K449-J449)/(L449-J449),2))</f>
        <v>67.11</v>
      </c>
      <c r="N449" s="57"/>
      <c r="P449" s="2"/>
    </row>
    <row r="450" spans="1:16" ht="16" thickBot="1" x14ac:dyDescent="0.25">
      <c r="A450" s="72" t="s">
        <v>295</v>
      </c>
      <c r="B450" s="236"/>
      <c r="C450" s="254"/>
      <c r="D450" s="66">
        <f>SUMIFS(D:D,$A:$A,"T 1*",$B:$B,1,$C:$C,"M",$N:$N,"&lt;&gt;NIST MAPPING")</f>
        <v>71</v>
      </c>
      <c r="E450" s="66">
        <f>SUMIFS(E:E,$A:$A,"T 1*",$B:$B,1,$C:$C,"M",$N:$N,"&lt;&gt;NIST MAPPING")</f>
        <v>71</v>
      </c>
      <c r="F450" s="150">
        <f>SUMIFS(F:F,$A:$A,"T 1*",$B:$B,1,$C:$C,"M",$N:$N,"&lt;&gt;NIST MAPPING")</f>
        <v>0</v>
      </c>
      <c r="G450" s="150">
        <f>SUMIFS(G:G,$A:$A,"T 1*",$B:$B,1,$C:$C,"M",$N:$N,"&lt;&gt;NIST MAPPING")</f>
        <v>0</v>
      </c>
      <c r="H450" s="150"/>
      <c r="I450" s="150"/>
      <c r="J450" s="150">
        <f>SUMIFS(J:J,$A:$A,"T 1*",$B:$B,1,$C:$C,"M",$N:$N,"&lt;&gt;NIST MAPPING")</f>
        <v>30.5</v>
      </c>
      <c r="K450" s="150">
        <f>SUMIFS(K:K,$A:$A,"T 1*",$B:$B,1,$C:$C,"M",$N:$N,"&lt;&gt;NIST MAPPING")</f>
        <v>112</v>
      </c>
      <c r="L450" s="150">
        <f>SUMIFS(L:L,$A:$A,"T 1*",$B:$B,1,$C:$C,"M",$N:$N,"&lt;&gt;NIST MAPPING")</f>
        <v>152.5</v>
      </c>
      <c r="M450" s="33">
        <f>IF(ROUND(100*(K450-J450)/(L450-J450),2) &lt; 0, 0, ROUND(100*(K450-J450)/(L450-J450),2))</f>
        <v>66.8</v>
      </c>
      <c r="N450" s="60"/>
      <c r="P450" s="2"/>
    </row>
    <row r="451" spans="1:16" ht="16" thickBot="1" x14ac:dyDescent="0.25">
      <c r="F451" s="5"/>
      <c r="G451" s="5"/>
      <c r="H451" s="5"/>
      <c r="I451" s="5"/>
      <c r="J451" s="5"/>
      <c r="K451" s="5"/>
      <c r="L451" s="5"/>
      <c r="M451" s="5"/>
      <c r="P451" s="2"/>
    </row>
    <row r="452" spans="1:16" x14ac:dyDescent="0.2">
      <c r="A452" s="73" t="s">
        <v>2929</v>
      </c>
      <c r="B452" s="222"/>
      <c r="C452" s="255"/>
      <c r="D452" s="64"/>
      <c r="E452" s="64"/>
      <c r="F452" s="148"/>
      <c r="G452" s="148"/>
      <c r="H452" s="148"/>
      <c r="I452" s="148"/>
      <c r="J452" s="41"/>
      <c r="K452" s="41"/>
      <c r="L452" s="41"/>
      <c r="M452" s="41"/>
      <c r="N452" s="57"/>
      <c r="P452" s="2"/>
    </row>
    <row r="453" spans="1:16" x14ac:dyDescent="0.2">
      <c r="A453" s="71" t="s">
        <v>513</v>
      </c>
      <c r="B453" s="219"/>
      <c r="C453" s="253"/>
      <c r="D453" s="21">
        <v>2</v>
      </c>
      <c r="E453" s="21"/>
      <c r="F453" s="144"/>
      <c r="G453" s="144"/>
      <c r="H453" s="144"/>
      <c r="I453" s="144"/>
      <c r="J453" s="36"/>
      <c r="K453" s="36"/>
      <c r="L453" s="36"/>
      <c r="M453" s="36"/>
      <c r="N453" s="53"/>
      <c r="P453" s="2"/>
    </row>
    <row r="454" spans="1:16" x14ac:dyDescent="0.2">
      <c r="A454" s="71" t="s">
        <v>473</v>
      </c>
      <c r="B454" s="219"/>
      <c r="C454" s="253"/>
      <c r="D454" s="21"/>
      <c r="E454" s="21"/>
      <c r="F454" s="144"/>
      <c r="G454" s="144"/>
      <c r="H454" s="144"/>
      <c r="I454" s="144"/>
      <c r="J454" s="36"/>
      <c r="K454" s="36"/>
      <c r="L454" s="36"/>
      <c r="M454" s="36"/>
      <c r="N454" s="53"/>
      <c r="P454" s="2"/>
    </row>
    <row r="455" spans="1:16" x14ac:dyDescent="0.2">
      <c r="A455" s="71" t="s">
        <v>524</v>
      </c>
      <c r="B455" s="219">
        <f>$D$453-1</f>
        <v>1</v>
      </c>
      <c r="C455" s="253" t="s">
        <v>1017</v>
      </c>
      <c r="D455" s="21">
        <v>4</v>
      </c>
      <c r="E455" s="21">
        <v>4</v>
      </c>
      <c r="F455" s="144" t="s">
        <v>990</v>
      </c>
      <c r="G455" s="144" t="str">
        <f>IF(B455=1,F455,"")</f>
        <v>DE.DP-1</v>
      </c>
      <c r="H455" s="144" t="s">
        <v>3468</v>
      </c>
      <c r="I455" s="144" t="str">
        <f>IF(B455=1,H455,"")</f>
        <v>GV.RR-02</v>
      </c>
      <c r="J455" s="36">
        <f>VLOOKUP(E455,'_Score matrix'!$B$31:$C$35,2,FALSE)</f>
        <v>2</v>
      </c>
      <c r="K455" s="36">
        <f>D455*J455</f>
        <v>8</v>
      </c>
      <c r="L455" s="36">
        <f>5*J455</f>
        <v>10</v>
      </c>
      <c r="M455" s="36"/>
      <c r="N455" s="53"/>
      <c r="P455" s="2"/>
    </row>
    <row r="456" spans="1:16" x14ac:dyDescent="0.2">
      <c r="A456" s="71" t="s">
        <v>525</v>
      </c>
      <c r="B456" s="219">
        <f>$D$453-1</f>
        <v>1</v>
      </c>
      <c r="C456" s="253" t="s">
        <v>1017</v>
      </c>
      <c r="D456" s="21">
        <v>4</v>
      </c>
      <c r="E456" s="21">
        <v>4</v>
      </c>
      <c r="F456" s="144" t="s">
        <v>990</v>
      </c>
      <c r="G456" s="144" t="str">
        <f>IF(B456=1,F456,"")</f>
        <v>DE.DP-1</v>
      </c>
      <c r="H456" s="144" t="s">
        <v>3468</v>
      </c>
      <c r="I456" s="144" t="str">
        <f>IF(B456=1,H456,"")</f>
        <v>GV.RR-02</v>
      </c>
      <c r="J456" s="36">
        <f>VLOOKUP(E456,'_Score matrix'!$B$31:$C$35,2,FALSE)</f>
        <v>2</v>
      </c>
      <c r="K456" s="36">
        <f>D456*J456</f>
        <v>8</v>
      </c>
      <c r="L456" s="36">
        <f>5*J456</f>
        <v>10</v>
      </c>
      <c r="M456" s="36"/>
      <c r="N456" s="53"/>
      <c r="P456" s="2"/>
    </row>
    <row r="457" spans="1:16" x14ac:dyDescent="0.2">
      <c r="A457" s="71" t="s">
        <v>474</v>
      </c>
      <c r="B457" s="219"/>
      <c r="C457" s="253"/>
      <c r="D457" s="21"/>
      <c r="E457" s="21"/>
      <c r="F457" s="144"/>
      <c r="G457" s="144"/>
      <c r="H457" s="144"/>
      <c r="I457" s="144"/>
      <c r="J457" s="36"/>
      <c r="K457" s="36"/>
      <c r="L457" s="36"/>
      <c r="M457" s="36"/>
      <c r="N457" s="53"/>
      <c r="P457" s="2"/>
    </row>
    <row r="458" spans="1:16" x14ac:dyDescent="0.2">
      <c r="A458" s="71" t="s">
        <v>475</v>
      </c>
      <c r="B458" s="219">
        <f>$D$453-1</f>
        <v>1</v>
      </c>
      <c r="C458" s="253" t="s">
        <v>1017</v>
      </c>
      <c r="D458" s="21">
        <v>2</v>
      </c>
      <c r="E458" s="21">
        <v>2</v>
      </c>
      <c r="F458" s="144"/>
      <c r="G458" s="144"/>
      <c r="H458" s="144"/>
      <c r="I458" s="144"/>
      <c r="J458" s="36">
        <f>VLOOKUP(E458,'_Score matrix'!$B$31:$C$35,2,FALSE)</f>
        <v>0.5</v>
      </c>
      <c r="K458" s="36">
        <f>D458*J458</f>
        <v>1</v>
      </c>
      <c r="L458" s="36">
        <f>5*J458</f>
        <v>2.5</v>
      </c>
      <c r="M458" s="36"/>
      <c r="N458" s="53"/>
      <c r="P458" s="2"/>
    </row>
    <row r="459" spans="1:16" x14ac:dyDescent="0.2">
      <c r="A459" s="71" t="s">
        <v>476</v>
      </c>
      <c r="B459" s="219">
        <f>$D$453-1</f>
        <v>1</v>
      </c>
      <c r="C459" s="253" t="s">
        <v>1017</v>
      </c>
      <c r="D459" s="21">
        <v>2</v>
      </c>
      <c r="E459" s="21">
        <v>2</v>
      </c>
      <c r="F459" s="144"/>
      <c r="G459" s="144"/>
      <c r="H459" s="144"/>
      <c r="I459" s="144"/>
      <c r="J459" s="36">
        <f>VLOOKUP(E459,'_Score matrix'!$B$31:$C$35,2,FALSE)</f>
        <v>0.5</v>
      </c>
      <c r="K459" s="36">
        <f>D459*J459</f>
        <v>1</v>
      </c>
      <c r="L459" s="36">
        <f>5*J459</f>
        <v>2.5</v>
      </c>
      <c r="M459" s="36"/>
      <c r="N459" s="53"/>
      <c r="P459" s="2"/>
    </row>
    <row r="460" spans="1:16" x14ac:dyDescent="0.2">
      <c r="A460" s="71" t="s">
        <v>477</v>
      </c>
      <c r="B460" s="219"/>
      <c r="C460" s="253"/>
      <c r="D460" s="21"/>
      <c r="E460" s="21"/>
      <c r="F460" s="144"/>
      <c r="G460" s="144"/>
      <c r="H460" s="144"/>
      <c r="I460" s="144"/>
      <c r="J460" s="36"/>
      <c r="K460" s="36"/>
      <c r="L460" s="36"/>
      <c r="M460" s="36"/>
      <c r="N460" s="53"/>
      <c r="P460" s="2"/>
    </row>
    <row r="461" spans="1:16" x14ac:dyDescent="0.2">
      <c r="A461" s="71" t="s">
        <v>478</v>
      </c>
      <c r="B461" s="219">
        <f>$D$453-1</f>
        <v>1</v>
      </c>
      <c r="C461" s="253" t="s">
        <v>1017</v>
      </c>
      <c r="D461" s="21">
        <v>4</v>
      </c>
      <c r="E461" s="21">
        <v>4</v>
      </c>
      <c r="F461" s="144"/>
      <c r="G461" s="144"/>
      <c r="H461" s="144" t="s">
        <v>3534</v>
      </c>
      <c r="I461" s="144" t="str">
        <f>IF(B461=1,H461,"")</f>
        <v>PR.IR-04</v>
      </c>
      <c r="J461" s="36">
        <f>VLOOKUP(E461,'_Score matrix'!$B$31:$C$35,2,FALSE)</f>
        <v>2</v>
      </c>
      <c r="K461" s="36">
        <f>D461*J461</f>
        <v>8</v>
      </c>
      <c r="L461" s="36">
        <f>5*J461</f>
        <v>10</v>
      </c>
      <c r="M461" s="36"/>
      <c r="N461" s="53"/>
      <c r="P461" s="2"/>
    </row>
    <row r="462" spans="1:16" x14ac:dyDescent="0.2">
      <c r="A462" s="71" t="s">
        <v>479</v>
      </c>
      <c r="B462" s="219">
        <f>$D$453-1</f>
        <v>1</v>
      </c>
      <c r="C462" s="253" t="s">
        <v>1017</v>
      </c>
      <c r="D462" s="21">
        <v>4</v>
      </c>
      <c r="E462" s="21">
        <v>4</v>
      </c>
      <c r="F462" s="144" t="s">
        <v>976</v>
      </c>
      <c r="G462" s="144" t="str">
        <f>IF(B462=1,F462,"")</f>
        <v>PR.AT-5</v>
      </c>
      <c r="H462" s="144" t="s">
        <v>3518</v>
      </c>
      <c r="I462" s="144" t="str">
        <f>IF(B462=1,H462,"")</f>
        <v>PR.AT-02</v>
      </c>
      <c r="J462" s="36">
        <f>VLOOKUP(E462,'_Score matrix'!$B$31:$C$35,2,FALSE)</f>
        <v>2</v>
      </c>
      <c r="K462" s="36">
        <f>D462*J462</f>
        <v>8</v>
      </c>
      <c r="L462" s="36">
        <f>5*J462</f>
        <v>10</v>
      </c>
      <c r="M462" s="36"/>
      <c r="N462" s="53"/>
      <c r="P462" s="2"/>
    </row>
    <row r="463" spans="1:16" x14ac:dyDescent="0.2">
      <c r="A463" s="71" t="s">
        <v>526</v>
      </c>
      <c r="B463" s="219">
        <f>$D$453-1</f>
        <v>1</v>
      </c>
      <c r="C463" s="253" t="s">
        <v>1017</v>
      </c>
      <c r="D463" s="21">
        <v>3</v>
      </c>
      <c r="E463" s="21">
        <v>3</v>
      </c>
      <c r="F463" s="144" t="s">
        <v>976</v>
      </c>
      <c r="G463" s="144" t="str">
        <f>IF(B463=1,F463,"")</f>
        <v>PR.AT-5</v>
      </c>
      <c r="H463" s="144" t="s">
        <v>3518</v>
      </c>
      <c r="I463" s="144" t="str">
        <f>IF(B463=1,H463,"")</f>
        <v>PR.AT-02</v>
      </c>
      <c r="J463" s="36">
        <f>VLOOKUP(E463,'_Score matrix'!$B$31:$C$35,2,FALSE)</f>
        <v>1</v>
      </c>
      <c r="K463" s="36">
        <f>D463*J463</f>
        <v>3</v>
      </c>
      <c r="L463" s="36">
        <f>5*J463</f>
        <v>5</v>
      </c>
      <c r="M463" s="36"/>
      <c r="N463" s="53"/>
      <c r="P463" s="2"/>
    </row>
    <row r="464" spans="1:16" x14ac:dyDescent="0.2">
      <c r="A464" s="71" t="s">
        <v>527</v>
      </c>
      <c r="B464" s="219">
        <f>$D$453-1</f>
        <v>1</v>
      </c>
      <c r="C464" s="253" t="s">
        <v>1017</v>
      </c>
      <c r="D464" s="21">
        <v>4</v>
      </c>
      <c r="E464" s="21">
        <v>4</v>
      </c>
      <c r="F464" s="144" t="s">
        <v>1874</v>
      </c>
      <c r="G464" s="144" t="str">
        <f>IF(B464=1,F464,"")</f>
        <v>ID.SC-3</v>
      </c>
      <c r="H464" s="144" t="s">
        <v>3478</v>
      </c>
      <c r="I464" s="144" t="str">
        <f>IF(B464=1,H464,"")</f>
        <v>GV.SC-04</v>
      </c>
      <c r="J464" s="36">
        <f>VLOOKUP(E464,'_Score matrix'!$B$31:$C$35,2,FALSE)</f>
        <v>2</v>
      </c>
      <c r="K464" s="36">
        <f>D464*J464</f>
        <v>8</v>
      </c>
      <c r="L464" s="36">
        <f>5*J464</f>
        <v>10</v>
      </c>
      <c r="M464" s="36"/>
      <c r="N464" s="53"/>
      <c r="P464" s="2"/>
    </row>
    <row r="465" spans="1:16" x14ac:dyDescent="0.2">
      <c r="A465" s="71" t="s">
        <v>528</v>
      </c>
      <c r="B465" s="219"/>
      <c r="C465" s="253"/>
      <c r="D465" s="21"/>
      <c r="E465" s="21"/>
      <c r="F465" s="144"/>
      <c r="G465" s="144"/>
      <c r="H465" s="144"/>
      <c r="I465" s="144"/>
      <c r="J465" s="36"/>
      <c r="K465" s="36"/>
      <c r="L465" s="36"/>
      <c r="M465" s="36"/>
      <c r="N465" s="53"/>
      <c r="P465" s="2"/>
    </row>
    <row r="466" spans="1:16" x14ac:dyDescent="0.2">
      <c r="A466" s="71" t="s">
        <v>529</v>
      </c>
      <c r="B466" s="219">
        <f t="shared" ref="B466:B471" si="153">$D$453-1</f>
        <v>1</v>
      </c>
      <c r="C466" s="253" t="s">
        <v>1017</v>
      </c>
      <c r="D466" s="21">
        <v>3</v>
      </c>
      <c r="E466" s="21">
        <v>3</v>
      </c>
      <c r="F466" s="36" t="s">
        <v>1880</v>
      </c>
      <c r="G466" s="144" t="str">
        <f t="shared" ref="G466:G471" si="154">IF(B466=1,F466,"")</f>
        <v>PR.PT-5</v>
      </c>
      <c r="H466" s="144" t="s">
        <v>3533</v>
      </c>
      <c r="I466" s="144" t="str">
        <f t="shared" ref="I466:I471" si="155">IF(B466=1,H466,"")</f>
        <v>PR.IR-03</v>
      </c>
      <c r="J466" s="36">
        <f>VLOOKUP(E466,'_Score matrix'!$B$31:$C$35,2,FALSE)</f>
        <v>1</v>
      </c>
      <c r="K466" s="36">
        <f t="shared" ref="K466:K471" si="156">D466*J466</f>
        <v>3</v>
      </c>
      <c r="L466" s="36">
        <f t="shared" ref="L466:L471" si="157">5*J466</f>
        <v>5</v>
      </c>
      <c r="M466" s="36"/>
      <c r="N466" s="53"/>
      <c r="P466" s="2"/>
    </row>
    <row r="467" spans="1:16" x14ac:dyDescent="0.2">
      <c r="A467" s="71" t="s">
        <v>530</v>
      </c>
      <c r="B467" s="219">
        <f t="shared" si="153"/>
        <v>1</v>
      </c>
      <c r="C467" s="253" t="s">
        <v>1017</v>
      </c>
      <c r="D467" s="21">
        <v>2</v>
      </c>
      <c r="E467" s="21">
        <v>2</v>
      </c>
      <c r="F467" s="144" t="s">
        <v>936</v>
      </c>
      <c r="G467" s="144" t="str">
        <f t="shared" si="154"/>
        <v>PR.IP-4</v>
      </c>
      <c r="H467" s="144" t="s">
        <v>3522</v>
      </c>
      <c r="I467" s="144" t="str">
        <f t="shared" si="155"/>
        <v>PR.DS-11</v>
      </c>
      <c r="J467" s="36">
        <f>VLOOKUP(E467,'_Score matrix'!$B$31:$C$35,2,FALSE)</f>
        <v>0.5</v>
      </c>
      <c r="K467" s="36">
        <f t="shared" si="156"/>
        <v>1</v>
      </c>
      <c r="L467" s="36">
        <f t="shared" si="157"/>
        <v>2.5</v>
      </c>
      <c r="M467" s="36"/>
      <c r="N467" s="53"/>
      <c r="P467" s="2"/>
    </row>
    <row r="468" spans="1:16" x14ac:dyDescent="0.2">
      <c r="A468" s="71" t="s">
        <v>2258</v>
      </c>
      <c r="B468" s="219">
        <f t="shared" si="153"/>
        <v>1</v>
      </c>
      <c r="C468" s="253" t="s">
        <v>1017</v>
      </c>
      <c r="D468" s="21">
        <v>4</v>
      </c>
      <c r="E468" s="21">
        <v>4</v>
      </c>
      <c r="F468" s="144" t="s">
        <v>936</v>
      </c>
      <c r="G468" s="144" t="str">
        <f t="shared" si="154"/>
        <v>PR.IP-4</v>
      </c>
      <c r="H468" s="144" t="s">
        <v>3522</v>
      </c>
      <c r="I468" s="144" t="str">
        <f t="shared" si="155"/>
        <v>PR.DS-11</v>
      </c>
      <c r="J468" s="36">
        <f>VLOOKUP(E468,'_Score matrix'!$B$31:$C$35,2,FALSE)</f>
        <v>2</v>
      </c>
      <c r="K468" s="36">
        <f t="shared" si="156"/>
        <v>8</v>
      </c>
      <c r="L468" s="36">
        <f t="shared" si="157"/>
        <v>10</v>
      </c>
      <c r="M468" s="36"/>
      <c r="N468" s="53"/>
      <c r="P468" s="2"/>
    </row>
    <row r="469" spans="1:16" x14ac:dyDescent="0.2">
      <c r="A469" s="71" t="s">
        <v>2259</v>
      </c>
      <c r="B469" s="219">
        <f t="shared" si="153"/>
        <v>1</v>
      </c>
      <c r="C469" s="253" t="s">
        <v>1017</v>
      </c>
      <c r="D469" s="21">
        <v>4</v>
      </c>
      <c r="E469" s="21">
        <v>4</v>
      </c>
      <c r="F469" s="144" t="s">
        <v>941</v>
      </c>
      <c r="G469" s="144" t="str">
        <f t="shared" si="154"/>
        <v>PR.IP-9</v>
      </c>
      <c r="H469" s="144" t="s">
        <v>3509</v>
      </c>
      <c r="I469" s="144" t="str">
        <f t="shared" si="155"/>
        <v>ID.IM-04</v>
      </c>
      <c r="J469" s="36">
        <f>VLOOKUP(E469,'_Score matrix'!$B$31:$C$35,2,FALSE)</f>
        <v>2</v>
      </c>
      <c r="K469" s="36">
        <f t="shared" si="156"/>
        <v>8</v>
      </c>
      <c r="L469" s="36">
        <f t="shared" si="157"/>
        <v>10</v>
      </c>
      <c r="M469" s="36"/>
      <c r="N469" s="53"/>
      <c r="P469" s="2"/>
    </row>
    <row r="470" spans="1:16" x14ac:dyDescent="0.2">
      <c r="A470" s="71" t="s">
        <v>2260</v>
      </c>
      <c r="B470" s="219">
        <f t="shared" si="153"/>
        <v>1</v>
      </c>
      <c r="C470" s="253" t="s">
        <v>1017</v>
      </c>
      <c r="D470" s="21">
        <v>4</v>
      </c>
      <c r="E470" s="21">
        <v>4</v>
      </c>
      <c r="F470" s="144" t="s">
        <v>953</v>
      </c>
      <c r="G470" s="144" t="str">
        <f t="shared" si="154"/>
        <v>PR.IP-10</v>
      </c>
      <c r="H470" s="144" t="s">
        <v>3507</v>
      </c>
      <c r="I470" s="144" t="str">
        <f t="shared" si="155"/>
        <v>ID.IM-02</v>
      </c>
      <c r="J470" s="36">
        <f>VLOOKUP(E470,'_Score matrix'!$B$31:$C$35,2,FALSE)</f>
        <v>2</v>
      </c>
      <c r="K470" s="36">
        <f t="shared" si="156"/>
        <v>8</v>
      </c>
      <c r="L470" s="36">
        <f t="shared" si="157"/>
        <v>10</v>
      </c>
      <c r="M470" s="36"/>
      <c r="N470" s="53"/>
      <c r="P470" s="2"/>
    </row>
    <row r="471" spans="1:16" x14ac:dyDescent="0.2">
      <c r="A471" s="71" t="s">
        <v>2261</v>
      </c>
      <c r="B471" s="219">
        <f t="shared" si="153"/>
        <v>1</v>
      </c>
      <c r="C471" s="253" t="s">
        <v>1017</v>
      </c>
      <c r="D471" s="21">
        <v>2</v>
      </c>
      <c r="E471" s="21">
        <v>2</v>
      </c>
      <c r="F471" s="144" t="s">
        <v>932</v>
      </c>
      <c r="G471" s="144" t="str">
        <f t="shared" si="154"/>
        <v>PR.DS-7</v>
      </c>
      <c r="H471" s="144" t="s">
        <v>3531</v>
      </c>
      <c r="I471" s="144" t="str">
        <f t="shared" si="155"/>
        <v>PR.IR-01</v>
      </c>
      <c r="J471" s="36">
        <f>VLOOKUP(E471,'_Score matrix'!$B$31:$C$35,2,FALSE)</f>
        <v>0.5</v>
      </c>
      <c r="K471" s="36">
        <f t="shared" si="156"/>
        <v>1</v>
      </c>
      <c r="L471" s="36">
        <f t="shared" si="157"/>
        <v>2.5</v>
      </c>
      <c r="M471" s="36"/>
      <c r="N471" s="53"/>
      <c r="P471" s="2"/>
    </row>
    <row r="472" spans="1:16" x14ac:dyDescent="0.2">
      <c r="A472" s="799" t="s">
        <v>482</v>
      </c>
      <c r="B472" s="785"/>
      <c r="C472" s="789"/>
      <c r="D472" s="787"/>
      <c r="E472" s="787"/>
      <c r="F472" s="144"/>
      <c r="G472" s="144"/>
      <c r="H472" s="144"/>
      <c r="I472" s="144"/>
      <c r="J472" s="36"/>
      <c r="K472" s="36"/>
      <c r="L472" s="36"/>
      <c r="M472" s="36"/>
      <c r="N472" s="788"/>
      <c r="P472" s="2"/>
    </row>
    <row r="473" spans="1:16" x14ac:dyDescent="0.2">
      <c r="A473" s="799" t="s">
        <v>483</v>
      </c>
      <c r="B473" s="785">
        <f>$D$453-1</f>
        <v>1</v>
      </c>
      <c r="C473" s="789" t="s">
        <v>1017</v>
      </c>
      <c r="D473" s="787">
        <v>4</v>
      </c>
      <c r="E473" s="787">
        <v>4</v>
      </c>
      <c r="F473" s="144" t="s">
        <v>946</v>
      </c>
      <c r="G473" s="144" t="str">
        <f>IF(B473=1,F473,"")</f>
        <v>PR.PT-3</v>
      </c>
      <c r="H473" s="144" t="s">
        <v>3527</v>
      </c>
      <c r="I473" s="144" t="str">
        <f>IF(B473=1,H473,"")</f>
        <v>PR.PS-04</v>
      </c>
      <c r="J473" s="36">
        <f>VLOOKUP(E473,'_Score matrix'!$B$31:$C$35,2,FALSE)</f>
        <v>2</v>
      </c>
      <c r="K473" s="36">
        <f>D473*J473</f>
        <v>8</v>
      </c>
      <c r="L473" s="36">
        <f>5*J473</f>
        <v>10</v>
      </c>
      <c r="M473" s="36"/>
      <c r="N473" s="788"/>
      <c r="P473" s="2"/>
    </row>
    <row r="474" spans="1:16" x14ac:dyDescent="0.2">
      <c r="A474" s="799" t="str">
        <f>A473</f>
        <v>T 2.6.1</v>
      </c>
      <c r="B474" s="785">
        <f>B473</f>
        <v>1</v>
      </c>
      <c r="C474" s="789" t="str">
        <f>C473</f>
        <v>M</v>
      </c>
      <c r="D474" s="787">
        <f>D473</f>
        <v>4</v>
      </c>
      <c r="E474" s="787">
        <f>E473</f>
        <v>4</v>
      </c>
      <c r="F474" s="144" t="s">
        <v>970</v>
      </c>
      <c r="G474" s="144" t="str">
        <f>IF(B474=1,F474,"")</f>
        <v>PR.AC-4</v>
      </c>
      <c r="H474" s="144" t="s">
        <v>3515</v>
      </c>
      <c r="I474" s="144" t="str">
        <f>IF(B474=1,H474,"")</f>
        <v>PR.AA-05</v>
      </c>
      <c r="J474" s="36">
        <f>J473</f>
        <v>2</v>
      </c>
      <c r="K474" s="36">
        <f>K473</f>
        <v>8</v>
      </c>
      <c r="L474" s="36">
        <f>L473</f>
        <v>10</v>
      </c>
      <c r="M474" s="36"/>
      <c r="N474" s="788" t="s">
        <v>1935</v>
      </c>
      <c r="P474" s="2"/>
    </row>
    <row r="475" spans="1:16" x14ac:dyDescent="0.2">
      <c r="A475" s="799" t="s">
        <v>484</v>
      </c>
      <c r="B475" s="785">
        <f>$D$453-1</f>
        <v>1</v>
      </c>
      <c r="C475" s="789" t="s">
        <v>1017</v>
      </c>
      <c r="D475" s="787">
        <v>4</v>
      </c>
      <c r="E475" s="787">
        <v>4</v>
      </c>
      <c r="F475" s="144" t="s">
        <v>946</v>
      </c>
      <c r="G475" s="144" t="str">
        <f>IF(B475=1,F475,"")</f>
        <v>PR.PT-3</v>
      </c>
      <c r="H475" s="144" t="s">
        <v>3527</v>
      </c>
      <c r="I475" s="144" t="str">
        <f>IF(B475=1,H475,"")</f>
        <v>PR.PS-04</v>
      </c>
      <c r="J475" s="36">
        <f>VLOOKUP(E475,'_Score matrix'!$B$31:$C$35,2,FALSE)</f>
        <v>2</v>
      </c>
      <c r="K475" s="36">
        <f>D475*J475</f>
        <v>8</v>
      </c>
      <c r="L475" s="36">
        <f>5*J475</f>
        <v>10</v>
      </c>
      <c r="M475" s="36"/>
      <c r="N475" s="788"/>
      <c r="P475" s="2"/>
    </row>
    <row r="476" spans="1:16" x14ac:dyDescent="0.2">
      <c r="A476" s="799" t="str">
        <f>A475</f>
        <v>T 2.6.2</v>
      </c>
      <c r="B476" s="785">
        <f>B475</f>
        <v>1</v>
      </c>
      <c r="C476" s="789" t="str">
        <f>C475</f>
        <v>M</v>
      </c>
      <c r="D476" s="787">
        <f>D475</f>
        <v>4</v>
      </c>
      <c r="E476" s="787">
        <f>E475</f>
        <v>4</v>
      </c>
      <c r="F476" s="144" t="s">
        <v>970</v>
      </c>
      <c r="G476" s="144" t="str">
        <f>IF(B476=1,F476,"")</f>
        <v>PR.AC-4</v>
      </c>
      <c r="H476" s="144" t="s">
        <v>3515</v>
      </c>
      <c r="I476" s="144" t="str">
        <f>IF(B476=1,H476,"")</f>
        <v>PR.AA-05</v>
      </c>
      <c r="J476" s="36">
        <f>J475</f>
        <v>2</v>
      </c>
      <c r="K476" s="36">
        <f>K475</f>
        <v>8</v>
      </c>
      <c r="L476" s="36">
        <f>L475</f>
        <v>10</v>
      </c>
      <c r="M476" s="36"/>
      <c r="N476" s="788" t="s">
        <v>1935</v>
      </c>
      <c r="P476" s="2"/>
    </row>
    <row r="477" spans="1:16" x14ac:dyDescent="0.2">
      <c r="A477" s="387" t="s">
        <v>2034</v>
      </c>
      <c r="B477" s="388"/>
      <c r="C477" s="389"/>
      <c r="D477" s="390"/>
      <c r="E477" s="390"/>
      <c r="F477" s="391"/>
      <c r="G477" s="391"/>
      <c r="H477" s="391"/>
      <c r="I477" s="391"/>
      <c r="J477" s="390"/>
      <c r="K477" s="390"/>
      <c r="L477" s="390"/>
      <c r="M477" s="390"/>
      <c r="N477" s="392"/>
      <c r="P477" s="2"/>
    </row>
    <row r="478" spans="1:16" x14ac:dyDescent="0.2">
      <c r="A478" s="387" t="s">
        <v>2034</v>
      </c>
      <c r="B478" s="388"/>
      <c r="C478" s="389"/>
      <c r="D478" s="390"/>
      <c r="E478" s="390"/>
      <c r="F478" s="391"/>
      <c r="G478" s="391"/>
      <c r="H478" s="391"/>
      <c r="I478" s="391"/>
      <c r="J478" s="390"/>
      <c r="K478" s="390"/>
      <c r="L478" s="390"/>
      <c r="M478" s="390"/>
      <c r="N478" s="392"/>
      <c r="P478" s="2"/>
    </row>
    <row r="479" spans="1:16" x14ac:dyDescent="0.2">
      <c r="A479" s="387" t="s">
        <v>2034</v>
      </c>
      <c r="B479" s="388"/>
      <c r="C479" s="389"/>
      <c r="D479" s="390"/>
      <c r="E479" s="390"/>
      <c r="F479" s="391"/>
      <c r="G479" s="391"/>
      <c r="H479" s="391"/>
      <c r="I479" s="391"/>
      <c r="J479" s="390"/>
      <c r="K479" s="390"/>
      <c r="L479" s="390"/>
      <c r="M479" s="390"/>
      <c r="N479" s="392"/>
      <c r="P479" s="2"/>
    </row>
    <row r="480" spans="1:16" x14ac:dyDescent="0.2">
      <c r="A480" s="387" t="s">
        <v>2034</v>
      </c>
      <c r="B480" s="388"/>
      <c r="C480" s="389"/>
      <c r="D480" s="390"/>
      <c r="E480" s="390"/>
      <c r="F480" s="391"/>
      <c r="G480" s="391"/>
      <c r="H480" s="391"/>
      <c r="I480" s="391"/>
      <c r="J480" s="390"/>
      <c r="K480" s="390"/>
      <c r="L480" s="390"/>
      <c r="M480" s="390"/>
      <c r="N480" s="392"/>
      <c r="P480" s="2"/>
    </row>
    <row r="481" spans="1:16" x14ac:dyDescent="0.2">
      <c r="A481" s="387" t="s">
        <v>2034</v>
      </c>
      <c r="B481" s="388"/>
      <c r="C481" s="389"/>
      <c r="D481" s="390"/>
      <c r="E481" s="390"/>
      <c r="F481" s="391"/>
      <c r="G481" s="391"/>
      <c r="H481" s="391"/>
      <c r="I481" s="391"/>
      <c r="J481" s="390"/>
      <c r="K481" s="390"/>
      <c r="L481" s="390"/>
      <c r="M481" s="390"/>
      <c r="N481" s="392"/>
      <c r="P481" s="2"/>
    </row>
    <row r="482" spans="1:16" x14ac:dyDescent="0.2">
      <c r="A482" s="387" t="s">
        <v>2034</v>
      </c>
      <c r="B482" s="388"/>
      <c r="C482" s="389"/>
      <c r="D482" s="390"/>
      <c r="E482" s="390"/>
      <c r="F482" s="391"/>
      <c r="G482" s="391"/>
      <c r="H482" s="391"/>
      <c r="I482" s="391"/>
      <c r="J482" s="390"/>
      <c r="K482" s="390"/>
      <c r="L482" s="390"/>
      <c r="M482" s="390"/>
      <c r="N482" s="392"/>
      <c r="P482" s="2"/>
    </row>
    <row r="483" spans="1:16" x14ac:dyDescent="0.2">
      <c r="A483" s="387" t="s">
        <v>2034</v>
      </c>
      <c r="B483" s="388"/>
      <c r="C483" s="389"/>
      <c r="D483" s="390"/>
      <c r="E483" s="390"/>
      <c r="F483" s="391"/>
      <c r="G483" s="391"/>
      <c r="H483" s="391"/>
      <c r="I483" s="391"/>
      <c r="J483" s="390"/>
      <c r="K483" s="390"/>
      <c r="L483" s="390"/>
      <c r="M483" s="390"/>
      <c r="N483" s="392"/>
      <c r="P483" s="2"/>
    </row>
    <row r="484" spans="1:16" x14ac:dyDescent="0.2">
      <c r="A484" s="387" t="s">
        <v>2034</v>
      </c>
      <c r="B484" s="388"/>
      <c r="C484" s="389"/>
      <c r="D484" s="390"/>
      <c r="E484" s="390"/>
      <c r="F484" s="391"/>
      <c r="G484" s="391"/>
      <c r="H484" s="391"/>
      <c r="I484" s="391"/>
      <c r="J484" s="390"/>
      <c r="K484" s="390"/>
      <c r="L484" s="390"/>
      <c r="M484" s="390"/>
      <c r="N484" s="392"/>
      <c r="P484" s="2"/>
    </row>
    <row r="485" spans="1:16" x14ac:dyDescent="0.2">
      <c r="A485" s="387" t="s">
        <v>2034</v>
      </c>
      <c r="B485" s="388"/>
      <c r="C485" s="389"/>
      <c r="D485" s="390"/>
      <c r="E485" s="390"/>
      <c r="F485" s="391"/>
      <c r="G485" s="391"/>
      <c r="H485" s="391"/>
      <c r="I485" s="391"/>
      <c r="J485" s="390"/>
      <c r="K485" s="390"/>
      <c r="L485" s="390"/>
      <c r="M485" s="390"/>
      <c r="N485" s="392"/>
      <c r="P485" s="2"/>
    </row>
    <row r="486" spans="1:16" x14ac:dyDescent="0.2">
      <c r="A486" s="387" t="s">
        <v>2034</v>
      </c>
      <c r="B486" s="388"/>
      <c r="C486" s="389"/>
      <c r="D486" s="390"/>
      <c r="E486" s="390"/>
      <c r="F486" s="391"/>
      <c r="G486" s="391"/>
      <c r="H486" s="391"/>
      <c r="I486" s="391"/>
      <c r="J486" s="390"/>
      <c r="K486" s="390"/>
      <c r="L486" s="390"/>
      <c r="M486" s="390"/>
      <c r="N486" s="392"/>
      <c r="P486" s="2"/>
    </row>
    <row r="487" spans="1:16" x14ac:dyDescent="0.2">
      <c r="A487" s="387" t="s">
        <v>2034</v>
      </c>
      <c r="B487" s="388"/>
      <c r="C487" s="389"/>
      <c r="D487" s="390"/>
      <c r="E487" s="390"/>
      <c r="F487" s="391"/>
      <c r="G487" s="391"/>
      <c r="H487" s="391"/>
      <c r="I487" s="391"/>
      <c r="J487" s="390"/>
      <c r="K487" s="390"/>
      <c r="L487" s="390"/>
      <c r="M487" s="390"/>
      <c r="N487" s="392"/>
      <c r="P487" s="2"/>
    </row>
    <row r="488" spans="1:16" x14ac:dyDescent="0.2">
      <c r="A488" s="387" t="s">
        <v>2034</v>
      </c>
      <c r="B488" s="388"/>
      <c r="C488" s="389"/>
      <c r="D488" s="390"/>
      <c r="E488" s="390"/>
      <c r="F488" s="391"/>
      <c r="G488" s="391"/>
      <c r="H488" s="391"/>
      <c r="I488" s="391"/>
      <c r="J488" s="390"/>
      <c r="K488" s="390"/>
      <c r="L488" s="390"/>
      <c r="M488" s="390"/>
      <c r="N488" s="392"/>
      <c r="P488" s="2"/>
    </row>
    <row r="489" spans="1:16" x14ac:dyDescent="0.2">
      <c r="A489" s="387" t="s">
        <v>2034</v>
      </c>
      <c r="B489" s="388"/>
      <c r="C489" s="389"/>
      <c r="D489" s="390"/>
      <c r="E489" s="390"/>
      <c r="F489" s="391"/>
      <c r="G489" s="391"/>
      <c r="H489" s="391"/>
      <c r="I489" s="391"/>
      <c r="J489" s="390"/>
      <c r="K489" s="390"/>
      <c r="L489" s="390"/>
      <c r="M489" s="390"/>
      <c r="N489" s="392"/>
      <c r="P489" s="2"/>
    </row>
    <row r="490" spans="1:16" x14ac:dyDescent="0.2">
      <c r="A490" s="387" t="s">
        <v>2034</v>
      </c>
      <c r="B490" s="388"/>
      <c r="C490" s="389"/>
      <c r="D490" s="390"/>
      <c r="E490" s="390"/>
      <c r="F490" s="391"/>
      <c r="G490" s="391"/>
      <c r="H490" s="391"/>
      <c r="I490" s="391"/>
      <c r="J490" s="390"/>
      <c r="K490" s="390"/>
      <c r="L490" s="390"/>
      <c r="M490" s="390"/>
      <c r="N490" s="392"/>
      <c r="P490" s="2"/>
    </row>
    <row r="491" spans="1:16" x14ac:dyDescent="0.2">
      <c r="A491" s="387" t="s">
        <v>2034</v>
      </c>
      <c r="B491" s="388"/>
      <c r="C491" s="389"/>
      <c r="D491" s="390"/>
      <c r="E491" s="390"/>
      <c r="F491" s="391"/>
      <c r="G491" s="391"/>
      <c r="H491" s="391"/>
      <c r="I491" s="391"/>
      <c r="J491" s="390"/>
      <c r="K491" s="390"/>
      <c r="L491" s="390"/>
      <c r="M491" s="390"/>
      <c r="N491" s="392"/>
      <c r="P491" s="2"/>
    </row>
    <row r="492" spans="1:16" x14ac:dyDescent="0.2">
      <c r="A492" s="387" t="s">
        <v>2034</v>
      </c>
      <c r="B492" s="388"/>
      <c r="C492" s="389"/>
      <c r="D492" s="390"/>
      <c r="E492" s="390"/>
      <c r="F492" s="391"/>
      <c r="G492" s="391"/>
      <c r="H492" s="391"/>
      <c r="I492" s="391"/>
      <c r="J492" s="390"/>
      <c r="K492" s="390"/>
      <c r="L492" s="390"/>
      <c r="M492" s="390"/>
      <c r="N492" s="392"/>
      <c r="P492" s="2"/>
    </row>
    <row r="493" spans="1:16" x14ac:dyDescent="0.2">
      <c r="A493" s="387" t="s">
        <v>2034</v>
      </c>
      <c r="B493" s="388"/>
      <c r="C493" s="389"/>
      <c r="D493" s="390"/>
      <c r="E493" s="390"/>
      <c r="F493" s="391"/>
      <c r="G493" s="391"/>
      <c r="H493" s="391"/>
      <c r="I493" s="391"/>
      <c r="J493" s="390"/>
      <c r="K493" s="390"/>
      <c r="L493" s="390"/>
      <c r="M493" s="390"/>
      <c r="N493" s="392"/>
      <c r="P493" s="2"/>
    </row>
    <row r="494" spans="1:16" x14ac:dyDescent="0.2">
      <c r="A494" s="387" t="s">
        <v>2034</v>
      </c>
      <c r="B494" s="388"/>
      <c r="C494" s="389"/>
      <c r="D494" s="390"/>
      <c r="E494" s="390"/>
      <c r="F494" s="391"/>
      <c r="G494" s="391"/>
      <c r="H494" s="391"/>
      <c r="I494" s="391"/>
      <c r="J494" s="390"/>
      <c r="K494" s="390"/>
      <c r="L494" s="390"/>
      <c r="M494" s="390"/>
      <c r="N494" s="392"/>
      <c r="P494" s="2"/>
    </row>
    <row r="495" spans="1:16" ht="16" thickBot="1" x14ac:dyDescent="0.25">
      <c r="A495" s="387" t="s">
        <v>2034</v>
      </c>
      <c r="B495" s="388"/>
      <c r="C495" s="389"/>
      <c r="D495" s="390"/>
      <c r="E495" s="390"/>
      <c r="F495" s="391"/>
      <c r="G495" s="391"/>
      <c r="H495" s="391"/>
      <c r="I495" s="391"/>
      <c r="J495" s="390"/>
      <c r="K495" s="390"/>
      <c r="L495" s="390"/>
      <c r="M495" s="390"/>
      <c r="N495" s="392"/>
      <c r="P495" s="2"/>
    </row>
    <row r="496" spans="1:16" x14ac:dyDescent="0.2">
      <c r="A496" s="69" t="s">
        <v>294</v>
      </c>
      <c r="B496" s="234"/>
      <c r="C496" s="251"/>
      <c r="D496" s="22">
        <f>SUMIFS(D:D,$A:$A,"T 2*",$B:$B,1,$C:$C,"C",$N:$N,"&lt;&gt;NIST MAPPING")</f>
        <v>121</v>
      </c>
      <c r="E496" s="22">
        <f>SUMIFS(E:E,$A:$A,"T 2*",$B:$B,1,$C:$C,"C",$N:$N,"&lt;&gt;NIST MAPPING")</f>
        <v>102</v>
      </c>
      <c r="F496" s="42">
        <f>SUMIFS(F:F,$A:$A,"T 2*",$B:$B,1,$C:$C,"C",$N:$N,"&lt;&gt;NIST MAPPING")</f>
        <v>0</v>
      </c>
      <c r="G496" s="42">
        <f>SUMIFS(G:G,$A:$A,"T 2*",$B:$B,1,$C:$C,"C",$N:$N,"&lt;&gt;NIST MAPPING")</f>
        <v>0</v>
      </c>
      <c r="H496" s="42"/>
      <c r="I496" s="42"/>
      <c r="J496" s="42">
        <f>SUMIFS(J:J,$A:$A,"T 2*",$B:$B,1,$C:$C,"C",$N:$N,"&lt;&gt;NIST MAPPING")</f>
        <v>34</v>
      </c>
      <c r="K496" s="42">
        <f>SUMIFS(K:K,$A:$A,"T 2*",$B:$B,1,$C:$C,"C",$N:$N,"&lt;&gt;NIST MAPPING")</f>
        <v>121</v>
      </c>
      <c r="L496" s="42">
        <f>SUMIFS(L:L,$A:$A,"T 2*",$B:$B,1,$C:$C,"C",$N:$N,"&lt;&gt;NIST MAPPING")</f>
        <v>170</v>
      </c>
      <c r="M496" s="42">
        <f>IF(ROUND(100*(K496-J496)/(L496-J496),2) &lt; 0, 0, ROUND(100*(K496-J496)/(L496-J496),2))</f>
        <v>63.97</v>
      </c>
      <c r="N496" s="57"/>
      <c r="P496" s="2"/>
    </row>
    <row r="497" spans="1:16" ht="16" thickBot="1" x14ac:dyDescent="0.25">
      <c r="A497" s="72" t="s">
        <v>295</v>
      </c>
      <c r="B497" s="236"/>
      <c r="C497" s="254"/>
      <c r="D497" s="66">
        <f>SUMIFS(D:D,$A:$A,"T 2*",$B:$B,1,$C:$C,"M",$N:$N,"&lt;&gt;NIST MAPPING")</f>
        <v>74</v>
      </c>
      <c r="E497" s="66">
        <f>SUMIFS(E:E,$A:$A,"T 2*",$B:$B,1,$C:$C,"M",$N:$N,"&lt;&gt;NIST MAPPING")</f>
        <v>74</v>
      </c>
      <c r="F497" s="33">
        <f>SUMIFS(F:F,$A:$A,"T 2*",$B:$B,1,$C:$C,"M",$N:$N,"&lt;&gt;NIST MAPPING")</f>
        <v>0</v>
      </c>
      <c r="G497" s="33">
        <f>SUMIFS(G:G,$A:$A,"T 2*",$B:$B,1,$C:$C,"M",$N:$N,"&lt;&gt;NIST MAPPING")</f>
        <v>0</v>
      </c>
      <c r="H497" s="33"/>
      <c r="I497" s="33"/>
      <c r="J497" s="33">
        <f>SUMIFS(J:J,$A:$A,"T 2*",$B:$B,1,$C:$C,"M",$N:$N,"&lt;&gt;NIST MAPPING")</f>
        <v>33</v>
      </c>
      <c r="K497" s="33">
        <f>SUMIFS(K:K,$A:$A,"T 2*",$B:$B,1,$C:$C,"M",$N:$N,"&lt;&gt;NIST MAPPING")</f>
        <v>124</v>
      </c>
      <c r="L497" s="33">
        <f>SUMIFS(L:L,$A:$A,"T 2*",$B:$B,1,$C:$C,"M",$N:$N,"&lt;&gt;NIST MAPPING")</f>
        <v>165</v>
      </c>
      <c r="M497" s="33">
        <f>IF(ROUND(100*(K497-J497)/(L497-J497),2) &lt; 0, 0, ROUND(100*(K497-J497)/(L497-J497),2))</f>
        <v>68.94</v>
      </c>
      <c r="N497" s="60"/>
      <c r="P497" s="2"/>
    </row>
    <row r="498" spans="1:16" ht="16" thickBot="1" x14ac:dyDescent="0.25">
      <c r="F498" s="5"/>
      <c r="G498" s="5"/>
      <c r="H498" s="5"/>
      <c r="I498" s="5"/>
      <c r="J498" s="5"/>
      <c r="K498" s="5"/>
      <c r="L498" s="5"/>
      <c r="M498" s="5"/>
      <c r="P498" s="2"/>
    </row>
    <row r="499" spans="1:16" x14ac:dyDescent="0.2">
      <c r="A499" s="51" t="s">
        <v>485</v>
      </c>
      <c r="B499" s="222"/>
      <c r="C499" s="240"/>
      <c r="D499" s="64"/>
      <c r="E499" s="64"/>
      <c r="F499" s="148"/>
      <c r="G499" s="148"/>
      <c r="H499" s="148"/>
      <c r="I499" s="148"/>
      <c r="J499" s="41"/>
      <c r="K499" s="41"/>
      <c r="L499" s="41"/>
      <c r="M499" s="41"/>
      <c r="N499" s="57"/>
      <c r="P499" s="2"/>
    </row>
    <row r="500" spans="1:16" x14ac:dyDescent="0.2">
      <c r="A500" s="71" t="s">
        <v>515</v>
      </c>
      <c r="B500" s="219"/>
      <c r="C500" s="253"/>
      <c r="D500" s="21">
        <v>2</v>
      </c>
      <c r="E500" s="21"/>
      <c r="F500" s="144"/>
      <c r="G500" s="144"/>
      <c r="H500" s="144"/>
      <c r="I500" s="144"/>
      <c r="J500" s="36"/>
      <c r="K500" s="36"/>
      <c r="L500" s="36"/>
      <c r="M500" s="36"/>
      <c r="N500" s="53"/>
      <c r="P500" s="2"/>
    </row>
    <row r="501" spans="1:16" x14ac:dyDescent="0.2">
      <c r="A501" s="71" t="s">
        <v>486</v>
      </c>
      <c r="B501" s="219"/>
      <c r="C501" s="253"/>
      <c r="D501" s="21"/>
      <c r="E501" s="21"/>
      <c r="F501" s="144"/>
      <c r="G501" s="144"/>
      <c r="H501" s="144"/>
      <c r="I501" s="144"/>
      <c r="J501" s="36"/>
      <c r="K501" s="36"/>
      <c r="L501" s="36"/>
      <c r="M501" s="36"/>
      <c r="N501" s="53"/>
      <c r="P501" s="2"/>
    </row>
    <row r="502" spans="1:16" x14ac:dyDescent="0.2">
      <c r="A502" s="71" t="s">
        <v>531</v>
      </c>
      <c r="B502" s="219">
        <f>$D$500-1</f>
        <v>1</v>
      </c>
      <c r="C502" s="253" t="s">
        <v>1017</v>
      </c>
      <c r="D502" s="21">
        <v>3</v>
      </c>
      <c r="E502" s="21">
        <v>3</v>
      </c>
      <c r="F502" s="144" t="s">
        <v>990</v>
      </c>
      <c r="G502" s="144" t="str">
        <f>IF(B502=1,F502,"")</f>
        <v>DE.DP-1</v>
      </c>
      <c r="H502" s="144" t="s">
        <v>3468</v>
      </c>
      <c r="I502" s="144" t="str">
        <f>IF(B502=1,H502,"")</f>
        <v>GV.RR-02</v>
      </c>
      <c r="J502" s="36">
        <f>VLOOKUP(E502,'_Score matrix'!$B$31:$C$35,2,FALSE)</f>
        <v>1</v>
      </c>
      <c r="K502" s="36">
        <f>D502*J502</f>
        <v>3</v>
      </c>
      <c r="L502" s="36">
        <f>5*J502</f>
        <v>5</v>
      </c>
      <c r="M502" s="36"/>
      <c r="N502" s="53"/>
      <c r="P502" s="2"/>
    </row>
    <row r="503" spans="1:16" x14ac:dyDescent="0.2">
      <c r="A503" s="71" t="s">
        <v>532</v>
      </c>
      <c r="B503" s="219">
        <f>$D$500-1</f>
        <v>1</v>
      </c>
      <c r="C503" s="253" t="s">
        <v>1017</v>
      </c>
      <c r="D503" s="21">
        <v>5</v>
      </c>
      <c r="E503" s="21">
        <v>5</v>
      </c>
      <c r="F503" s="144" t="s">
        <v>990</v>
      </c>
      <c r="G503" s="144" t="str">
        <f>IF(B503=1,F503,"")</f>
        <v>DE.DP-1</v>
      </c>
      <c r="H503" s="144" t="s">
        <v>3468</v>
      </c>
      <c r="I503" s="144" t="str">
        <f>IF(B503=1,H503,"")</f>
        <v>GV.RR-02</v>
      </c>
      <c r="J503" s="36">
        <f>VLOOKUP(E503,'_Score matrix'!$B$31:$C$35,2,FALSE)</f>
        <v>4</v>
      </c>
      <c r="K503" s="36">
        <f>D503*J503</f>
        <v>20</v>
      </c>
      <c r="L503" s="36">
        <f>5*J503</f>
        <v>20</v>
      </c>
      <c r="M503" s="36"/>
      <c r="N503" s="53"/>
      <c r="P503" s="2"/>
    </row>
    <row r="504" spans="1:16" x14ac:dyDescent="0.2">
      <c r="A504" s="71" t="s">
        <v>487</v>
      </c>
      <c r="B504" s="219"/>
      <c r="C504" s="253"/>
      <c r="D504" s="21"/>
      <c r="E504" s="21"/>
      <c r="F504" s="144"/>
      <c r="G504" s="144"/>
      <c r="H504" s="144"/>
      <c r="I504" s="144"/>
      <c r="J504" s="36"/>
      <c r="K504" s="36"/>
      <c r="L504" s="36"/>
      <c r="M504" s="36"/>
      <c r="N504" s="53"/>
      <c r="P504" s="2"/>
    </row>
    <row r="505" spans="1:16" x14ac:dyDescent="0.2">
      <c r="A505" s="71" t="s">
        <v>488</v>
      </c>
      <c r="B505" s="219">
        <f t="shared" ref="B505:B511" si="158">$D$500-1</f>
        <v>1</v>
      </c>
      <c r="C505" s="253" t="s">
        <v>1017</v>
      </c>
      <c r="D505" s="21">
        <v>4</v>
      </c>
      <c r="E505" s="21">
        <v>4</v>
      </c>
      <c r="F505" s="144"/>
      <c r="G505" s="144"/>
      <c r="H505" s="144"/>
      <c r="I505" s="144"/>
      <c r="J505" s="36">
        <f>VLOOKUP(E505,'_Score matrix'!$B$31:$C$35,2,FALSE)</f>
        <v>2</v>
      </c>
      <c r="K505" s="36">
        <f>D505*J505</f>
        <v>8</v>
      </c>
      <c r="L505" s="36">
        <f>5*J505</f>
        <v>10</v>
      </c>
      <c r="M505" s="36"/>
      <c r="N505" s="53"/>
      <c r="P505" s="2"/>
    </row>
    <row r="506" spans="1:16" x14ac:dyDescent="0.2">
      <c r="A506" s="71" t="s">
        <v>489</v>
      </c>
      <c r="B506" s="219">
        <f t="shared" si="158"/>
        <v>1</v>
      </c>
      <c r="C506" s="253" t="s">
        <v>1017</v>
      </c>
      <c r="D506" s="21">
        <v>4</v>
      </c>
      <c r="E506" s="21">
        <v>4</v>
      </c>
      <c r="F506" s="144"/>
      <c r="G506" s="144"/>
      <c r="H506" s="144"/>
      <c r="I506" s="144"/>
      <c r="J506" s="36">
        <f>VLOOKUP(E506,'_Score matrix'!$B$31:$C$35,2,FALSE)</f>
        <v>2</v>
      </c>
      <c r="K506" s="36">
        <f>D506*J506</f>
        <v>8</v>
      </c>
      <c r="L506" s="36">
        <f>5*J506</f>
        <v>10</v>
      </c>
      <c r="M506" s="36"/>
      <c r="N506" s="53"/>
      <c r="P506" s="2"/>
    </row>
    <row r="507" spans="1:16" x14ac:dyDescent="0.2">
      <c r="A507" s="71" t="s">
        <v>490</v>
      </c>
      <c r="B507" s="219">
        <f t="shared" si="158"/>
        <v>1</v>
      </c>
      <c r="C507" s="253"/>
      <c r="D507" s="21"/>
      <c r="E507" s="21"/>
      <c r="F507" s="144"/>
      <c r="G507" s="144"/>
      <c r="H507" s="144"/>
      <c r="I507" s="144"/>
      <c r="J507" s="36"/>
      <c r="K507" s="36"/>
      <c r="L507" s="36"/>
      <c r="M507" s="36"/>
      <c r="N507" s="53"/>
      <c r="P507" s="2"/>
    </row>
    <row r="508" spans="1:16" x14ac:dyDescent="0.2">
      <c r="A508" s="71" t="s">
        <v>491</v>
      </c>
      <c r="B508" s="219">
        <f t="shared" si="158"/>
        <v>1</v>
      </c>
      <c r="C508" s="253" t="s">
        <v>1017</v>
      </c>
      <c r="D508" s="21">
        <v>4</v>
      </c>
      <c r="E508" s="21">
        <v>4</v>
      </c>
      <c r="F508" s="144"/>
      <c r="G508" s="144"/>
      <c r="H508" s="144" t="s">
        <v>3534</v>
      </c>
      <c r="I508" s="144" t="str">
        <f>IF(B508=1,H508,"")</f>
        <v>PR.IR-04</v>
      </c>
      <c r="J508" s="36">
        <f>VLOOKUP(E508,'_Score matrix'!$B$31:$C$35,2,FALSE)</f>
        <v>2</v>
      </c>
      <c r="K508" s="36">
        <f>D508*J508</f>
        <v>8</v>
      </c>
      <c r="L508" s="36">
        <f>5*J508</f>
        <v>10</v>
      </c>
      <c r="M508" s="36"/>
      <c r="N508" s="53"/>
      <c r="P508" s="2"/>
    </row>
    <row r="509" spans="1:16" x14ac:dyDescent="0.2">
      <c r="A509" s="71" t="s">
        <v>492</v>
      </c>
      <c r="B509" s="219">
        <f t="shared" si="158"/>
        <v>1</v>
      </c>
      <c r="C509" s="253" t="s">
        <v>1017</v>
      </c>
      <c r="D509" s="21">
        <v>4</v>
      </c>
      <c r="E509" s="21">
        <v>4</v>
      </c>
      <c r="F509" s="144" t="s">
        <v>976</v>
      </c>
      <c r="G509" s="144" t="str">
        <f>IF(B509=1,F509,"")</f>
        <v>PR.AT-5</v>
      </c>
      <c r="H509" s="144" t="s">
        <v>3518</v>
      </c>
      <c r="I509" s="144" t="str">
        <f>IF(B509=1,H509,"")</f>
        <v>PR.AT-02</v>
      </c>
      <c r="J509" s="36">
        <f>VLOOKUP(E509,'_Score matrix'!$B$31:$C$35,2,FALSE)</f>
        <v>2</v>
      </c>
      <c r="K509" s="36">
        <f>D509*J509</f>
        <v>8</v>
      </c>
      <c r="L509" s="36">
        <f>5*J509</f>
        <v>10</v>
      </c>
      <c r="M509" s="36"/>
      <c r="N509" s="53"/>
      <c r="P509" s="2"/>
    </row>
    <row r="510" spans="1:16" x14ac:dyDescent="0.2">
      <c r="A510" s="71" t="s">
        <v>533</v>
      </c>
      <c r="B510" s="219">
        <f t="shared" si="158"/>
        <v>1</v>
      </c>
      <c r="C510" s="253" t="s">
        <v>1017</v>
      </c>
      <c r="D510" s="21">
        <v>4</v>
      </c>
      <c r="E510" s="21">
        <v>4</v>
      </c>
      <c r="F510" s="144" t="s">
        <v>976</v>
      </c>
      <c r="G510" s="144" t="str">
        <f>IF(B510=1,F510,"")</f>
        <v>PR.AT-5</v>
      </c>
      <c r="H510" s="144" t="s">
        <v>3518</v>
      </c>
      <c r="I510" s="144" t="str">
        <f>IF(B510=1,H510,"")</f>
        <v>PR.AT-02</v>
      </c>
      <c r="J510" s="36">
        <f>VLOOKUP(E510,'_Score matrix'!$B$31:$C$35,2,FALSE)</f>
        <v>2</v>
      </c>
      <c r="K510" s="36">
        <f>D510*J510</f>
        <v>8</v>
      </c>
      <c r="L510" s="36">
        <f>5*J510</f>
        <v>10</v>
      </c>
      <c r="M510" s="36"/>
      <c r="N510" s="53"/>
      <c r="P510" s="2"/>
    </row>
    <row r="511" spans="1:16" x14ac:dyDescent="0.2">
      <c r="A511" s="71" t="s">
        <v>534</v>
      </c>
      <c r="B511" s="219">
        <f t="shared" si="158"/>
        <v>1</v>
      </c>
      <c r="C511" s="253" t="s">
        <v>1017</v>
      </c>
      <c r="D511" s="21">
        <v>3</v>
      </c>
      <c r="E511" s="21">
        <v>3</v>
      </c>
      <c r="F511" s="144" t="s">
        <v>1874</v>
      </c>
      <c r="G511" s="144" t="str">
        <f>IF(B511=1,F511,"")</f>
        <v>ID.SC-3</v>
      </c>
      <c r="H511" s="144" t="s">
        <v>3478</v>
      </c>
      <c r="I511" s="144" t="str">
        <f>IF(B511=1,H511,"")</f>
        <v>GV.SC-04</v>
      </c>
      <c r="J511" s="36">
        <f>VLOOKUP(E511,'_Score matrix'!$B$31:$C$35,2,FALSE)</f>
        <v>1</v>
      </c>
      <c r="K511" s="36">
        <f>D511*J511</f>
        <v>3</v>
      </c>
      <c r="L511" s="36">
        <f>5*J511</f>
        <v>5</v>
      </c>
      <c r="M511" s="36"/>
      <c r="N511" s="53"/>
      <c r="P511" s="2"/>
    </row>
    <row r="512" spans="1:16" x14ac:dyDescent="0.2">
      <c r="A512" s="71" t="s">
        <v>535</v>
      </c>
      <c r="B512" s="219"/>
      <c r="C512" s="253"/>
      <c r="D512" s="21"/>
      <c r="E512" s="21"/>
      <c r="F512" s="144"/>
      <c r="G512" s="144"/>
      <c r="H512" s="144"/>
      <c r="I512" s="144"/>
      <c r="J512" s="36"/>
      <c r="K512" s="36"/>
      <c r="L512" s="36"/>
      <c r="M512" s="36"/>
      <c r="N512" s="53"/>
      <c r="P512" s="2"/>
    </row>
    <row r="513" spans="1:16" x14ac:dyDescent="0.2">
      <c r="A513" s="71" t="s">
        <v>536</v>
      </c>
      <c r="B513" s="219">
        <f t="shared" ref="B513:B518" si="159">$D$500-1</f>
        <v>1</v>
      </c>
      <c r="C513" s="253" t="s">
        <v>1017</v>
      </c>
      <c r="D513" s="21">
        <v>4</v>
      </c>
      <c r="E513" s="21">
        <v>4</v>
      </c>
      <c r="F513" s="36" t="s">
        <v>1880</v>
      </c>
      <c r="G513" s="144" t="str">
        <f t="shared" ref="G513:G518" si="160">IF(B513=1,F513,"")</f>
        <v>PR.PT-5</v>
      </c>
      <c r="H513" s="144" t="s">
        <v>3533</v>
      </c>
      <c r="I513" s="144" t="str">
        <f t="shared" ref="I513:I518" si="161">IF(B513=1,H513,"")</f>
        <v>PR.IR-03</v>
      </c>
      <c r="J513" s="36">
        <f>VLOOKUP(E513,'_Score matrix'!$B$31:$C$35,2,FALSE)</f>
        <v>2</v>
      </c>
      <c r="K513" s="36">
        <f t="shared" ref="K513:K518" si="162">D513*J513</f>
        <v>8</v>
      </c>
      <c r="L513" s="36">
        <f t="shared" ref="L513:L518" si="163">5*J513</f>
        <v>10</v>
      </c>
      <c r="M513" s="36"/>
      <c r="N513" s="53"/>
      <c r="P513" s="2"/>
    </row>
    <row r="514" spans="1:16" x14ac:dyDescent="0.2">
      <c r="A514" s="71" t="s">
        <v>537</v>
      </c>
      <c r="B514" s="219">
        <f t="shared" si="159"/>
        <v>1</v>
      </c>
      <c r="C514" s="253" t="s">
        <v>1017</v>
      </c>
      <c r="D514" s="21">
        <v>3</v>
      </c>
      <c r="E514" s="21">
        <v>3</v>
      </c>
      <c r="F514" s="144" t="s">
        <v>936</v>
      </c>
      <c r="G514" s="144" t="str">
        <f t="shared" si="160"/>
        <v>PR.IP-4</v>
      </c>
      <c r="H514" s="144" t="s">
        <v>3522</v>
      </c>
      <c r="I514" s="144" t="str">
        <f t="shared" si="161"/>
        <v>PR.DS-11</v>
      </c>
      <c r="J514" s="36">
        <f>VLOOKUP(E514,'_Score matrix'!$B$31:$C$35,2,FALSE)</f>
        <v>1</v>
      </c>
      <c r="K514" s="36">
        <f t="shared" si="162"/>
        <v>3</v>
      </c>
      <c r="L514" s="36">
        <f t="shared" si="163"/>
        <v>5</v>
      </c>
      <c r="M514" s="36"/>
      <c r="N514" s="53"/>
      <c r="P514" s="2"/>
    </row>
    <row r="515" spans="1:16" x14ac:dyDescent="0.2">
      <c r="A515" s="71" t="s">
        <v>2275</v>
      </c>
      <c r="B515" s="219">
        <f t="shared" si="159"/>
        <v>1</v>
      </c>
      <c r="C515" s="253" t="s">
        <v>1017</v>
      </c>
      <c r="D515" s="21">
        <v>4</v>
      </c>
      <c r="E515" s="21">
        <v>4</v>
      </c>
      <c r="F515" s="144" t="s">
        <v>936</v>
      </c>
      <c r="G515" s="144" t="str">
        <f t="shared" si="160"/>
        <v>PR.IP-4</v>
      </c>
      <c r="H515" s="144" t="s">
        <v>3522</v>
      </c>
      <c r="I515" s="144" t="str">
        <f t="shared" si="161"/>
        <v>PR.DS-11</v>
      </c>
      <c r="J515" s="36">
        <f>VLOOKUP(E515,'_Score matrix'!$B$31:$C$35,2,FALSE)</f>
        <v>2</v>
      </c>
      <c r="K515" s="36">
        <f t="shared" si="162"/>
        <v>8</v>
      </c>
      <c r="L515" s="36">
        <f t="shared" si="163"/>
        <v>10</v>
      </c>
      <c r="M515" s="36"/>
      <c r="N515" s="53"/>
      <c r="P515" s="2"/>
    </row>
    <row r="516" spans="1:16" x14ac:dyDescent="0.2">
      <c r="A516" s="71" t="s">
        <v>2276</v>
      </c>
      <c r="B516" s="219">
        <f t="shared" si="159"/>
        <v>1</v>
      </c>
      <c r="C516" s="253" t="s">
        <v>1017</v>
      </c>
      <c r="D516" s="21">
        <v>4</v>
      </c>
      <c r="E516" s="21">
        <v>4</v>
      </c>
      <c r="F516" s="144" t="s">
        <v>941</v>
      </c>
      <c r="G516" s="144" t="str">
        <f t="shared" si="160"/>
        <v>PR.IP-9</v>
      </c>
      <c r="H516" s="144" t="s">
        <v>3509</v>
      </c>
      <c r="I516" s="144" t="str">
        <f t="shared" si="161"/>
        <v>ID.IM-04</v>
      </c>
      <c r="J516" s="36">
        <f>VLOOKUP(E516,'_Score matrix'!$B$31:$C$35,2,FALSE)</f>
        <v>2</v>
      </c>
      <c r="K516" s="36">
        <f t="shared" si="162"/>
        <v>8</v>
      </c>
      <c r="L516" s="36">
        <f t="shared" si="163"/>
        <v>10</v>
      </c>
      <c r="M516" s="36"/>
      <c r="N516" s="53"/>
      <c r="P516" s="2"/>
    </row>
    <row r="517" spans="1:16" x14ac:dyDescent="0.2">
      <c r="A517" s="71" t="s">
        <v>2277</v>
      </c>
      <c r="B517" s="219">
        <f t="shared" si="159"/>
        <v>1</v>
      </c>
      <c r="C517" s="253" t="s">
        <v>1017</v>
      </c>
      <c r="D517" s="21">
        <v>4</v>
      </c>
      <c r="E517" s="21">
        <v>4</v>
      </c>
      <c r="F517" s="144" t="s">
        <v>953</v>
      </c>
      <c r="G517" s="144" t="str">
        <f t="shared" si="160"/>
        <v>PR.IP-10</v>
      </c>
      <c r="H517" s="144" t="s">
        <v>3507</v>
      </c>
      <c r="I517" s="144" t="str">
        <f t="shared" si="161"/>
        <v>ID.IM-02</v>
      </c>
      <c r="J517" s="36">
        <f>VLOOKUP(E517,'_Score matrix'!$B$31:$C$35,2,FALSE)</f>
        <v>2</v>
      </c>
      <c r="K517" s="36">
        <f t="shared" si="162"/>
        <v>8</v>
      </c>
      <c r="L517" s="36">
        <f t="shared" si="163"/>
        <v>10</v>
      </c>
      <c r="M517" s="36"/>
      <c r="N517" s="53"/>
      <c r="P517" s="2"/>
    </row>
    <row r="518" spans="1:16" x14ac:dyDescent="0.2">
      <c r="A518" s="71" t="s">
        <v>2278</v>
      </c>
      <c r="B518" s="219">
        <f t="shared" si="159"/>
        <v>1</v>
      </c>
      <c r="C518" s="253" t="s">
        <v>1017</v>
      </c>
      <c r="D518" s="21">
        <v>4</v>
      </c>
      <c r="E518" s="21">
        <v>4</v>
      </c>
      <c r="F518" s="144" t="s">
        <v>932</v>
      </c>
      <c r="G518" s="144" t="str">
        <f t="shared" si="160"/>
        <v>PR.DS-7</v>
      </c>
      <c r="H518" s="144" t="s">
        <v>3531</v>
      </c>
      <c r="I518" s="144" t="str">
        <f t="shared" si="161"/>
        <v>PR.IR-01</v>
      </c>
      <c r="J518" s="36">
        <f>VLOOKUP(E518,'_Score matrix'!$B$31:$C$35,2,FALSE)</f>
        <v>2</v>
      </c>
      <c r="K518" s="36">
        <f t="shared" si="162"/>
        <v>8</v>
      </c>
      <c r="L518" s="36">
        <f t="shared" si="163"/>
        <v>10</v>
      </c>
      <c r="M518" s="36"/>
      <c r="N518" s="53"/>
      <c r="P518" s="2"/>
    </row>
    <row r="519" spans="1:16" x14ac:dyDescent="0.2">
      <c r="A519" s="71" t="s">
        <v>495</v>
      </c>
      <c r="B519" s="219"/>
      <c r="C519" s="253"/>
      <c r="D519" s="21"/>
      <c r="E519" s="21"/>
      <c r="F519" s="144"/>
      <c r="G519" s="144"/>
      <c r="H519" s="144"/>
      <c r="I519" s="144"/>
      <c r="J519" s="36"/>
      <c r="K519" s="36"/>
      <c r="L519" s="36"/>
      <c r="M519" s="36"/>
      <c r="N519" s="53"/>
      <c r="P519" s="2"/>
    </row>
    <row r="520" spans="1:16" x14ac:dyDescent="0.2">
      <c r="A520" s="799" t="s">
        <v>496</v>
      </c>
      <c r="B520" s="785">
        <f>$D$500-1</f>
        <v>1</v>
      </c>
      <c r="C520" s="789" t="s">
        <v>1017</v>
      </c>
      <c r="D520" s="787">
        <v>4</v>
      </c>
      <c r="E520" s="787">
        <v>4</v>
      </c>
      <c r="F520" s="144" t="s">
        <v>946</v>
      </c>
      <c r="G520" s="144" t="str">
        <f>IF(B520=1,F520,"")</f>
        <v>PR.PT-3</v>
      </c>
      <c r="H520" s="144" t="s">
        <v>3527</v>
      </c>
      <c r="I520" s="144" t="str">
        <f>IF(B520=1,H520,"")</f>
        <v>PR.PS-04</v>
      </c>
      <c r="J520" s="36">
        <f>VLOOKUP(E520,'_Score matrix'!$B$31:$C$35,2,FALSE)</f>
        <v>2</v>
      </c>
      <c r="K520" s="36">
        <f>D520*J520</f>
        <v>8</v>
      </c>
      <c r="L520" s="36">
        <f>5*J520</f>
        <v>10</v>
      </c>
      <c r="M520" s="36"/>
      <c r="N520" s="788"/>
      <c r="P520" s="2"/>
    </row>
    <row r="521" spans="1:16" x14ac:dyDescent="0.2">
      <c r="A521" s="799" t="str">
        <f>A520</f>
        <v>T 3.6.1</v>
      </c>
      <c r="B521" s="785">
        <f>B520</f>
        <v>1</v>
      </c>
      <c r="C521" s="789" t="str">
        <f>C520</f>
        <v>M</v>
      </c>
      <c r="D521" s="787">
        <f>D520</f>
        <v>4</v>
      </c>
      <c r="E521" s="787">
        <f>E520</f>
        <v>4</v>
      </c>
      <c r="F521" s="144" t="s">
        <v>970</v>
      </c>
      <c r="G521" s="144" t="str">
        <f>IF(B521=1,F521,"")</f>
        <v>PR.AC-4</v>
      </c>
      <c r="H521" s="144" t="s">
        <v>3515</v>
      </c>
      <c r="I521" s="144" t="str">
        <f>IF(B521=1,H521,"")</f>
        <v>PR.AA-05</v>
      </c>
      <c r="J521" s="36">
        <f>J520</f>
        <v>2</v>
      </c>
      <c r="K521" s="36">
        <f>K520</f>
        <v>8</v>
      </c>
      <c r="L521" s="36">
        <f>L520</f>
        <v>10</v>
      </c>
      <c r="M521" s="36"/>
      <c r="N521" s="788" t="s">
        <v>1935</v>
      </c>
      <c r="P521" s="2"/>
    </row>
    <row r="522" spans="1:16" x14ac:dyDescent="0.2">
      <c r="A522" s="799" t="s">
        <v>497</v>
      </c>
      <c r="B522" s="785">
        <f>$D$500-1</f>
        <v>1</v>
      </c>
      <c r="C522" s="789" t="s">
        <v>1017</v>
      </c>
      <c r="D522" s="787">
        <v>4</v>
      </c>
      <c r="E522" s="787">
        <v>4</v>
      </c>
      <c r="F522" s="144" t="s">
        <v>946</v>
      </c>
      <c r="G522" s="144" t="str">
        <f>IF(B522=1,F522,"")</f>
        <v>PR.PT-3</v>
      </c>
      <c r="H522" s="144" t="s">
        <v>3527</v>
      </c>
      <c r="I522" s="144" t="str">
        <f>IF(B522=1,H522,"")</f>
        <v>PR.PS-04</v>
      </c>
      <c r="J522" s="36">
        <f>VLOOKUP(E522,'_Score matrix'!$B$31:$C$35,2,FALSE)</f>
        <v>2</v>
      </c>
      <c r="K522" s="36">
        <f>D522*J522</f>
        <v>8</v>
      </c>
      <c r="L522" s="36">
        <f>5*J522</f>
        <v>10</v>
      </c>
      <c r="M522" s="36"/>
      <c r="N522" s="788"/>
      <c r="P522" s="2"/>
    </row>
    <row r="523" spans="1:16" x14ac:dyDescent="0.2">
      <c r="A523" s="799" t="str">
        <f>A522</f>
        <v>T 3.6.2</v>
      </c>
      <c r="B523" s="785">
        <f>B522</f>
        <v>1</v>
      </c>
      <c r="C523" s="789" t="str">
        <f>C522</f>
        <v>M</v>
      </c>
      <c r="D523" s="787">
        <f>D522</f>
        <v>4</v>
      </c>
      <c r="E523" s="787">
        <f>E522</f>
        <v>4</v>
      </c>
      <c r="F523" s="144" t="s">
        <v>970</v>
      </c>
      <c r="G523" s="144" t="str">
        <f>IF(B523=1,F523,"")</f>
        <v>PR.AC-4</v>
      </c>
      <c r="H523" s="144" t="s">
        <v>3515</v>
      </c>
      <c r="I523" s="144" t="str">
        <f>IF(B523=1,H523,"")</f>
        <v>PR.AA-05</v>
      </c>
      <c r="J523" s="36">
        <f>J522</f>
        <v>2</v>
      </c>
      <c r="K523" s="36">
        <f>K522</f>
        <v>8</v>
      </c>
      <c r="L523" s="36">
        <f>L522</f>
        <v>10</v>
      </c>
      <c r="M523" s="36"/>
      <c r="N523" s="788" t="s">
        <v>1935</v>
      </c>
      <c r="P523" s="2"/>
    </row>
    <row r="524" spans="1:16" x14ac:dyDescent="0.2">
      <c r="A524" s="799" t="s">
        <v>2340</v>
      </c>
      <c r="B524" s="785"/>
      <c r="C524" s="789"/>
      <c r="D524" s="787"/>
      <c r="E524" s="787"/>
      <c r="F524" s="144"/>
      <c r="G524" s="144"/>
      <c r="H524" s="144"/>
      <c r="I524" s="144"/>
      <c r="J524" s="36"/>
      <c r="K524" s="36"/>
      <c r="L524" s="36"/>
      <c r="M524" s="36"/>
      <c r="N524" s="788"/>
      <c r="P524" s="2"/>
    </row>
    <row r="525" spans="1:16" x14ac:dyDescent="0.2">
      <c r="A525" s="387" t="s">
        <v>2034</v>
      </c>
      <c r="B525" s="388"/>
      <c r="C525" s="389"/>
      <c r="D525" s="390"/>
      <c r="E525" s="390"/>
      <c r="F525" s="391"/>
      <c r="G525" s="391"/>
      <c r="H525" s="391"/>
      <c r="I525" s="391"/>
      <c r="J525" s="390"/>
      <c r="K525" s="390"/>
      <c r="L525" s="390"/>
      <c r="M525" s="390"/>
      <c r="N525" s="392"/>
      <c r="P525" s="2"/>
    </row>
    <row r="526" spans="1:16" x14ac:dyDescent="0.2">
      <c r="A526" s="387" t="s">
        <v>2034</v>
      </c>
      <c r="B526" s="388"/>
      <c r="C526" s="389"/>
      <c r="D526" s="390"/>
      <c r="E526" s="390"/>
      <c r="F526" s="391"/>
      <c r="G526" s="391"/>
      <c r="H526" s="391"/>
      <c r="I526" s="391"/>
      <c r="J526" s="390"/>
      <c r="K526" s="390"/>
      <c r="L526" s="390"/>
      <c r="M526" s="390"/>
      <c r="N526" s="392"/>
      <c r="P526" s="2"/>
    </row>
    <row r="527" spans="1:16" x14ac:dyDescent="0.2">
      <c r="A527" s="387" t="s">
        <v>2034</v>
      </c>
      <c r="B527" s="388"/>
      <c r="C527" s="389"/>
      <c r="D527" s="390"/>
      <c r="E527" s="390"/>
      <c r="F527" s="391"/>
      <c r="G527" s="391"/>
      <c r="H527" s="391"/>
      <c r="I527" s="391"/>
      <c r="J527" s="390"/>
      <c r="K527" s="390"/>
      <c r="L527" s="390"/>
      <c r="M527" s="390"/>
      <c r="N527" s="392"/>
      <c r="P527" s="2"/>
    </row>
    <row r="528" spans="1:16" x14ac:dyDescent="0.2">
      <c r="A528" s="387" t="s">
        <v>2034</v>
      </c>
      <c r="B528" s="388"/>
      <c r="C528" s="389"/>
      <c r="D528" s="390"/>
      <c r="E528" s="390"/>
      <c r="F528" s="391"/>
      <c r="G528" s="391"/>
      <c r="H528" s="391"/>
      <c r="I528" s="391"/>
      <c r="J528" s="390"/>
      <c r="K528" s="390"/>
      <c r="L528" s="390"/>
      <c r="M528" s="390"/>
      <c r="N528" s="392"/>
      <c r="P528" s="2"/>
    </row>
    <row r="529" spans="1:16" x14ac:dyDescent="0.2">
      <c r="A529" s="387" t="s">
        <v>2034</v>
      </c>
      <c r="B529" s="388"/>
      <c r="C529" s="389"/>
      <c r="D529" s="390"/>
      <c r="E529" s="390"/>
      <c r="F529" s="391"/>
      <c r="G529" s="391"/>
      <c r="H529" s="391"/>
      <c r="I529" s="391"/>
      <c r="J529" s="390"/>
      <c r="K529" s="390"/>
      <c r="L529" s="390"/>
      <c r="M529" s="390"/>
      <c r="N529" s="392"/>
      <c r="P529" s="2"/>
    </row>
    <row r="530" spans="1:16" x14ac:dyDescent="0.2">
      <c r="A530" s="387" t="s">
        <v>2034</v>
      </c>
      <c r="B530" s="388"/>
      <c r="C530" s="389"/>
      <c r="D530" s="390"/>
      <c r="E530" s="390"/>
      <c r="F530" s="391"/>
      <c r="G530" s="391"/>
      <c r="H530" s="391"/>
      <c r="I530" s="391"/>
      <c r="J530" s="390"/>
      <c r="K530" s="390"/>
      <c r="L530" s="390"/>
      <c r="M530" s="390"/>
      <c r="N530" s="392"/>
      <c r="P530" s="2"/>
    </row>
    <row r="531" spans="1:16" x14ac:dyDescent="0.2">
      <c r="A531" s="387" t="s">
        <v>2034</v>
      </c>
      <c r="B531" s="388"/>
      <c r="C531" s="389"/>
      <c r="D531" s="390"/>
      <c r="E531" s="390"/>
      <c r="F531" s="391"/>
      <c r="G531" s="391"/>
      <c r="H531" s="391"/>
      <c r="I531" s="391"/>
      <c r="J531" s="390"/>
      <c r="K531" s="390"/>
      <c r="L531" s="390"/>
      <c r="M531" s="390"/>
      <c r="N531" s="392"/>
      <c r="P531" s="2"/>
    </row>
    <row r="532" spans="1:16" x14ac:dyDescent="0.2">
      <c r="A532" s="387" t="s">
        <v>2034</v>
      </c>
      <c r="B532" s="388"/>
      <c r="C532" s="389"/>
      <c r="D532" s="390"/>
      <c r="E532" s="390"/>
      <c r="F532" s="391"/>
      <c r="G532" s="391"/>
      <c r="H532" s="391"/>
      <c r="I532" s="391"/>
      <c r="J532" s="390"/>
      <c r="K532" s="390"/>
      <c r="L532" s="390"/>
      <c r="M532" s="390"/>
      <c r="N532" s="392"/>
      <c r="P532" s="2"/>
    </row>
    <row r="533" spans="1:16" x14ac:dyDescent="0.2">
      <c r="A533" s="387" t="s">
        <v>2034</v>
      </c>
      <c r="B533" s="388"/>
      <c r="C533" s="389"/>
      <c r="D533" s="390"/>
      <c r="E533" s="390"/>
      <c r="F533" s="391"/>
      <c r="G533" s="391"/>
      <c r="H533" s="391"/>
      <c r="I533" s="391"/>
      <c r="J533" s="390"/>
      <c r="K533" s="390"/>
      <c r="L533" s="390"/>
      <c r="M533" s="390"/>
      <c r="N533" s="392"/>
      <c r="P533" s="2"/>
    </row>
    <row r="534" spans="1:16" x14ac:dyDescent="0.2">
      <c r="A534" s="387" t="s">
        <v>2034</v>
      </c>
      <c r="B534" s="388"/>
      <c r="C534" s="389"/>
      <c r="D534" s="390"/>
      <c r="E534" s="390"/>
      <c r="F534" s="391"/>
      <c r="G534" s="391"/>
      <c r="H534" s="391"/>
      <c r="I534" s="391"/>
      <c r="J534" s="390"/>
      <c r="K534" s="390"/>
      <c r="L534" s="390"/>
      <c r="M534" s="390"/>
      <c r="N534" s="392"/>
      <c r="P534" s="2"/>
    </row>
    <row r="535" spans="1:16" x14ac:dyDescent="0.2">
      <c r="A535" s="387" t="s">
        <v>2034</v>
      </c>
      <c r="B535" s="388"/>
      <c r="C535" s="389"/>
      <c r="D535" s="390"/>
      <c r="E535" s="390"/>
      <c r="F535" s="391"/>
      <c r="G535" s="391"/>
      <c r="H535" s="391"/>
      <c r="I535" s="391"/>
      <c r="J535" s="390"/>
      <c r="K535" s="390"/>
      <c r="L535" s="390"/>
      <c r="M535" s="390"/>
      <c r="N535" s="392"/>
      <c r="P535" s="2"/>
    </row>
    <row r="536" spans="1:16" x14ac:dyDescent="0.2">
      <c r="A536" s="387" t="s">
        <v>2034</v>
      </c>
      <c r="B536" s="388"/>
      <c r="C536" s="389"/>
      <c r="D536" s="390"/>
      <c r="E536" s="390"/>
      <c r="F536" s="391"/>
      <c r="G536" s="391"/>
      <c r="H536" s="391"/>
      <c r="I536" s="391"/>
      <c r="J536" s="390"/>
      <c r="K536" s="390"/>
      <c r="L536" s="390"/>
      <c r="M536" s="390"/>
      <c r="N536" s="392"/>
      <c r="P536" s="2"/>
    </row>
    <row r="537" spans="1:16" x14ac:dyDescent="0.2">
      <c r="A537" s="387" t="s">
        <v>2034</v>
      </c>
      <c r="B537" s="388"/>
      <c r="C537" s="389"/>
      <c r="D537" s="390"/>
      <c r="E537" s="390"/>
      <c r="F537" s="391"/>
      <c r="G537" s="391"/>
      <c r="H537" s="391"/>
      <c r="I537" s="391"/>
      <c r="J537" s="390"/>
      <c r="K537" s="390"/>
      <c r="L537" s="390"/>
      <c r="M537" s="390"/>
      <c r="N537" s="392"/>
      <c r="P537" s="2"/>
    </row>
    <row r="538" spans="1:16" x14ac:dyDescent="0.2">
      <c r="A538" s="387" t="s">
        <v>2034</v>
      </c>
      <c r="B538" s="388"/>
      <c r="C538" s="389"/>
      <c r="D538" s="390"/>
      <c r="E538" s="390"/>
      <c r="F538" s="391"/>
      <c r="G538" s="391"/>
      <c r="H538" s="391"/>
      <c r="I538" s="391"/>
      <c r="J538" s="390"/>
      <c r="K538" s="390"/>
      <c r="L538" s="390"/>
      <c r="M538" s="390"/>
      <c r="N538" s="392"/>
      <c r="P538" s="2"/>
    </row>
    <row r="539" spans="1:16" x14ac:dyDescent="0.2">
      <c r="A539" s="387" t="s">
        <v>2034</v>
      </c>
      <c r="B539" s="388"/>
      <c r="C539" s="389"/>
      <c r="D539" s="390"/>
      <c r="E539" s="390"/>
      <c r="F539" s="391"/>
      <c r="G539" s="391"/>
      <c r="H539" s="391"/>
      <c r="I539" s="391"/>
      <c r="J539" s="390"/>
      <c r="K539" s="390"/>
      <c r="L539" s="390"/>
      <c r="M539" s="390"/>
      <c r="N539" s="392"/>
      <c r="P539" s="2"/>
    </row>
    <row r="540" spans="1:16" x14ac:dyDescent="0.2">
      <c r="A540" s="387" t="s">
        <v>2034</v>
      </c>
      <c r="B540" s="388"/>
      <c r="C540" s="389"/>
      <c r="D540" s="390"/>
      <c r="E540" s="390"/>
      <c r="F540" s="391"/>
      <c r="G540" s="391"/>
      <c r="H540" s="391"/>
      <c r="I540" s="391"/>
      <c r="J540" s="390"/>
      <c r="K540" s="390"/>
      <c r="L540" s="390"/>
      <c r="M540" s="390"/>
      <c r="N540" s="392"/>
      <c r="P540" s="2"/>
    </row>
    <row r="541" spans="1:16" x14ac:dyDescent="0.2">
      <c r="A541" s="387" t="s">
        <v>2034</v>
      </c>
      <c r="B541" s="388"/>
      <c r="C541" s="389"/>
      <c r="D541" s="390"/>
      <c r="E541" s="390"/>
      <c r="F541" s="391"/>
      <c r="G541" s="391"/>
      <c r="H541" s="391"/>
      <c r="I541" s="391"/>
      <c r="J541" s="390"/>
      <c r="K541" s="390"/>
      <c r="L541" s="390"/>
      <c r="M541" s="390"/>
      <c r="N541" s="392"/>
      <c r="P541" s="2"/>
    </row>
    <row r="542" spans="1:16" x14ac:dyDescent="0.2">
      <c r="A542" s="387" t="s">
        <v>2034</v>
      </c>
      <c r="B542" s="388"/>
      <c r="C542" s="389"/>
      <c r="D542" s="390"/>
      <c r="E542" s="390"/>
      <c r="F542" s="391"/>
      <c r="G542" s="391"/>
      <c r="H542" s="391"/>
      <c r="I542" s="391"/>
      <c r="J542" s="390"/>
      <c r="K542" s="390"/>
      <c r="L542" s="390"/>
      <c r="M542" s="390"/>
      <c r="N542" s="392"/>
      <c r="P542" s="2"/>
    </row>
    <row r="543" spans="1:16" x14ac:dyDescent="0.2">
      <c r="A543" s="387" t="s">
        <v>2034</v>
      </c>
      <c r="B543" s="388"/>
      <c r="C543" s="389"/>
      <c r="D543" s="390"/>
      <c r="E543" s="390"/>
      <c r="F543" s="391"/>
      <c r="G543" s="391"/>
      <c r="H543" s="391"/>
      <c r="I543" s="391"/>
      <c r="J543" s="390"/>
      <c r="K543" s="390"/>
      <c r="L543" s="390"/>
      <c r="M543" s="390"/>
      <c r="N543" s="392"/>
      <c r="P543" s="2"/>
    </row>
    <row r="544" spans="1:16" x14ac:dyDescent="0.2">
      <c r="A544" s="387" t="s">
        <v>2034</v>
      </c>
      <c r="B544" s="388"/>
      <c r="C544" s="389"/>
      <c r="D544" s="390"/>
      <c r="E544" s="390"/>
      <c r="F544" s="391"/>
      <c r="G544" s="391"/>
      <c r="H544" s="391"/>
      <c r="I544" s="391"/>
      <c r="J544" s="390"/>
      <c r="K544" s="390"/>
      <c r="L544" s="390"/>
      <c r="M544" s="390"/>
      <c r="N544" s="392"/>
      <c r="P544" s="2"/>
    </row>
    <row r="545" spans="1:16" x14ac:dyDescent="0.2">
      <c r="A545" s="387" t="s">
        <v>2034</v>
      </c>
      <c r="B545" s="388"/>
      <c r="C545" s="389"/>
      <c r="D545" s="390"/>
      <c r="E545" s="390"/>
      <c r="F545" s="391"/>
      <c r="G545" s="391"/>
      <c r="H545" s="391"/>
      <c r="I545" s="391"/>
      <c r="J545" s="390"/>
      <c r="K545" s="390"/>
      <c r="L545" s="390"/>
      <c r="M545" s="390"/>
      <c r="N545" s="392"/>
      <c r="P545" s="2"/>
    </row>
    <row r="546" spans="1:16" x14ac:dyDescent="0.2">
      <c r="A546" s="387" t="s">
        <v>2034</v>
      </c>
      <c r="B546" s="388"/>
      <c r="C546" s="389"/>
      <c r="D546" s="390"/>
      <c r="E546" s="390"/>
      <c r="F546" s="391"/>
      <c r="G546" s="391"/>
      <c r="H546" s="391"/>
      <c r="I546" s="391"/>
      <c r="J546" s="390"/>
      <c r="K546" s="390"/>
      <c r="L546" s="390"/>
      <c r="M546" s="390"/>
      <c r="N546" s="392"/>
      <c r="P546" s="2"/>
    </row>
    <row r="547" spans="1:16" x14ac:dyDescent="0.2">
      <c r="A547" s="387" t="s">
        <v>2034</v>
      </c>
      <c r="B547" s="388"/>
      <c r="C547" s="389"/>
      <c r="D547" s="390"/>
      <c r="E547" s="390"/>
      <c r="F547" s="391"/>
      <c r="G547" s="391"/>
      <c r="H547" s="391"/>
      <c r="I547" s="391"/>
      <c r="J547" s="390"/>
      <c r="K547" s="390"/>
      <c r="L547" s="390"/>
      <c r="M547" s="390"/>
      <c r="N547" s="392"/>
      <c r="P547" s="2"/>
    </row>
    <row r="548" spans="1:16" x14ac:dyDescent="0.2">
      <c r="A548" s="387" t="s">
        <v>2034</v>
      </c>
      <c r="B548" s="388"/>
      <c r="C548" s="389"/>
      <c r="D548" s="390"/>
      <c r="E548" s="390"/>
      <c r="F548" s="391"/>
      <c r="G548" s="391"/>
      <c r="H548" s="391"/>
      <c r="I548" s="391"/>
      <c r="J548" s="390"/>
      <c r="K548" s="390"/>
      <c r="L548" s="390"/>
      <c r="M548" s="390"/>
      <c r="N548" s="392"/>
      <c r="P548" s="2"/>
    </row>
    <row r="549" spans="1:16" ht="16" thickBot="1" x14ac:dyDescent="0.25">
      <c r="A549" s="387" t="s">
        <v>2034</v>
      </c>
      <c r="B549" s="388"/>
      <c r="C549" s="389"/>
      <c r="D549" s="390"/>
      <c r="E549" s="390"/>
      <c r="F549" s="391"/>
      <c r="G549" s="391"/>
      <c r="H549" s="391"/>
      <c r="I549" s="391"/>
      <c r="J549" s="390"/>
      <c r="K549" s="390"/>
      <c r="L549" s="390"/>
      <c r="M549" s="390"/>
      <c r="N549" s="392"/>
      <c r="P549" s="2"/>
    </row>
    <row r="550" spans="1:16" x14ac:dyDescent="0.2">
      <c r="A550" s="69" t="s">
        <v>294</v>
      </c>
      <c r="B550" s="234"/>
      <c r="C550" s="251"/>
      <c r="D550" s="22">
        <f>SUMIFS(D:D,$A:$A,"T 3*",$B:$B,1,$C:$C,"C",$N:$N,"&lt;&gt;NIST MAPPING")</f>
        <v>167</v>
      </c>
      <c r="E550" s="22">
        <f>SUMIFS(E:E,$A:$A,"T 3*",$B:$B,1,$C:$C,"C",$N:$N,"&lt;&gt;NIST MAPPING")</f>
        <v>147</v>
      </c>
      <c r="F550" s="42">
        <f>SUMIFS(F:F,$A:$A,"T 3*",$B:$B,1,$C:$C,"C",$N:$N,"&lt;&gt;NIST MAPPING")</f>
        <v>0</v>
      </c>
      <c r="G550" s="42">
        <f>SUMIFS(G:G,$A:$A,"T 3*",$B:$B,1,$C:$C,"C",$N:$N,"&lt;&gt;NIST MAPPING")</f>
        <v>0</v>
      </c>
      <c r="H550" s="42"/>
      <c r="I550" s="42"/>
      <c r="J550" s="42">
        <f>SUMIFS(J:J,$A:$A,"T 3*",$B:$B,1,$C:$C,"C",$N:$N,"&lt;&gt;NIST MAPPING")</f>
        <v>49</v>
      </c>
      <c r="K550" s="42">
        <f>SUMIFS(K:K,$A:$A,"T 3*",$B:$B,1,$C:$C,"C",$N:$N,"&lt;&gt;NIST MAPPING")</f>
        <v>167</v>
      </c>
      <c r="L550" s="42">
        <f>SUMIFS(L:L,$A:$A,"T 3*",$B:$B,1,$C:$C,"C",$N:$N,"&lt;&gt;NIST MAPPING")</f>
        <v>245</v>
      </c>
      <c r="M550" s="42">
        <f>IF(ROUND(100*(K550-J550)/(L550-J550),2) &lt; 0, 0, ROUND(100*(K550-J550)/(L550-J550),2))</f>
        <v>60.2</v>
      </c>
      <c r="N550" s="57"/>
      <c r="P550" s="2"/>
    </row>
    <row r="551" spans="1:16" ht="16" thickBot="1" x14ac:dyDescent="0.25">
      <c r="A551" s="72" t="s">
        <v>295</v>
      </c>
      <c r="B551" s="236"/>
      <c r="C551" s="254"/>
      <c r="D551" s="66">
        <f>SUMIFS(D:D,$A:$A,"T 3*",$B:$B,1,$C:$C,"M",$N:$N,"&lt;&gt;NIST MAPPING")</f>
        <v>84</v>
      </c>
      <c r="E551" s="66">
        <f>SUMIFS(E:E,$A:$A,"T 3*",$B:$B,1,$C:$C,"M",$N:$N,"&lt;&gt;NIST MAPPING")</f>
        <v>84</v>
      </c>
      <c r="F551" s="33">
        <f>SUMIFS(F:F,$A:$A,"T 3*",$B:$B,1,$C:$C,"M",$N:$N,"&lt;&gt;NIST MAPPING")</f>
        <v>0</v>
      </c>
      <c r="G551" s="33">
        <f>SUMIFS(G:G,$A:$A,"T 3*",$B:$B,1,$C:$C,"M",$N:$N,"&lt;&gt;NIST MAPPING")</f>
        <v>0</v>
      </c>
      <c r="H551" s="33"/>
      <c r="I551" s="33"/>
      <c r="J551" s="33">
        <f>SUMIFS(J:J,$A:$A,"T 3*",$B:$B,1,$C:$C,"M",$N:$N,"&lt;&gt;NIST MAPPING")</f>
        <v>41.5</v>
      </c>
      <c r="K551" s="33">
        <f>SUMIFS(K:K,$A:$A,"T 3*",$B:$B,1,$C:$C,"M",$N:$N,"&lt;&gt;NIST MAPPING")</f>
        <v>166</v>
      </c>
      <c r="L551" s="33">
        <f>SUMIFS(L:L,$A:$A,"T 3*",$B:$B,1,$C:$C,"M",$N:$N,"&lt;&gt;NIST MAPPING")</f>
        <v>207.5</v>
      </c>
      <c r="M551" s="33">
        <f>IF(ROUND(100*(K551-J551)/(L551-J551),2) &lt; 0, 0, ROUND(100*(K551-J551)/(L551-J551),2))</f>
        <v>75</v>
      </c>
      <c r="N551" s="60"/>
      <c r="P551" s="2"/>
    </row>
    <row r="552" spans="1:16" ht="16" thickBot="1" x14ac:dyDescent="0.25">
      <c r="A552" s="68"/>
      <c r="B552" s="228"/>
      <c r="C552" s="247"/>
      <c r="D552" s="26"/>
      <c r="E552" s="26"/>
      <c r="F552" s="46"/>
      <c r="G552" s="46"/>
      <c r="H552" s="46"/>
      <c r="I552" s="46"/>
      <c r="J552" s="39"/>
      <c r="K552" s="39"/>
      <c r="L552" s="39"/>
      <c r="M552" s="39"/>
      <c r="N552" s="261"/>
      <c r="P552" s="2"/>
    </row>
    <row r="553" spans="1:16" x14ac:dyDescent="0.2">
      <c r="A553" s="51" t="s">
        <v>1395</v>
      </c>
      <c r="B553" s="235"/>
      <c r="C553" s="252"/>
      <c r="D553" s="64"/>
      <c r="E553" s="22"/>
      <c r="F553" s="42"/>
      <c r="G553" s="42"/>
      <c r="H553" s="42"/>
      <c r="I553" s="42"/>
      <c r="J553" s="42"/>
      <c r="K553" s="42"/>
      <c r="L553" s="42"/>
      <c r="M553" s="42"/>
      <c r="N553" s="57"/>
      <c r="P553" s="2"/>
    </row>
    <row r="554" spans="1:16" x14ac:dyDescent="0.2">
      <c r="A554" s="71" t="s">
        <v>1396</v>
      </c>
      <c r="B554" s="258"/>
      <c r="C554" s="259"/>
      <c r="D554" s="21">
        <v>2</v>
      </c>
      <c r="E554" s="260"/>
      <c r="F554" s="98"/>
      <c r="G554" s="98"/>
      <c r="H554" s="98"/>
      <c r="I554" s="98"/>
      <c r="J554" s="98"/>
      <c r="K554" s="98"/>
      <c r="L554" s="98"/>
      <c r="M554" s="98"/>
      <c r="N554" s="53"/>
      <c r="P554" s="2"/>
    </row>
    <row r="555" spans="1:16" x14ac:dyDescent="0.2">
      <c r="A555" s="71" t="s">
        <v>1397</v>
      </c>
      <c r="B555" s="258"/>
      <c r="C555" s="259"/>
      <c r="D555" s="21"/>
      <c r="E555" s="260"/>
      <c r="F555" s="98"/>
      <c r="G555" s="98"/>
      <c r="H555" s="98"/>
      <c r="I555" s="98"/>
      <c r="J555" s="98"/>
      <c r="K555" s="98"/>
      <c r="L555" s="98"/>
      <c r="M555" s="98"/>
      <c r="N555" s="53"/>
      <c r="P555" s="2"/>
    </row>
    <row r="556" spans="1:16" x14ac:dyDescent="0.2">
      <c r="A556" s="71" t="s">
        <v>1398</v>
      </c>
      <c r="B556" s="219">
        <f>$D$554-1</f>
        <v>1</v>
      </c>
      <c r="C556" s="253" t="s">
        <v>1017</v>
      </c>
      <c r="D556" s="21">
        <v>4</v>
      </c>
      <c r="E556" s="21">
        <v>4</v>
      </c>
      <c r="F556" s="144" t="s">
        <v>990</v>
      </c>
      <c r="G556" s="144" t="str">
        <f>IF(B556=1,F556,"")</f>
        <v>DE.DP-1</v>
      </c>
      <c r="H556" s="144" t="s">
        <v>3468</v>
      </c>
      <c r="I556" s="144" t="str">
        <f>IF(B556=1,H556,"")</f>
        <v>GV.RR-02</v>
      </c>
      <c r="J556" s="36">
        <f>VLOOKUP(E556,'_Score matrix'!$B$31:$C$35,2,FALSE)</f>
        <v>2</v>
      </c>
      <c r="K556" s="36">
        <f>D556*J556</f>
        <v>8</v>
      </c>
      <c r="L556" s="36">
        <f>5*J556</f>
        <v>10</v>
      </c>
      <c r="M556" s="98"/>
      <c r="N556" s="53"/>
      <c r="P556" s="2"/>
    </row>
    <row r="557" spans="1:16" x14ac:dyDescent="0.2">
      <c r="A557" s="71" t="s">
        <v>1399</v>
      </c>
      <c r="B557" s="219">
        <f>$D$554-1</f>
        <v>1</v>
      </c>
      <c r="C557" s="253" t="s">
        <v>1017</v>
      </c>
      <c r="D557" s="21">
        <v>4</v>
      </c>
      <c r="E557" s="21">
        <v>4</v>
      </c>
      <c r="F557" s="144" t="s">
        <v>990</v>
      </c>
      <c r="G557" s="144" t="str">
        <f>IF(B557=1,F557,"")</f>
        <v>DE.DP-1</v>
      </c>
      <c r="H557" s="144" t="s">
        <v>3468</v>
      </c>
      <c r="I557" s="144" t="str">
        <f>IF(B557=1,H557,"")</f>
        <v>GV.RR-02</v>
      </c>
      <c r="J557" s="36">
        <f>VLOOKUP(E557,'_Score matrix'!$B$31:$C$35,2,FALSE)</f>
        <v>2</v>
      </c>
      <c r="K557" s="36">
        <f>D557*J557</f>
        <v>8</v>
      </c>
      <c r="L557" s="36">
        <f>5*J557</f>
        <v>10</v>
      </c>
      <c r="M557" s="98"/>
      <c r="N557" s="53"/>
      <c r="P557" s="2"/>
    </row>
    <row r="558" spans="1:16" x14ac:dyDescent="0.2">
      <c r="A558" s="71" t="s">
        <v>1400</v>
      </c>
      <c r="B558" s="219"/>
      <c r="C558" s="253"/>
      <c r="D558" s="21"/>
      <c r="E558" s="21"/>
      <c r="F558" s="144"/>
      <c r="G558" s="144"/>
      <c r="H558" s="144"/>
      <c r="I558" s="144"/>
      <c r="J558" s="36"/>
      <c r="K558" s="36"/>
      <c r="L558" s="36"/>
      <c r="M558" s="98"/>
      <c r="N558" s="53"/>
      <c r="P558" s="2"/>
    </row>
    <row r="559" spans="1:16" x14ac:dyDescent="0.2">
      <c r="A559" s="71" t="s">
        <v>1401</v>
      </c>
      <c r="B559" s="219">
        <f>$D$554-1</f>
        <v>1</v>
      </c>
      <c r="C559" s="253" t="s">
        <v>1017</v>
      </c>
      <c r="D559" s="21">
        <v>4</v>
      </c>
      <c r="E559" s="21">
        <v>4</v>
      </c>
      <c r="F559" s="144"/>
      <c r="G559" s="144"/>
      <c r="H559" s="144"/>
      <c r="I559" s="144"/>
      <c r="J559" s="36">
        <f>VLOOKUP(E559,'_Score matrix'!$B$31:$C$35,2,FALSE)</f>
        <v>2</v>
      </c>
      <c r="K559" s="36">
        <f>D559*J559</f>
        <v>8</v>
      </c>
      <c r="L559" s="36">
        <f>5*J559</f>
        <v>10</v>
      </c>
      <c r="M559" s="98"/>
      <c r="N559" s="53"/>
      <c r="P559" s="2"/>
    </row>
    <row r="560" spans="1:16" x14ac:dyDescent="0.2">
      <c r="A560" s="71" t="s">
        <v>1402</v>
      </c>
      <c r="B560" s="219">
        <f>$D$554-1</f>
        <v>1</v>
      </c>
      <c r="C560" s="253" t="s">
        <v>1017</v>
      </c>
      <c r="D560" s="21">
        <v>4</v>
      </c>
      <c r="E560" s="21">
        <v>4</v>
      </c>
      <c r="F560" s="144"/>
      <c r="G560" s="144"/>
      <c r="H560" s="144"/>
      <c r="I560" s="144"/>
      <c r="J560" s="36">
        <f>VLOOKUP(E560,'_Score matrix'!$B$31:$C$35,2,FALSE)</f>
        <v>2</v>
      </c>
      <c r="K560" s="36">
        <f>D560*J560</f>
        <v>8</v>
      </c>
      <c r="L560" s="36">
        <f>5*J560</f>
        <v>10</v>
      </c>
      <c r="M560" s="98"/>
      <c r="N560" s="53"/>
      <c r="P560" s="2"/>
    </row>
    <row r="561" spans="1:16" x14ac:dyDescent="0.2">
      <c r="A561" s="71" t="s">
        <v>1403</v>
      </c>
      <c r="B561" s="219"/>
      <c r="C561" s="253"/>
      <c r="D561" s="21"/>
      <c r="E561" s="21"/>
      <c r="F561" s="144"/>
      <c r="G561" s="144"/>
      <c r="H561" s="144"/>
      <c r="I561" s="144"/>
      <c r="J561" s="36"/>
      <c r="K561" s="36"/>
      <c r="L561" s="36"/>
      <c r="M561" s="98"/>
      <c r="N561" s="53"/>
      <c r="P561" s="2"/>
    </row>
    <row r="562" spans="1:16" x14ac:dyDescent="0.2">
      <c r="A562" s="71" t="s">
        <v>1404</v>
      </c>
      <c r="B562" s="219">
        <f>$D$554-1</f>
        <v>1</v>
      </c>
      <c r="C562" s="253" t="s">
        <v>1017</v>
      </c>
      <c r="D562" s="21">
        <v>4</v>
      </c>
      <c r="E562" s="21">
        <v>4</v>
      </c>
      <c r="F562" s="144"/>
      <c r="G562" s="144"/>
      <c r="H562" s="144" t="s">
        <v>3534</v>
      </c>
      <c r="I562" s="144" t="str">
        <f>IF(B562=1,H562,"")</f>
        <v>PR.IR-04</v>
      </c>
      <c r="J562" s="36">
        <f>VLOOKUP(E562,'_Score matrix'!$B$31:$C$35,2,FALSE)</f>
        <v>2</v>
      </c>
      <c r="K562" s="36">
        <f>D562*J562</f>
        <v>8</v>
      </c>
      <c r="L562" s="36">
        <f>5*J562</f>
        <v>10</v>
      </c>
      <c r="M562" s="98"/>
      <c r="N562" s="53"/>
      <c r="P562" s="2"/>
    </row>
    <row r="563" spans="1:16" x14ac:dyDescent="0.2">
      <c r="A563" s="71" t="s">
        <v>1405</v>
      </c>
      <c r="B563" s="219">
        <f>$D$554-1</f>
        <v>1</v>
      </c>
      <c r="C563" s="253" t="s">
        <v>1017</v>
      </c>
      <c r="D563" s="21">
        <v>4</v>
      </c>
      <c r="E563" s="21">
        <v>4</v>
      </c>
      <c r="F563" s="144" t="s">
        <v>976</v>
      </c>
      <c r="G563" s="144" t="str">
        <f>IF(B563=1,F563,"")</f>
        <v>PR.AT-5</v>
      </c>
      <c r="H563" s="144" t="s">
        <v>3518</v>
      </c>
      <c r="I563" s="144" t="str">
        <f>IF(B563=1,H563,"")</f>
        <v>PR.AT-02</v>
      </c>
      <c r="J563" s="36">
        <f>VLOOKUP(E563,'_Score matrix'!$B$31:$C$35,2,FALSE)</f>
        <v>2</v>
      </c>
      <c r="K563" s="36">
        <f>D563*J563</f>
        <v>8</v>
      </c>
      <c r="L563" s="36">
        <f>5*J563</f>
        <v>10</v>
      </c>
      <c r="M563" s="98"/>
      <c r="N563" s="53"/>
      <c r="P563" s="2"/>
    </row>
    <row r="564" spans="1:16" x14ac:dyDescent="0.2">
      <c r="A564" s="71" t="s">
        <v>1406</v>
      </c>
      <c r="B564" s="219">
        <f>$D$554-1</f>
        <v>1</v>
      </c>
      <c r="C564" s="253" t="s">
        <v>1017</v>
      </c>
      <c r="D564" s="21">
        <v>3</v>
      </c>
      <c r="E564" s="21">
        <v>3</v>
      </c>
      <c r="F564" s="144" t="s">
        <v>976</v>
      </c>
      <c r="G564" s="144" t="str">
        <f>IF(B564=1,F564,"")</f>
        <v>PR.AT-5</v>
      </c>
      <c r="H564" s="144" t="s">
        <v>3518</v>
      </c>
      <c r="I564" s="144" t="str">
        <f>IF(B564=1,H564,"")</f>
        <v>PR.AT-02</v>
      </c>
      <c r="J564" s="36">
        <f>VLOOKUP(E564,'_Score matrix'!$B$31:$C$35,2,FALSE)</f>
        <v>1</v>
      </c>
      <c r="K564" s="36">
        <f>D564*J564</f>
        <v>3</v>
      </c>
      <c r="L564" s="36">
        <f>5*J564</f>
        <v>5</v>
      </c>
      <c r="M564" s="98"/>
      <c r="N564" s="53"/>
      <c r="P564" s="2"/>
    </row>
    <row r="565" spans="1:16" x14ac:dyDescent="0.2">
      <c r="A565" s="71" t="s">
        <v>1407</v>
      </c>
      <c r="B565" s="219">
        <f>$D$554-1</f>
        <v>1</v>
      </c>
      <c r="C565" s="253" t="s">
        <v>1017</v>
      </c>
      <c r="D565" s="21">
        <v>3</v>
      </c>
      <c r="E565" s="21">
        <v>3</v>
      </c>
      <c r="F565" s="36" t="s">
        <v>1874</v>
      </c>
      <c r="G565" s="144" t="str">
        <f>IF(B565=1,F565,"")</f>
        <v>ID.SC-3</v>
      </c>
      <c r="H565" s="144" t="s">
        <v>3478</v>
      </c>
      <c r="I565" s="144" t="str">
        <f>IF(B565=1,H565,"")</f>
        <v>GV.SC-04</v>
      </c>
      <c r="J565" s="36">
        <f>VLOOKUP(E565,'_Score matrix'!$B$31:$C$35,2,FALSE)</f>
        <v>1</v>
      </c>
      <c r="K565" s="36">
        <f>D565*J565</f>
        <v>3</v>
      </c>
      <c r="L565" s="36">
        <f>5*J565</f>
        <v>5</v>
      </c>
      <c r="M565" s="98"/>
      <c r="N565" s="53"/>
      <c r="P565" s="2"/>
    </row>
    <row r="566" spans="1:16" x14ac:dyDescent="0.2">
      <c r="A566" s="71" t="s">
        <v>1412</v>
      </c>
      <c r="B566" s="219"/>
      <c r="C566" s="253"/>
      <c r="D566" s="21"/>
      <c r="E566" s="21"/>
      <c r="F566" s="36"/>
      <c r="G566" s="144"/>
      <c r="H566" s="144"/>
      <c r="I566" s="144"/>
      <c r="J566" s="36"/>
      <c r="K566" s="36"/>
      <c r="L566" s="36"/>
      <c r="M566" s="98"/>
      <c r="N566" s="53"/>
      <c r="P566" s="2"/>
    </row>
    <row r="567" spans="1:16" x14ac:dyDescent="0.2">
      <c r="A567" s="71" t="s">
        <v>1413</v>
      </c>
      <c r="B567" s="219">
        <f t="shared" ref="B567:B572" si="164">$D$554-1</f>
        <v>1</v>
      </c>
      <c r="C567" s="253" t="s">
        <v>1017</v>
      </c>
      <c r="D567" s="21">
        <v>4</v>
      </c>
      <c r="E567" s="21">
        <v>4</v>
      </c>
      <c r="F567" s="36" t="s">
        <v>1880</v>
      </c>
      <c r="G567" s="144" t="str">
        <f t="shared" ref="G567:G572" si="165">IF(B567=1,F567,"")</f>
        <v>PR.PT-5</v>
      </c>
      <c r="H567" s="144" t="s">
        <v>3533</v>
      </c>
      <c r="I567" s="144" t="str">
        <f t="shared" ref="I567:I572" si="166">IF(B567=1,H567,"")</f>
        <v>PR.IR-03</v>
      </c>
      <c r="J567" s="36">
        <f>VLOOKUP(E567,'_Score matrix'!$B$31:$C$35,2,FALSE)</f>
        <v>2</v>
      </c>
      <c r="K567" s="36">
        <f t="shared" ref="K567:K572" si="167">D567*J567</f>
        <v>8</v>
      </c>
      <c r="L567" s="36">
        <f t="shared" ref="L567:L572" si="168">5*J567</f>
        <v>10</v>
      </c>
      <c r="M567" s="98"/>
      <c r="N567" s="53"/>
      <c r="P567" s="2"/>
    </row>
    <row r="568" spans="1:16" x14ac:dyDescent="0.2">
      <c r="A568" s="71" t="s">
        <v>1414</v>
      </c>
      <c r="B568" s="219">
        <f t="shared" si="164"/>
        <v>1</v>
      </c>
      <c r="C568" s="253" t="s">
        <v>1017</v>
      </c>
      <c r="D568" s="21">
        <v>4</v>
      </c>
      <c r="E568" s="21">
        <v>4</v>
      </c>
      <c r="F568" s="144" t="s">
        <v>936</v>
      </c>
      <c r="G568" s="144" t="str">
        <f t="shared" si="165"/>
        <v>PR.IP-4</v>
      </c>
      <c r="H568" s="144" t="s">
        <v>3522</v>
      </c>
      <c r="I568" s="144" t="str">
        <f t="shared" si="166"/>
        <v>PR.DS-11</v>
      </c>
      <c r="J568" s="36">
        <f>VLOOKUP(E568,'_Score matrix'!$B$31:$C$35,2,FALSE)</f>
        <v>2</v>
      </c>
      <c r="K568" s="36">
        <f t="shared" si="167"/>
        <v>8</v>
      </c>
      <c r="L568" s="36">
        <f t="shared" si="168"/>
        <v>10</v>
      </c>
      <c r="M568" s="98"/>
      <c r="N568" s="53"/>
      <c r="P568" s="2"/>
    </row>
    <row r="569" spans="1:16" x14ac:dyDescent="0.2">
      <c r="A569" s="71" t="s">
        <v>2341</v>
      </c>
      <c r="B569" s="219">
        <f t="shared" si="164"/>
        <v>1</v>
      </c>
      <c r="C569" s="253" t="s">
        <v>1017</v>
      </c>
      <c r="D569" s="21">
        <v>4</v>
      </c>
      <c r="E569" s="21">
        <v>4</v>
      </c>
      <c r="F569" s="144" t="s">
        <v>936</v>
      </c>
      <c r="G569" s="144" t="str">
        <f t="shared" si="165"/>
        <v>PR.IP-4</v>
      </c>
      <c r="H569" s="144" t="s">
        <v>3522</v>
      </c>
      <c r="I569" s="144" t="str">
        <f t="shared" si="166"/>
        <v>PR.DS-11</v>
      </c>
      <c r="J569" s="36">
        <f>VLOOKUP(E569,'_Score matrix'!$B$31:$C$35,2,FALSE)</f>
        <v>2</v>
      </c>
      <c r="K569" s="36">
        <f t="shared" si="167"/>
        <v>8</v>
      </c>
      <c r="L569" s="36">
        <f t="shared" si="168"/>
        <v>10</v>
      </c>
      <c r="M569" s="98"/>
      <c r="N569" s="53"/>
      <c r="P569" s="2"/>
    </row>
    <row r="570" spans="1:16" x14ac:dyDescent="0.2">
      <c r="A570" s="71" t="s">
        <v>2342</v>
      </c>
      <c r="B570" s="219">
        <f t="shared" si="164"/>
        <v>1</v>
      </c>
      <c r="C570" s="253" t="s">
        <v>1017</v>
      </c>
      <c r="D570" s="21">
        <v>4</v>
      </c>
      <c r="E570" s="21">
        <v>4</v>
      </c>
      <c r="F570" s="144" t="s">
        <v>941</v>
      </c>
      <c r="G570" s="144" t="str">
        <f t="shared" si="165"/>
        <v>PR.IP-9</v>
      </c>
      <c r="H570" s="144" t="s">
        <v>3509</v>
      </c>
      <c r="I570" s="144" t="str">
        <f t="shared" si="166"/>
        <v>ID.IM-04</v>
      </c>
      <c r="J570" s="36">
        <f>VLOOKUP(E570,'_Score matrix'!$B$31:$C$35,2,FALSE)</f>
        <v>2</v>
      </c>
      <c r="K570" s="36">
        <f t="shared" si="167"/>
        <v>8</v>
      </c>
      <c r="L570" s="36">
        <f t="shared" si="168"/>
        <v>10</v>
      </c>
      <c r="M570" s="98"/>
      <c r="N570" s="53"/>
      <c r="P570" s="2"/>
    </row>
    <row r="571" spans="1:16" x14ac:dyDescent="0.2">
      <c r="A571" s="71" t="s">
        <v>1846</v>
      </c>
      <c r="B571" s="219">
        <f t="shared" si="164"/>
        <v>1</v>
      </c>
      <c r="C571" s="253" t="s">
        <v>1017</v>
      </c>
      <c r="D571" s="21">
        <v>4</v>
      </c>
      <c r="E571" s="21">
        <v>3</v>
      </c>
      <c r="F571" s="144" t="s">
        <v>953</v>
      </c>
      <c r="G571" s="144" t="str">
        <f t="shared" si="165"/>
        <v>PR.IP-10</v>
      </c>
      <c r="H571" s="144" t="s">
        <v>3507</v>
      </c>
      <c r="I571" s="144" t="str">
        <f t="shared" si="166"/>
        <v>ID.IM-02</v>
      </c>
      <c r="J571" s="36">
        <f>VLOOKUP(E571,'_Score matrix'!$B$31:$C$35,2,FALSE)</f>
        <v>1</v>
      </c>
      <c r="K571" s="36">
        <f t="shared" si="167"/>
        <v>4</v>
      </c>
      <c r="L571" s="36">
        <f t="shared" si="168"/>
        <v>5</v>
      </c>
      <c r="M571" s="98"/>
      <c r="N571" s="53"/>
      <c r="P571" s="2"/>
    </row>
    <row r="572" spans="1:16" x14ac:dyDescent="0.2">
      <c r="A572" s="71" t="s">
        <v>2343</v>
      </c>
      <c r="B572" s="219">
        <f t="shared" si="164"/>
        <v>1</v>
      </c>
      <c r="C572" s="253" t="s">
        <v>1017</v>
      </c>
      <c r="D572" s="21">
        <v>4</v>
      </c>
      <c r="E572" s="21">
        <v>4</v>
      </c>
      <c r="F572" s="144" t="s">
        <v>932</v>
      </c>
      <c r="G572" s="144" t="str">
        <f t="shared" si="165"/>
        <v>PR.DS-7</v>
      </c>
      <c r="H572" s="144" t="s">
        <v>3531</v>
      </c>
      <c r="I572" s="144" t="str">
        <f t="shared" si="166"/>
        <v>PR.IR-01</v>
      </c>
      <c r="J572" s="36">
        <f>VLOOKUP(E572,'_Score matrix'!$B$31:$C$35,2,FALSE)</f>
        <v>2</v>
      </c>
      <c r="K572" s="36">
        <f t="shared" si="167"/>
        <v>8</v>
      </c>
      <c r="L572" s="36">
        <f t="shared" si="168"/>
        <v>10</v>
      </c>
      <c r="M572" s="98"/>
      <c r="N572" s="53"/>
      <c r="P572" s="2"/>
    </row>
    <row r="573" spans="1:16" x14ac:dyDescent="0.2">
      <c r="A573" s="71" t="s">
        <v>1415</v>
      </c>
      <c r="B573" s="219"/>
      <c r="C573" s="253"/>
      <c r="D573" s="21"/>
      <c r="E573" s="21"/>
      <c r="F573" s="144"/>
      <c r="G573" s="144"/>
      <c r="H573" s="144"/>
      <c r="I573" s="144"/>
      <c r="J573" s="36"/>
      <c r="K573" s="36"/>
      <c r="L573" s="36"/>
      <c r="M573" s="98"/>
      <c r="N573" s="53"/>
      <c r="P573" s="2"/>
    </row>
    <row r="574" spans="1:16" x14ac:dyDescent="0.2">
      <c r="A574" s="799" t="s">
        <v>1417</v>
      </c>
      <c r="B574" s="785">
        <f>$D$554-1</f>
        <v>1</v>
      </c>
      <c r="C574" s="789" t="s">
        <v>1017</v>
      </c>
      <c r="D574" s="787">
        <v>4</v>
      </c>
      <c r="E574" s="787">
        <v>4</v>
      </c>
      <c r="F574" s="144" t="s">
        <v>946</v>
      </c>
      <c r="G574" s="144" t="str">
        <f>IF(B574=1,F574,"")</f>
        <v>PR.PT-3</v>
      </c>
      <c r="H574" s="144" t="s">
        <v>3527</v>
      </c>
      <c r="I574" s="144" t="str">
        <f>IF(B574=1,H574,"")</f>
        <v>PR.PS-04</v>
      </c>
      <c r="J574" s="36">
        <f>VLOOKUP(E574,'_Score matrix'!$B$31:$C$35,2,FALSE)</f>
        <v>2</v>
      </c>
      <c r="K574" s="36">
        <f>D574*J574</f>
        <v>8</v>
      </c>
      <c r="L574" s="36">
        <f>5*J574</f>
        <v>10</v>
      </c>
      <c r="M574" s="98"/>
      <c r="N574" s="788"/>
      <c r="P574" s="2"/>
    </row>
    <row r="575" spans="1:16" x14ac:dyDescent="0.2">
      <c r="A575" s="799" t="str">
        <f>A574</f>
        <v>T 4.6.1</v>
      </c>
      <c r="B575" s="785">
        <f>B574</f>
        <v>1</v>
      </c>
      <c r="C575" s="789" t="str">
        <f>C574</f>
        <v>M</v>
      </c>
      <c r="D575" s="787">
        <f>D574</f>
        <v>4</v>
      </c>
      <c r="E575" s="787">
        <f>E574</f>
        <v>4</v>
      </c>
      <c r="F575" s="144" t="s">
        <v>970</v>
      </c>
      <c r="G575" s="144" t="str">
        <f>IF(B575=1,F575,"")</f>
        <v>PR.AC-4</v>
      </c>
      <c r="H575" s="144" t="s">
        <v>3515</v>
      </c>
      <c r="I575" s="144" t="str">
        <f>IF(B575=1,H575,"")</f>
        <v>PR.AA-05</v>
      </c>
      <c r="J575" s="36">
        <f>J574</f>
        <v>2</v>
      </c>
      <c r="K575" s="36">
        <f>K574</f>
        <v>8</v>
      </c>
      <c r="L575" s="36">
        <f>L574</f>
        <v>10</v>
      </c>
      <c r="M575" s="36"/>
      <c r="N575" s="788" t="s">
        <v>1935</v>
      </c>
      <c r="P575" s="2"/>
    </row>
    <row r="576" spans="1:16" x14ac:dyDescent="0.2">
      <c r="A576" s="799" t="s">
        <v>1418</v>
      </c>
      <c r="B576" s="785">
        <f>$D$554-1</f>
        <v>1</v>
      </c>
      <c r="C576" s="789" t="s">
        <v>1017</v>
      </c>
      <c r="D576" s="787">
        <v>4</v>
      </c>
      <c r="E576" s="787">
        <v>4</v>
      </c>
      <c r="F576" s="144" t="s">
        <v>946</v>
      </c>
      <c r="G576" s="144" t="str">
        <f>IF(B576=1,F576,"")</f>
        <v>PR.PT-3</v>
      </c>
      <c r="H576" s="144" t="s">
        <v>3527</v>
      </c>
      <c r="I576" s="144" t="str">
        <f>IF(B576=1,H576,"")</f>
        <v>PR.PS-04</v>
      </c>
      <c r="J576" s="36">
        <f>VLOOKUP(E576,'_Score matrix'!$B$31:$C$35,2,FALSE)</f>
        <v>2</v>
      </c>
      <c r="K576" s="36">
        <f>D576*J576</f>
        <v>8</v>
      </c>
      <c r="L576" s="36">
        <f>5*J576</f>
        <v>10</v>
      </c>
      <c r="M576" s="98"/>
      <c r="N576" s="788"/>
      <c r="P576" s="2"/>
    </row>
    <row r="577" spans="1:16" x14ac:dyDescent="0.2">
      <c r="A577" s="799" t="str">
        <f>A576</f>
        <v>T 4.6.2</v>
      </c>
      <c r="B577" s="785">
        <f>B576</f>
        <v>1</v>
      </c>
      <c r="C577" s="789" t="str">
        <f>C576</f>
        <v>M</v>
      </c>
      <c r="D577" s="787">
        <f>D576</f>
        <v>4</v>
      </c>
      <c r="E577" s="787">
        <f>E576</f>
        <v>4</v>
      </c>
      <c r="F577" s="144" t="s">
        <v>970</v>
      </c>
      <c r="G577" s="144" t="str">
        <f>IF(B577=1,F577,"")</f>
        <v>PR.AC-4</v>
      </c>
      <c r="H577" s="144" t="s">
        <v>3515</v>
      </c>
      <c r="I577" s="144" t="str">
        <f>IF(B577=1,H577,"")</f>
        <v>PR.AA-05</v>
      </c>
      <c r="J577" s="36">
        <f>J576</f>
        <v>2</v>
      </c>
      <c r="K577" s="36">
        <f>K576</f>
        <v>8</v>
      </c>
      <c r="L577" s="36">
        <f>L576</f>
        <v>10</v>
      </c>
      <c r="M577" s="36"/>
      <c r="N577" s="788" t="s">
        <v>1935</v>
      </c>
      <c r="P577" s="2"/>
    </row>
    <row r="578" spans="1:16" x14ac:dyDescent="0.2">
      <c r="A578" s="71" t="s">
        <v>2344</v>
      </c>
      <c r="B578" s="258"/>
      <c r="C578" s="259"/>
      <c r="D578" s="260"/>
      <c r="E578" s="260"/>
      <c r="F578" s="98"/>
      <c r="G578" s="144"/>
      <c r="H578" s="144"/>
      <c r="I578" s="144"/>
      <c r="J578" s="36"/>
      <c r="K578" s="36"/>
      <c r="L578" s="36"/>
      <c r="M578" s="98"/>
      <c r="N578" s="53"/>
      <c r="P578" s="2"/>
    </row>
    <row r="579" spans="1:16" x14ac:dyDescent="0.2">
      <c r="A579" s="71" t="s">
        <v>2348</v>
      </c>
      <c r="B579" s="219">
        <f t="shared" ref="B579:B593" si="169">$D$554-1</f>
        <v>1</v>
      </c>
      <c r="C579" s="248" t="s">
        <v>1392</v>
      </c>
      <c r="D579" s="21">
        <v>4</v>
      </c>
      <c r="E579" s="21">
        <f t="shared" ref="E579:E597" si="170">IF(D579=6, 1, 3)</f>
        <v>3</v>
      </c>
      <c r="F579" s="36"/>
      <c r="G579" s="144"/>
      <c r="H579" s="144"/>
      <c r="I579" s="144"/>
      <c r="J579" s="36">
        <f>VLOOKUP(E579,'_Score matrix'!$B$31:$C$35,2,FALSE)</f>
        <v>1</v>
      </c>
      <c r="K579" s="36">
        <f t="shared" ref="K579:K593" si="171">D579*J579</f>
        <v>4</v>
      </c>
      <c r="L579" s="36">
        <f t="shared" ref="L579:L597" si="172">5*J579</f>
        <v>5</v>
      </c>
      <c r="M579" s="98"/>
      <c r="N579" s="53"/>
      <c r="P579" s="2"/>
    </row>
    <row r="580" spans="1:16" x14ac:dyDescent="0.2">
      <c r="A580" s="71" t="s">
        <v>2349</v>
      </c>
      <c r="B580" s="219">
        <f t="shared" si="169"/>
        <v>1</v>
      </c>
      <c r="C580" s="248" t="s">
        <v>1392</v>
      </c>
      <c r="D580" s="21">
        <v>4</v>
      </c>
      <c r="E580" s="21">
        <f t="shared" si="170"/>
        <v>3</v>
      </c>
      <c r="F580" s="36"/>
      <c r="G580" s="144"/>
      <c r="H580" s="36" t="s">
        <v>3551</v>
      </c>
      <c r="I580" s="36" t="str">
        <f>IF(B580=1,H580,"")</f>
        <v>DE.AE-07</v>
      </c>
      <c r="J580" s="36">
        <f>VLOOKUP(E580,'_Score matrix'!$B$31:$C$35,2,FALSE)</f>
        <v>1</v>
      </c>
      <c r="K580" s="36">
        <f t="shared" si="171"/>
        <v>4</v>
      </c>
      <c r="L580" s="36">
        <f t="shared" si="172"/>
        <v>5</v>
      </c>
      <c r="M580" s="98"/>
      <c r="N580" s="53"/>
      <c r="P580" s="2"/>
    </row>
    <row r="581" spans="1:16" x14ac:dyDescent="0.2">
      <c r="A581" s="71" t="s">
        <v>2350</v>
      </c>
      <c r="B581" s="219">
        <f t="shared" si="169"/>
        <v>1</v>
      </c>
      <c r="C581" s="248" t="s">
        <v>1392</v>
      </c>
      <c r="D581" s="21">
        <v>3</v>
      </c>
      <c r="E581" s="21">
        <f t="shared" si="170"/>
        <v>3</v>
      </c>
      <c r="F581" s="36"/>
      <c r="G581" s="144"/>
      <c r="H581" s="144"/>
      <c r="I581" s="144"/>
      <c r="J581" s="36">
        <f>VLOOKUP(E581,'_Score matrix'!$B$31:$C$35,2,FALSE)</f>
        <v>1</v>
      </c>
      <c r="K581" s="36">
        <f t="shared" si="171"/>
        <v>3</v>
      </c>
      <c r="L581" s="36">
        <f t="shared" si="172"/>
        <v>5</v>
      </c>
      <c r="M581" s="98"/>
      <c r="N581" s="53"/>
      <c r="P581" s="2"/>
    </row>
    <row r="582" spans="1:16" x14ac:dyDescent="0.2">
      <c r="A582" s="71" t="s">
        <v>2351</v>
      </c>
      <c r="B582" s="219">
        <f t="shared" si="169"/>
        <v>1</v>
      </c>
      <c r="C582" s="248" t="s">
        <v>1392</v>
      </c>
      <c r="D582" s="21">
        <v>4</v>
      </c>
      <c r="E582" s="21">
        <f t="shared" si="170"/>
        <v>3</v>
      </c>
      <c r="F582" s="36"/>
      <c r="G582" s="144"/>
      <c r="H582" s="144"/>
      <c r="I582" s="144"/>
      <c r="J582" s="36">
        <f>VLOOKUP(E582,'_Score matrix'!$B$31:$C$35,2,FALSE)</f>
        <v>1</v>
      </c>
      <c r="K582" s="36">
        <f t="shared" si="171"/>
        <v>4</v>
      </c>
      <c r="L582" s="36">
        <f t="shared" si="172"/>
        <v>5</v>
      </c>
      <c r="M582" s="98"/>
      <c r="N582" s="53"/>
      <c r="P582" s="2"/>
    </row>
    <row r="583" spans="1:16" x14ac:dyDescent="0.2">
      <c r="A583" s="71" t="s">
        <v>2352</v>
      </c>
      <c r="B583" s="219">
        <f t="shared" si="169"/>
        <v>1</v>
      </c>
      <c r="C583" s="248" t="s">
        <v>1392</v>
      </c>
      <c r="D583" s="21">
        <v>4</v>
      </c>
      <c r="E583" s="21">
        <f t="shared" si="170"/>
        <v>3</v>
      </c>
      <c r="F583" s="36"/>
      <c r="G583" s="144"/>
      <c r="H583" s="144"/>
      <c r="I583" s="144"/>
      <c r="J583" s="36">
        <f>VLOOKUP(E583,'_Score matrix'!$B$31:$C$35,2,FALSE)</f>
        <v>1</v>
      </c>
      <c r="K583" s="36">
        <f t="shared" si="171"/>
        <v>4</v>
      </c>
      <c r="L583" s="36">
        <f t="shared" si="172"/>
        <v>5</v>
      </c>
      <c r="M583" s="98"/>
      <c r="N583" s="53"/>
      <c r="P583" s="2"/>
    </row>
    <row r="584" spans="1:16" x14ac:dyDescent="0.2">
      <c r="A584" s="71" t="s">
        <v>2345</v>
      </c>
      <c r="B584" s="219">
        <f t="shared" si="169"/>
        <v>1</v>
      </c>
      <c r="C584" s="248" t="s">
        <v>1392</v>
      </c>
      <c r="D584" s="21">
        <v>3</v>
      </c>
      <c r="E584" s="21">
        <f t="shared" si="170"/>
        <v>3</v>
      </c>
      <c r="F584" s="36"/>
      <c r="G584" s="144"/>
      <c r="H584" s="144"/>
      <c r="I584" s="144"/>
      <c r="J584" s="36">
        <f>VLOOKUP(E584,'_Score matrix'!$B$31:$C$35,2,FALSE)</f>
        <v>1</v>
      </c>
      <c r="K584" s="36">
        <f t="shared" si="171"/>
        <v>3</v>
      </c>
      <c r="L584" s="36">
        <f t="shared" si="172"/>
        <v>5</v>
      </c>
      <c r="M584" s="98"/>
      <c r="N584" s="53"/>
      <c r="P584" s="2"/>
    </row>
    <row r="585" spans="1:16" x14ac:dyDescent="0.2">
      <c r="A585" s="71" t="s">
        <v>2353</v>
      </c>
      <c r="B585" s="219">
        <f t="shared" si="169"/>
        <v>1</v>
      </c>
      <c r="C585" s="248" t="s">
        <v>1392</v>
      </c>
      <c r="D585" s="21">
        <v>2</v>
      </c>
      <c r="E585" s="21">
        <f t="shared" si="170"/>
        <v>3</v>
      </c>
      <c r="F585" s="36"/>
      <c r="G585" s="144"/>
      <c r="H585" s="144"/>
      <c r="I585" s="144"/>
      <c r="J585" s="36">
        <f>VLOOKUP(E585,'_Score matrix'!$B$31:$C$35,2,FALSE)</f>
        <v>1</v>
      </c>
      <c r="K585" s="36">
        <f t="shared" si="171"/>
        <v>2</v>
      </c>
      <c r="L585" s="36">
        <f t="shared" si="172"/>
        <v>5</v>
      </c>
      <c r="M585" s="98"/>
      <c r="N585" s="53"/>
      <c r="P585" s="2"/>
    </row>
    <row r="586" spans="1:16" x14ac:dyDescent="0.2">
      <c r="A586" s="71" t="s">
        <v>2346</v>
      </c>
      <c r="B586" s="219">
        <f t="shared" si="169"/>
        <v>1</v>
      </c>
      <c r="C586" s="248" t="s">
        <v>1392</v>
      </c>
      <c r="D586" s="21">
        <v>4</v>
      </c>
      <c r="E586" s="21">
        <f t="shared" si="170"/>
        <v>3</v>
      </c>
      <c r="F586" s="36"/>
      <c r="G586" s="144"/>
      <c r="H586" s="144"/>
      <c r="I586" s="144"/>
      <c r="J586" s="36">
        <f>VLOOKUP(E586,'_Score matrix'!$B$31:$C$35,2,FALSE)</f>
        <v>1</v>
      </c>
      <c r="K586" s="36">
        <f t="shared" si="171"/>
        <v>4</v>
      </c>
      <c r="L586" s="36">
        <f t="shared" si="172"/>
        <v>5</v>
      </c>
      <c r="M586" s="98"/>
      <c r="N586" s="53"/>
      <c r="P586" s="2"/>
    </row>
    <row r="587" spans="1:16" x14ac:dyDescent="0.2">
      <c r="A587" s="71" t="s">
        <v>2354</v>
      </c>
      <c r="B587" s="219">
        <f t="shared" si="169"/>
        <v>1</v>
      </c>
      <c r="C587" s="248" t="s">
        <v>1392</v>
      </c>
      <c r="D587" s="21">
        <v>4</v>
      </c>
      <c r="E587" s="21">
        <f t="shared" si="170"/>
        <v>3</v>
      </c>
      <c r="F587" s="36"/>
      <c r="G587" s="144"/>
      <c r="H587" s="144"/>
      <c r="I587" s="144"/>
      <c r="J587" s="36">
        <f>VLOOKUP(E587,'_Score matrix'!$B$31:$C$35,2,FALSE)</f>
        <v>1</v>
      </c>
      <c r="K587" s="36">
        <f t="shared" si="171"/>
        <v>4</v>
      </c>
      <c r="L587" s="36">
        <f t="shared" si="172"/>
        <v>5</v>
      </c>
      <c r="M587" s="98"/>
      <c r="N587" s="53"/>
      <c r="P587" s="2"/>
    </row>
    <row r="588" spans="1:16" x14ac:dyDescent="0.2">
      <c r="A588" s="71" t="s">
        <v>2355</v>
      </c>
      <c r="B588" s="219">
        <f t="shared" si="169"/>
        <v>1</v>
      </c>
      <c r="C588" s="248" t="s">
        <v>1392</v>
      </c>
      <c r="D588" s="21">
        <v>4</v>
      </c>
      <c r="E588" s="21">
        <f t="shared" si="170"/>
        <v>3</v>
      </c>
      <c r="F588" s="36"/>
      <c r="G588" s="144"/>
      <c r="H588" s="144"/>
      <c r="I588" s="144"/>
      <c r="J588" s="36">
        <f>VLOOKUP(E588,'_Score matrix'!$B$31:$C$35,2,FALSE)</f>
        <v>1</v>
      </c>
      <c r="K588" s="36">
        <f t="shared" si="171"/>
        <v>4</v>
      </c>
      <c r="L588" s="36">
        <f t="shared" si="172"/>
        <v>5</v>
      </c>
      <c r="M588" s="98"/>
      <c r="N588" s="53"/>
      <c r="P588" s="2"/>
    </row>
    <row r="589" spans="1:16" x14ac:dyDescent="0.2">
      <c r="A589" s="71" t="s">
        <v>2357</v>
      </c>
      <c r="B589" s="219">
        <f t="shared" si="169"/>
        <v>1</v>
      </c>
      <c r="C589" s="248" t="s">
        <v>1392</v>
      </c>
      <c r="D589" s="21">
        <v>3</v>
      </c>
      <c r="E589" s="21">
        <f t="shared" si="170"/>
        <v>3</v>
      </c>
      <c r="F589" s="36"/>
      <c r="G589" s="144"/>
      <c r="H589" s="144"/>
      <c r="I589" s="144"/>
      <c r="J589" s="36">
        <f>VLOOKUP(E589,'_Score matrix'!$B$31:$C$35,2,FALSE)</f>
        <v>1</v>
      </c>
      <c r="K589" s="36">
        <f t="shared" si="171"/>
        <v>3</v>
      </c>
      <c r="L589" s="36">
        <f t="shared" si="172"/>
        <v>5</v>
      </c>
      <c r="M589" s="98"/>
      <c r="N589" s="53"/>
      <c r="P589" s="2"/>
    </row>
    <row r="590" spans="1:16" x14ac:dyDescent="0.2">
      <c r="A590" s="71" t="s">
        <v>2358</v>
      </c>
      <c r="B590" s="219">
        <f t="shared" si="169"/>
        <v>1</v>
      </c>
      <c r="C590" s="248" t="s">
        <v>1392</v>
      </c>
      <c r="D590" s="21">
        <v>4</v>
      </c>
      <c r="E590" s="21">
        <f t="shared" si="170"/>
        <v>3</v>
      </c>
      <c r="F590" s="36"/>
      <c r="G590" s="144"/>
      <c r="H590" s="144"/>
      <c r="I590" s="144"/>
      <c r="J590" s="36">
        <f>VLOOKUP(E590,'_Score matrix'!$B$31:$C$35,2,FALSE)</f>
        <v>1</v>
      </c>
      <c r="K590" s="36">
        <f t="shared" si="171"/>
        <v>4</v>
      </c>
      <c r="L590" s="36">
        <f t="shared" si="172"/>
        <v>5</v>
      </c>
      <c r="M590" s="98"/>
      <c r="N590" s="53"/>
      <c r="P590" s="2"/>
    </row>
    <row r="591" spans="1:16" x14ac:dyDescent="0.2">
      <c r="A591" s="71" t="s">
        <v>2359</v>
      </c>
      <c r="B591" s="219">
        <f t="shared" si="169"/>
        <v>1</v>
      </c>
      <c r="C591" s="248" t="s">
        <v>1392</v>
      </c>
      <c r="D591" s="21">
        <v>2</v>
      </c>
      <c r="E591" s="21">
        <f t="shared" si="170"/>
        <v>3</v>
      </c>
      <c r="F591" s="36"/>
      <c r="G591" s="144"/>
      <c r="H591" s="144"/>
      <c r="I591" s="144"/>
      <c r="J591" s="36">
        <f>VLOOKUP(E591,'_Score matrix'!$B$31:$C$35,2,FALSE)</f>
        <v>1</v>
      </c>
      <c r="K591" s="36">
        <f t="shared" si="171"/>
        <v>2</v>
      </c>
      <c r="L591" s="36">
        <f t="shared" si="172"/>
        <v>5</v>
      </c>
      <c r="M591" s="98"/>
      <c r="N591" s="53"/>
      <c r="P591" s="2"/>
    </row>
    <row r="592" spans="1:16" x14ac:dyDescent="0.2">
      <c r="A592" s="71" t="s">
        <v>2360</v>
      </c>
      <c r="B592" s="219">
        <f t="shared" si="169"/>
        <v>1</v>
      </c>
      <c r="C592" s="248" t="s">
        <v>1392</v>
      </c>
      <c r="D592" s="21">
        <v>4</v>
      </c>
      <c r="E592" s="21">
        <f t="shared" si="170"/>
        <v>3</v>
      </c>
      <c r="F592" s="36"/>
      <c r="G592" s="144"/>
      <c r="H592" s="144"/>
      <c r="I592" s="144"/>
      <c r="J592" s="36">
        <f>VLOOKUP(E592,'_Score matrix'!$B$31:$C$35,2,FALSE)</f>
        <v>1</v>
      </c>
      <c r="K592" s="36">
        <f t="shared" si="171"/>
        <v>4</v>
      </c>
      <c r="L592" s="36">
        <f t="shared" si="172"/>
        <v>5</v>
      </c>
      <c r="M592" s="98"/>
      <c r="N592" s="53"/>
      <c r="P592" s="2"/>
    </row>
    <row r="593" spans="1:16" x14ac:dyDescent="0.2">
      <c r="A593" s="71" t="s">
        <v>2347</v>
      </c>
      <c r="B593" s="219">
        <f t="shared" si="169"/>
        <v>1</v>
      </c>
      <c r="C593" s="248" t="s">
        <v>1392</v>
      </c>
      <c r="D593" s="21">
        <v>2</v>
      </c>
      <c r="E593" s="21">
        <f t="shared" si="170"/>
        <v>3</v>
      </c>
      <c r="F593" s="36"/>
      <c r="G593" s="144"/>
      <c r="H593" s="144"/>
      <c r="I593" s="144"/>
      <c r="J593" s="36">
        <f>VLOOKUP(E593,'_Score matrix'!$B$31:$C$35,2,FALSE)</f>
        <v>1</v>
      </c>
      <c r="K593" s="36">
        <f t="shared" si="171"/>
        <v>2</v>
      </c>
      <c r="L593" s="36">
        <f t="shared" si="172"/>
        <v>5</v>
      </c>
      <c r="M593" s="98"/>
      <c r="N593" s="53"/>
      <c r="P593" s="2"/>
    </row>
    <row r="594" spans="1:16" x14ac:dyDescent="0.2">
      <c r="A594" s="387" t="s">
        <v>2034</v>
      </c>
      <c r="B594" s="388"/>
      <c r="C594" s="389"/>
      <c r="D594" s="390"/>
      <c r="E594" s="390"/>
      <c r="F594" s="391"/>
      <c r="G594" s="391"/>
      <c r="H594" s="391"/>
      <c r="I594" s="391"/>
      <c r="J594" s="390"/>
      <c r="K594" s="390"/>
      <c r="L594" s="390"/>
      <c r="M594" s="390"/>
      <c r="N594" s="392"/>
      <c r="P594" s="2"/>
    </row>
    <row r="595" spans="1:16" x14ac:dyDescent="0.2">
      <c r="A595" s="387" t="s">
        <v>1934</v>
      </c>
      <c r="B595" s="388"/>
      <c r="C595" s="393"/>
      <c r="D595" s="390"/>
      <c r="E595" s="390"/>
      <c r="F595" s="390"/>
      <c r="G595" s="391"/>
      <c r="H595" s="391"/>
      <c r="I595" s="391"/>
      <c r="J595" s="390"/>
      <c r="K595" s="390"/>
      <c r="L595" s="390"/>
      <c r="M595" s="394"/>
      <c r="N595" s="392"/>
      <c r="P595" s="2"/>
    </row>
    <row r="596" spans="1:16" x14ac:dyDescent="0.2">
      <c r="A596" s="387" t="s">
        <v>1934</v>
      </c>
      <c r="B596" s="388"/>
      <c r="C596" s="389"/>
      <c r="D596" s="390"/>
      <c r="E596" s="390"/>
      <c r="F596" s="391"/>
      <c r="G596" s="391"/>
      <c r="H596" s="391"/>
      <c r="I596" s="391"/>
      <c r="J596" s="390"/>
      <c r="K596" s="390"/>
      <c r="L596" s="390"/>
      <c r="M596" s="390"/>
      <c r="N596" s="392"/>
      <c r="P596" s="2"/>
    </row>
    <row r="597" spans="1:16" x14ac:dyDescent="0.2">
      <c r="A597" s="71" t="s">
        <v>3159</v>
      </c>
      <c r="B597" s="219">
        <f>$D$554-1</f>
        <v>1</v>
      </c>
      <c r="C597" s="248" t="s">
        <v>1392</v>
      </c>
      <c r="D597" s="21">
        <v>3</v>
      </c>
      <c r="E597" s="21">
        <f t="shared" si="170"/>
        <v>3</v>
      </c>
      <c r="F597" s="36"/>
      <c r="G597" s="144"/>
      <c r="H597" s="144"/>
      <c r="I597" s="144"/>
      <c r="J597" s="36">
        <f>VLOOKUP(E597,'_Score matrix'!$B$31:$C$35,2,FALSE)</f>
        <v>1</v>
      </c>
      <c r="K597" s="36">
        <f>D597*J597</f>
        <v>3</v>
      </c>
      <c r="L597" s="36">
        <f t="shared" si="172"/>
        <v>5</v>
      </c>
      <c r="M597" s="98"/>
      <c r="N597" s="53"/>
      <c r="P597" s="2"/>
    </row>
    <row r="598" spans="1:16" ht="16" thickBot="1" x14ac:dyDescent="0.25">
      <c r="A598" s="387" t="s">
        <v>2034</v>
      </c>
      <c r="B598" s="388"/>
      <c r="C598" s="389"/>
      <c r="D598" s="390"/>
      <c r="E598" s="390"/>
      <c r="F598" s="391"/>
      <c r="G598" s="391"/>
      <c r="H598" s="391"/>
      <c r="I598" s="391"/>
      <c r="J598" s="390"/>
      <c r="K598" s="390"/>
      <c r="L598" s="390"/>
      <c r="M598" s="390"/>
      <c r="N598" s="392"/>
      <c r="P598" s="2"/>
    </row>
    <row r="599" spans="1:16" x14ac:dyDescent="0.2">
      <c r="A599" s="69" t="s">
        <v>294</v>
      </c>
      <c r="B599" s="234"/>
      <c r="C599" s="251"/>
      <c r="D599" s="22">
        <f>SUMIFS(D:D,$A:$A,"T 4*",$B:$B,1,$C:$C,"C",$N:$N,"&lt;&gt;NIST MAPPING")</f>
        <v>80</v>
      </c>
      <c r="E599" s="22">
        <f>SUMIFS(E:E,$A:$A,"T 4*",$B:$B,1,$C:$C,"C",$N:$N,"&lt;&gt;NIST MAPPING")</f>
        <v>72</v>
      </c>
      <c r="F599" s="42">
        <f>SUMIFS(F:F,$A:$A,"T 4*",$B:$B,1,$C:$C,"C",$N:$N,"&lt;&gt;NIST MAPPING")</f>
        <v>0</v>
      </c>
      <c r="G599" s="42">
        <f>SUMIFS(G:G,$A:$A,"T 4*",$B:$B,1,$C:$C,"C",$N:$N,"&lt;&gt;NIST MAPPING")</f>
        <v>0</v>
      </c>
      <c r="H599" s="42"/>
      <c r="I599" s="42"/>
      <c r="J599" s="42">
        <f>SUMIFS(J:J,$A:$A,"T 4*",$B:$B,1,$C:$C,"C",$N:$N,"&lt;&gt;NIST MAPPING")</f>
        <v>24</v>
      </c>
      <c r="K599" s="42">
        <f>SUMIFS(K:K,$A:$A,"T 4*",$B:$B,1,$C:$C,"C",$N:$N,"&lt;&gt;NIST MAPPING")</f>
        <v>80</v>
      </c>
      <c r="L599" s="42">
        <f>SUMIFS(L:L,$A:$A,"T 4*",$B:$B,1,$C:$C,"C",$N:$N,"&lt;&gt;NIST MAPPING")</f>
        <v>120</v>
      </c>
      <c r="M599" s="42">
        <f>IF(ROUND(100*(K599-J599)/(L599-J599),2) &lt; 0, 0, ROUND(100*(K599-J599)/(L599-J599),2))</f>
        <v>58.33</v>
      </c>
      <c r="N599" s="57"/>
      <c r="P599" s="2"/>
    </row>
    <row r="600" spans="1:16" ht="16" thickBot="1" x14ac:dyDescent="0.25">
      <c r="A600" s="72" t="s">
        <v>295</v>
      </c>
      <c r="B600" s="236"/>
      <c r="C600" s="254"/>
      <c r="D600" s="66">
        <f>SUMIFS(D:D,$A:$A,"T 4*",$B:$B,1,$C:$C,"M",$N:$N,"&lt;&gt;NIST MAPPING")</f>
        <v>86</v>
      </c>
      <c r="E600" s="66">
        <f>SUMIFS(E:E,$A:$A,"T 4*",$B:$B,1,$C:$C,"M",$N:$N,"&lt;&gt;NIST MAPPING")</f>
        <v>85</v>
      </c>
      <c r="F600" s="33">
        <f>SUMIFS(F:F,$A:$A,"T 4*",$B:$B,1,$C:$C,"M",$N:$N,"&lt;&gt;NIST MAPPING")</f>
        <v>0</v>
      </c>
      <c r="G600" s="33">
        <f>SUMIFS(G:G,$A:$A,"T 4*",$B:$B,1,$C:$C,"M",$N:$N,"&lt;&gt;NIST MAPPING")</f>
        <v>0</v>
      </c>
      <c r="H600" s="33"/>
      <c r="I600" s="33"/>
      <c r="J600" s="33">
        <f>SUMIFS(J:J,$A:$A,"T 4*",$B:$B,1,$C:$C,"M",$N:$N,"&lt;&gt;NIST MAPPING")</f>
        <v>41</v>
      </c>
      <c r="K600" s="33">
        <f>SUMIFS(K:K,$A:$A,"T 4*",$B:$B,1,$C:$C,"M",$N:$N,"&lt;&gt;NIST MAPPING")</f>
        <v>162</v>
      </c>
      <c r="L600" s="33">
        <f>SUMIFS(L:L,$A:$A,"T 4*",$B:$B,1,$C:$C,"M",$N:$N,"&lt;&gt;NIST MAPPING")</f>
        <v>205</v>
      </c>
      <c r="M600" s="33">
        <f>IF(ROUND(100*(K600-J600)/(L600-J600),2) &lt; 0, 0, ROUND(100*(K600-J600)/(L600-J600),2))</f>
        <v>73.78</v>
      </c>
      <c r="N600" s="60"/>
      <c r="P600" s="2"/>
    </row>
    <row r="601" spans="1:16" ht="16" thickBot="1" x14ac:dyDescent="0.25">
      <c r="F601" s="5"/>
      <c r="G601" s="5"/>
      <c r="H601" s="5"/>
      <c r="I601" s="5"/>
      <c r="J601" s="5"/>
      <c r="K601" s="5"/>
      <c r="L601" s="5"/>
      <c r="M601" s="5"/>
      <c r="P601" s="2"/>
    </row>
    <row r="602" spans="1:16" ht="16" thickBot="1" x14ac:dyDescent="0.25">
      <c r="A602" s="154" t="s">
        <v>453</v>
      </c>
      <c r="B602" s="230"/>
      <c r="C602" s="218"/>
      <c r="D602" s="155"/>
      <c r="E602" s="155"/>
      <c r="F602" s="155"/>
      <c r="G602" s="155"/>
      <c r="H602" s="155"/>
      <c r="I602" s="155"/>
      <c r="J602" s="155"/>
      <c r="K602" s="155"/>
      <c r="L602" s="155"/>
      <c r="M602" s="155"/>
      <c r="N602" s="156"/>
      <c r="P602" s="2"/>
    </row>
    <row r="603" spans="1:16" x14ac:dyDescent="0.2">
      <c r="A603" s="51" t="s">
        <v>245</v>
      </c>
      <c r="B603" s="222"/>
      <c r="C603" s="240"/>
      <c r="D603" s="64"/>
      <c r="E603" s="64"/>
      <c r="F603" s="148"/>
      <c r="G603" s="148"/>
      <c r="H603" s="148"/>
      <c r="I603" s="148"/>
      <c r="J603" s="41"/>
      <c r="K603" s="41"/>
      <c r="L603" s="41"/>
      <c r="M603" s="41"/>
      <c r="N603" s="57"/>
      <c r="P603" s="2"/>
    </row>
    <row r="604" spans="1:16" x14ac:dyDescent="0.2">
      <c r="A604" s="23" t="s">
        <v>516</v>
      </c>
      <c r="B604" s="219"/>
      <c r="C604" s="241"/>
      <c r="D604" s="21">
        <v>2</v>
      </c>
      <c r="E604" s="21"/>
      <c r="F604" s="144"/>
      <c r="G604" s="144"/>
      <c r="H604" s="144"/>
      <c r="I604" s="144"/>
      <c r="J604" s="36"/>
      <c r="K604" s="36"/>
      <c r="L604" s="36"/>
      <c r="M604" s="36"/>
      <c r="N604" s="53"/>
      <c r="P604" s="2"/>
    </row>
    <row r="605" spans="1:16" x14ac:dyDescent="0.2">
      <c r="A605" s="784" t="s">
        <v>246</v>
      </c>
      <c r="B605" s="785">
        <f>$D$604-1</f>
        <v>1</v>
      </c>
      <c r="C605" s="786" t="s">
        <v>1017</v>
      </c>
      <c r="D605" s="787">
        <v>4</v>
      </c>
      <c r="E605" s="787">
        <v>4</v>
      </c>
      <c r="F605" s="144" t="s">
        <v>990</v>
      </c>
      <c r="G605" s="144" t="str">
        <f t="shared" ref="G605:G613" si="173">IF(B605=1,F605,"")</f>
        <v>DE.DP-1</v>
      </c>
      <c r="H605" s="144" t="s">
        <v>3468</v>
      </c>
      <c r="I605" s="144" t="str">
        <f t="shared" ref="I605:I611" si="174">IF(B605=1,H605,"")</f>
        <v>GV.RR-02</v>
      </c>
      <c r="J605" s="36">
        <f>VLOOKUP(E605,'_Score matrix'!$B$31:$C$35,2,FALSE)</f>
        <v>2</v>
      </c>
      <c r="K605" s="36">
        <f>D605*J605</f>
        <v>8</v>
      </c>
      <c r="L605" s="36">
        <f>5*J605</f>
        <v>10</v>
      </c>
      <c r="M605" s="36"/>
      <c r="N605" s="788"/>
      <c r="P605" s="2"/>
    </row>
    <row r="606" spans="1:16" x14ac:dyDescent="0.2">
      <c r="A606" s="799" t="str">
        <f t="shared" ref="A606:E613" si="175">A605</f>
        <v>S 1.1</v>
      </c>
      <c r="B606" s="785">
        <f t="shared" si="175"/>
        <v>1</v>
      </c>
      <c r="C606" s="789" t="str">
        <f t="shared" si="175"/>
        <v>M</v>
      </c>
      <c r="D606" s="787">
        <f t="shared" si="175"/>
        <v>4</v>
      </c>
      <c r="E606" s="787">
        <f t="shared" si="175"/>
        <v>4</v>
      </c>
      <c r="F606" s="144" t="s">
        <v>982</v>
      </c>
      <c r="G606" s="144" t="str">
        <f t="shared" si="173"/>
        <v>DE.CM-1</v>
      </c>
      <c r="H606" s="144" t="s">
        <v>3541</v>
      </c>
      <c r="I606" s="144" t="str">
        <f t="shared" si="174"/>
        <v>DE.CM-01</v>
      </c>
      <c r="J606" s="36">
        <f t="shared" ref="J606:L613" si="176">J605</f>
        <v>2</v>
      </c>
      <c r="K606" s="36">
        <f t="shared" si="176"/>
        <v>8</v>
      </c>
      <c r="L606" s="36">
        <f t="shared" si="176"/>
        <v>10</v>
      </c>
      <c r="M606" s="36"/>
      <c r="N606" s="788" t="s">
        <v>1935</v>
      </c>
      <c r="P606" s="2"/>
    </row>
    <row r="607" spans="1:16" x14ac:dyDescent="0.2">
      <c r="A607" s="799" t="str">
        <f t="shared" si="175"/>
        <v>S 1.1</v>
      </c>
      <c r="B607" s="785">
        <f t="shared" si="175"/>
        <v>1</v>
      </c>
      <c r="C607" s="789" t="str">
        <f t="shared" si="175"/>
        <v>M</v>
      </c>
      <c r="D607" s="787">
        <f t="shared" si="175"/>
        <v>4</v>
      </c>
      <c r="E607" s="787">
        <f t="shared" si="175"/>
        <v>4</v>
      </c>
      <c r="F607" s="144" t="s">
        <v>983</v>
      </c>
      <c r="G607" s="144" t="str">
        <f t="shared" si="173"/>
        <v>DE.CM-2</v>
      </c>
      <c r="H607" s="144" t="s">
        <v>3542</v>
      </c>
      <c r="I607" s="144" t="str">
        <f t="shared" si="174"/>
        <v>DE.CM-02</v>
      </c>
      <c r="J607" s="36">
        <f t="shared" si="176"/>
        <v>2</v>
      </c>
      <c r="K607" s="36">
        <f t="shared" si="176"/>
        <v>8</v>
      </c>
      <c r="L607" s="36">
        <f t="shared" si="176"/>
        <v>10</v>
      </c>
      <c r="M607" s="36"/>
      <c r="N607" s="788" t="s">
        <v>1935</v>
      </c>
      <c r="P607" s="2"/>
    </row>
    <row r="608" spans="1:16" x14ac:dyDescent="0.2">
      <c r="A608" s="799" t="str">
        <f t="shared" si="175"/>
        <v>S 1.1</v>
      </c>
      <c r="B608" s="785">
        <f t="shared" si="175"/>
        <v>1</v>
      </c>
      <c r="C608" s="789" t="str">
        <f t="shared" si="175"/>
        <v>M</v>
      </c>
      <c r="D608" s="787">
        <f t="shared" si="175"/>
        <v>4</v>
      </c>
      <c r="E608" s="787">
        <f t="shared" si="175"/>
        <v>4</v>
      </c>
      <c r="F608" s="144" t="s">
        <v>984</v>
      </c>
      <c r="G608" s="144" t="str">
        <f t="shared" si="173"/>
        <v>DE.CM-3</v>
      </c>
      <c r="H608" s="144" t="s">
        <v>3543</v>
      </c>
      <c r="I608" s="144" t="str">
        <f t="shared" si="174"/>
        <v>DE.CM-03</v>
      </c>
      <c r="J608" s="36">
        <f t="shared" si="176"/>
        <v>2</v>
      </c>
      <c r="K608" s="36">
        <f t="shared" si="176"/>
        <v>8</v>
      </c>
      <c r="L608" s="36">
        <f t="shared" si="176"/>
        <v>10</v>
      </c>
      <c r="M608" s="36"/>
      <c r="N608" s="788" t="s">
        <v>1935</v>
      </c>
      <c r="P608" s="2"/>
    </row>
    <row r="609" spans="1:16" x14ac:dyDescent="0.2">
      <c r="A609" s="799" t="str">
        <f t="shared" si="175"/>
        <v>S 1.1</v>
      </c>
      <c r="B609" s="785">
        <f t="shared" si="175"/>
        <v>1</v>
      </c>
      <c r="C609" s="789" t="str">
        <f t="shared" si="175"/>
        <v>M</v>
      </c>
      <c r="D609" s="787">
        <f t="shared" si="175"/>
        <v>4</v>
      </c>
      <c r="E609" s="787">
        <f t="shared" si="175"/>
        <v>4</v>
      </c>
      <c r="F609" s="144" t="s">
        <v>985</v>
      </c>
      <c r="G609" s="144" t="str">
        <f t="shared" si="173"/>
        <v>DE.CM-4</v>
      </c>
      <c r="H609" s="144" t="s">
        <v>3541</v>
      </c>
      <c r="I609" s="144" t="str">
        <f t="shared" si="174"/>
        <v>DE.CM-01</v>
      </c>
      <c r="J609" s="36">
        <f t="shared" si="176"/>
        <v>2</v>
      </c>
      <c r="K609" s="36">
        <f t="shared" si="176"/>
        <v>8</v>
      </c>
      <c r="L609" s="36">
        <f t="shared" si="176"/>
        <v>10</v>
      </c>
      <c r="M609" s="36"/>
      <c r="N609" s="788" t="s">
        <v>1935</v>
      </c>
      <c r="P609" s="2"/>
    </row>
    <row r="610" spans="1:16" x14ac:dyDescent="0.2">
      <c r="A610" s="799" t="str">
        <f t="shared" si="175"/>
        <v>S 1.1</v>
      </c>
      <c r="B610" s="785">
        <f t="shared" si="175"/>
        <v>1</v>
      </c>
      <c r="C610" s="789" t="str">
        <f t="shared" si="175"/>
        <v>M</v>
      </c>
      <c r="D610" s="787">
        <f t="shared" si="175"/>
        <v>4</v>
      </c>
      <c r="E610" s="787">
        <f t="shared" si="175"/>
        <v>4</v>
      </c>
      <c r="F610" s="144" t="s">
        <v>986</v>
      </c>
      <c r="G610" s="144" t="str">
        <f t="shared" si="173"/>
        <v>DE.CM-5</v>
      </c>
      <c r="H610" s="144" t="s">
        <v>3545</v>
      </c>
      <c r="I610" s="144" t="str">
        <f t="shared" si="174"/>
        <v>DE.CM-09</v>
      </c>
      <c r="J610" s="36">
        <f t="shared" si="176"/>
        <v>2</v>
      </c>
      <c r="K610" s="36">
        <f t="shared" si="176"/>
        <v>8</v>
      </c>
      <c r="L610" s="36">
        <f t="shared" si="176"/>
        <v>10</v>
      </c>
      <c r="M610" s="36"/>
      <c r="N610" s="788" t="s">
        <v>1935</v>
      </c>
      <c r="P610" s="2"/>
    </row>
    <row r="611" spans="1:16" x14ac:dyDescent="0.2">
      <c r="A611" s="799" t="str">
        <f t="shared" si="175"/>
        <v>S 1.1</v>
      </c>
      <c r="B611" s="785">
        <f t="shared" si="175"/>
        <v>1</v>
      </c>
      <c r="C611" s="789" t="str">
        <f t="shared" si="175"/>
        <v>M</v>
      </c>
      <c r="D611" s="787">
        <f t="shared" si="175"/>
        <v>4</v>
      </c>
      <c r="E611" s="787">
        <f t="shared" si="175"/>
        <v>4</v>
      </c>
      <c r="F611" s="144" t="s">
        <v>987</v>
      </c>
      <c r="G611" s="144" t="str">
        <f t="shared" si="173"/>
        <v>DE.CM-6</v>
      </c>
      <c r="H611" s="144" t="s">
        <v>3544</v>
      </c>
      <c r="I611" s="144" t="str">
        <f t="shared" si="174"/>
        <v>DE.CM-06</v>
      </c>
      <c r="J611" s="36">
        <f t="shared" si="176"/>
        <v>2</v>
      </c>
      <c r="K611" s="36">
        <f t="shared" si="176"/>
        <v>8</v>
      </c>
      <c r="L611" s="36">
        <f t="shared" si="176"/>
        <v>10</v>
      </c>
      <c r="M611" s="36"/>
      <c r="N611" s="788" t="s">
        <v>1935</v>
      </c>
      <c r="P611" s="2"/>
    </row>
    <row r="612" spans="1:16" x14ac:dyDescent="0.2">
      <c r="A612" s="799" t="str">
        <f t="shared" si="175"/>
        <v>S 1.1</v>
      </c>
      <c r="B612" s="785">
        <f t="shared" si="175"/>
        <v>1</v>
      </c>
      <c r="C612" s="789" t="str">
        <f t="shared" si="175"/>
        <v>M</v>
      </c>
      <c r="D612" s="787">
        <f t="shared" si="175"/>
        <v>4</v>
      </c>
      <c r="E612" s="787">
        <f t="shared" si="175"/>
        <v>4</v>
      </c>
      <c r="F612" s="144" t="s">
        <v>988</v>
      </c>
      <c r="G612" s="144" t="str">
        <f t="shared" si="173"/>
        <v>DE.CM-7</v>
      </c>
      <c r="H612" s="144"/>
      <c r="I612" s="144"/>
      <c r="J612" s="36">
        <f t="shared" si="176"/>
        <v>2</v>
      </c>
      <c r="K612" s="36">
        <f t="shared" si="176"/>
        <v>8</v>
      </c>
      <c r="L612" s="36">
        <f t="shared" si="176"/>
        <v>10</v>
      </c>
      <c r="M612" s="36"/>
      <c r="N612" s="788" t="s">
        <v>1935</v>
      </c>
      <c r="P612" s="2"/>
    </row>
    <row r="613" spans="1:16" x14ac:dyDescent="0.2">
      <c r="A613" s="799" t="str">
        <f t="shared" si="175"/>
        <v>S 1.1</v>
      </c>
      <c r="B613" s="785">
        <f t="shared" si="175"/>
        <v>1</v>
      </c>
      <c r="C613" s="789" t="str">
        <f t="shared" si="175"/>
        <v>M</v>
      </c>
      <c r="D613" s="787">
        <f t="shared" si="175"/>
        <v>4</v>
      </c>
      <c r="E613" s="787">
        <f t="shared" si="175"/>
        <v>4</v>
      </c>
      <c r="F613" s="144" t="s">
        <v>979</v>
      </c>
      <c r="G613" s="144" t="str">
        <f t="shared" si="173"/>
        <v>DE.AE-3</v>
      </c>
      <c r="H613" s="144" t="s">
        <v>3548</v>
      </c>
      <c r="I613" s="144" t="str">
        <f>IF(B613=1,H613,"")</f>
        <v>DE.AE-03</v>
      </c>
      <c r="J613" s="36">
        <f t="shared" si="176"/>
        <v>2</v>
      </c>
      <c r="K613" s="36">
        <f t="shared" si="176"/>
        <v>8</v>
      </c>
      <c r="L613" s="36">
        <f t="shared" si="176"/>
        <v>10</v>
      </c>
      <c r="M613" s="36"/>
      <c r="N613" s="788" t="s">
        <v>1935</v>
      </c>
      <c r="P613" s="2"/>
    </row>
    <row r="614" spans="1:16" x14ac:dyDescent="0.2">
      <c r="A614" s="784" t="s">
        <v>247</v>
      </c>
      <c r="B614" s="785"/>
      <c r="C614" s="786"/>
      <c r="D614" s="787"/>
      <c r="E614" s="787"/>
      <c r="F614" s="144"/>
      <c r="G614" s="144"/>
      <c r="H614" s="144"/>
      <c r="I614" s="144"/>
      <c r="J614" s="36"/>
      <c r="K614" s="36"/>
      <c r="L614" s="36"/>
      <c r="M614" s="36"/>
      <c r="N614" s="788"/>
      <c r="P614" s="2"/>
    </row>
    <row r="615" spans="1:16" x14ac:dyDescent="0.2">
      <c r="A615" s="825" t="s">
        <v>543</v>
      </c>
      <c r="B615" s="785"/>
      <c r="C615" s="786"/>
      <c r="D615" s="787">
        <v>2</v>
      </c>
      <c r="E615" s="787"/>
      <c r="F615" s="144"/>
      <c r="G615" s="144"/>
      <c r="H615" s="144"/>
      <c r="I615" s="144"/>
      <c r="J615" s="36"/>
      <c r="K615" s="36"/>
      <c r="L615" s="36"/>
      <c r="M615" s="36"/>
      <c r="N615" s="788"/>
      <c r="P615" s="2"/>
    </row>
    <row r="616" spans="1:16" x14ac:dyDescent="0.2">
      <c r="A616" s="825" t="s">
        <v>544</v>
      </c>
      <c r="B616" s="785"/>
      <c r="C616" s="786"/>
      <c r="D616" s="787">
        <v>2</v>
      </c>
      <c r="E616" s="787"/>
      <c r="F616" s="144"/>
      <c r="G616" s="144"/>
      <c r="H616" s="144"/>
      <c r="I616" s="144"/>
      <c r="J616" s="36"/>
      <c r="K616" s="36"/>
      <c r="L616" s="36"/>
      <c r="M616" s="36"/>
      <c r="N616" s="788"/>
      <c r="P616" s="2"/>
    </row>
    <row r="617" spans="1:16" x14ac:dyDescent="0.2">
      <c r="A617" s="825" t="s">
        <v>545</v>
      </c>
      <c r="B617" s="785"/>
      <c r="C617" s="786"/>
      <c r="D617" s="787">
        <v>2</v>
      </c>
      <c r="E617" s="787"/>
      <c r="F617" s="144"/>
      <c r="G617" s="144"/>
      <c r="H617" s="144"/>
      <c r="I617" s="144"/>
      <c r="J617" s="36"/>
      <c r="K617" s="36"/>
      <c r="L617" s="36"/>
      <c r="M617" s="36"/>
      <c r="N617" s="788"/>
      <c r="P617" s="2"/>
    </row>
    <row r="618" spans="1:16" x14ac:dyDescent="0.2">
      <c r="A618" s="825" t="s">
        <v>546</v>
      </c>
      <c r="B618" s="785"/>
      <c r="C618" s="786"/>
      <c r="D618" s="787">
        <v>2</v>
      </c>
      <c r="E618" s="787"/>
      <c r="F618" s="144"/>
      <c r="G618" s="144"/>
      <c r="H618" s="144"/>
      <c r="I618" s="144"/>
      <c r="J618" s="36"/>
      <c r="K618" s="36"/>
      <c r="L618" s="36"/>
      <c r="M618" s="36"/>
      <c r="N618" s="788"/>
      <c r="P618" s="2"/>
    </row>
    <row r="619" spans="1:16" x14ac:dyDescent="0.2">
      <c r="A619" s="825" t="s">
        <v>547</v>
      </c>
      <c r="B619" s="785"/>
      <c r="C619" s="786"/>
      <c r="D619" s="787">
        <v>2</v>
      </c>
      <c r="E619" s="787"/>
      <c r="F619" s="144"/>
      <c r="G619" s="144"/>
      <c r="H619" s="144"/>
      <c r="I619" s="144"/>
      <c r="J619" s="36"/>
      <c r="K619" s="36"/>
      <c r="L619" s="36"/>
      <c r="M619" s="36"/>
      <c r="N619" s="788"/>
      <c r="P619" s="2"/>
    </row>
    <row r="620" spans="1:16" x14ac:dyDescent="0.2">
      <c r="A620" s="825" t="s">
        <v>548</v>
      </c>
      <c r="B620" s="785"/>
      <c r="C620" s="786"/>
      <c r="D620" s="787">
        <v>2</v>
      </c>
      <c r="E620" s="787"/>
      <c r="F620" s="144"/>
      <c r="G620" s="144"/>
      <c r="H620" s="144"/>
      <c r="I620" s="144"/>
      <c r="J620" s="36"/>
      <c r="K620" s="36"/>
      <c r="L620" s="36"/>
      <c r="M620" s="36"/>
      <c r="N620" s="788"/>
      <c r="P620" s="2"/>
    </row>
    <row r="621" spans="1:16" x14ac:dyDescent="0.2">
      <c r="A621" s="825" t="s">
        <v>549</v>
      </c>
      <c r="B621" s="785"/>
      <c r="C621" s="786"/>
      <c r="D621" s="787">
        <v>2</v>
      </c>
      <c r="E621" s="787"/>
      <c r="F621" s="144"/>
      <c r="G621" s="144"/>
      <c r="H621" s="144"/>
      <c r="I621" s="144"/>
      <c r="J621" s="36"/>
      <c r="K621" s="36"/>
      <c r="L621" s="36"/>
      <c r="M621" s="36"/>
      <c r="N621" s="788"/>
      <c r="P621" s="2"/>
    </row>
    <row r="622" spans="1:16" x14ac:dyDescent="0.2">
      <c r="A622" s="825" t="s">
        <v>550</v>
      </c>
      <c r="B622" s="785"/>
      <c r="C622" s="786"/>
      <c r="D622" s="787">
        <v>2</v>
      </c>
      <c r="E622" s="787"/>
      <c r="F622" s="144"/>
      <c r="G622" s="144"/>
      <c r="H622" s="144"/>
      <c r="I622" s="144"/>
      <c r="J622" s="36"/>
      <c r="K622" s="36"/>
      <c r="L622" s="36"/>
      <c r="M622" s="36"/>
      <c r="N622" s="788"/>
      <c r="P622" s="2"/>
    </row>
    <row r="623" spans="1:16" x14ac:dyDescent="0.2">
      <c r="A623" s="825" t="s">
        <v>551</v>
      </c>
      <c r="B623" s="785"/>
      <c r="C623" s="786"/>
      <c r="D623" s="787">
        <v>2</v>
      </c>
      <c r="E623" s="787"/>
      <c r="F623" s="144"/>
      <c r="G623" s="144"/>
      <c r="H623" s="144"/>
      <c r="I623" s="144"/>
      <c r="J623" s="36"/>
      <c r="K623" s="36"/>
      <c r="L623" s="36"/>
      <c r="M623" s="36"/>
      <c r="N623" s="788"/>
      <c r="P623" s="2"/>
    </row>
    <row r="624" spans="1:16" x14ac:dyDescent="0.2">
      <c r="A624" s="825" t="s">
        <v>552</v>
      </c>
      <c r="B624" s="785"/>
      <c r="C624" s="786"/>
      <c r="D624" s="787">
        <v>2</v>
      </c>
      <c r="E624" s="787"/>
      <c r="F624" s="144"/>
      <c r="G624" s="144"/>
      <c r="H624" s="144"/>
      <c r="I624" s="144"/>
      <c r="J624" s="36"/>
      <c r="K624" s="36"/>
      <c r="L624" s="36"/>
      <c r="M624" s="36"/>
      <c r="N624" s="788"/>
      <c r="P624" s="2"/>
    </row>
    <row r="625" spans="1:16" x14ac:dyDescent="0.2">
      <c r="A625" s="825" t="s">
        <v>553</v>
      </c>
      <c r="B625" s="785"/>
      <c r="C625" s="786"/>
      <c r="D625" s="787">
        <v>2</v>
      </c>
      <c r="E625" s="787"/>
      <c r="F625" s="144"/>
      <c r="G625" s="144"/>
      <c r="H625" s="144"/>
      <c r="I625" s="144"/>
      <c r="J625" s="36"/>
      <c r="K625" s="36"/>
      <c r="L625" s="36"/>
      <c r="M625" s="36"/>
      <c r="N625" s="788"/>
      <c r="P625" s="2"/>
    </row>
    <row r="626" spans="1:16" x14ac:dyDescent="0.2">
      <c r="A626" s="784" t="s">
        <v>248</v>
      </c>
      <c r="B626" s="785">
        <f t="shared" ref="B626:B632" si="177">$D$604-1</f>
        <v>1</v>
      </c>
      <c r="C626" s="786" t="s">
        <v>1017</v>
      </c>
      <c r="D626" s="787">
        <v>4</v>
      </c>
      <c r="E626" s="787">
        <v>4</v>
      </c>
      <c r="F626" s="144" t="s">
        <v>991</v>
      </c>
      <c r="G626" s="144" t="str">
        <f t="shared" ref="G626:G646" si="178">IF(B626=1,F626,"")</f>
        <v>DE.DP-2</v>
      </c>
      <c r="H626" s="144"/>
      <c r="I626" s="144"/>
      <c r="J626" s="36">
        <f>VLOOKUP(E626,'_Score matrix'!$B$31:$C$35,2,FALSE)</f>
        <v>2</v>
      </c>
      <c r="K626" s="36">
        <f t="shared" ref="K626:K632" si="179">D626*J626</f>
        <v>8</v>
      </c>
      <c r="L626" s="36">
        <f>5*J626</f>
        <v>10</v>
      </c>
      <c r="M626" s="36"/>
      <c r="N626" s="788"/>
      <c r="P626" s="2"/>
    </row>
    <row r="627" spans="1:16" x14ac:dyDescent="0.2">
      <c r="A627" s="784" t="s">
        <v>249</v>
      </c>
      <c r="B627" s="785">
        <f t="shared" si="177"/>
        <v>1</v>
      </c>
      <c r="C627" s="786" t="s">
        <v>1017</v>
      </c>
      <c r="D627" s="787">
        <v>4</v>
      </c>
      <c r="E627" s="787">
        <v>4</v>
      </c>
      <c r="F627" s="144" t="s">
        <v>991</v>
      </c>
      <c r="G627" s="144" t="str">
        <f t="shared" si="178"/>
        <v>DE.DP-2</v>
      </c>
      <c r="H627" s="144"/>
      <c r="I627" s="144"/>
      <c r="J627" s="36">
        <f>VLOOKUP(E627,'_Score matrix'!$B$31:$C$35,2,FALSE)</f>
        <v>2</v>
      </c>
      <c r="K627" s="36">
        <f t="shared" si="179"/>
        <v>8</v>
      </c>
      <c r="L627" s="36">
        <f t="shared" ref="L627:L646" si="180">5*J627</f>
        <v>10</v>
      </c>
      <c r="M627" s="36"/>
      <c r="N627" s="788"/>
      <c r="P627" s="2"/>
    </row>
    <row r="628" spans="1:16" x14ac:dyDescent="0.2">
      <c r="A628" s="784" t="s">
        <v>250</v>
      </c>
      <c r="B628" s="785">
        <f t="shared" si="177"/>
        <v>1</v>
      </c>
      <c r="C628" s="786" t="s">
        <v>1017</v>
      </c>
      <c r="D628" s="787">
        <v>4</v>
      </c>
      <c r="E628" s="787">
        <v>4</v>
      </c>
      <c r="F628" s="144" t="s">
        <v>993</v>
      </c>
      <c r="G628" s="144" t="str">
        <f t="shared" si="178"/>
        <v>DE.DP-4</v>
      </c>
      <c r="H628" s="144" t="s">
        <v>3550</v>
      </c>
      <c r="I628" s="144" t="str">
        <f>IF(B628=1,H628,"")</f>
        <v>DE.AE-06</v>
      </c>
      <c r="J628" s="36">
        <f>VLOOKUP(E628,'_Score matrix'!$B$31:$C$35,2,FALSE)</f>
        <v>2</v>
      </c>
      <c r="K628" s="36">
        <f t="shared" si="179"/>
        <v>8</v>
      </c>
      <c r="L628" s="36">
        <f t="shared" si="180"/>
        <v>10</v>
      </c>
      <c r="M628" s="36"/>
      <c r="N628" s="788"/>
      <c r="P628" s="2"/>
    </row>
    <row r="629" spans="1:16" x14ac:dyDescent="0.2">
      <c r="A629" s="784" t="s">
        <v>319</v>
      </c>
      <c r="B629" s="785">
        <f t="shared" si="177"/>
        <v>1</v>
      </c>
      <c r="C629" s="786" t="s">
        <v>1017</v>
      </c>
      <c r="D629" s="787">
        <v>4</v>
      </c>
      <c r="E629" s="787">
        <v>4</v>
      </c>
      <c r="F629" s="144" t="s">
        <v>990</v>
      </c>
      <c r="G629" s="144" t="str">
        <f t="shared" si="178"/>
        <v>DE.DP-1</v>
      </c>
      <c r="H629" s="144" t="s">
        <v>3468</v>
      </c>
      <c r="I629" s="144" t="str">
        <f>IF(B629=1,H629,"")</f>
        <v>GV.RR-02</v>
      </c>
      <c r="J629" s="36">
        <f>VLOOKUP(E629,'_Score matrix'!$B$31:$C$35,2,FALSE)</f>
        <v>2</v>
      </c>
      <c r="K629" s="36">
        <f t="shared" si="179"/>
        <v>8</v>
      </c>
      <c r="L629" s="36">
        <f t="shared" si="180"/>
        <v>10</v>
      </c>
      <c r="M629" s="36"/>
      <c r="N629" s="788"/>
      <c r="P629" s="2"/>
    </row>
    <row r="630" spans="1:16" x14ac:dyDescent="0.2">
      <c r="A630" s="784" t="s">
        <v>629</v>
      </c>
      <c r="B630" s="785">
        <f t="shared" si="177"/>
        <v>1</v>
      </c>
      <c r="C630" s="786" t="s">
        <v>1017</v>
      </c>
      <c r="D630" s="787">
        <v>4</v>
      </c>
      <c r="E630" s="787">
        <v>4</v>
      </c>
      <c r="F630" s="144" t="s">
        <v>990</v>
      </c>
      <c r="G630" s="144" t="str">
        <f t="shared" si="178"/>
        <v>DE.DP-1</v>
      </c>
      <c r="H630" s="144" t="s">
        <v>3468</v>
      </c>
      <c r="I630" s="144" t="str">
        <f>IF(B630=1,H630,"")</f>
        <v>GV.RR-02</v>
      </c>
      <c r="J630" s="36">
        <f>VLOOKUP(E630,'_Score matrix'!$B$31:$C$35,2,FALSE)</f>
        <v>2</v>
      </c>
      <c r="K630" s="36">
        <f t="shared" si="179"/>
        <v>8</v>
      </c>
      <c r="L630" s="36">
        <f t="shared" si="180"/>
        <v>10</v>
      </c>
      <c r="M630" s="36"/>
      <c r="N630" s="788"/>
      <c r="P630" s="2"/>
    </row>
    <row r="631" spans="1:16" x14ac:dyDescent="0.2">
      <c r="A631" s="784" t="s">
        <v>630</v>
      </c>
      <c r="B631" s="785">
        <f t="shared" si="177"/>
        <v>1</v>
      </c>
      <c r="C631" s="786" t="s">
        <v>1017</v>
      </c>
      <c r="D631" s="787">
        <v>4</v>
      </c>
      <c r="E631" s="787">
        <v>4</v>
      </c>
      <c r="F631" s="144" t="s">
        <v>991</v>
      </c>
      <c r="G631" s="144" t="str">
        <f t="shared" si="178"/>
        <v>DE.DP-2</v>
      </c>
      <c r="H631" s="144"/>
      <c r="I631" s="144"/>
      <c r="J631" s="36">
        <f>VLOOKUP(E631,'_Score matrix'!$B$31:$C$35,2,FALSE)</f>
        <v>2</v>
      </c>
      <c r="K631" s="36">
        <f t="shared" si="179"/>
        <v>8</v>
      </c>
      <c r="L631" s="36">
        <f t="shared" si="180"/>
        <v>10</v>
      </c>
      <c r="M631" s="36"/>
      <c r="N631" s="788"/>
      <c r="P631" s="2"/>
    </row>
    <row r="632" spans="1:16" x14ac:dyDescent="0.2">
      <c r="A632" s="784" t="s">
        <v>631</v>
      </c>
      <c r="B632" s="785">
        <f t="shared" si="177"/>
        <v>1</v>
      </c>
      <c r="C632" s="786" t="s">
        <v>1017</v>
      </c>
      <c r="D632" s="787">
        <v>4</v>
      </c>
      <c r="E632" s="787">
        <v>4</v>
      </c>
      <c r="F632" s="144" t="s">
        <v>941</v>
      </c>
      <c r="G632" s="144" t="str">
        <f t="shared" si="178"/>
        <v>PR.IP-9</v>
      </c>
      <c r="H632" s="144" t="s">
        <v>3509</v>
      </c>
      <c r="I632" s="144" t="str">
        <f>IF(B632=1,H632,"")</f>
        <v>ID.IM-04</v>
      </c>
      <c r="J632" s="36">
        <f>VLOOKUP(E632,'_Score matrix'!$B$31:$C$35,2,FALSE)</f>
        <v>2</v>
      </c>
      <c r="K632" s="36">
        <f t="shared" si="179"/>
        <v>8</v>
      </c>
      <c r="L632" s="36">
        <f t="shared" si="180"/>
        <v>10</v>
      </c>
      <c r="M632" s="36"/>
      <c r="N632" s="788"/>
      <c r="P632" s="2"/>
    </row>
    <row r="633" spans="1:16" x14ac:dyDescent="0.2">
      <c r="A633" s="799" t="str">
        <f>A632</f>
        <v>S 1.9</v>
      </c>
      <c r="B633" s="785">
        <f>B632</f>
        <v>1</v>
      </c>
      <c r="C633" s="789" t="str">
        <f>C632</f>
        <v>M</v>
      </c>
      <c r="D633" s="787">
        <f>D632</f>
        <v>4</v>
      </c>
      <c r="E633" s="787">
        <f>E632</f>
        <v>4</v>
      </c>
      <c r="F633" s="144" t="s">
        <v>942</v>
      </c>
      <c r="G633" s="144" t="str">
        <f t="shared" si="178"/>
        <v>PR.MA-1</v>
      </c>
      <c r="H633" s="144" t="s">
        <v>3503</v>
      </c>
      <c r="I633" s="144" t="str">
        <f>IF(B633=1,H633,"")</f>
        <v>ID.AM-08</v>
      </c>
      <c r="J633" s="36">
        <f>J632</f>
        <v>2</v>
      </c>
      <c r="K633" s="36">
        <f>K632</f>
        <v>8</v>
      </c>
      <c r="L633" s="36">
        <f>L632</f>
        <v>10</v>
      </c>
      <c r="M633" s="36"/>
      <c r="N633" s="788" t="s">
        <v>1935</v>
      </c>
      <c r="P633" s="2"/>
    </row>
    <row r="634" spans="1:16" x14ac:dyDescent="0.2">
      <c r="A634" s="784" t="s">
        <v>632</v>
      </c>
      <c r="B634" s="785">
        <f>$D$604-1</f>
        <v>1</v>
      </c>
      <c r="C634" s="786" t="s">
        <v>1017</v>
      </c>
      <c r="D634" s="787">
        <v>4</v>
      </c>
      <c r="E634" s="787">
        <v>4</v>
      </c>
      <c r="F634" s="144" t="s">
        <v>991</v>
      </c>
      <c r="G634" s="144" t="str">
        <f t="shared" si="178"/>
        <v>DE.DP-2</v>
      </c>
      <c r="H634" s="144"/>
      <c r="I634" s="144"/>
      <c r="J634" s="36">
        <f>VLOOKUP(E634,'_Score matrix'!$B$31:$C$35,2,FALSE)</f>
        <v>2</v>
      </c>
      <c r="K634" s="36">
        <f>D634*J634</f>
        <v>8</v>
      </c>
      <c r="L634" s="36">
        <f t="shared" si="180"/>
        <v>10</v>
      </c>
      <c r="M634" s="36"/>
      <c r="N634" s="788"/>
      <c r="P634" s="2"/>
    </row>
    <row r="635" spans="1:16" x14ac:dyDescent="0.2">
      <c r="A635" s="784" t="s">
        <v>634</v>
      </c>
      <c r="B635" s="785">
        <f>$D$604-1</f>
        <v>1</v>
      </c>
      <c r="C635" s="786" t="s">
        <v>1017</v>
      </c>
      <c r="D635" s="787">
        <v>4</v>
      </c>
      <c r="E635" s="787">
        <v>4</v>
      </c>
      <c r="F635" s="144" t="s">
        <v>991</v>
      </c>
      <c r="G635" s="144" t="str">
        <f t="shared" si="178"/>
        <v>DE.DP-2</v>
      </c>
      <c r="H635" s="144"/>
      <c r="I635" s="144"/>
      <c r="J635" s="36">
        <f>VLOOKUP(E635,'_Score matrix'!$B$31:$C$35,2,FALSE)</f>
        <v>2</v>
      </c>
      <c r="K635" s="36">
        <f>D635*J635</f>
        <v>8</v>
      </c>
      <c r="L635" s="36">
        <f t="shared" si="180"/>
        <v>10</v>
      </c>
      <c r="M635" s="36"/>
      <c r="N635" s="788"/>
      <c r="P635" s="2"/>
    </row>
    <row r="636" spans="1:16" x14ac:dyDescent="0.2">
      <c r="A636" s="784" t="s">
        <v>635</v>
      </c>
      <c r="B636" s="785">
        <f>$D$604-1</f>
        <v>1</v>
      </c>
      <c r="C636" s="786" t="s">
        <v>1017</v>
      </c>
      <c r="D636" s="787">
        <v>4</v>
      </c>
      <c r="E636" s="787">
        <v>4</v>
      </c>
      <c r="F636" s="144" t="s">
        <v>991</v>
      </c>
      <c r="G636" s="144" t="str">
        <f t="shared" si="178"/>
        <v>DE.DP-2</v>
      </c>
      <c r="H636" s="144"/>
      <c r="I636" s="144"/>
      <c r="J636" s="36">
        <f>VLOOKUP(E636,'_Score matrix'!$B$31:$C$35,2,FALSE)</f>
        <v>2</v>
      </c>
      <c r="K636" s="36">
        <f>D636*J636</f>
        <v>8</v>
      </c>
      <c r="L636" s="36">
        <f t="shared" si="180"/>
        <v>10</v>
      </c>
      <c r="M636" s="36"/>
      <c r="N636" s="788"/>
      <c r="P636" s="2"/>
    </row>
    <row r="637" spans="1:16" x14ac:dyDescent="0.2">
      <c r="A637" s="799" t="str">
        <f t="shared" ref="A637:E644" si="181">A636</f>
        <v>S 1.13</v>
      </c>
      <c r="B637" s="785">
        <f t="shared" si="181"/>
        <v>1</v>
      </c>
      <c r="C637" s="789" t="str">
        <f t="shared" si="181"/>
        <v>M</v>
      </c>
      <c r="D637" s="787">
        <f t="shared" si="181"/>
        <v>4</v>
      </c>
      <c r="E637" s="787">
        <f t="shared" si="181"/>
        <v>4</v>
      </c>
      <c r="F637" s="144" t="s">
        <v>982</v>
      </c>
      <c r="G637" s="144" t="str">
        <f t="shared" si="178"/>
        <v>DE.CM-1</v>
      </c>
      <c r="H637" s="144" t="s">
        <v>3541</v>
      </c>
      <c r="I637" s="144" t="str">
        <f t="shared" ref="I637:I642" si="182">IF(B637=1,H637,"")</f>
        <v>DE.CM-01</v>
      </c>
      <c r="J637" s="36">
        <f t="shared" ref="J637:L644" si="183">J636</f>
        <v>2</v>
      </c>
      <c r="K637" s="36">
        <f t="shared" si="183"/>
        <v>8</v>
      </c>
      <c r="L637" s="36">
        <f t="shared" si="183"/>
        <v>10</v>
      </c>
      <c r="M637" s="36"/>
      <c r="N637" s="788" t="s">
        <v>1935</v>
      </c>
      <c r="P637" s="2"/>
    </row>
    <row r="638" spans="1:16" x14ac:dyDescent="0.2">
      <c r="A638" s="799" t="str">
        <f t="shared" si="181"/>
        <v>S 1.13</v>
      </c>
      <c r="B638" s="785">
        <f t="shared" si="181"/>
        <v>1</v>
      </c>
      <c r="C638" s="789" t="str">
        <f t="shared" si="181"/>
        <v>M</v>
      </c>
      <c r="D638" s="787">
        <f t="shared" si="181"/>
        <v>4</v>
      </c>
      <c r="E638" s="787">
        <f t="shared" si="181"/>
        <v>4</v>
      </c>
      <c r="F638" s="144" t="s">
        <v>983</v>
      </c>
      <c r="G638" s="144" t="str">
        <f t="shared" si="178"/>
        <v>DE.CM-2</v>
      </c>
      <c r="H638" s="144" t="s">
        <v>3542</v>
      </c>
      <c r="I638" s="144" t="str">
        <f t="shared" si="182"/>
        <v>DE.CM-02</v>
      </c>
      <c r="J638" s="36">
        <f t="shared" si="183"/>
        <v>2</v>
      </c>
      <c r="K638" s="36">
        <f t="shared" si="183"/>
        <v>8</v>
      </c>
      <c r="L638" s="36">
        <f t="shared" si="183"/>
        <v>10</v>
      </c>
      <c r="M638" s="36"/>
      <c r="N638" s="788" t="s">
        <v>1935</v>
      </c>
      <c r="P638" s="2"/>
    </row>
    <row r="639" spans="1:16" x14ac:dyDescent="0.2">
      <c r="A639" s="799" t="str">
        <f t="shared" si="181"/>
        <v>S 1.13</v>
      </c>
      <c r="B639" s="785">
        <f t="shared" si="181"/>
        <v>1</v>
      </c>
      <c r="C639" s="789" t="str">
        <f t="shared" si="181"/>
        <v>M</v>
      </c>
      <c r="D639" s="787">
        <f t="shared" si="181"/>
        <v>4</v>
      </c>
      <c r="E639" s="787">
        <f t="shared" si="181"/>
        <v>4</v>
      </c>
      <c r="F639" s="144" t="s">
        <v>984</v>
      </c>
      <c r="G639" s="144" t="str">
        <f t="shared" si="178"/>
        <v>DE.CM-3</v>
      </c>
      <c r="H639" s="144" t="s">
        <v>3543</v>
      </c>
      <c r="I639" s="144" t="str">
        <f t="shared" si="182"/>
        <v>DE.CM-03</v>
      </c>
      <c r="J639" s="36">
        <f t="shared" si="183"/>
        <v>2</v>
      </c>
      <c r="K639" s="36">
        <f t="shared" si="183"/>
        <v>8</v>
      </c>
      <c r="L639" s="36">
        <f t="shared" si="183"/>
        <v>10</v>
      </c>
      <c r="M639" s="36"/>
      <c r="N639" s="788" t="s">
        <v>1935</v>
      </c>
      <c r="P639" s="2"/>
    </row>
    <row r="640" spans="1:16" x14ac:dyDescent="0.2">
      <c r="A640" s="799" t="str">
        <f t="shared" si="181"/>
        <v>S 1.13</v>
      </c>
      <c r="B640" s="785">
        <f t="shared" si="181"/>
        <v>1</v>
      </c>
      <c r="C640" s="789" t="str">
        <f t="shared" si="181"/>
        <v>M</v>
      </c>
      <c r="D640" s="787">
        <f t="shared" si="181"/>
        <v>4</v>
      </c>
      <c r="E640" s="787">
        <f t="shared" si="181"/>
        <v>4</v>
      </c>
      <c r="F640" s="144" t="s">
        <v>985</v>
      </c>
      <c r="G640" s="144" t="str">
        <f t="shared" si="178"/>
        <v>DE.CM-4</v>
      </c>
      <c r="H640" s="144" t="s">
        <v>3541</v>
      </c>
      <c r="I640" s="144" t="str">
        <f t="shared" si="182"/>
        <v>DE.CM-01</v>
      </c>
      <c r="J640" s="36">
        <f t="shared" si="183"/>
        <v>2</v>
      </c>
      <c r="K640" s="36">
        <f t="shared" si="183"/>
        <v>8</v>
      </c>
      <c r="L640" s="36">
        <f t="shared" si="183"/>
        <v>10</v>
      </c>
      <c r="M640" s="36"/>
      <c r="N640" s="788" t="s">
        <v>1935</v>
      </c>
      <c r="P640" s="2"/>
    </row>
    <row r="641" spans="1:16" x14ac:dyDescent="0.2">
      <c r="A641" s="799" t="str">
        <f t="shared" si="181"/>
        <v>S 1.13</v>
      </c>
      <c r="B641" s="785">
        <f t="shared" si="181"/>
        <v>1</v>
      </c>
      <c r="C641" s="789" t="str">
        <f t="shared" si="181"/>
        <v>M</v>
      </c>
      <c r="D641" s="787">
        <f t="shared" si="181"/>
        <v>4</v>
      </c>
      <c r="E641" s="787">
        <f t="shared" si="181"/>
        <v>4</v>
      </c>
      <c r="F641" s="144" t="s">
        <v>986</v>
      </c>
      <c r="G641" s="144" t="str">
        <f t="shared" si="178"/>
        <v>DE.CM-5</v>
      </c>
      <c r="H641" s="144" t="s">
        <v>3545</v>
      </c>
      <c r="I641" s="144" t="str">
        <f t="shared" si="182"/>
        <v>DE.CM-09</v>
      </c>
      <c r="J641" s="36">
        <f t="shared" si="183"/>
        <v>2</v>
      </c>
      <c r="K641" s="36">
        <f t="shared" si="183"/>
        <v>8</v>
      </c>
      <c r="L641" s="36">
        <f t="shared" si="183"/>
        <v>10</v>
      </c>
      <c r="M641" s="36"/>
      <c r="N641" s="788" t="s">
        <v>1935</v>
      </c>
      <c r="P641" s="2"/>
    </row>
    <row r="642" spans="1:16" x14ac:dyDescent="0.2">
      <c r="A642" s="799" t="str">
        <f t="shared" si="181"/>
        <v>S 1.13</v>
      </c>
      <c r="B642" s="785">
        <f t="shared" si="181"/>
        <v>1</v>
      </c>
      <c r="C642" s="789" t="str">
        <f t="shared" si="181"/>
        <v>M</v>
      </c>
      <c r="D642" s="787">
        <f t="shared" si="181"/>
        <v>4</v>
      </c>
      <c r="E642" s="787">
        <f t="shared" si="181"/>
        <v>4</v>
      </c>
      <c r="F642" s="144" t="s">
        <v>987</v>
      </c>
      <c r="G642" s="144" t="str">
        <f t="shared" si="178"/>
        <v>DE.CM-6</v>
      </c>
      <c r="H642" s="144" t="s">
        <v>3544</v>
      </c>
      <c r="I642" s="144" t="str">
        <f t="shared" si="182"/>
        <v>DE.CM-06</v>
      </c>
      <c r="J642" s="36">
        <f t="shared" si="183"/>
        <v>2</v>
      </c>
      <c r="K642" s="36">
        <f t="shared" si="183"/>
        <v>8</v>
      </c>
      <c r="L642" s="36">
        <f t="shared" si="183"/>
        <v>10</v>
      </c>
      <c r="M642" s="36"/>
      <c r="N642" s="788" t="s">
        <v>1935</v>
      </c>
      <c r="P642" s="2"/>
    </row>
    <row r="643" spans="1:16" x14ac:dyDescent="0.2">
      <c r="A643" s="799" t="str">
        <f t="shared" si="181"/>
        <v>S 1.13</v>
      </c>
      <c r="B643" s="785">
        <f t="shared" si="181"/>
        <v>1</v>
      </c>
      <c r="C643" s="789" t="str">
        <f t="shared" si="181"/>
        <v>M</v>
      </c>
      <c r="D643" s="787">
        <f t="shared" si="181"/>
        <v>4</v>
      </c>
      <c r="E643" s="787">
        <f t="shared" si="181"/>
        <v>4</v>
      </c>
      <c r="F643" s="144" t="s">
        <v>988</v>
      </c>
      <c r="G643" s="144" t="str">
        <f t="shared" si="178"/>
        <v>DE.CM-7</v>
      </c>
      <c r="H643" s="144"/>
      <c r="I643" s="144"/>
      <c r="J643" s="36">
        <f t="shared" si="183"/>
        <v>2</v>
      </c>
      <c r="K643" s="36">
        <f t="shared" si="183"/>
        <v>8</v>
      </c>
      <c r="L643" s="36">
        <f t="shared" si="183"/>
        <v>10</v>
      </c>
      <c r="M643" s="36"/>
      <c r="N643" s="788" t="s">
        <v>1935</v>
      </c>
      <c r="P643" s="2"/>
    </row>
    <row r="644" spans="1:16" x14ac:dyDescent="0.2">
      <c r="A644" s="799" t="str">
        <f t="shared" si="181"/>
        <v>S 1.13</v>
      </c>
      <c r="B644" s="785">
        <f t="shared" si="181"/>
        <v>1</v>
      </c>
      <c r="C644" s="789" t="str">
        <f t="shared" si="181"/>
        <v>M</v>
      </c>
      <c r="D644" s="787">
        <f t="shared" si="181"/>
        <v>4</v>
      </c>
      <c r="E644" s="787">
        <f t="shared" si="181"/>
        <v>4</v>
      </c>
      <c r="F644" s="144" t="s">
        <v>979</v>
      </c>
      <c r="G644" s="144" t="str">
        <f t="shared" si="178"/>
        <v>DE.AE-3</v>
      </c>
      <c r="H644" s="144" t="s">
        <v>3548</v>
      </c>
      <c r="I644" s="144" t="str">
        <f>IF(B644=1,H644,"")</f>
        <v>DE.AE-03</v>
      </c>
      <c r="J644" s="36">
        <f t="shared" si="183"/>
        <v>2</v>
      </c>
      <c r="K644" s="36">
        <f t="shared" si="183"/>
        <v>8</v>
      </c>
      <c r="L644" s="36">
        <f t="shared" si="183"/>
        <v>10</v>
      </c>
      <c r="M644" s="36"/>
      <c r="N644" s="788" t="s">
        <v>1935</v>
      </c>
      <c r="P644" s="2"/>
    </row>
    <row r="645" spans="1:16" x14ac:dyDescent="0.2">
      <c r="A645" s="784" t="s">
        <v>636</v>
      </c>
      <c r="B645" s="785">
        <f>$D$604-1</f>
        <v>1</v>
      </c>
      <c r="C645" s="786" t="s">
        <v>1017</v>
      </c>
      <c r="D645" s="787">
        <v>4</v>
      </c>
      <c r="E645" s="787">
        <v>4</v>
      </c>
      <c r="F645" s="144" t="s">
        <v>991</v>
      </c>
      <c r="G645" s="144" t="str">
        <f t="shared" si="178"/>
        <v>DE.DP-2</v>
      </c>
      <c r="H645" s="144"/>
      <c r="I645" s="144"/>
      <c r="J645" s="36">
        <f>VLOOKUP(E645,'_Score matrix'!$B$31:$C$35,2,FALSE)</f>
        <v>2</v>
      </c>
      <c r="K645" s="36">
        <f>D645*J645</f>
        <v>8</v>
      </c>
      <c r="L645" s="36">
        <f t="shared" si="180"/>
        <v>10</v>
      </c>
      <c r="M645" s="36"/>
      <c r="N645" s="788"/>
      <c r="P645" s="2"/>
    </row>
    <row r="646" spans="1:16" x14ac:dyDescent="0.2">
      <c r="A646" s="784" t="s">
        <v>637</v>
      </c>
      <c r="B646" s="785">
        <f>$D$604-1</f>
        <v>1</v>
      </c>
      <c r="C646" s="786" t="s">
        <v>1017</v>
      </c>
      <c r="D646" s="787">
        <v>4</v>
      </c>
      <c r="E646" s="787">
        <v>4</v>
      </c>
      <c r="F646" s="144" t="s">
        <v>994</v>
      </c>
      <c r="G646" s="144" t="str">
        <f t="shared" si="178"/>
        <v>DE.DP-5</v>
      </c>
      <c r="H646" s="144" t="s">
        <v>3508</v>
      </c>
      <c r="I646" s="144" t="str">
        <f>IF(B646=1,H646,"")</f>
        <v>ID.IM-03</v>
      </c>
      <c r="J646" s="36">
        <f>VLOOKUP(E646,'_Score matrix'!$B$31:$C$35,2,FALSE)</f>
        <v>2</v>
      </c>
      <c r="K646" s="36">
        <f>D646*J646</f>
        <v>8</v>
      </c>
      <c r="L646" s="36">
        <f t="shared" si="180"/>
        <v>10</v>
      </c>
      <c r="M646" s="36"/>
      <c r="N646" s="788"/>
      <c r="P646" s="2"/>
    </row>
    <row r="647" spans="1:16" x14ac:dyDescent="0.2">
      <c r="A647" s="825" t="s">
        <v>638</v>
      </c>
      <c r="B647" s="785"/>
      <c r="C647" s="786"/>
      <c r="D647" s="826"/>
      <c r="E647" s="826"/>
      <c r="F647" s="144"/>
      <c r="G647" s="144"/>
      <c r="H647" s="144"/>
      <c r="I647" s="144"/>
      <c r="J647" s="36"/>
      <c r="K647" s="36"/>
      <c r="L647" s="36"/>
      <c r="M647" s="36"/>
      <c r="N647" s="788"/>
      <c r="P647" s="2"/>
    </row>
    <row r="648" spans="1:16" x14ac:dyDescent="0.2">
      <c r="A648" s="825" t="s">
        <v>2408</v>
      </c>
      <c r="B648" s="785">
        <f>$D$604-1</f>
        <v>1</v>
      </c>
      <c r="C648" s="786" t="s">
        <v>1392</v>
      </c>
      <c r="D648" s="787">
        <v>4</v>
      </c>
      <c r="E648" s="787">
        <f t="shared" ref="E648:E672" si="184">IF(D648=6, 1, 3)</f>
        <v>3</v>
      </c>
      <c r="F648" s="144" t="s">
        <v>991</v>
      </c>
      <c r="G648" s="144" t="str">
        <f t="shared" ref="G648:G672" si="185">IF(B648=1,F648,"")</f>
        <v>DE.DP-2</v>
      </c>
      <c r="H648" s="144" t="s">
        <v>3547</v>
      </c>
      <c r="I648" s="144" t="str">
        <f>IF(B648=1,H648,"")</f>
        <v>DE.AE-02</v>
      </c>
      <c r="J648" s="36">
        <f>VLOOKUP(E648,'_Score matrix'!$B$31:$C$35,2,FALSE)</f>
        <v>1</v>
      </c>
      <c r="K648" s="36">
        <f>D648*J648</f>
        <v>4</v>
      </c>
      <c r="L648" s="36">
        <f>5*J648</f>
        <v>5</v>
      </c>
      <c r="M648" s="36"/>
      <c r="N648" s="788"/>
      <c r="P648" s="2"/>
    </row>
    <row r="649" spans="1:16" x14ac:dyDescent="0.2">
      <c r="A649" s="825" t="s">
        <v>2409</v>
      </c>
      <c r="B649" s="785">
        <f>$D$604-1</f>
        <v>1</v>
      </c>
      <c r="C649" s="786" t="s">
        <v>1392</v>
      </c>
      <c r="D649" s="787">
        <v>5</v>
      </c>
      <c r="E649" s="787">
        <f t="shared" si="184"/>
        <v>3</v>
      </c>
      <c r="F649" s="144" t="s">
        <v>991</v>
      </c>
      <c r="G649" s="144" t="str">
        <f t="shared" si="185"/>
        <v>DE.DP-2</v>
      </c>
      <c r="H649" s="144" t="s">
        <v>3547</v>
      </c>
      <c r="I649" s="144" t="str">
        <f>IF(B649=1,H649,"")</f>
        <v>DE.AE-02</v>
      </c>
      <c r="J649" s="36">
        <f>VLOOKUP(E649,'_Score matrix'!$B$31:$C$35,2,FALSE)</f>
        <v>1</v>
      </c>
      <c r="K649" s="36">
        <f>D649*J649</f>
        <v>5</v>
      </c>
      <c r="L649" s="36">
        <f t="shared" ref="L649:L668" si="186">5*J649</f>
        <v>5</v>
      </c>
      <c r="M649" s="36"/>
      <c r="N649" s="788"/>
      <c r="P649" s="2"/>
    </row>
    <row r="650" spans="1:16" x14ac:dyDescent="0.2">
      <c r="A650" s="825" t="s">
        <v>2410</v>
      </c>
      <c r="B650" s="785">
        <f>$D$604-1</f>
        <v>1</v>
      </c>
      <c r="C650" s="786" t="s">
        <v>1392</v>
      </c>
      <c r="D650" s="787">
        <v>4</v>
      </c>
      <c r="E650" s="787">
        <f t="shared" si="184"/>
        <v>3</v>
      </c>
      <c r="F650" s="144" t="s">
        <v>991</v>
      </c>
      <c r="G650" s="144" t="str">
        <f t="shared" si="185"/>
        <v>DE.DP-2</v>
      </c>
      <c r="H650" s="144" t="s">
        <v>3547</v>
      </c>
      <c r="I650" s="144" t="str">
        <f>IF(B650=1,H650,"")</f>
        <v>DE.AE-02</v>
      </c>
      <c r="J650" s="36">
        <f>VLOOKUP(E650,'_Score matrix'!$B$31:$C$35,2,FALSE)</f>
        <v>1</v>
      </c>
      <c r="K650" s="36">
        <f>D650*J650</f>
        <v>4</v>
      </c>
      <c r="L650" s="36">
        <f t="shared" si="186"/>
        <v>5</v>
      </c>
      <c r="M650" s="36"/>
      <c r="N650" s="788"/>
      <c r="P650" s="2"/>
    </row>
    <row r="651" spans="1:16" x14ac:dyDescent="0.2">
      <c r="A651" s="825" t="s">
        <v>2411</v>
      </c>
      <c r="B651" s="785">
        <f>$D$604-1</f>
        <v>1</v>
      </c>
      <c r="C651" s="786" t="s">
        <v>1392</v>
      </c>
      <c r="D651" s="787">
        <v>2</v>
      </c>
      <c r="E651" s="787">
        <f t="shared" si="184"/>
        <v>3</v>
      </c>
      <c r="F651" s="144" t="s">
        <v>991</v>
      </c>
      <c r="G651" s="144" t="str">
        <f t="shared" si="185"/>
        <v>DE.DP-2</v>
      </c>
      <c r="H651" s="144" t="s">
        <v>3547</v>
      </c>
      <c r="I651" s="144" t="str">
        <f>IF(B651=1,H651,"")</f>
        <v>DE.AE-02</v>
      </c>
      <c r="J651" s="36">
        <f>VLOOKUP(E651,'_Score matrix'!$B$31:$C$35,2,FALSE)</f>
        <v>1</v>
      </c>
      <c r="K651" s="36">
        <f>D651*J651</f>
        <v>2</v>
      </c>
      <c r="L651" s="36">
        <f t="shared" si="186"/>
        <v>5</v>
      </c>
      <c r="M651" s="36"/>
      <c r="N651" s="788"/>
      <c r="P651" s="2"/>
    </row>
    <row r="652" spans="1:16" x14ac:dyDescent="0.2">
      <c r="A652" s="825" t="s">
        <v>2412</v>
      </c>
      <c r="B652" s="785">
        <f>$D$604-1</f>
        <v>1</v>
      </c>
      <c r="C652" s="786" t="s">
        <v>1392</v>
      </c>
      <c r="D652" s="787">
        <v>4</v>
      </c>
      <c r="E652" s="787">
        <f t="shared" si="184"/>
        <v>3</v>
      </c>
      <c r="F652" s="144" t="s">
        <v>985</v>
      </c>
      <c r="G652" s="144" t="str">
        <f t="shared" si="185"/>
        <v>DE.CM-4</v>
      </c>
      <c r="H652" s="144" t="s">
        <v>3545</v>
      </c>
      <c r="I652" s="144" t="str">
        <f>IF(B652=1,H652,"")</f>
        <v>DE.CM-09</v>
      </c>
      <c r="J652" s="36">
        <f>VLOOKUP(E652,'_Score matrix'!$B$31:$C$35,2,FALSE)</f>
        <v>1</v>
      </c>
      <c r="K652" s="36">
        <f>D652*J652</f>
        <v>4</v>
      </c>
      <c r="L652" s="36">
        <f t="shared" si="186"/>
        <v>5</v>
      </c>
      <c r="M652" s="36"/>
      <c r="N652" s="788"/>
      <c r="P652" s="2"/>
    </row>
    <row r="653" spans="1:16" x14ac:dyDescent="0.2">
      <c r="A653" s="799" t="str">
        <f>A652</f>
        <v>S 1.16.5</v>
      </c>
      <c r="B653" s="785">
        <f>B652</f>
        <v>1</v>
      </c>
      <c r="C653" s="789" t="str">
        <f>C652</f>
        <v>C</v>
      </c>
      <c r="D653" s="787">
        <f>D652</f>
        <v>4</v>
      </c>
      <c r="E653" s="787">
        <f>E652</f>
        <v>3</v>
      </c>
      <c r="F653" s="144" t="s">
        <v>986</v>
      </c>
      <c r="G653" s="144" t="str">
        <f>IF(B653=1,F653,"")</f>
        <v>DE.CM-5</v>
      </c>
      <c r="H653" s="144"/>
      <c r="I653" s="144"/>
      <c r="J653" s="36">
        <f>J652</f>
        <v>1</v>
      </c>
      <c r="K653" s="36">
        <f>K652</f>
        <v>4</v>
      </c>
      <c r="L653" s="36">
        <f>L652</f>
        <v>5</v>
      </c>
      <c r="M653" s="36"/>
      <c r="N653" s="788" t="s">
        <v>1935</v>
      </c>
      <c r="P653" s="2"/>
    </row>
    <row r="654" spans="1:16" x14ac:dyDescent="0.2">
      <c r="A654" s="825" t="s">
        <v>2413</v>
      </c>
      <c r="B654" s="785">
        <f t="shared" ref="B654:B672" si="187">$D$604-1</f>
        <v>1</v>
      </c>
      <c r="C654" s="786" t="s">
        <v>1392</v>
      </c>
      <c r="D654" s="787">
        <v>4</v>
      </c>
      <c r="E654" s="787">
        <f t="shared" si="184"/>
        <v>3</v>
      </c>
      <c r="F654" s="144" t="s">
        <v>991</v>
      </c>
      <c r="G654" s="144" t="str">
        <f t="shared" si="185"/>
        <v>DE.DP-2</v>
      </c>
      <c r="H654" s="144" t="s">
        <v>3547</v>
      </c>
      <c r="I654" s="144" t="str">
        <f t="shared" ref="I654:I661" si="188">IF(B654=1,H654,"")</f>
        <v>DE.AE-02</v>
      </c>
      <c r="J654" s="36">
        <f>VLOOKUP(E654,'_Score matrix'!$B$31:$C$35,2,FALSE)</f>
        <v>1</v>
      </c>
      <c r="K654" s="36">
        <f t="shared" ref="K654:K672" si="189">D654*J654</f>
        <v>4</v>
      </c>
      <c r="L654" s="36">
        <f t="shared" si="186"/>
        <v>5</v>
      </c>
      <c r="M654" s="36"/>
      <c r="N654" s="788"/>
      <c r="P654" s="2"/>
    </row>
    <row r="655" spans="1:16" x14ac:dyDescent="0.2">
      <c r="A655" s="70" t="s">
        <v>2414</v>
      </c>
      <c r="B655" s="219">
        <f t="shared" si="187"/>
        <v>1</v>
      </c>
      <c r="C655" s="241" t="s">
        <v>1392</v>
      </c>
      <c r="D655" s="21">
        <v>4</v>
      </c>
      <c r="E655" s="21">
        <f t="shared" si="184"/>
        <v>3</v>
      </c>
      <c r="F655" s="144" t="s">
        <v>981</v>
      </c>
      <c r="G655" s="144" t="str">
        <f t="shared" si="185"/>
        <v>DE.AE-5</v>
      </c>
      <c r="H655" s="144" t="s">
        <v>3550</v>
      </c>
      <c r="I655" s="144" t="str">
        <f t="shared" si="188"/>
        <v>DE.AE-06</v>
      </c>
      <c r="J655" s="36">
        <f>VLOOKUP(E655,'_Score matrix'!$B$31:$C$35,2,FALSE)</f>
        <v>1</v>
      </c>
      <c r="K655" s="36">
        <f t="shared" si="189"/>
        <v>4</v>
      </c>
      <c r="L655" s="36">
        <f t="shared" si="186"/>
        <v>5</v>
      </c>
      <c r="M655" s="36"/>
      <c r="N655" s="53"/>
      <c r="P655" s="2"/>
    </row>
    <row r="656" spans="1:16" x14ac:dyDescent="0.2">
      <c r="A656" s="70" t="s">
        <v>2415</v>
      </c>
      <c r="B656" s="219">
        <f t="shared" si="187"/>
        <v>1</v>
      </c>
      <c r="C656" s="241" t="s">
        <v>1392</v>
      </c>
      <c r="D656" s="21">
        <v>3</v>
      </c>
      <c r="E656" s="21">
        <f t="shared" si="184"/>
        <v>3</v>
      </c>
      <c r="F656" s="144" t="s">
        <v>981</v>
      </c>
      <c r="G656" s="144" t="str">
        <f t="shared" si="185"/>
        <v>DE.AE-5</v>
      </c>
      <c r="H656" s="144" t="s">
        <v>3550</v>
      </c>
      <c r="I656" s="144" t="str">
        <f t="shared" si="188"/>
        <v>DE.AE-06</v>
      </c>
      <c r="J656" s="36">
        <f>VLOOKUP(E656,'_Score matrix'!$B$31:$C$35,2,FALSE)</f>
        <v>1</v>
      </c>
      <c r="K656" s="36">
        <f t="shared" si="189"/>
        <v>3</v>
      </c>
      <c r="L656" s="36">
        <f t="shared" si="186"/>
        <v>5</v>
      </c>
      <c r="M656" s="36"/>
      <c r="N656" s="53"/>
      <c r="P656" s="2"/>
    </row>
    <row r="657" spans="1:16" x14ac:dyDescent="0.2">
      <c r="A657" s="70" t="s">
        <v>2419</v>
      </c>
      <c r="B657" s="219">
        <f t="shared" si="187"/>
        <v>1</v>
      </c>
      <c r="C657" s="241" t="s">
        <v>1392</v>
      </c>
      <c r="D657" s="21">
        <v>4</v>
      </c>
      <c r="E657" s="21">
        <f t="shared" si="184"/>
        <v>3</v>
      </c>
      <c r="F657" s="144" t="s">
        <v>929</v>
      </c>
      <c r="G657" s="144" t="str">
        <f t="shared" si="185"/>
        <v>PR.DS-4</v>
      </c>
      <c r="H657" s="144" t="s">
        <v>3534</v>
      </c>
      <c r="I657" s="144" t="str">
        <f t="shared" si="188"/>
        <v>PR.IR-04</v>
      </c>
      <c r="J657" s="36">
        <f>VLOOKUP(E657,'_Score matrix'!$B$31:$C$35,2,FALSE)</f>
        <v>1</v>
      </c>
      <c r="K657" s="36">
        <f t="shared" si="189"/>
        <v>4</v>
      </c>
      <c r="L657" s="36">
        <f t="shared" si="186"/>
        <v>5</v>
      </c>
      <c r="M657" s="36"/>
      <c r="N657" s="53"/>
      <c r="P657" s="2"/>
    </row>
    <row r="658" spans="1:16" x14ac:dyDescent="0.2">
      <c r="A658" s="70" t="s">
        <v>2420</v>
      </c>
      <c r="B658" s="219">
        <f t="shared" si="187"/>
        <v>1</v>
      </c>
      <c r="C658" s="241" t="s">
        <v>1392</v>
      </c>
      <c r="D658" s="21">
        <v>5</v>
      </c>
      <c r="E658" s="21">
        <f t="shared" si="184"/>
        <v>3</v>
      </c>
      <c r="F658" s="144" t="s">
        <v>982</v>
      </c>
      <c r="G658" s="144" t="str">
        <f t="shared" si="185"/>
        <v>DE.CM-1</v>
      </c>
      <c r="H658" s="144" t="s">
        <v>3541</v>
      </c>
      <c r="I658" s="144" t="str">
        <f t="shared" si="188"/>
        <v>DE.CM-01</v>
      </c>
      <c r="J658" s="36">
        <f>VLOOKUP(E658,'_Score matrix'!$B$31:$C$35,2,FALSE)</f>
        <v>1</v>
      </c>
      <c r="K658" s="36">
        <f t="shared" si="189"/>
        <v>5</v>
      </c>
      <c r="L658" s="36">
        <f t="shared" si="186"/>
        <v>5</v>
      </c>
      <c r="M658" s="36"/>
      <c r="N658" s="53"/>
      <c r="P658" s="2"/>
    </row>
    <row r="659" spans="1:16" x14ac:dyDescent="0.2">
      <c r="A659" s="70" t="s">
        <v>2421</v>
      </c>
      <c r="B659" s="219">
        <f t="shared" si="187"/>
        <v>1</v>
      </c>
      <c r="C659" s="241" t="s">
        <v>1392</v>
      </c>
      <c r="D659" s="21">
        <v>4</v>
      </c>
      <c r="E659" s="21">
        <f t="shared" si="184"/>
        <v>3</v>
      </c>
      <c r="F659" s="144" t="s">
        <v>982</v>
      </c>
      <c r="G659" s="144" t="str">
        <f t="shared" si="185"/>
        <v>DE.CM-1</v>
      </c>
      <c r="H659" s="144" t="s">
        <v>3541</v>
      </c>
      <c r="I659" s="144" t="str">
        <f t="shared" si="188"/>
        <v>DE.CM-01</v>
      </c>
      <c r="J659" s="36">
        <f>VLOOKUP(E659,'_Score matrix'!$B$31:$C$35,2,FALSE)</f>
        <v>1</v>
      </c>
      <c r="K659" s="36">
        <f t="shared" si="189"/>
        <v>4</v>
      </c>
      <c r="L659" s="36">
        <f t="shared" si="186"/>
        <v>5</v>
      </c>
      <c r="M659" s="36"/>
      <c r="N659" s="53"/>
      <c r="P659" s="2"/>
    </row>
    <row r="660" spans="1:16" x14ac:dyDescent="0.2">
      <c r="A660" s="70" t="s">
        <v>2422</v>
      </c>
      <c r="B660" s="219">
        <f t="shared" si="187"/>
        <v>1</v>
      </c>
      <c r="C660" s="241" t="s">
        <v>1392</v>
      </c>
      <c r="D660" s="21">
        <v>5</v>
      </c>
      <c r="E660" s="21">
        <f t="shared" si="184"/>
        <v>3</v>
      </c>
      <c r="F660" s="144" t="s">
        <v>982</v>
      </c>
      <c r="G660" s="144" t="str">
        <f t="shared" si="185"/>
        <v>DE.CM-1</v>
      </c>
      <c r="H660" s="144" t="s">
        <v>3541</v>
      </c>
      <c r="I660" s="144" t="str">
        <f t="shared" si="188"/>
        <v>DE.CM-01</v>
      </c>
      <c r="J660" s="36">
        <f>VLOOKUP(E660,'_Score matrix'!$B$31:$C$35,2,FALSE)</f>
        <v>1</v>
      </c>
      <c r="K660" s="36">
        <f t="shared" si="189"/>
        <v>5</v>
      </c>
      <c r="L660" s="36">
        <f t="shared" si="186"/>
        <v>5</v>
      </c>
      <c r="M660" s="36"/>
      <c r="N660" s="53"/>
      <c r="P660" s="2"/>
    </row>
    <row r="661" spans="1:16" x14ac:dyDescent="0.2">
      <c r="A661" s="70" t="s">
        <v>2423</v>
      </c>
      <c r="B661" s="219">
        <f t="shared" si="187"/>
        <v>1</v>
      </c>
      <c r="C661" s="241" t="s">
        <v>1392</v>
      </c>
      <c r="D661" s="21">
        <v>4</v>
      </c>
      <c r="E661" s="21">
        <f t="shared" si="184"/>
        <v>3</v>
      </c>
      <c r="F661" s="36" t="s">
        <v>988</v>
      </c>
      <c r="G661" s="144" t="str">
        <f t="shared" si="185"/>
        <v>DE.CM-7</v>
      </c>
      <c r="H661" s="144" t="s">
        <v>3543</v>
      </c>
      <c r="I661" s="144" t="str">
        <f t="shared" si="188"/>
        <v>DE.CM-03</v>
      </c>
      <c r="J661" s="36">
        <f>VLOOKUP(E661,'_Score matrix'!$B$31:$C$35,2,FALSE)</f>
        <v>1</v>
      </c>
      <c r="K661" s="36">
        <f t="shared" si="189"/>
        <v>4</v>
      </c>
      <c r="L661" s="36">
        <f t="shared" si="186"/>
        <v>5</v>
      </c>
      <c r="M661" s="36"/>
      <c r="N661" s="53"/>
      <c r="P661" s="2"/>
    </row>
    <row r="662" spans="1:16" x14ac:dyDescent="0.2">
      <c r="A662" s="70" t="s">
        <v>2424</v>
      </c>
      <c r="B662" s="219">
        <f t="shared" si="187"/>
        <v>1</v>
      </c>
      <c r="C662" s="241" t="s">
        <v>1392</v>
      </c>
      <c r="D662" s="21">
        <v>3</v>
      </c>
      <c r="E662" s="21">
        <f t="shared" si="184"/>
        <v>3</v>
      </c>
      <c r="F662" s="36" t="s">
        <v>982</v>
      </c>
      <c r="G662" s="144" t="str">
        <f t="shared" si="185"/>
        <v>DE.CM-1</v>
      </c>
      <c r="H662" s="144"/>
      <c r="I662" s="144"/>
      <c r="J662" s="36">
        <f>VLOOKUP(E662,'_Score matrix'!$B$31:$C$35,2,FALSE)</f>
        <v>1</v>
      </c>
      <c r="K662" s="36">
        <f t="shared" si="189"/>
        <v>3</v>
      </c>
      <c r="L662" s="36">
        <f t="shared" si="186"/>
        <v>5</v>
      </c>
      <c r="M662" s="36"/>
      <c r="N662" s="53"/>
      <c r="P662" s="2"/>
    </row>
    <row r="663" spans="1:16" x14ac:dyDescent="0.2">
      <c r="A663" s="70" t="s">
        <v>2425</v>
      </c>
      <c r="B663" s="219">
        <f t="shared" si="187"/>
        <v>1</v>
      </c>
      <c r="C663" s="241" t="s">
        <v>1392</v>
      </c>
      <c r="D663" s="21">
        <v>4</v>
      </c>
      <c r="E663" s="21">
        <f t="shared" si="184"/>
        <v>3</v>
      </c>
      <c r="F663" s="36" t="s">
        <v>982</v>
      </c>
      <c r="G663" s="144" t="str">
        <f t="shared" si="185"/>
        <v>DE.CM-1</v>
      </c>
      <c r="H663" s="144" t="s">
        <v>3541</v>
      </c>
      <c r="I663" s="144" t="str">
        <f t="shared" ref="I663:I672" si="190">IF(B663=1,H663,"")</f>
        <v>DE.CM-01</v>
      </c>
      <c r="J663" s="36">
        <f>VLOOKUP(E663,'_Score matrix'!$B$31:$C$35,2,FALSE)</f>
        <v>1</v>
      </c>
      <c r="K663" s="36">
        <f t="shared" si="189"/>
        <v>4</v>
      </c>
      <c r="L663" s="36">
        <f t="shared" si="186"/>
        <v>5</v>
      </c>
      <c r="M663" s="36"/>
      <c r="N663" s="53"/>
      <c r="P663" s="2"/>
    </row>
    <row r="664" spans="1:16" x14ac:dyDescent="0.2">
      <c r="A664" s="70" t="s">
        <v>2426</v>
      </c>
      <c r="B664" s="219">
        <f t="shared" si="187"/>
        <v>1</v>
      </c>
      <c r="C664" s="241" t="s">
        <v>1392</v>
      </c>
      <c r="D664" s="21">
        <v>3</v>
      </c>
      <c r="E664" s="21">
        <f t="shared" si="184"/>
        <v>3</v>
      </c>
      <c r="F664" s="36" t="s">
        <v>982</v>
      </c>
      <c r="G664" s="144" t="str">
        <f t="shared" si="185"/>
        <v>DE.CM-1</v>
      </c>
      <c r="H664" s="144" t="s">
        <v>3541</v>
      </c>
      <c r="I664" s="144" t="str">
        <f t="shared" si="190"/>
        <v>DE.CM-01</v>
      </c>
      <c r="J664" s="36">
        <f>VLOOKUP(E664,'_Score matrix'!$B$31:$C$35,2,FALSE)</f>
        <v>1</v>
      </c>
      <c r="K664" s="36">
        <f t="shared" si="189"/>
        <v>3</v>
      </c>
      <c r="L664" s="36">
        <f t="shared" si="186"/>
        <v>5</v>
      </c>
      <c r="M664" s="36"/>
      <c r="N664" s="53"/>
      <c r="P664" s="2"/>
    </row>
    <row r="665" spans="1:16" x14ac:dyDescent="0.2">
      <c r="A665" s="70" t="s">
        <v>2427</v>
      </c>
      <c r="B665" s="219">
        <f t="shared" si="187"/>
        <v>1</v>
      </c>
      <c r="C665" s="241" t="s">
        <v>1392</v>
      </c>
      <c r="D665" s="21">
        <v>4</v>
      </c>
      <c r="E665" s="21">
        <f t="shared" si="184"/>
        <v>3</v>
      </c>
      <c r="F665" s="36" t="s">
        <v>982</v>
      </c>
      <c r="G665" s="144" t="str">
        <f t="shared" si="185"/>
        <v>DE.CM-1</v>
      </c>
      <c r="H665" s="144" t="s">
        <v>3541</v>
      </c>
      <c r="I665" s="144" t="str">
        <f t="shared" si="190"/>
        <v>DE.CM-01</v>
      </c>
      <c r="J665" s="36">
        <f>VLOOKUP(E665,'_Score matrix'!$B$31:$C$35,2,FALSE)</f>
        <v>1</v>
      </c>
      <c r="K665" s="36">
        <f t="shared" si="189"/>
        <v>4</v>
      </c>
      <c r="L665" s="36">
        <f>5*J665</f>
        <v>5</v>
      </c>
      <c r="M665" s="36"/>
      <c r="N665" s="61"/>
      <c r="P665" s="2"/>
    </row>
    <row r="666" spans="1:16" x14ac:dyDescent="0.2">
      <c r="A666" s="70" t="s">
        <v>2431</v>
      </c>
      <c r="B666" s="219">
        <f t="shared" si="187"/>
        <v>1</v>
      </c>
      <c r="C666" s="241" t="s">
        <v>1392</v>
      </c>
      <c r="D666" s="21">
        <v>4</v>
      </c>
      <c r="E666" s="21">
        <f t="shared" si="184"/>
        <v>3</v>
      </c>
      <c r="F666" s="36" t="s">
        <v>930</v>
      </c>
      <c r="G666" s="144" t="str">
        <f t="shared" si="185"/>
        <v>PR.DS-5</v>
      </c>
      <c r="H666" s="144" t="s">
        <v>3519</v>
      </c>
      <c r="I666" s="144" t="str">
        <f t="shared" si="190"/>
        <v>PR.DS-01</v>
      </c>
      <c r="J666" s="36">
        <f>VLOOKUP(E666,'_Score matrix'!$B$31:$C$35,2,FALSE)</f>
        <v>1</v>
      </c>
      <c r="K666" s="36">
        <f t="shared" si="189"/>
        <v>4</v>
      </c>
      <c r="L666" s="36">
        <f>5*J666</f>
        <v>5</v>
      </c>
      <c r="M666" s="36"/>
      <c r="N666" s="61"/>
      <c r="P666" s="2"/>
    </row>
    <row r="667" spans="1:16" x14ac:dyDescent="0.2">
      <c r="A667" s="70" t="s">
        <v>2432</v>
      </c>
      <c r="B667" s="219">
        <f t="shared" si="187"/>
        <v>1</v>
      </c>
      <c r="C667" s="241" t="s">
        <v>1392</v>
      </c>
      <c r="D667" s="21">
        <v>4</v>
      </c>
      <c r="E667" s="21">
        <f t="shared" si="184"/>
        <v>3</v>
      </c>
      <c r="F667" s="36" t="s">
        <v>930</v>
      </c>
      <c r="G667" s="144" t="str">
        <f t="shared" si="185"/>
        <v>PR.DS-5</v>
      </c>
      <c r="H667" s="144" t="s">
        <v>3519</v>
      </c>
      <c r="I667" s="144" t="str">
        <f t="shared" si="190"/>
        <v>PR.DS-01</v>
      </c>
      <c r="J667" s="36">
        <f>VLOOKUP(E667,'_Score matrix'!$B$31:$C$35,2,FALSE)</f>
        <v>1</v>
      </c>
      <c r="K667" s="36">
        <f t="shared" si="189"/>
        <v>4</v>
      </c>
      <c r="L667" s="36">
        <f>5*J667</f>
        <v>5</v>
      </c>
      <c r="M667" s="36"/>
      <c r="N667" s="61"/>
      <c r="P667" s="2"/>
    </row>
    <row r="668" spans="1:16" x14ac:dyDescent="0.2">
      <c r="A668" s="70" t="s">
        <v>2433</v>
      </c>
      <c r="B668" s="219">
        <f t="shared" si="187"/>
        <v>1</v>
      </c>
      <c r="C668" s="241" t="s">
        <v>1392</v>
      </c>
      <c r="D668" s="21">
        <v>4</v>
      </c>
      <c r="E668" s="21">
        <f t="shared" si="184"/>
        <v>3</v>
      </c>
      <c r="F668" s="366" t="s">
        <v>987</v>
      </c>
      <c r="G668" s="144" t="str">
        <f t="shared" si="185"/>
        <v>DE.CM-6</v>
      </c>
      <c r="H668" s="144" t="s">
        <v>3544</v>
      </c>
      <c r="I668" s="144" t="str">
        <f t="shared" si="190"/>
        <v>DE.CM-06</v>
      </c>
      <c r="J668" s="36">
        <f>VLOOKUP(E668,'_Score matrix'!$B$31:$C$35,2,FALSE)</f>
        <v>1</v>
      </c>
      <c r="K668" s="36">
        <f t="shared" si="189"/>
        <v>4</v>
      </c>
      <c r="L668" s="36">
        <f t="shared" si="186"/>
        <v>5</v>
      </c>
      <c r="M668" s="36"/>
      <c r="N668" s="61"/>
      <c r="P668" s="2"/>
    </row>
    <row r="669" spans="1:16" x14ac:dyDescent="0.2">
      <c r="A669" s="70" t="s">
        <v>2434</v>
      </c>
      <c r="B669" s="219">
        <f t="shared" si="187"/>
        <v>1</v>
      </c>
      <c r="C669" s="241" t="s">
        <v>1392</v>
      </c>
      <c r="D669" s="21">
        <v>3</v>
      </c>
      <c r="E669" s="21">
        <f t="shared" si="184"/>
        <v>3</v>
      </c>
      <c r="F669" s="36" t="s">
        <v>983</v>
      </c>
      <c r="G669" s="144" t="str">
        <f t="shared" si="185"/>
        <v>DE.CM-2</v>
      </c>
      <c r="H669" s="144" t="s">
        <v>3542</v>
      </c>
      <c r="I669" s="144" t="str">
        <f t="shared" si="190"/>
        <v>DE.CM-02</v>
      </c>
      <c r="J669" s="36">
        <f>VLOOKUP(E669,'_Score matrix'!$B$31:$C$35,2,FALSE)</f>
        <v>1</v>
      </c>
      <c r="K669" s="36">
        <f t="shared" si="189"/>
        <v>3</v>
      </c>
      <c r="L669" s="36">
        <f>5*J669</f>
        <v>5</v>
      </c>
      <c r="M669" s="36"/>
      <c r="N669" s="61"/>
      <c r="P669" s="2"/>
    </row>
    <row r="670" spans="1:16" x14ac:dyDescent="0.2">
      <c r="A670" s="70" t="s">
        <v>2416</v>
      </c>
      <c r="B670" s="219">
        <f t="shared" si="187"/>
        <v>1</v>
      </c>
      <c r="C670" s="241" t="s">
        <v>1392</v>
      </c>
      <c r="D670" s="21">
        <v>3</v>
      </c>
      <c r="E670" s="21">
        <f t="shared" si="184"/>
        <v>3</v>
      </c>
      <c r="F670" s="144" t="s">
        <v>991</v>
      </c>
      <c r="G670" s="144" t="str">
        <f t="shared" si="185"/>
        <v>DE.DP-2</v>
      </c>
      <c r="H670" s="144" t="s">
        <v>3547</v>
      </c>
      <c r="I670" s="144" t="str">
        <f t="shared" si="190"/>
        <v>DE.AE-02</v>
      </c>
      <c r="J670" s="36">
        <f>VLOOKUP(E670,'_Score matrix'!$B$31:$C$35,2,FALSE)</f>
        <v>1</v>
      </c>
      <c r="K670" s="36">
        <f t="shared" si="189"/>
        <v>3</v>
      </c>
      <c r="L670" s="36">
        <f>5*J670</f>
        <v>5</v>
      </c>
      <c r="M670" s="36"/>
      <c r="N670" s="53"/>
      <c r="P670" s="2"/>
    </row>
    <row r="671" spans="1:16" x14ac:dyDescent="0.2">
      <c r="A671" s="70" t="s">
        <v>2417</v>
      </c>
      <c r="B671" s="219">
        <f t="shared" si="187"/>
        <v>1</v>
      </c>
      <c r="C671" s="241" t="s">
        <v>1392</v>
      </c>
      <c r="D671" s="21">
        <v>3</v>
      </c>
      <c r="E671" s="21">
        <f t="shared" si="184"/>
        <v>3</v>
      </c>
      <c r="F671" s="144" t="s">
        <v>991</v>
      </c>
      <c r="G671" s="144" t="str">
        <f t="shared" si="185"/>
        <v>DE.DP-2</v>
      </c>
      <c r="H671" s="144" t="s">
        <v>3547</v>
      </c>
      <c r="I671" s="144" t="str">
        <f t="shared" si="190"/>
        <v>DE.AE-02</v>
      </c>
      <c r="J671" s="36">
        <f>VLOOKUP(E671,'_Score matrix'!$B$31:$C$35,2,FALSE)</f>
        <v>1</v>
      </c>
      <c r="K671" s="36">
        <f t="shared" si="189"/>
        <v>3</v>
      </c>
      <c r="L671" s="36">
        <f>5*J671</f>
        <v>5</v>
      </c>
      <c r="M671" s="36"/>
      <c r="N671" s="53"/>
      <c r="P671" s="2"/>
    </row>
    <row r="672" spans="1:16" x14ac:dyDescent="0.2">
      <c r="A672" s="70" t="s">
        <v>2418</v>
      </c>
      <c r="B672" s="219">
        <f t="shared" si="187"/>
        <v>1</v>
      </c>
      <c r="C672" s="241" t="s">
        <v>1392</v>
      </c>
      <c r="D672" s="21">
        <v>3</v>
      </c>
      <c r="E672" s="21">
        <f t="shared" si="184"/>
        <v>3</v>
      </c>
      <c r="F672" s="144" t="s">
        <v>991</v>
      </c>
      <c r="G672" s="144" t="str">
        <f t="shared" si="185"/>
        <v>DE.DP-2</v>
      </c>
      <c r="H672" s="144" t="s">
        <v>3547</v>
      </c>
      <c r="I672" s="144" t="str">
        <f t="shared" si="190"/>
        <v>DE.AE-02</v>
      </c>
      <c r="J672" s="36">
        <f>VLOOKUP(E672,'_Score matrix'!$B$31:$C$35,2,FALSE)</f>
        <v>1</v>
      </c>
      <c r="K672" s="36">
        <f t="shared" si="189"/>
        <v>3</v>
      </c>
      <c r="L672" s="36">
        <f>5*J672</f>
        <v>5</v>
      </c>
      <c r="M672" s="36"/>
      <c r="N672" s="53"/>
      <c r="P672" s="2"/>
    </row>
    <row r="673" spans="1:16" ht="16" thickBot="1" x14ac:dyDescent="0.25">
      <c r="A673" s="74" t="s">
        <v>2428</v>
      </c>
      <c r="B673" s="219"/>
      <c r="C673" s="249"/>
      <c r="D673" s="56"/>
      <c r="E673" s="56"/>
      <c r="F673" s="92"/>
      <c r="G673" s="92"/>
      <c r="H673" s="92"/>
      <c r="I673" s="92"/>
      <c r="J673" s="38"/>
      <c r="K673" s="38"/>
      <c r="L673" s="38"/>
      <c r="M673" s="38"/>
      <c r="N673" s="59"/>
      <c r="P673" s="2"/>
    </row>
    <row r="674" spans="1:16" x14ac:dyDescent="0.2">
      <c r="A674" s="69" t="s">
        <v>294</v>
      </c>
      <c r="B674" s="234"/>
      <c r="C674" s="251"/>
      <c r="D674" s="22">
        <f>SUMIFS(D:D,$A:$A,"S 1*",$B:$B,1,$C:$C,"C",$N:$N,"&lt;&gt;NIST MAPPING")</f>
        <v>104</v>
      </c>
      <c r="E674" s="22">
        <f>SUMIFS(E:E,$A:$A,"S 1*",$B:$B,1,$C:$C,"C",$N:$N,"&lt;&gt;NIST MAPPING")</f>
        <v>81</v>
      </c>
      <c r="F674" s="42">
        <f>SUMIFS(F:F,$A:$A,"S 1*",$B:$B,1,$C:$C,"C",$N:$N,"&lt;&gt;NIST MAPPING")</f>
        <v>0</v>
      </c>
      <c r="G674" s="42">
        <f>SUMIFS(G:G,$A:$A,"S 1*",$B:$B,1,$C:$C,"C",$N:$N,"&lt;&gt;NIST MAPPING")</f>
        <v>0</v>
      </c>
      <c r="H674" s="42"/>
      <c r="I674" s="42"/>
      <c r="J674" s="42">
        <f>SUMIFS(J:J,$A:$A,"S 1*",$B:$B,1,$C:$C,"C",$N:$N,"&lt;&gt;NIST MAPPING")</f>
        <v>27</v>
      </c>
      <c r="K674" s="42">
        <f>SUMIFS(K:K,$A:$A,"S 1*",$B:$B,1,$C:$C,"C",$N:$N,"&lt;&gt;NIST MAPPING")</f>
        <v>104</v>
      </c>
      <c r="L674" s="42">
        <f>SUMIFS(L:L,$A:$A,"S 1*",$B:$B,1,$C:$C,"C",$N:$N,"&lt;&gt;NIST MAPPING")</f>
        <v>135</v>
      </c>
      <c r="M674" s="42">
        <f>IF(ROUND(100*(K674-J674)/(L674-J674),2) &lt; 0, 0, ROUND(100*(K674-J674)/(L674-J674),2))</f>
        <v>71.3</v>
      </c>
      <c r="N674" s="57"/>
      <c r="P674" s="2"/>
    </row>
    <row r="675" spans="1:16" ht="16" thickBot="1" x14ac:dyDescent="0.25">
      <c r="A675" s="72" t="s">
        <v>295</v>
      </c>
      <c r="B675" s="236"/>
      <c r="C675" s="254"/>
      <c r="D675" s="66">
        <f>SUMIFS(D:D,$A:$A,"S 1*",$B:$B,1,$C:$C,"M",$N:$N,"&lt;&gt;NIST MAPPING")</f>
        <v>56</v>
      </c>
      <c r="E675" s="66">
        <f>SUMIFS(E:E,$A:$A,"S 1*",$B:$B,1,$C:$C,"M",$N:$N,"&lt;&gt;NIST MAPPING")</f>
        <v>56</v>
      </c>
      <c r="F675" s="33">
        <f>SUMIFS(F:F,$A:$A,"S 1*",$B:$B,1,$C:$C,"M",$N:$N,"&lt;&gt;NIST MAPPING")</f>
        <v>0</v>
      </c>
      <c r="G675" s="33">
        <f>SUMIFS(G:G,$A:$A,"S 1*",$B:$B,1,$C:$C,"M",$N:$N,"&lt;&gt;NIST MAPPING")</f>
        <v>0</v>
      </c>
      <c r="H675" s="33"/>
      <c r="I675" s="33"/>
      <c r="J675" s="33">
        <f>SUMIFS(J:J,$A:$A,"S 1*",$B:$B,1,$C:$C,"M",$N:$N,"&lt;&gt;NIST MAPPING")</f>
        <v>28</v>
      </c>
      <c r="K675" s="33">
        <f>SUMIFS(K:K,$A:$A,"S 1*",$B:$B,1,$C:$C,"M",$N:$N,"&lt;&gt;NIST MAPPING")</f>
        <v>112</v>
      </c>
      <c r="L675" s="33">
        <f>SUMIFS(L:L,$A:$A,"S 1*",$B:$B,1,$C:$C,"M",$N:$N,"&lt;&gt;NIST MAPPING")</f>
        <v>140</v>
      </c>
      <c r="M675" s="33">
        <f>IF(ROUND(100*(K675-J675)/(L675-J675),2) &lt; 0, 0, ROUND(100*(K675-J675)/(L675-J675),2))</f>
        <v>75</v>
      </c>
      <c r="N675" s="60"/>
      <c r="P675" s="2"/>
    </row>
    <row r="676" spans="1:16" ht="16" thickBot="1" x14ac:dyDescent="0.25">
      <c r="F676" s="5"/>
      <c r="G676" s="5"/>
      <c r="H676" s="5"/>
      <c r="I676" s="5"/>
      <c r="J676" s="5"/>
      <c r="K676" s="5"/>
      <c r="L676" s="5"/>
      <c r="M676" s="5"/>
      <c r="P676" s="2"/>
    </row>
    <row r="677" spans="1:16" x14ac:dyDescent="0.2">
      <c r="A677" s="50" t="s">
        <v>255</v>
      </c>
      <c r="B677" s="222"/>
      <c r="C677" s="240"/>
      <c r="D677" s="64"/>
      <c r="E677" s="64"/>
      <c r="F677" s="148"/>
      <c r="G677" s="148"/>
      <c r="H677" s="148"/>
      <c r="I677" s="148"/>
      <c r="J677" s="41"/>
      <c r="K677" s="41"/>
      <c r="L677" s="41"/>
      <c r="M677" s="41"/>
      <c r="N677" s="57"/>
      <c r="P677" s="2"/>
    </row>
    <row r="678" spans="1:16" x14ac:dyDescent="0.2">
      <c r="A678" s="70" t="s">
        <v>538</v>
      </c>
      <c r="B678" s="219"/>
      <c r="C678" s="241"/>
      <c r="D678" s="21">
        <v>2</v>
      </c>
      <c r="E678" s="21"/>
      <c r="F678" s="144"/>
      <c r="G678" s="144"/>
      <c r="H678" s="144"/>
      <c r="I678" s="144"/>
      <c r="J678" s="36"/>
      <c r="K678" s="36"/>
      <c r="L678" s="36"/>
      <c r="M678" s="36"/>
      <c r="N678" s="53"/>
      <c r="P678" s="2"/>
    </row>
    <row r="679" spans="1:16" x14ac:dyDescent="0.2">
      <c r="A679" s="70" t="s">
        <v>254</v>
      </c>
      <c r="B679" s="219"/>
      <c r="C679" s="241"/>
      <c r="D679" s="21">
        <v>2</v>
      </c>
      <c r="E679" s="21"/>
      <c r="F679" s="144"/>
      <c r="G679" s="144"/>
      <c r="H679" s="144"/>
      <c r="I679" s="144"/>
      <c r="J679" s="36"/>
      <c r="K679" s="36"/>
      <c r="L679" s="36"/>
      <c r="M679" s="36"/>
      <c r="N679" s="53"/>
      <c r="P679" s="2"/>
    </row>
    <row r="680" spans="1:16" x14ac:dyDescent="0.2">
      <c r="A680" s="70" t="s">
        <v>554</v>
      </c>
      <c r="B680" s="219"/>
      <c r="C680" s="241"/>
      <c r="D680" s="21">
        <f>'Services - SIM'!L12</f>
        <v>0</v>
      </c>
      <c r="E680" s="21"/>
      <c r="F680" s="144"/>
      <c r="G680" s="144"/>
      <c r="H680" s="144"/>
      <c r="I680" s="144"/>
      <c r="J680" s="36"/>
      <c r="K680" s="36"/>
      <c r="L680" s="36"/>
      <c r="M680" s="36"/>
      <c r="N680" s="53"/>
      <c r="P680" s="2"/>
    </row>
    <row r="681" spans="1:16" x14ac:dyDescent="0.2">
      <c r="A681" s="70" t="s">
        <v>555</v>
      </c>
      <c r="B681" s="219"/>
      <c r="C681" s="241"/>
      <c r="D681" s="21">
        <f>'Services - SIM'!L13</f>
        <v>0</v>
      </c>
      <c r="E681" s="21"/>
      <c r="F681" s="144"/>
      <c r="G681" s="144"/>
      <c r="H681" s="144"/>
      <c r="I681" s="144"/>
      <c r="J681" s="36"/>
      <c r="K681" s="36"/>
      <c r="L681" s="36"/>
      <c r="M681" s="36"/>
      <c r="N681" s="53"/>
      <c r="P681" s="2"/>
    </row>
    <row r="682" spans="1:16" x14ac:dyDescent="0.2">
      <c r="A682" s="70" t="s">
        <v>256</v>
      </c>
      <c r="B682" s="219">
        <f>$D$678-1</f>
        <v>1</v>
      </c>
      <c r="C682" s="241" t="s">
        <v>1017</v>
      </c>
      <c r="D682" s="21">
        <v>4</v>
      </c>
      <c r="E682" s="21">
        <v>4</v>
      </c>
      <c r="F682" s="144"/>
      <c r="G682" s="144"/>
      <c r="H682" s="144"/>
      <c r="I682" s="144"/>
      <c r="J682" s="36">
        <f>VLOOKUP(E682,'_Score matrix'!$B$31:$C$35,2,FALSE)</f>
        <v>2</v>
      </c>
      <c r="K682" s="36">
        <f>D682*J682</f>
        <v>8</v>
      </c>
      <c r="L682" s="36">
        <f>5*J682</f>
        <v>10</v>
      </c>
      <c r="M682" s="36"/>
      <c r="N682" s="53"/>
      <c r="P682" s="2"/>
    </row>
    <row r="683" spans="1:16" x14ac:dyDescent="0.2">
      <c r="A683" s="70" t="s">
        <v>257</v>
      </c>
      <c r="B683" s="219">
        <f>$D$678-1</f>
        <v>1</v>
      </c>
      <c r="C683" s="241" t="s">
        <v>1017</v>
      </c>
      <c r="D683" s="21">
        <v>3</v>
      </c>
      <c r="E683" s="21">
        <v>3</v>
      </c>
      <c r="F683" s="144" t="s">
        <v>996</v>
      </c>
      <c r="G683" s="144" t="str">
        <f>IF(B683=1,F683,"")</f>
        <v>RS.CO-1</v>
      </c>
      <c r="H683" s="144" t="s">
        <v>3517</v>
      </c>
      <c r="I683" s="36" t="str">
        <f>IF(B683=1,H683,"")</f>
        <v>PR.AT-01</v>
      </c>
      <c r="J683" s="36">
        <f>VLOOKUP(E683,'_Score matrix'!$B$31:$C$35,2,FALSE)</f>
        <v>1</v>
      </c>
      <c r="K683" s="36">
        <f>D683*J683</f>
        <v>3</v>
      </c>
      <c r="L683" s="36">
        <f>5*J683</f>
        <v>5</v>
      </c>
      <c r="M683" s="36"/>
      <c r="N683" s="53"/>
      <c r="P683" s="2"/>
    </row>
    <row r="684" spans="1:16" x14ac:dyDescent="0.2">
      <c r="A684" s="70" t="s">
        <v>258</v>
      </c>
      <c r="B684" s="219"/>
      <c r="C684" s="241"/>
      <c r="D684" s="21"/>
      <c r="E684" s="21"/>
      <c r="F684" s="144"/>
      <c r="G684" s="144"/>
      <c r="H684" s="144"/>
      <c r="I684" s="144"/>
      <c r="J684" s="36"/>
      <c r="K684" s="36"/>
      <c r="L684" s="36"/>
      <c r="M684" s="36"/>
      <c r="N684" s="53"/>
      <c r="P684" s="2"/>
    </row>
    <row r="685" spans="1:16" x14ac:dyDescent="0.2">
      <c r="A685" s="70" t="s">
        <v>556</v>
      </c>
      <c r="B685" s="219"/>
      <c r="C685" s="241"/>
      <c r="D685" s="21">
        <v>2</v>
      </c>
      <c r="E685" s="21"/>
      <c r="F685" s="144"/>
      <c r="G685" s="144"/>
      <c r="H685" s="144"/>
      <c r="I685" s="144"/>
      <c r="J685" s="36"/>
      <c r="K685" s="36"/>
      <c r="L685" s="36"/>
      <c r="M685" s="36"/>
      <c r="N685" s="53"/>
      <c r="P685" s="2"/>
    </row>
    <row r="686" spans="1:16" x14ac:dyDescent="0.2">
      <c r="A686" s="70" t="s">
        <v>557</v>
      </c>
      <c r="B686" s="219"/>
      <c r="C686" s="241"/>
      <c r="D686" s="21">
        <v>2</v>
      </c>
      <c r="E686" s="21"/>
      <c r="F686" s="144"/>
      <c r="G686" s="144"/>
      <c r="H686" s="144"/>
      <c r="I686" s="144"/>
      <c r="J686" s="36"/>
      <c r="K686" s="36"/>
      <c r="L686" s="36"/>
      <c r="M686" s="36"/>
      <c r="N686" s="53"/>
      <c r="P686" s="2"/>
    </row>
    <row r="687" spans="1:16" x14ac:dyDescent="0.2">
      <c r="A687" s="70" t="s">
        <v>558</v>
      </c>
      <c r="B687" s="219"/>
      <c r="C687" s="241"/>
      <c r="D687" s="21">
        <v>2</v>
      </c>
      <c r="E687" s="21"/>
      <c r="F687" s="144"/>
      <c r="G687" s="144"/>
      <c r="H687" s="144"/>
      <c r="I687" s="144"/>
      <c r="J687" s="36"/>
      <c r="K687" s="36"/>
      <c r="L687" s="36"/>
      <c r="M687" s="36"/>
      <c r="N687" s="53"/>
      <c r="P687" s="2"/>
    </row>
    <row r="688" spans="1:16" x14ac:dyDescent="0.2">
      <c r="A688" s="70" t="s">
        <v>559</v>
      </c>
      <c r="B688" s="219"/>
      <c r="C688" s="241"/>
      <c r="D688" s="21">
        <v>2</v>
      </c>
      <c r="E688" s="21"/>
      <c r="F688" s="144"/>
      <c r="G688" s="144"/>
      <c r="H688" s="144"/>
      <c r="I688" s="144"/>
      <c r="J688" s="36"/>
      <c r="K688" s="36"/>
      <c r="L688" s="36"/>
      <c r="M688" s="36"/>
      <c r="N688" s="53"/>
      <c r="P688" s="2"/>
    </row>
    <row r="689" spans="1:16" x14ac:dyDescent="0.2">
      <c r="A689" s="70" t="s">
        <v>560</v>
      </c>
      <c r="B689" s="219"/>
      <c r="C689" s="241"/>
      <c r="D689" s="21">
        <v>2</v>
      </c>
      <c r="E689" s="21"/>
      <c r="F689" s="144"/>
      <c r="G689" s="144"/>
      <c r="H689" s="144"/>
      <c r="I689" s="144"/>
      <c r="J689" s="36"/>
      <c r="K689" s="36"/>
      <c r="L689" s="36"/>
      <c r="M689" s="36"/>
      <c r="N689" s="53"/>
      <c r="P689" s="2"/>
    </row>
    <row r="690" spans="1:16" x14ac:dyDescent="0.2">
      <c r="A690" s="70" t="s">
        <v>561</v>
      </c>
      <c r="B690" s="219"/>
      <c r="C690" s="241"/>
      <c r="D690" s="21">
        <v>2</v>
      </c>
      <c r="E690" s="21"/>
      <c r="F690" s="144"/>
      <c r="G690" s="144"/>
      <c r="H690" s="144"/>
      <c r="I690" s="144"/>
      <c r="J690" s="36"/>
      <c r="K690" s="36"/>
      <c r="L690" s="36"/>
      <c r="M690" s="36"/>
      <c r="N690" s="53"/>
      <c r="P690" s="2"/>
    </row>
    <row r="691" spans="1:16" x14ac:dyDescent="0.2">
      <c r="A691" s="70" t="s">
        <v>562</v>
      </c>
      <c r="B691" s="219"/>
      <c r="C691" s="241"/>
      <c r="D691" s="21">
        <v>2</v>
      </c>
      <c r="E691" s="21"/>
      <c r="F691" s="144"/>
      <c r="G691" s="144"/>
      <c r="H691" s="144"/>
      <c r="I691" s="144"/>
      <c r="J691" s="36"/>
      <c r="K691" s="36"/>
      <c r="L691" s="36"/>
      <c r="M691" s="36"/>
      <c r="N691" s="53"/>
      <c r="P691" s="2"/>
    </row>
    <row r="692" spans="1:16" x14ac:dyDescent="0.2">
      <c r="A692" s="70" t="s">
        <v>563</v>
      </c>
      <c r="B692" s="219"/>
      <c r="C692" s="241"/>
      <c r="D692" s="21">
        <v>2</v>
      </c>
      <c r="E692" s="21"/>
      <c r="F692" s="144"/>
      <c r="G692" s="144"/>
      <c r="H692" s="144"/>
      <c r="I692" s="144"/>
      <c r="J692" s="36"/>
      <c r="K692" s="36"/>
      <c r="L692" s="36"/>
      <c r="M692" s="36"/>
      <c r="N692" s="53"/>
      <c r="P692" s="2"/>
    </row>
    <row r="693" spans="1:16" x14ac:dyDescent="0.2">
      <c r="A693" s="70" t="s">
        <v>564</v>
      </c>
      <c r="B693" s="219"/>
      <c r="C693" s="241"/>
      <c r="D693" s="21">
        <v>2</v>
      </c>
      <c r="E693" s="21"/>
      <c r="F693" s="144"/>
      <c r="G693" s="144"/>
      <c r="H693" s="144"/>
      <c r="I693" s="144"/>
      <c r="J693" s="36"/>
      <c r="K693" s="36"/>
      <c r="L693" s="36"/>
      <c r="M693" s="36"/>
      <c r="N693" s="53"/>
      <c r="P693" s="2"/>
    </row>
    <row r="694" spans="1:16" x14ac:dyDescent="0.2">
      <c r="A694" s="70" t="s">
        <v>565</v>
      </c>
      <c r="B694" s="219"/>
      <c r="C694" s="241"/>
      <c r="D694" s="21">
        <v>2</v>
      </c>
      <c r="E694" s="21"/>
      <c r="F694" s="144"/>
      <c r="G694" s="144"/>
      <c r="H694" s="144"/>
      <c r="I694" s="144"/>
      <c r="J694" s="36"/>
      <c r="K694" s="36"/>
      <c r="L694" s="36"/>
      <c r="M694" s="36"/>
      <c r="N694" s="53"/>
      <c r="P694" s="2"/>
    </row>
    <row r="695" spans="1:16" x14ac:dyDescent="0.2">
      <c r="A695" s="70" t="s">
        <v>566</v>
      </c>
      <c r="B695" s="219"/>
      <c r="C695" s="241"/>
      <c r="D695" s="21">
        <v>2</v>
      </c>
      <c r="E695" s="21"/>
      <c r="F695" s="144"/>
      <c r="G695" s="144"/>
      <c r="H695" s="144"/>
      <c r="I695" s="144"/>
      <c r="J695" s="36"/>
      <c r="K695" s="36"/>
      <c r="L695" s="36"/>
      <c r="M695" s="36"/>
      <c r="N695" s="53"/>
      <c r="P695" s="2"/>
    </row>
    <row r="696" spans="1:16" x14ac:dyDescent="0.2">
      <c r="A696" s="70" t="s">
        <v>259</v>
      </c>
      <c r="B696" s="219">
        <f>$D$678-1</f>
        <v>1</v>
      </c>
      <c r="C696" s="241" t="s">
        <v>1017</v>
      </c>
      <c r="D696" s="21">
        <v>4</v>
      </c>
      <c r="E696" s="21">
        <v>4</v>
      </c>
      <c r="F696" s="144" t="s">
        <v>1008</v>
      </c>
      <c r="G696" s="144" t="str">
        <f>IF(B696=1,F696,"")</f>
        <v>RS.IM-1</v>
      </c>
      <c r="H696" s="144" t="s">
        <v>3508</v>
      </c>
      <c r="I696" s="36" t="str">
        <f>IF(B696=1,H696,"")</f>
        <v>ID.IM-03</v>
      </c>
      <c r="J696" s="36">
        <f>VLOOKUP(E696,'_Score matrix'!$B$31:$C$35,2,FALSE)</f>
        <v>2</v>
      </c>
      <c r="K696" s="36">
        <f>D696*J696</f>
        <v>8</v>
      </c>
      <c r="L696" s="36">
        <f t="shared" ref="L696:L709" si="191">5*J696</f>
        <v>10</v>
      </c>
      <c r="M696" s="36"/>
      <c r="N696" s="53"/>
      <c r="P696" s="2"/>
    </row>
    <row r="697" spans="1:16" x14ac:dyDescent="0.2">
      <c r="A697" s="70" t="s">
        <v>303</v>
      </c>
      <c r="B697" s="219">
        <f>$D$678-1</f>
        <v>1</v>
      </c>
      <c r="C697" s="241" t="s">
        <v>1017</v>
      </c>
      <c r="D697" s="21">
        <v>3</v>
      </c>
      <c r="E697" s="21">
        <v>3</v>
      </c>
      <c r="F697" s="144"/>
      <c r="G697" s="144"/>
      <c r="H697" s="144"/>
      <c r="I697" s="144"/>
      <c r="J697" s="36">
        <f>VLOOKUP(E697,'_Score matrix'!$B$31:$C$35,2,FALSE)</f>
        <v>1</v>
      </c>
      <c r="K697" s="36">
        <f>D697*J697</f>
        <v>3</v>
      </c>
      <c r="L697" s="36">
        <f t="shared" si="191"/>
        <v>5</v>
      </c>
      <c r="M697" s="36"/>
      <c r="N697" s="53"/>
      <c r="P697" s="2"/>
    </row>
    <row r="698" spans="1:16" x14ac:dyDescent="0.2">
      <c r="A698" s="825" t="s">
        <v>304</v>
      </c>
      <c r="B698" s="785">
        <f>$D$678-1</f>
        <v>1</v>
      </c>
      <c r="C698" s="786" t="s">
        <v>1017</v>
      </c>
      <c r="D698" s="787">
        <v>3</v>
      </c>
      <c r="E698" s="787">
        <v>3</v>
      </c>
      <c r="F698" s="144" t="s">
        <v>997</v>
      </c>
      <c r="G698" s="144" t="str">
        <f>IF(B698=1,F698,"")</f>
        <v>RS.CO-2</v>
      </c>
      <c r="H698" s="144" t="s">
        <v>3564</v>
      </c>
      <c r="I698" s="36" t="str">
        <f>IF(B698=1,H698,"")</f>
        <v>RS.CO-02</v>
      </c>
      <c r="J698" s="36">
        <f>VLOOKUP(E698,'_Score matrix'!$B$31:$C$35,2,FALSE)</f>
        <v>1</v>
      </c>
      <c r="K698" s="36">
        <f>D698*J698</f>
        <v>3</v>
      </c>
      <c r="L698" s="36">
        <f t="shared" si="191"/>
        <v>5</v>
      </c>
      <c r="M698" s="36"/>
      <c r="N698" s="788"/>
      <c r="P698" s="2"/>
    </row>
    <row r="699" spans="1:16" x14ac:dyDescent="0.2">
      <c r="A699" s="799" t="str">
        <f t="shared" ref="A699:E701" si="192">A698</f>
        <v>S 2.7</v>
      </c>
      <c r="B699" s="785">
        <f t="shared" si="192"/>
        <v>1</v>
      </c>
      <c r="C699" s="789" t="str">
        <f t="shared" si="192"/>
        <v>M</v>
      </c>
      <c r="D699" s="787">
        <f t="shared" si="192"/>
        <v>3</v>
      </c>
      <c r="E699" s="787">
        <f t="shared" si="192"/>
        <v>3</v>
      </c>
      <c r="F699" s="144" t="s">
        <v>998</v>
      </c>
      <c r="G699" s="144" t="str">
        <f>IF(B699=1,F699,"")</f>
        <v>RS.CO-3</v>
      </c>
      <c r="H699" s="144" t="s">
        <v>3565</v>
      </c>
      <c r="I699" s="144" t="str">
        <f>IF(B699=1,H699,"")</f>
        <v>RS.CO-03</v>
      </c>
      <c r="J699" s="36">
        <f t="shared" ref="J699:L701" si="193">J698</f>
        <v>1</v>
      </c>
      <c r="K699" s="36">
        <f t="shared" si="193"/>
        <v>3</v>
      </c>
      <c r="L699" s="36">
        <f t="shared" si="193"/>
        <v>5</v>
      </c>
      <c r="M699" s="36"/>
      <c r="N699" s="788" t="s">
        <v>1935</v>
      </c>
      <c r="P699" s="2"/>
    </row>
    <row r="700" spans="1:16" x14ac:dyDescent="0.2">
      <c r="A700" s="799" t="str">
        <f t="shared" si="192"/>
        <v>S 2.7</v>
      </c>
      <c r="B700" s="785">
        <f t="shared" si="192"/>
        <v>1</v>
      </c>
      <c r="C700" s="789" t="str">
        <f t="shared" si="192"/>
        <v>M</v>
      </c>
      <c r="D700" s="787">
        <f t="shared" si="192"/>
        <v>3</v>
      </c>
      <c r="E700" s="787">
        <f t="shared" si="192"/>
        <v>3</v>
      </c>
      <c r="F700" s="144" t="s">
        <v>999</v>
      </c>
      <c r="G700" s="144" t="str">
        <f>IF(B700=1,F700,"")</f>
        <v>RS.CO-4</v>
      </c>
      <c r="H700" s="144" t="s">
        <v>3554</v>
      </c>
      <c r="I700" s="144" t="str">
        <f>IF(B700=1,H700,"")</f>
        <v>RS.MA-01</v>
      </c>
      <c r="J700" s="36">
        <f t="shared" si="193"/>
        <v>1</v>
      </c>
      <c r="K700" s="36">
        <f t="shared" si="193"/>
        <v>3</v>
      </c>
      <c r="L700" s="36">
        <f t="shared" si="193"/>
        <v>5</v>
      </c>
      <c r="M700" s="36"/>
      <c r="N700" s="788" t="s">
        <v>1935</v>
      </c>
      <c r="P700" s="2"/>
    </row>
    <row r="701" spans="1:16" x14ac:dyDescent="0.2">
      <c r="A701" s="799" t="str">
        <f t="shared" si="192"/>
        <v>S 2.7</v>
      </c>
      <c r="B701" s="785">
        <f t="shared" si="192"/>
        <v>1</v>
      </c>
      <c r="C701" s="789" t="str">
        <f t="shared" si="192"/>
        <v>M</v>
      </c>
      <c r="D701" s="787">
        <f t="shared" si="192"/>
        <v>3</v>
      </c>
      <c r="E701" s="787">
        <f t="shared" si="192"/>
        <v>3</v>
      </c>
      <c r="F701" s="144" t="s">
        <v>1000</v>
      </c>
      <c r="G701" s="144" t="str">
        <f>IF(B701=1,F701,"")</f>
        <v>RS.CO-5</v>
      </c>
      <c r="H701" s="144" t="s">
        <v>3554</v>
      </c>
      <c r="I701" s="144" t="str">
        <f>IF(B701=1,H701,"")</f>
        <v>RS.MA-01</v>
      </c>
      <c r="J701" s="36">
        <f t="shared" si="193"/>
        <v>1</v>
      </c>
      <c r="K701" s="36">
        <f t="shared" si="193"/>
        <v>3</v>
      </c>
      <c r="L701" s="36">
        <f t="shared" si="193"/>
        <v>5</v>
      </c>
      <c r="M701" s="36"/>
      <c r="N701" s="788" t="s">
        <v>1935</v>
      </c>
      <c r="P701" s="2"/>
    </row>
    <row r="702" spans="1:16" x14ac:dyDescent="0.2">
      <c r="A702" s="825" t="s">
        <v>317</v>
      </c>
      <c r="B702" s="785">
        <f>$D$678-1</f>
        <v>1</v>
      </c>
      <c r="C702" s="786" t="s">
        <v>1017</v>
      </c>
      <c r="D702" s="787">
        <v>2</v>
      </c>
      <c r="E702" s="787">
        <v>2</v>
      </c>
      <c r="F702" s="144"/>
      <c r="G702" s="144"/>
      <c r="H702" s="144"/>
      <c r="I702" s="144"/>
      <c r="J702" s="36">
        <f>VLOOKUP(E702,'_Score matrix'!$B$31:$C$35,2,FALSE)</f>
        <v>0.5</v>
      </c>
      <c r="K702" s="36">
        <f>D702*J702</f>
        <v>1</v>
      </c>
      <c r="L702" s="36">
        <f t="shared" si="191"/>
        <v>2.5</v>
      </c>
      <c r="M702" s="36"/>
      <c r="N702" s="788"/>
      <c r="P702" s="2"/>
    </row>
    <row r="703" spans="1:16" x14ac:dyDescent="0.2">
      <c r="A703" s="825" t="s">
        <v>639</v>
      </c>
      <c r="B703" s="785">
        <f>$D$678-1</f>
        <v>1</v>
      </c>
      <c r="C703" s="786" t="s">
        <v>1017</v>
      </c>
      <c r="D703" s="787">
        <v>3</v>
      </c>
      <c r="E703" s="787">
        <v>3</v>
      </c>
      <c r="F703" s="144" t="s">
        <v>996</v>
      </c>
      <c r="G703" s="144" t="str">
        <f>IF(B703=1,F703,"")</f>
        <v>RS.CO-1</v>
      </c>
      <c r="H703" s="144" t="s">
        <v>3517</v>
      </c>
      <c r="I703" s="36" t="str">
        <f>IF(B703=1,H703,"")</f>
        <v>PR.AT-01</v>
      </c>
      <c r="J703" s="36">
        <f>VLOOKUP(E703,'_Score matrix'!$B$31:$C$35,2,FALSE)</f>
        <v>1</v>
      </c>
      <c r="K703" s="36">
        <f>D703*J703</f>
        <v>3</v>
      </c>
      <c r="L703" s="36">
        <f t="shared" si="191"/>
        <v>5</v>
      </c>
      <c r="M703" s="36"/>
      <c r="N703" s="788"/>
      <c r="P703" s="2"/>
    </row>
    <row r="704" spans="1:16" x14ac:dyDescent="0.2">
      <c r="A704" s="825" t="s">
        <v>640</v>
      </c>
      <c r="B704" s="785">
        <f>$D$678-1</f>
        <v>1</v>
      </c>
      <c r="C704" s="786" t="s">
        <v>1017</v>
      </c>
      <c r="D704" s="787">
        <v>2</v>
      </c>
      <c r="E704" s="787">
        <v>2</v>
      </c>
      <c r="F704" s="144"/>
      <c r="G704" s="144"/>
      <c r="H704" s="144"/>
      <c r="I704" s="144"/>
      <c r="J704" s="36">
        <f>VLOOKUP(E704,'_Score matrix'!$B$31:$C$35,2,FALSE)</f>
        <v>0.5</v>
      </c>
      <c r="K704" s="36">
        <f>D704*J704</f>
        <v>1</v>
      </c>
      <c r="L704" s="36">
        <f t="shared" si="191"/>
        <v>2.5</v>
      </c>
      <c r="M704" s="36"/>
      <c r="N704" s="788"/>
      <c r="P704" s="2"/>
    </row>
    <row r="705" spans="1:16" x14ac:dyDescent="0.2">
      <c r="A705" s="825" t="s">
        <v>641</v>
      </c>
      <c r="B705" s="785">
        <f>$D$678-1</f>
        <v>1</v>
      </c>
      <c r="C705" s="786" t="s">
        <v>1017</v>
      </c>
      <c r="D705" s="787">
        <v>3</v>
      </c>
      <c r="E705" s="787">
        <v>3</v>
      </c>
      <c r="F705" s="144" t="s">
        <v>996</v>
      </c>
      <c r="G705" s="144" t="str">
        <f>IF(B705=1,F705,"")</f>
        <v>RS.CO-1</v>
      </c>
      <c r="H705" s="144" t="s">
        <v>3517</v>
      </c>
      <c r="I705" s="36" t="str">
        <f>IF(B705=1,H705,"")</f>
        <v>PR.AT-01</v>
      </c>
      <c r="J705" s="36">
        <f>VLOOKUP(E705,'_Score matrix'!$B$31:$C$35,2,FALSE)</f>
        <v>1</v>
      </c>
      <c r="K705" s="36">
        <f>D705*J705</f>
        <v>3</v>
      </c>
      <c r="L705" s="36">
        <f t="shared" si="191"/>
        <v>5</v>
      </c>
      <c r="M705" s="36"/>
      <c r="N705" s="788"/>
      <c r="P705" s="2"/>
    </row>
    <row r="706" spans="1:16" x14ac:dyDescent="0.2">
      <c r="A706" s="799" t="str">
        <f t="shared" ref="A706:E707" si="194">A705</f>
        <v>S 2.11</v>
      </c>
      <c r="B706" s="785">
        <f t="shared" si="194"/>
        <v>1</v>
      </c>
      <c r="C706" s="789" t="str">
        <f t="shared" si="194"/>
        <v>M</v>
      </c>
      <c r="D706" s="787">
        <f t="shared" si="194"/>
        <v>3</v>
      </c>
      <c r="E706" s="787">
        <f t="shared" si="194"/>
        <v>3</v>
      </c>
      <c r="F706" s="144" t="s">
        <v>1005</v>
      </c>
      <c r="G706" s="144" t="str">
        <f>IF(B706=1,F706,"")</f>
        <v>RS.MI-1</v>
      </c>
      <c r="H706" s="144" t="s">
        <v>3567</v>
      </c>
      <c r="I706" s="144" t="str">
        <f>IF(B706=1,H706,"")</f>
        <v>RS.MI-01</v>
      </c>
      <c r="J706" s="36">
        <f t="shared" ref="J706:L707" si="195">J705</f>
        <v>1</v>
      </c>
      <c r="K706" s="36">
        <f t="shared" si="195"/>
        <v>3</v>
      </c>
      <c r="L706" s="36">
        <f t="shared" si="195"/>
        <v>5</v>
      </c>
      <c r="M706" s="36"/>
      <c r="N706" s="788" t="s">
        <v>1935</v>
      </c>
      <c r="P706" s="2"/>
    </row>
    <row r="707" spans="1:16" x14ac:dyDescent="0.2">
      <c r="A707" s="799" t="str">
        <f t="shared" si="194"/>
        <v>S 2.11</v>
      </c>
      <c r="B707" s="785">
        <f t="shared" si="194"/>
        <v>1</v>
      </c>
      <c r="C707" s="789" t="str">
        <f t="shared" si="194"/>
        <v>M</v>
      </c>
      <c r="D707" s="787">
        <f t="shared" si="194"/>
        <v>3</v>
      </c>
      <c r="E707" s="787">
        <f t="shared" si="194"/>
        <v>3</v>
      </c>
      <c r="F707" s="144" t="s">
        <v>1006</v>
      </c>
      <c r="G707" s="144" t="str">
        <f>IF(B707=1,F707,"")</f>
        <v>RS.MI-2</v>
      </c>
      <c r="H707" s="144" t="s">
        <v>3568</v>
      </c>
      <c r="I707" s="144" t="str">
        <f>IF(B707=1,H707,"")</f>
        <v>RS.MI-02</v>
      </c>
      <c r="J707" s="36">
        <f t="shared" si="195"/>
        <v>1</v>
      </c>
      <c r="K707" s="36">
        <f t="shared" si="195"/>
        <v>3</v>
      </c>
      <c r="L707" s="36">
        <f t="shared" si="195"/>
        <v>5</v>
      </c>
      <c r="M707" s="36"/>
      <c r="N707" s="788" t="s">
        <v>1935</v>
      </c>
      <c r="P707" s="2"/>
    </row>
    <row r="708" spans="1:16" x14ac:dyDescent="0.2">
      <c r="A708" s="825" t="s">
        <v>643</v>
      </c>
      <c r="B708" s="785">
        <f>$D$678-1</f>
        <v>1</v>
      </c>
      <c r="C708" s="786" t="s">
        <v>1017</v>
      </c>
      <c r="D708" s="787">
        <v>4</v>
      </c>
      <c r="E708" s="787">
        <v>3</v>
      </c>
      <c r="F708" s="144"/>
      <c r="G708" s="144"/>
      <c r="H708" s="144"/>
      <c r="I708" s="144"/>
      <c r="J708" s="36">
        <f>VLOOKUP(E708,'_Score matrix'!$B$31:$C$35,2,FALSE)</f>
        <v>1</v>
      </c>
      <c r="K708" s="36">
        <f>D708*J708</f>
        <v>4</v>
      </c>
      <c r="L708" s="36">
        <f t="shared" si="191"/>
        <v>5</v>
      </c>
      <c r="M708" s="36"/>
      <c r="N708" s="788"/>
      <c r="P708" s="2"/>
    </row>
    <row r="709" spans="1:16" x14ac:dyDescent="0.2">
      <c r="A709" s="825" t="s">
        <v>644</v>
      </c>
      <c r="B709" s="785">
        <f>$D$678-1</f>
        <v>1</v>
      </c>
      <c r="C709" s="786" t="s">
        <v>1017</v>
      </c>
      <c r="D709" s="787">
        <v>3</v>
      </c>
      <c r="E709" s="787">
        <v>3</v>
      </c>
      <c r="F709" s="144" t="s">
        <v>995</v>
      </c>
      <c r="G709" s="144" t="str">
        <f>IF(B709=1,F709,"")</f>
        <v>RS.RP-1</v>
      </c>
      <c r="H709" s="144" t="s">
        <v>3554</v>
      </c>
      <c r="I709" s="36" t="str">
        <f>IF(B709=1,H709,"")</f>
        <v>RS.MA-01</v>
      </c>
      <c r="J709" s="36">
        <f>VLOOKUP(E709,'_Score matrix'!$B$31:$C$35,2,FALSE)</f>
        <v>1</v>
      </c>
      <c r="K709" s="36">
        <f>D709*J709</f>
        <v>3</v>
      </c>
      <c r="L709" s="36">
        <f t="shared" si="191"/>
        <v>5</v>
      </c>
      <c r="M709" s="36"/>
      <c r="N709" s="788"/>
      <c r="P709" s="2"/>
    </row>
    <row r="710" spans="1:16" x14ac:dyDescent="0.2">
      <c r="A710" s="825" t="s">
        <v>645</v>
      </c>
      <c r="B710" s="785">
        <f>$D$678-1</f>
        <v>1</v>
      </c>
      <c r="C710" s="786" t="s">
        <v>1017</v>
      </c>
      <c r="D710" s="787">
        <v>4</v>
      </c>
      <c r="E710" s="787">
        <v>3</v>
      </c>
      <c r="F710" s="144" t="s">
        <v>1008</v>
      </c>
      <c r="G710" s="144" t="str">
        <f>IF(B710=1,F710,"")</f>
        <v>RS.IM-1</v>
      </c>
      <c r="H710" s="144" t="s">
        <v>3508</v>
      </c>
      <c r="I710" s="36" t="str">
        <f>IF(B710=1,H710,"")</f>
        <v>ID.IM-03</v>
      </c>
      <c r="J710" s="36">
        <f>VLOOKUP(E710,'_Score matrix'!$B$31:$C$35,2,FALSE)</f>
        <v>1</v>
      </c>
      <c r="K710" s="36">
        <f>D710*J710</f>
        <v>4</v>
      </c>
      <c r="L710" s="36">
        <f>5*J710</f>
        <v>5</v>
      </c>
      <c r="M710" s="36"/>
      <c r="N710" s="788"/>
      <c r="P710" s="2"/>
    </row>
    <row r="711" spans="1:16" x14ac:dyDescent="0.2">
      <c r="A711" s="825" t="s">
        <v>646</v>
      </c>
      <c r="B711" s="785">
        <f>$D$678-1</f>
        <v>1</v>
      </c>
      <c r="C711" s="786" t="s">
        <v>1017</v>
      </c>
      <c r="D711" s="787">
        <v>3</v>
      </c>
      <c r="E711" s="787">
        <v>3</v>
      </c>
      <c r="F711" s="144" t="s">
        <v>1008</v>
      </c>
      <c r="G711" s="144" t="str">
        <f>IF(B711=1,F711,"")</f>
        <v>RS.IM-1</v>
      </c>
      <c r="H711" s="144" t="s">
        <v>3508</v>
      </c>
      <c r="I711" s="36" t="str">
        <f>IF(B711=1,H711,"")</f>
        <v>ID.IM-03</v>
      </c>
      <c r="J711" s="36">
        <f>VLOOKUP(E711,'_Score matrix'!$B$31:$C$35,2,FALSE)</f>
        <v>1</v>
      </c>
      <c r="K711" s="36">
        <f>D711*J711</f>
        <v>3</v>
      </c>
      <c r="L711" s="36">
        <f>5*J711</f>
        <v>5</v>
      </c>
      <c r="M711" s="36"/>
      <c r="N711" s="788"/>
      <c r="P711" s="2"/>
    </row>
    <row r="712" spans="1:16" x14ac:dyDescent="0.2">
      <c r="A712" s="799" t="str">
        <f>A711</f>
        <v>S 2.16</v>
      </c>
      <c r="B712" s="785">
        <f>B711</f>
        <v>1</v>
      </c>
      <c r="C712" s="789" t="str">
        <f>C711</f>
        <v>M</v>
      </c>
      <c r="D712" s="787">
        <f>D711</f>
        <v>3</v>
      </c>
      <c r="E712" s="787">
        <f>E711</f>
        <v>3</v>
      </c>
      <c r="F712" s="144" t="s">
        <v>1009</v>
      </c>
      <c r="G712" s="144" t="str">
        <f>IF(B712=1,F712,"")</f>
        <v>RS.IM-2</v>
      </c>
      <c r="H712" s="144"/>
      <c r="I712" s="144"/>
      <c r="J712" s="36">
        <f>J711</f>
        <v>1</v>
      </c>
      <c r="K712" s="36">
        <f>K711</f>
        <v>3</v>
      </c>
      <c r="L712" s="36">
        <f>L711</f>
        <v>5</v>
      </c>
      <c r="M712" s="36"/>
      <c r="N712" s="788" t="s">
        <v>1935</v>
      </c>
      <c r="P712" s="2"/>
    </row>
    <row r="713" spans="1:16" x14ac:dyDescent="0.2">
      <c r="A713" s="825" t="s">
        <v>647</v>
      </c>
      <c r="B713" s="785"/>
      <c r="C713" s="786"/>
      <c r="D713" s="787"/>
      <c r="E713" s="787"/>
      <c r="F713" s="144"/>
      <c r="G713" s="144"/>
      <c r="H713" s="144"/>
      <c r="I713" s="144"/>
      <c r="J713" s="36"/>
      <c r="K713" s="36"/>
      <c r="L713" s="36"/>
      <c r="M713" s="36"/>
      <c r="N713" s="788"/>
      <c r="P713" s="2"/>
    </row>
    <row r="714" spans="1:16" x14ac:dyDescent="0.2">
      <c r="A714" s="825" t="s">
        <v>2496</v>
      </c>
      <c r="B714" s="785">
        <f t="shared" ref="B714:B728" si="196">$D$678-1</f>
        <v>1</v>
      </c>
      <c r="C714" s="786" t="s">
        <v>1392</v>
      </c>
      <c r="D714" s="787">
        <v>4</v>
      </c>
      <c r="E714" s="787">
        <f t="shared" ref="E714:E750" si="197">IF(D714=6, 1, 3)</f>
        <v>3</v>
      </c>
      <c r="F714" s="144" t="s">
        <v>997</v>
      </c>
      <c r="G714" s="144" t="str">
        <f t="shared" ref="G714:G719" si="198">IF(B714=1,F714,"")</f>
        <v>RS.CO-2</v>
      </c>
      <c r="H714" s="144" t="s">
        <v>3564</v>
      </c>
      <c r="I714" s="36" t="str">
        <f t="shared" ref="I714:I738" si="199">IF(B714=1,H714,"")</f>
        <v>RS.CO-02</v>
      </c>
      <c r="J714" s="36">
        <f>VLOOKUP(E714,'_Score matrix'!$B$31:$C$35,2,FALSE)</f>
        <v>1</v>
      </c>
      <c r="K714" s="36">
        <f t="shared" ref="K714:K728" si="200">D714*J714</f>
        <v>4</v>
      </c>
      <c r="L714" s="36">
        <f>5*J714</f>
        <v>5</v>
      </c>
      <c r="M714" s="36"/>
      <c r="N714" s="788"/>
      <c r="P714" s="2"/>
    </row>
    <row r="715" spans="1:16" x14ac:dyDescent="0.2">
      <c r="A715" s="825" t="s">
        <v>2497</v>
      </c>
      <c r="B715" s="785">
        <f t="shared" si="196"/>
        <v>1</v>
      </c>
      <c r="C715" s="786" t="s">
        <v>1392</v>
      </c>
      <c r="D715" s="787">
        <v>2</v>
      </c>
      <c r="E715" s="787">
        <f t="shared" si="197"/>
        <v>3</v>
      </c>
      <c r="F715" s="144" t="s">
        <v>1006</v>
      </c>
      <c r="G715" s="144" t="str">
        <f t="shared" si="198"/>
        <v>RS.MI-2</v>
      </c>
      <c r="H715" s="144" t="s">
        <v>3568</v>
      </c>
      <c r="I715" s="36" t="str">
        <f t="shared" si="199"/>
        <v>RS.MI-02</v>
      </c>
      <c r="J715" s="36">
        <f>VLOOKUP(E715,'_Score matrix'!$B$31:$C$35,2,FALSE)</f>
        <v>1</v>
      </c>
      <c r="K715" s="36">
        <f t="shared" si="200"/>
        <v>2</v>
      </c>
      <c r="L715" s="36">
        <f t="shared" ref="L715:L750" si="201">5*J715</f>
        <v>5</v>
      </c>
      <c r="M715" s="36"/>
      <c r="N715" s="788"/>
      <c r="P715" s="2"/>
    </row>
    <row r="716" spans="1:16" x14ac:dyDescent="0.2">
      <c r="A716" s="825" t="s">
        <v>2498</v>
      </c>
      <c r="B716" s="785">
        <f t="shared" si="196"/>
        <v>1</v>
      </c>
      <c r="C716" s="786" t="s">
        <v>1392</v>
      </c>
      <c r="D716" s="787">
        <v>4</v>
      </c>
      <c r="E716" s="787">
        <f t="shared" si="197"/>
        <v>3</v>
      </c>
      <c r="F716" s="144" t="s">
        <v>1001</v>
      </c>
      <c r="G716" s="144" t="str">
        <f t="shared" si="198"/>
        <v>RS.AN-1</v>
      </c>
      <c r="H716" s="144" t="s">
        <v>3555</v>
      </c>
      <c r="I716" s="36" t="str">
        <f t="shared" si="199"/>
        <v>RS.MA-02</v>
      </c>
      <c r="J716" s="36">
        <f>VLOOKUP(E716,'_Score matrix'!$B$31:$C$35,2,FALSE)</f>
        <v>1</v>
      </c>
      <c r="K716" s="36">
        <f t="shared" si="200"/>
        <v>4</v>
      </c>
      <c r="L716" s="36">
        <f t="shared" si="201"/>
        <v>5</v>
      </c>
      <c r="M716" s="36"/>
      <c r="N716" s="788"/>
      <c r="P716" s="2"/>
    </row>
    <row r="717" spans="1:16" x14ac:dyDescent="0.2">
      <c r="A717" s="825" t="s">
        <v>2499</v>
      </c>
      <c r="B717" s="785">
        <f t="shared" si="196"/>
        <v>1</v>
      </c>
      <c r="C717" s="786" t="s">
        <v>1392</v>
      </c>
      <c r="D717" s="787">
        <v>3</v>
      </c>
      <c r="E717" s="787">
        <f t="shared" si="197"/>
        <v>3</v>
      </c>
      <c r="F717" s="144" t="s">
        <v>1002</v>
      </c>
      <c r="G717" s="144" t="str">
        <f t="shared" si="198"/>
        <v>RS.AN-2</v>
      </c>
      <c r="H717" s="144" t="s">
        <v>3557</v>
      </c>
      <c r="I717" s="36" t="str">
        <f t="shared" si="199"/>
        <v>RS.MA-04</v>
      </c>
      <c r="J717" s="36">
        <f>VLOOKUP(E717,'_Score matrix'!$B$31:$C$35,2,FALSE)</f>
        <v>1</v>
      </c>
      <c r="K717" s="36">
        <f t="shared" si="200"/>
        <v>3</v>
      </c>
      <c r="L717" s="36">
        <f t="shared" si="201"/>
        <v>5</v>
      </c>
      <c r="M717" s="36"/>
      <c r="N717" s="788"/>
      <c r="P717" s="2"/>
    </row>
    <row r="718" spans="1:16" x14ac:dyDescent="0.2">
      <c r="A718" s="825" t="s">
        <v>2500</v>
      </c>
      <c r="B718" s="785">
        <f t="shared" si="196"/>
        <v>1</v>
      </c>
      <c r="C718" s="786" t="s">
        <v>1392</v>
      </c>
      <c r="D718" s="787">
        <v>4</v>
      </c>
      <c r="E718" s="787">
        <f t="shared" si="197"/>
        <v>3</v>
      </c>
      <c r="F718" s="144" t="s">
        <v>1003</v>
      </c>
      <c r="G718" s="144" t="str">
        <f t="shared" si="198"/>
        <v>RS.AN-3</v>
      </c>
      <c r="H718" s="36" t="s">
        <v>3560</v>
      </c>
      <c r="I718" s="36" t="str">
        <f t="shared" si="199"/>
        <v>RS.AN-03</v>
      </c>
      <c r="J718" s="36">
        <f>VLOOKUP(E718,'_Score matrix'!$B$31:$C$35,2,FALSE)</f>
        <v>1</v>
      </c>
      <c r="K718" s="36">
        <f t="shared" si="200"/>
        <v>4</v>
      </c>
      <c r="L718" s="36">
        <f t="shared" si="201"/>
        <v>5</v>
      </c>
      <c r="M718" s="36"/>
      <c r="N718" s="788"/>
      <c r="P718" s="2"/>
    </row>
    <row r="719" spans="1:16" x14ac:dyDescent="0.2">
      <c r="A719" s="825" t="s">
        <v>2501</v>
      </c>
      <c r="B719" s="785">
        <f t="shared" si="196"/>
        <v>1</v>
      </c>
      <c r="C719" s="786" t="s">
        <v>1392</v>
      </c>
      <c r="D719" s="787">
        <v>4</v>
      </c>
      <c r="E719" s="787">
        <f t="shared" si="197"/>
        <v>3</v>
      </c>
      <c r="F719" s="144" t="s">
        <v>1005</v>
      </c>
      <c r="G719" s="144" t="str">
        <f t="shared" si="198"/>
        <v>RS.MI-1</v>
      </c>
      <c r="H719" s="36" t="s">
        <v>3567</v>
      </c>
      <c r="I719" s="36" t="str">
        <f t="shared" si="199"/>
        <v>RS.MI-01</v>
      </c>
      <c r="J719" s="36">
        <f>VLOOKUP(E719,'_Score matrix'!$B$31:$C$35,2,FALSE)</f>
        <v>1</v>
      </c>
      <c r="K719" s="36">
        <f t="shared" si="200"/>
        <v>4</v>
      </c>
      <c r="L719" s="36">
        <f t="shared" si="201"/>
        <v>5</v>
      </c>
      <c r="M719" s="36"/>
      <c r="N719" s="788"/>
      <c r="P719" s="2"/>
    </row>
    <row r="720" spans="1:16" x14ac:dyDescent="0.2">
      <c r="A720" s="825" t="s">
        <v>2502</v>
      </c>
      <c r="B720" s="785">
        <f t="shared" si="196"/>
        <v>1</v>
      </c>
      <c r="C720" s="786" t="s">
        <v>1392</v>
      </c>
      <c r="D720" s="787">
        <v>3</v>
      </c>
      <c r="E720" s="787">
        <f t="shared" si="197"/>
        <v>3</v>
      </c>
      <c r="F720" s="144" t="s">
        <v>976</v>
      </c>
      <c r="G720" s="36" t="str">
        <f t="shared" ref="G720:G738" si="202">IF(B720=1,F720,"")</f>
        <v>PR.AT-5</v>
      </c>
      <c r="H720" s="36" t="s">
        <v>3518</v>
      </c>
      <c r="I720" s="36" t="str">
        <f t="shared" si="199"/>
        <v>PR.AT-02</v>
      </c>
      <c r="J720" s="36">
        <f>VLOOKUP(E720,'_Score matrix'!$B$31:$C$35,2,FALSE)</f>
        <v>1</v>
      </c>
      <c r="K720" s="36">
        <f t="shared" si="200"/>
        <v>3</v>
      </c>
      <c r="L720" s="36">
        <f t="shared" si="201"/>
        <v>5</v>
      </c>
      <c r="M720" s="36"/>
      <c r="N720" s="788"/>
      <c r="P720" s="2"/>
    </row>
    <row r="721" spans="1:16" x14ac:dyDescent="0.2">
      <c r="A721" s="825" t="s">
        <v>2503</v>
      </c>
      <c r="B721" s="785">
        <f t="shared" si="196"/>
        <v>1</v>
      </c>
      <c r="C721" s="786" t="s">
        <v>1392</v>
      </c>
      <c r="D721" s="787">
        <v>3</v>
      </c>
      <c r="E721" s="787">
        <f t="shared" si="197"/>
        <v>3</v>
      </c>
      <c r="F721" s="144" t="s">
        <v>995</v>
      </c>
      <c r="G721" s="36" t="str">
        <f t="shared" si="202"/>
        <v>RS.RP-1</v>
      </c>
      <c r="H721" s="144" t="s">
        <v>3554</v>
      </c>
      <c r="I721" s="36" t="str">
        <f t="shared" si="199"/>
        <v>RS.MA-01</v>
      </c>
      <c r="J721" s="36">
        <f>VLOOKUP(E721,'_Score matrix'!$B$31:$C$35,2,FALSE)</f>
        <v>1</v>
      </c>
      <c r="K721" s="36">
        <f t="shared" si="200"/>
        <v>3</v>
      </c>
      <c r="L721" s="36">
        <f t="shared" si="201"/>
        <v>5</v>
      </c>
      <c r="M721" s="36"/>
      <c r="N721" s="788"/>
      <c r="P721" s="2"/>
    </row>
    <row r="722" spans="1:16" x14ac:dyDescent="0.2">
      <c r="A722" s="825" t="s">
        <v>2504</v>
      </c>
      <c r="B722" s="785">
        <f t="shared" si="196"/>
        <v>1</v>
      </c>
      <c r="C722" s="786" t="s">
        <v>1392</v>
      </c>
      <c r="D722" s="787">
        <v>4</v>
      </c>
      <c r="E722" s="787">
        <f t="shared" si="197"/>
        <v>3</v>
      </c>
      <c r="F722" s="144" t="s">
        <v>992</v>
      </c>
      <c r="G722" s="36" t="str">
        <f t="shared" si="202"/>
        <v>DE.DP-3</v>
      </c>
      <c r="H722" s="36" t="s">
        <v>3507</v>
      </c>
      <c r="I722" s="36" t="str">
        <f t="shared" si="199"/>
        <v>ID.IM-02</v>
      </c>
      <c r="J722" s="36">
        <f>VLOOKUP(E722,'_Score matrix'!$B$31:$C$35,2,FALSE)</f>
        <v>1</v>
      </c>
      <c r="K722" s="36">
        <f t="shared" si="200"/>
        <v>4</v>
      </c>
      <c r="L722" s="36">
        <f t="shared" si="201"/>
        <v>5</v>
      </c>
      <c r="M722" s="36"/>
      <c r="N722" s="788"/>
      <c r="P722" s="2"/>
    </row>
    <row r="723" spans="1:16" x14ac:dyDescent="0.2">
      <c r="A723" s="825" t="s">
        <v>2505</v>
      </c>
      <c r="B723" s="785">
        <f t="shared" si="196"/>
        <v>1</v>
      </c>
      <c r="C723" s="786" t="s">
        <v>1392</v>
      </c>
      <c r="D723" s="787">
        <v>2</v>
      </c>
      <c r="E723" s="787">
        <f t="shared" si="197"/>
        <v>3</v>
      </c>
      <c r="F723" s="144" t="s">
        <v>996</v>
      </c>
      <c r="G723" s="36" t="str">
        <f t="shared" si="202"/>
        <v>RS.CO-1</v>
      </c>
      <c r="H723" s="144" t="s">
        <v>3517</v>
      </c>
      <c r="I723" s="36" t="str">
        <f t="shared" si="199"/>
        <v>PR.AT-01</v>
      </c>
      <c r="J723" s="36">
        <f>VLOOKUP(E723,'_Score matrix'!$B$31:$C$35,2,FALSE)</f>
        <v>1</v>
      </c>
      <c r="K723" s="36">
        <f t="shared" si="200"/>
        <v>2</v>
      </c>
      <c r="L723" s="36">
        <f t="shared" si="201"/>
        <v>5</v>
      </c>
      <c r="M723" s="36"/>
      <c r="N723" s="788"/>
      <c r="P723" s="2"/>
    </row>
    <row r="724" spans="1:16" x14ac:dyDescent="0.2">
      <c r="A724" s="825" t="s">
        <v>2506</v>
      </c>
      <c r="B724" s="785">
        <f t="shared" si="196"/>
        <v>1</v>
      </c>
      <c r="C724" s="786" t="s">
        <v>1392</v>
      </c>
      <c r="D724" s="787">
        <v>3</v>
      </c>
      <c r="E724" s="787">
        <f t="shared" si="197"/>
        <v>3</v>
      </c>
      <c r="F724" s="144" t="s">
        <v>996</v>
      </c>
      <c r="G724" s="36" t="str">
        <f t="shared" si="202"/>
        <v>RS.CO-1</v>
      </c>
      <c r="H724" s="144" t="s">
        <v>3517</v>
      </c>
      <c r="I724" s="36" t="str">
        <f t="shared" si="199"/>
        <v>PR.AT-01</v>
      </c>
      <c r="J724" s="36">
        <f>VLOOKUP(E724,'_Score matrix'!$B$31:$C$35,2,FALSE)</f>
        <v>1</v>
      </c>
      <c r="K724" s="36">
        <f t="shared" si="200"/>
        <v>3</v>
      </c>
      <c r="L724" s="36">
        <f t="shared" si="201"/>
        <v>5</v>
      </c>
      <c r="M724" s="36"/>
      <c r="N724" s="788"/>
      <c r="P724" s="2"/>
    </row>
    <row r="725" spans="1:16" x14ac:dyDescent="0.2">
      <c r="A725" s="825" t="s">
        <v>2507</v>
      </c>
      <c r="B725" s="785">
        <f t="shared" si="196"/>
        <v>1</v>
      </c>
      <c r="C725" s="786" t="s">
        <v>1392</v>
      </c>
      <c r="D725" s="787">
        <v>2</v>
      </c>
      <c r="E725" s="787">
        <f t="shared" si="197"/>
        <v>3</v>
      </c>
      <c r="F725" s="144" t="s">
        <v>997</v>
      </c>
      <c r="G725" s="36" t="str">
        <f t="shared" si="202"/>
        <v>RS.CO-2</v>
      </c>
      <c r="H725" s="144" t="s">
        <v>3564</v>
      </c>
      <c r="I725" s="36" t="str">
        <f t="shared" si="199"/>
        <v>RS.CO-02</v>
      </c>
      <c r="J725" s="36">
        <f>VLOOKUP(E725,'_Score matrix'!$B$31:$C$35,2,FALSE)</f>
        <v>1</v>
      </c>
      <c r="K725" s="36">
        <f t="shared" si="200"/>
        <v>2</v>
      </c>
      <c r="L725" s="36">
        <f t="shared" si="201"/>
        <v>5</v>
      </c>
      <c r="M725" s="36"/>
      <c r="N725" s="788"/>
      <c r="P725" s="2"/>
    </row>
    <row r="726" spans="1:16" x14ac:dyDescent="0.2">
      <c r="A726" s="825" t="s">
        <v>2508</v>
      </c>
      <c r="B726" s="785">
        <f t="shared" si="196"/>
        <v>1</v>
      </c>
      <c r="C726" s="786" t="s">
        <v>1392</v>
      </c>
      <c r="D726" s="787">
        <v>3</v>
      </c>
      <c r="E726" s="787">
        <f t="shared" si="197"/>
        <v>3</v>
      </c>
      <c r="F726" s="144" t="s">
        <v>997</v>
      </c>
      <c r="G726" s="36" t="str">
        <f t="shared" si="202"/>
        <v>RS.CO-2</v>
      </c>
      <c r="H726" s="144" t="s">
        <v>3564</v>
      </c>
      <c r="I726" s="36" t="str">
        <f t="shared" si="199"/>
        <v>RS.CO-02</v>
      </c>
      <c r="J726" s="36">
        <f>VLOOKUP(E726,'_Score matrix'!$B$31:$C$35,2,FALSE)</f>
        <v>1</v>
      </c>
      <c r="K726" s="36">
        <f t="shared" si="200"/>
        <v>3</v>
      </c>
      <c r="L726" s="36">
        <f t="shared" si="201"/>
        <v>5</v>
      </c>
      <c r="M726" s="36"/>
      <c r="N726" s="788"/>
      <c r="P726" s="2"/>
    </row>
    <row r="727" spans="1:16" x14ac:dyDescent="0.2">
      <c r="A727" s="825" t="s">
        <v>2509</v>
      </c>
      <c r="B727" s="785">
        <f t="shared" si="196"/>
        <v>1</v>
      </c>
      <c r="C727" s="786" t="s">
        <v>1392</v>
      </c>
      <c r="D727" s="787">
        <v>4</v>
      </c>
      <c r="E727" s="787">
        <f t="shared" si="197"/>
        <v>3</v>
      </c>
      <c r="F727" s="144" t="s">
        <v>1001</v>
      </c>
      <c r="G727" s="36" t="str">
        <f t="shared" si="202"/>
        <v>RS.AN-1</v>
      </c>
      <c r="H727" s="144" t="s">
        <v>3555</v>
      </c>
      <c r="I727" s="36" t="str">
        <f t="shared" si="199"/>
        <v>RS.MA-02</v>
      </c>
      <c r="J727" s="36">
        <f>VLOOKUP(E727,'_Score matrix'!$B$31:$C$35,2,FALSE)</f>
        <v>1</v>
      </c>
      <c r="K727" s="36">
        <f t="shared" si="200"/>
        <v>4</v>
      </c>
      <c r="L727" s="36">
        <f t="shared" si="201"/>
        <v>5</v>
      </c>
      <c r="M727" s="36"/>
      <c r="N727" s="788"/>
      <c r="P727" s="2"/>
    </row>
    <row r="728" spans="1:16" x14ac:dyDescent="0.2">
      <c r="A728" s="825" t="s">
        <v>2510</v>
      </c>
      <c r="B728" s="785">
        <f t="shared" si="196"/>
        <v>1</v>
      </c>
      <c r="C728" s="786" t="s">
        <v>1392</v>
      </c>
      <c r="D728" s="787">
        <v>2</v>
      </c>
      <c r="E728" s="787">
        <f t="shared" si="197"/>
        <v>3</v>
      </c>
      <c r="F728" s="144" t="s">
        <v>1002</v>
      </c>
      <c r="G728" s="36" t="str">
        <f t="shared" si="202"/>
        <v>RS.AN-2</v>
      </c>
      <c r="H728" s="144" t="s">
        <v>3555</v>
      </c>
      <c r="I728" s="36" t="str">
        <f t="shared" si="199"/>
        <v>RS.MA-02</v>
      </c>
      <c r="J728" s="36">
        <f>VLOOKUP(E728,'_Score matrix'!$B$31:$C$35,2,FALSE)</f>
        <v>1</v>
      </c>
      <c r="K728" s="36">
        <f t="shared" si="200"/>
        <v>2</v>
      </c>
      <c r="L728" s="36">
        <f t="shared" si="201"/>
        <v>5</v>
      </c>
      <c r="M728" s="36"/>
      <c r="N728" s="788"/>
      <c r="P728" s="2"/>
    </row>
    <row r="729" spans="1:16" x14ac:dyDescent="0.2">
      <c r="A729" s="799" t="str">
        <f>A728</f>
        <v>S 2.17.15</v>
      </c>
      <c r="B729" s="785">
        <f>B728</f>
        <v>1</v>
      </c>
      <c r="C729" s="789" t="str">
        <f>C728</f>
        <v>C</v>
      </c>
      <c r="D729" s="787">
        <f>D728</f>
        <v>2</v>
      </c>
      <c r="E729" s="787">
        <f>E728</f>
        <v>3</v>
      </c>
      <c r="F729" s="144" t="s">
        <v>980</v>
      </c>
      <c r="G729" s="144" t="str">
        <f t="shared" si="202"/>
        <v>DE.AE-4</v>
      </c>
      <c r="H729" s="144" t="s">
        <v>3549</v>
      </c>
      <c r="I729" s="144" t="str">
        <f t="shared" si="199"/>
        <v>DE.AE-04</v>
      </c>
      <c r="J729" s="36">
        <f>J728</f>
        <v>1</v>
      </c>
      <c r="K729" s="36">
        <f>K728</f>
        <v>2</v>
      </c>
      <c r="L729" s="36">
        <f>L728</f>
        <v>5</v>
      </c>
      <c r="M729" s="36"/>
      <c r="N729" s="788" t="s">
        <v>1935</v>
      </c>
      <c r="P729" s="2"/>
    </row>
    <row r="730" spans="1:16" x14ac:dyDescent="0.2">
      <c r="A730" s="825" t="s">
        <v>2511</v>
      </c>
      <c r="B730" s="785">
        <f>$D$678-1</f>
        <v>1</v>
      </c>
      <c r="C730" s="786" t="s">
        <v>1392</v>
      </c>
      <c r="D730" s="787">
        <v>3</v>
      </c>
      <c r="E730" s="787">
        <f t="shared" si="197"/>
        <v>3</v>
      </c>
      <c r="F730" s="144" t="s">
        <v>1002</v>
      </c>
      <c r="G730" s="36" t="str">
        <f t="shared" si="202"/>
        <v>RS.AN-2</v>
      </c>
      <c r="H730" s="144" t="s">
        <v>3555</v>
      </c>
      <c r="I730" s="36" t="str">
        <f t="shared" si="199"/>
        <v>RS.MA-02</v>
      </c>
      <c r="J730" s="36">
        <f>VLOOKUP(E730,'_Score matrix'!$B$31:$C$35,2,FALSE)</f>
        <v>1</v>
      </c>
      <c r="K730" s="36">
        <f>D730*J730</f>
        <v>3</v>
      </c>
      <c r="L730" s="36">
        <f t="shared" si="201"/>
        <v>5</v>
      </c>
      <c r="M730" s="36"/>
      <c r="N730" s="788"/>
      <c r="P730" s="2"/>
    </row>
    <row r="731" spans="1:16" x14ac:dyDescent="0.2">
      <c r="A731" s="799" t="str">
        <f>A730</f>
        <v>S 2.17.16</v>
      </c>
      <c r="B731" s="785">
        <f>B730</f>
        <v>1</v>
      </c>
      <c r="C731" s="789" t="str">
        <f>C730</f>
        <v>C</v>
      </c>
      <c r="D731" s="787">
        <f>D730</f>
        <v>3</v>
      </c>
      <c r="E731" s="787">
        <f>E730</f>
        <v>3</v>
      </c>
      <c r="F731" s="144" t="s">
        <v>980</v>
      </c>
      <c r="G731" s="144" t="str">
        <f t="shared" si="202"/>
        <v>DE.AE-4</v>
      </c>
      <c r="H731" s="144" t="s">
        <v>3549</v>
      </c>
      <c r="I731" s="144" t="str">
        <f t="shared" si="199"/>
        <v>DE.AE-04</v>
      </c>
      <c r="J731" s="36">
        <f>J730</f>
        <v>1</v>
      </c>
      <c r="K731" s="36">
        <f>K730</f>
        <v>3</v>
      </c>
      <c r="L731" s="36">
        <f>L730</f>
        <v>5</v>
      </c>
      <c r="M731" s="36"/>
      <c r="N731" s="788" t="s">
        <v>1935</v>
      </c>
      <c r="P731" s="2"/>
    </row>
    <row r="732" spans="1:16" x14ac:dyDescent="0.2">
      <c r="A732" s="825" t="s">
        <v>2512</v>
      </c>
      <c r="B732" s="785">
        <f t="shared" ref="B732:B741" si="203">$D$678-1</f>
        <v>1</v>
      </c>
      <c r="C732" s="786" t="s">
        <v>1392</v>
      </c>
      <c r="D732" s="787">
        <v>2</v>
      </c>
      <c r="E732" s="787">
        <f t="shared" si="197"/>
        <v>3</v>
      </c>
      <c r="F732" s="144" t="s">
        <v>1004</v>
      </c>
      <c r="G732" s="36" t="str">
        <f t="shared" si="202"/>
        <v>RS.AN-4</v>
      </c>
      <c r="H732" s="36" t="s">
        <v>3556</v>
      </c>
      <c r="I732" s="36" t="str">
        <f t="shared" si="199"/>
        <v>RS.MA-03</v>
      </c>
      <c r="J732" s="36">
        <f>VLOOKUP(E732,'_Score matrix'!$B$31:$C$35,2,FALSE)</f>
        <v>1</v>
      </c>
      <c r="K732" s="36">
        <f t="shared" ref="K732:K741" si="204">D732*J732</f>
        <v>2</v>
      </c>
      <c r="L732" s="36">
        <f t="shared" si="201"/>
        <v>5</v>
      </c>
      <c r="M732" s="36"/>
      <c r="N732" s="788"/>
      <c r="P732" s="2"/>
    </row>
    <row r="733" spans="1:16" x14ac:dyDescent="0.2">
      <c r="A733" s="825" t="s">
        <v>2513</v>
      </c>
      <c r="B733" s="785">
        <f t="shared" si="203"/>
        <v>1</v>
      </c>
      <c r="C733" s="786" t="s">
        <v>1392</v>
      </c>
      <c r="D733" s="787">
        <v>3</v>
      </c>
      <c r="E733" s="787">
        <f t="shared" si="197"/>
        <v>3</v>
      </c>
      <c r="F733" s="144" t="s">
        <v>999</v>
      </c>
      <c r="G733" s="36" t="str">
        <f t="shared" si="202"/>
        <v>RS.CO-4</v>
      </c>
      <c r="H733" s="36" t="s">
        <v>3554</v>
      </c>
      <c r="I733" s="36" t="str">
        <f t="shared" si="199"/>
        <v>RS.MA-01</v>
      </c>
      <c r="J733" s="36">
        <f>VLOOKUP(E733,'_Score matrix'!$B$31:$C$35,2,FALSE)</f>
        <v>1</v>
      </c>
      <c r="K733" s="36">
        <f t="shared" si="204"/>
        <v>3</v>
      </c>
      <c r="L733" s="36">
        <f t="shared" si="201"/>
        <v>5</v>
      </c>
      <c r="M733" s="36"/>
      <c r="N733" s="788"/>
      <c r="P733" s="2"/>
    </row>
    <row r="734" spans="1:16" x14ac:dyDescent="0.2">
      <c r="A734" s="825" t="s">
        <v>2514</v>
      </c>
      <c r="B734" s="785">
        <f t="shared" si="203"/>
        <v>1</v>
      </c>
      <c r="C734" s="786" t="s">
        <v>1392</v>
      </c>
      <c r="D734" s="787">
        <v>4</v>
      </c>
      <c r="E734" s="787">
        <f t="shared" si="197"/>
        <v>3</v>
      </c>
      <c r="F734" s="144" t="s">
        <v>999</v>
      </c>
      <c r="G734" s="36" t="str">
        <f t="shared" si="202"/>
        <v>RS.CO-4</v>
      </c>
      <c r="H734" s="36" t="s">
        <v>3554</v>
      </c>
      <c r="I734" s="36" t="str">
        <f t="shared" si="199"/>
        <v>RS.MA-01</v>
      </c>
      <c r="J734" s="36">
        <f>VLOOKUP(E734,'_Score matrix'!$B$31:$C$35,2,FALSE)</f>
        <v>1</v>
      </c>
      <c r="K734" s="36">
        <f t="shared" si="204"/>
        <v>4</v>
      </c>
      <c r="L734" s="36">
        <f t="shared" si="201"/>
        <v>5</v>
      </c>
      <c r="M734" s="36"/>
      <c r="N734" s="788"/>
      <c r="P734" s="2"/>
    </row>
    <row r="735" spans="1:16" x14ac:dyDescent="0.2">
      <c r="A735" s="825" t="s">
        <v>2515</v>
      </c>
      <c r="B735" s="785">
        <f t="shared" si="203"/>
        <v>1</v>
      </c>
      <c r="C735" s="786" t="s">
        <v>1392</v>
      </c>
      <c r="D735" s="787">
        <v>2</v>
      </c>
      <c r="E735" s="787">
        <f t="shared" si="197"/>
        <v>3</v>
      </c>
      <c r="F735" s="144" t="s">
        <v>997</v>
      </c>
      <c r="G735" s="36" t="str">
        <f t="shared" si="202"/>
        <v>RS.CO-2</v>
      </c>
      <c r="H735" s="36" t="s">
        <v>3564</v>
      </c>
      <c r="I735" s="36" t="str">
        <f t="shared" si="199"/>
        <v>RS.CO-02</v>
      </c>
      <c r="J735" s="36">
        <f>VLOOKUP(E735,'_Score matrix'!$B$31:$C$35,2,FALSE)</f>
        <v>1</v>
      </c>
      <c r="K735" s="36">
        <f t="shared" si="204"/>
        <v>2</v>
      </c>
      <c r="L735" s="36">
        <f t="shared" si="201"/>
        <v>5</v>
      </c>
      <c r="M735" s="36"/>
      <c r="N735" s="788"/>
      <c r="P735" s="2"/>
    </row>
    <row r="736" spans="1:16" x14ac:dyDescent="0.2">
      <c r="A736" s="825" t="s">
        <v>2516</v>
      </c>
      <c r="B736" s="785">
        <f t="shared" si="203"/>
        <v>1</v>
      </c>
      <c r="C736" s="786" t="s">
        <v>1392</v>
      </c>
      <c r="D736" s="787">
        <v>3</v>
      </c>
      <c r="E736" s="787">
        <f t="shared" si="197"/>
        <v>3</v>
      </c>
      <c r="F736" s="144" t="s">
        <v>999</v>
      </c>
      <c r="G736" s="36" t="str">
        <f t="shared" si="202"/>
        <v>RS.CO-4</v>
      </c>
      <c r="H736" s="36" t="s">
        <v>3554</v>
      </c>
      <c r="I736" s="36" t="str">
        <f t="shared" si="199"/>
        <v>RS.MA-01</v>
      </c>
      <c r="J736" s="36">
        <f>VLOOKUP(E736,'_Score matrix'!$B$31:$C$35,2,FALSE)</f>
        <v>1</v>
      </c>
      <c r="K736" s="36">
        <f t="shared" si="204"/>
        <v>3</v>
      </c>
      <c r="L736" s="36">
        <f>5*J736</f>
        <v>5</v>
      </c>
      <c r="M736" s="36"/>
      <c r="N736" s="788"/>
      <c r="P736" s="2"/>
    </row>
    <row r="737" spans="1:16" x14ac:dyDescent="0.2">
      <c r="A737" s="825" t="s">
        <v>2517</v>
      </c>
      <c r="B737" s="785">
        <f t="shared" si="203"/>
        <v>1</v>
      </c>
      <c r="C737" s="786" t="s">
        <v>1392</v>
      </c>
      <c r="D737" s="787">
        <v>5</v>
      </c>
      <c r="E737" s="787">
        <f t="shared" si="197"/>
        <v>3</v>
      </c>
      <c r="F737" s="144" t="s">
        <v>999</v>
      </c>
      <c r="G737" s="36" t="str">
        <f t="shared" si="202"/>
        <v>RS.CO-4</v>
      </c>
      <c r="H737" s="36" t="s">
        <v>3554</v>
      </c>
      <c r="I737" s="36" t="str">
        <f t="shared" si="199"/>
        <v>RS.MA-01</v>
      </c>
      <c r="J737" s="36">
        <f>VLOOKUP(E737,'_Score matrix'!$B$31:$C$35,2,FALSE)</f>
        <v>1</v>
      </c>
      <c r="K737" s="36">
        <f t="shared" si="204"/>
        <v>5</v>
      </c>
      <c r="L737" s="36">
        <f>5*J737</f>
        <v>5</v>
      </c>
      <c r="M737" s="36"/>
      <c r="N737" s="788"/>
      <c r="P737" s="2"/>
    </row>
    <row r="738" spans="1:16" x14ac:dyDescent="0.2">
      <c r="A738" s="825" t="s">
        <v>2518</v>
      </c>
      <c r="B738" s="785">
        <f t="shared" si="203"/>
        <v>1</v>
      </c>
      <c r="C738" s="786" t="s">
        <v>1392</v>
      </c>
      <c r="D738" s="787">
        <v>4</v>
      </c>
      <c r="E738" s="787">
        <f t="shared" si="197"/>
        <v>3</v>
      </c>
      <c r="F738" s="144" t="s">
        <v>997</v>
      </c>
      <c r="G738" s="36" t="str">
        <f t="shared" si="202"/>
        <v>RS.CO-2</v>
      </c>
      <c r="H738" s="144" t="s">
        <v>3564</v>
      </c>
      <c r="I738" s="36" t="str">
        <f t="shared" si="199"/>
        <v>RS.CO-02</v>
      </c>
      <c r="J738" s="36">
        <f>VLOOKUP(E738,'_Score matrix'!$B$31:$C$35,2,FALSE)</f>
        <v>1</v>
      </c>
      <c r="K738" s="36">
        <f t="shared" si="204"/>
        <v>4</v>
      </c>
      <c r="L738" s="36">
        <f t="shared" si="201"/>
        <v>5</v>
      </c>
      <c r="M738" s="36"/>
      <c r="N738" s="788"/>
      <c r="P738" s="2"/>
    </row>
    <row r="739" spans="1:16" x14ac:dyDescent="0.2">
      <c r="A739" s="825" t="s">
        <v>2519</v>
      </c>
      <c r="B739" s="785">
        <f t="shared" si="203"/>
        <v>1</v>
      </c>
      <c r="C739" s="786" t="s">
        <v>1392</v>
      </c>
      <c r="D739" s="787">
        <v>3</v>
      </c>
      <c r="E739" s="787">
        <f t="shared" si="197"/>
        <v>3</v>
      </c>
      <c r="F739" s="144"/>
      <c r="G739" s="36"/>
      <c r="H739" s="36"/>
      <c r="I739" s="36"/>
      <c r="J739" s="36">
        <f>VLOOKUP(E739,'_Score matrix'!$B$31:$C$35,2,FALSE)</f>
        <v>1</v>
      </c>
      <c r="K739" s="36">
        <f t="shared" si="204"/>
        <v>3</v>
      </c>
      <c r="L739" s="36">
        <f t="shared" si="201"/>
        <v>5</v>
      </c>
      <c r="M739" s="36"/>
      <c r="N739" s="788"/>
      <c r="P739" s="2"/>
    </row>
    <row r="740" spans="1:16" x14ac:dyDescent="0.2">
      <c r="A740" s="825" t="s">
        <v>2520</v>
      </c>
      <c r="B740" s="785">
        <f t="shared" si="203"/>
        <v>1</v>
      </c>
      <c r="C740" s="786" t="s">
        <v>1392</v>
      </c>
      <c r="D740" s="787">
        <v>4</v>
      </c>
      <c r="E740" s="787">
        <f t="shared" si="197"/>
        <v>3</v>
      </c>
      <c r="F740" s="144" t="s">
        <v>1003</v>
      </c>
      <c r="G740" s="36" t="str">
        <f t="shared" ref="G740:G751" si="205">IF(B740=1,F740,"")</f>
        <v>RS.AN-3</v>
      </c>
      <c r="H740" s="36" t="s">
        <v>3560</v>
      </c>
      <c r="I740" s="36" t="str">
        <f t="shared" ref="I740:I750" si="206">IF(B740=1,H740,"")</f>
        <v>RS.AN-03</v>
      </c>
      <c r="J740" s="36">
        <f>VLOOKUP(E740,'_Score matrix'!$B$31:$C$35,2,FALSE)</f>
        <v>1</v>
      </c>
      <c r="K740" s="36">
        <f t="shared" si="204"/>
        <v>4</v>
      </c>
      <c r="L740" s="36">
        <f t="shared" si="201"/>
        <v>5</v>
      </c>
      <c r="M740" s="36"/>
      <c r="N740" s="788"/>
      <c r="P740" s="2"/>
    </row>
    <row r="741" spans="1:16" x14ac:dyDescent="0.2">
      <c r="A741" s="825" t="s">
        <v>2521</v>
      </c>
      <c r="B741" s="785">
        <f t="shared" si="203"/>
        <v>1</v>
      </c>
      <c r="C741" s="786" t="s">
        <v>1392</v>
      </c>
      <c r="D741" s="787">
        <v>4</v>
      </c>
      <c r="E741" s="787">
        <f t="shared" si="197"/>
        <v>3</v>
      </c>
      <c r="F741" s="144" t="s">
        <v>1005</v>
      </c>
      <c r="G741" s="36" t="str">
        <f t="shared" si="205"/>
        <v>RS.MI-1</v>
      </c>
      <c r="H741" s="36" t="s">
        <v>3567</v>
      </c>
      <c r="I741" s="36" t="str">
        <f t="shared" si="206"/>
        <v>RS.MI-01</v>
      </c>
      <c r="J741" s="36">
        <f>VLOOKUP(E741,'_Score matrix'!$B$31:$C$35,2,FALSE)</f>
        <v>1</v>
      </c>
      <c r="K741" s="36">
        <f t="shared" si="204"/>
        <v>4</v>
      </c>
      <c r="L741" s="36">
        <f t="shared" si="201"/>
        <v>5</v>
      </c>
      <c r="M741" s="36"/>
      <c r="N741" s="788"/>
      <c r="P741" s="2"/>
    </row>
    <row r="742" spans="1:16" x14ac:dyDescent="0.2">
      <c r="A742" s="799" t="str">
        <f>A741</f>
        <v>S 2.17.26</v>
      </c>
      <c r="B742" s="785">
        <f>B741</f>
        <v>1</v>
      </c>
      <c r="C742" s="789" t="str">
        <f>C741</f>
        <v>C</v>
      </c>
      <c r="D742" s="787">
        <f>D741</f>
        <v>4</v>
      </c>
      <c r="E742" s="787">
        <f>E741</f>
        <v>3</v>
      </c>
      <c r="F742" s="144" t="s">
        <v>1006</v>
      </c>
      <c r="G742" s="144" t="str">
        <f t="shared" si="205"/>
        <v>RS.MI-2</v>
      </c>
      <c r="H742" s="144" t="s">
        <v>3568</v>
      </c>
      <c r="I742" s="144" t="str">
        <f t="shared" si="206"/>
        <v>RS.MI-02</v>
      </c>
      <c r="J742" s="36">
        <f>J741</f>
        <v>1</v>
      </c>
      <c r="K742" s="36">
        <f>K741</f>
        <v>4</v>
      </c>
      <c r="L742" s="36">
        <f>L741</f>
        <v>5</v>
      </c>
      <c r="M742" s="36"/>
      <c r="N742" s="788" t="s">
        <v>1935</v>
      </c>
      <c r="P742" s="2"/>
    </row>
    <row r="743" spans="1:16" x14ac:dyDescent="0.2">
      <c r="A743" s="825" t="s">
        <v>2522</v>
      </c>
      <c r="B743" s="785">
        <f>$D$678-1</f>
        <v>1</v>
      </c>
      <c r="C743" s="786" t="s">
        <v>1392</v>
      </c>
      <c r="D743" s="787">
        <v>4</v>
      </c>
      <c r="E743" s="787">
        <f t="shared" si="197"/>
        <v>3</v>
      </c>
      <c r="F743" s="144" t="s">
        <v>1005</v>
      </c>
      <c r="G743" s="36" t="str">
        <f t="shared" si="205"/>
        <v>RS.MI-1</v>
      </c>
      <c r="H743" s="36" t="s">
        <v>3567</v>
      </c>
      <c r="I743" s="36" t="str">
        <f t="shared" si="206"/>
        <v>RS.MI-01</v>
      </c>
      <c r="J743" s="36">
        <f>VLOOKUP(E743,'_Score matrix'!$B$31:$C$35,2,FALSE)</f>
        <v>1</v>
      </c>
      <c r="K743" s="36">
        <f>D743*J743</f>
        <v>4</v>
      </c>
      <c r="L743" s="36">
        <f t="shared" si="201"/>
        <v>5</v>
      </c>
      <c r="M743" s="36"/>
      <c r="N743" s="788"/>
      <c r="P743" s="2"/>
    </row>
    <row r="744" spans="1:16" x14ac:dyDescent="0.2">
      <c r="A744" s="799" t="str">
        <f>A743</f>
        <v>S 2.17.27</v>
      </c>
      <c r="B744" s="785">
        <f>B743</f>
        <v>1</v>
      </c>
      <c r="C744" s="789" t="str">
        <f>C743</f>
        <v>C</v>
      </c>
      <c r="D744" s="787">
        <f>D743</f>
        <v>4</v>
      </c>
      <c r="E744" s="787">
        <f>E743</f>
        <v>3</v>
      </c>
      <c r="F744" s="144" t="s">
        <v>1006</v>
      </c>
      <c r="G744" s="144" t="str">
        <f t="shared" si="205"/>
        <v>RS.MI-2</v>
      </c>
      <c r="H744" s="144" t="s">
        <v>3568</v>
      </c>
      <c r="I744" s="144" t="str">
        <f t="shared" si="206"/>
        <v>RS.MI-02</v>
      </c>
      <c r="J744" s="36">
        <f>J743</f>
        <v>1</v>
      </c>
      <c r="K744" s="36">
        <f>K743</f>
        <v>4</v>
      </c>
      <c r="L744" s="36">
        <f>L743</f>
        <v>5</v>
      </c>
      <c r="M744" s="36"/>
      <c r="N744" s="788" t="s">
        <v>1935</v>
      </c>
      <c r="P744" s="2"/>
    </row>
    <row r="745" spans="1:16" x14ac:dyDescent="0.2">
      <c r="A745" s="825" t="s">
        <v>2523</v>
      </c>
      <c r="B745" s="785">
        <f>$D$678-1</f>
        <v>1</v>
      </c>
      <c r="C745" s="786" t="s">
        <v>1392</v>
      </c>
      <c r="D745" s="787">
        <v>4</v>
      </c>
      <c r="E745" s="787">
        <f t="shared" si="197"/>
        <v>3</v>
      </c>
      <c r="F745" s="144" t="s">
        <v>1005</v>
      </c>
      <c r="G745" s="36" t="str">
        <f t="shared" si="205"/>
        <v>RS.MI-1</v>
      </c>
      <c r="H745" s="36" t="s">
        <v>3567</v>
      </c>
      <c r="I745" s="36" t="str">
        <f t="shared" si="206"/>
        <v>RS.MI-01</v>
      </c>
      <c r="J745" s="36">
        <f>VLOOKUP(E745,'_Score matrix'!$B$31:$C$35,2,FALSE)</f>
        <v>1</v>
      </c>
      <c r="K745" s="36">
        <f>D745*J745</f>
        <v>4</v>
      </c>
      <c r="L745" s="36">
        <f t="shared" si="201"/>
        <v>5</v>
      </c>
      <c r="M745" s="36"/>
      <c r="N745" s="788"/>
      <c r="P745" s="2"/>
    </row>
    <row r="746" spans="1:16" x14ac:dyDescent="0.2">
      <c r="A746" s="799" t="str">
        <f>A745</f>
        <v>S 2.17.28</v>
      </c>
      <c r="B746" s="785">
        <f>B745</f>
        <v>1</v>
      </c>
      <c r="C746" s="789" t="str">
        <f>C745</f>
        <v>C</v>
      </c>
      <c r="D746" s="787">
        <f>D745</f>
        <v>4</v>
      </c>
      <c r="E746" s="787">
        <f>E745</f>
        <v>3</v>
      </c>
      <c r="F746" s="144" t="s">
        <v>1006</v>
      </c>
      <c r="G746" s="144" t="str">
        <f t="shared" si="205"/>
        <v>RS.MI-2</v>
      </c>
      <c r="H746" s="144" t="s">
        <v>3568</v>
      </c>
      <c r="I746" s="144" t="str">
        <f t="shared" si="206"/>
        <v>RS.MI-02</v>
      </c>
      <c r="J746" s="36">
        <f>J745</f>
        <v>1</v>
      </c>
      <c r="K746" s="36">
        <f>K745</f>
        <v>4</v>
      </c>
      <c r="L746" s="36">
        <f>L745</f>
        <v>5</v>
      </c>
      <c r="M746" s="36"/>
      <c r="N746" s="788" t="s">
        <v>1935</v>
      </c>
      <c r="P746" s="2"/>
    </row>
    <row r="747" spans="1:16" x14ac:dyDescent="0.2">
      <c r="A747" s="825" t="s">
        <v>2524</v>
      </c>
      <c r="B747" s="785">
        <f>$D$678-1</f>
        <v>1</v>
      </c>
      <c r="C747" s="786" t="s">
        <v>1392</v>
      </c>
      <c r="D747" s="787">
        <v>2</v>
      </c>
      <c r="E747" s="787">
        <f t="shared" si="197"/>
        <v>3</v>
      </c>
      <c r="F747" s="144" t="s">
        <v>1008</v>
      </c>
      <c r="G747" s="36" t="str">
        <f t="shared" si="205"/>
        <v>RS.IM-1</v>
      </c>
      <c r="H747" s="144" t="s">
        <v>3508</v>
      </c>
      <c r="I747" s="36" t="str">
        <f t="shared" si="206"/>
        <v>ID.IM-03</v>
      </c>
      <c r="J747" s="36">
        <f>VLOOKUP(E747,'_Score matrix'!$B$31:$C$35,2,FALSE)</f>
        <v>1</v>
      </c>
      <c r="K747" s="36">
        <f>D747*J747</f>
        <v>2</v>
      </c>
      <c r="L747" s="36">
        <f t="shared" si="201"/>
        <v>5</v>
      </c>
      <c r="M747" s="36"/>
      <c r="N747" s="788"/>
      <c r="P747" s="2"/>
    </row>
    <row r="748" spans="1:16" x14ac:dyDescent="0.2">
      <c r="A748" s="825" t="s">
        <v>2525</v>
      </c>
      <c r="B748" s="785">
        <f>$D$678-1</f>
        <v>1</v>
      </c>
      <c r="C748" s="786" t="s">
        <v>1392</v>
      </c>
      <c r="D748" s="787">
        <v>3</v>
      </c>
      <c r="E748" s="787">
        <f t="shared" si="197"/>
        <v>3</v>
      </c>
      <c r="F748" s="144" t="s">
        <v>997</v>
      </c>
      <c r="G748" s="36" t="str">
        <f t="shared" si="205"/>
        <v>RS.CO-2</v>
      </c>
      <c r="H748" s="144" t="s">
        <v>3564</v>
      </c>
      <c r="I748" s="36" t="str">
        <f t="shared" si="206"/>
        <v>RS.CO-02</v>
      </c>
      <c r="J748" s="36">
        <f>VLOOKUP(E748,'_Score matrix'!$B$31:$C$35,2,FALSE)</f>
        <v>1</v>
      </c>
      <c r="K748" s="36">
        <f>D748*J748</f>
        <v>3</v>
      </c>
      <c r="L748" s="36">
        <f t="shared" si="201"/>
        <v>5</v>
      </c>
      <c r="M748" s="36"/>
      <c r="N748" s="788"/>
      <c r="P748" s="2"/>
    </row>
    <row r="749" spans="1:16" x14ac:dyDescent="0.2">
      <c r="A749" s="825" t="s">
        <v>2576</v>
      </c>
      <c r="B749" s="785">
        <f>$D$678-1</f>
        <v>1</v>
      </c>
      <c r="C749" s="786" t="s">
        <v>1392</v>
      </c>
      <c r="D749" s="787">
        <v>4</v>
      </c>
      <c r="E749" s="787">
        <f t="shared" si="197"/>
        <v>3</v>
      </c>
      <c r="F749" s="144" t="s">
        <v>1006</v>
      </c>
      <c r="G749" s="36" t="str">
        <f t="shared" si="205"/>
        <v>RS.MI-2</v>
      </c>
      <c r="H749" s="36" t="s">
        <v>3568</v>
      </c>
      <c r="I749" s="36" t="str">
        <f t="shared" si="206"/>
        <v>RS.MI-02</v>
      </c>
      <c r="J749" s="36">
        <f>VLOOKUP(E749,'_Score matrix'!$B$31:$C$35,2,FALSE)</f>
        <v>1</v>
      </c>
      <c r="K749" s="36">
        <f>D749*J749</f>
        <v>4</v>
      </c>
      <c r="L749" s="36">
        <f t="shared" si="201"/>
        <v>5</v>
      </c>
      <c r="M749" s="36"/>
      <c r="N749" s="788"/>
      <c r="P749" s="2"/>
    </row>
    <row r="750" spans="1:16" x14ac:dyDescent="0.2">
      <c r="A750" s="825" t="s">
        <v>2577</v>
      </c>
      <c r="B750" s="785">
        <f>$D$678-1</f>
        <v>1</v>
      </c>
      <c r="C750" s="786" t="s">
        <v>1392</v>
      </c>
      <c r="D750" s="787">
        <v>4</v>
      </c>
      <c r="E750" s="787">
        <f t="shared" si="197"/>
        <v>3</v>
      </c>
      <c r="F750" s="144" t="s">
        <v>1008</v>
      </c>
      <c r="G750" s="36" t="str">
        <f t="shared" si="205"/>
        <v>RS.IM-1</v>
      </c>
      <c r="H750" s="144" t="s">
        <v>3508</v>
      </c>
      <c r="I750" s="36" t="str">
        <f t="shared" si="206"/>
        <v>ID.IM-03</v>
      </c>
      <c r="J750" s="36">
        <f>VLOOKUP(E750,'_Score matrix'!$B$31:$C$35,2,FALSE)</f>
        <v>1</v>
      </c>
      <c r="K750" s="36">
        <f>D750*J750</f>
        <v>4</v>
      </c>
      <c r="L750" s="36">
        <f t="shared" si="201"/>
        <v>5</v>
      </c>
      <c r="M750" s="36"/>
      <c r="N750" s="827"/>
      <c r="P750" s="2"/>
    </row>
    <row r="751" spans="1:16" x14ac:dyDescent="0.2">
      <c r="A751" s="799" t="str">
        <f>A750</f>
        <v>S 2.17.32</v>
      </c>
      <c r="B751" s="785">
        <f>B750</f>
        <v>1</v>
      </c>
      <c r="C751" s="789" t="str">
        <f>C750</f>
        <v>C</v>
      </c>
      <c r="D751" s="787">
        <f>D750</f>
        <v>4</v>
      </c>
      <c r="E751" s="787">
        <f>E750</f>
        <v>3</v>
      </c>
      <c r="F751" s="144" t="s">
        <v>1009</v>
      </c>
      <c r="G751" s="144" t="str">
        <f t="shared" si="205"/>
        <v>RS.IM-2</v>
      </c>
      <c r="H751" s="144"/>
      <c r="I751" s="144"/>
      <c r="J751" s="36">
        <f>J750</f>
        <v>1</v>
      </c>
      <c r="K751" s="36">
        <f>K750</f>
        <v>4</v>
      </c>
      <c r="L751" s="36">
        <f>L750</f>
        <v>5</v>
      </c>
      <c r="M751" s="36"/>
      <c r="N751" s="788" t="s">
        <v>1935</v>
      </c>
      <c r="P751" s="2"/>
    </row>
    <row r="752" spans="1:16" ht="16" thickBot="1" x14ac:dyDescent="0.25">
      <c r="A752" s="75" t="s">
        <v>2526</v>
      </c>
      <c r="B752" s="231"/>
      <c r="C752" s="249"/>
      <c r="D752" s="56"/>
      <c r="E752" s="56"/>
      <c r="F752" s="92"/>
      <c r="G752" s="92"/>
      <c r="H752" s="92"/>
      <c r="I752" s="92"/>
      <c r="J752" s="38"/>
      <c r="K752" s="38"/>
      <c r="L752" s="38"/>
      <c r="M752" s="38"/>
      <c r="N752" s="59"/>
      <c r="P752" s="2"/>
    </row>
    <row r="753" spans="1:16" x14ac:dyDescent="0.2">
      <c r="A753" s="69" t="s">
        <v>294</v>
      </c>
      <c r="B753" s="234"/>
      <c r="C753" s="251"/>
      <c r="D753" s="22">
        <f>SUMIFS(D:D,$A:$A,"S 2*",$B:$B,1,$C:$C,"C",$N:$N,"&lt;&gt;NIST MAPPING")</f>
        <v>117</v>
      </c>
      <c r="E753" s="22">
        <f>SUMIFS(E:E,$A:$A,"S 2*",$B:$B,1,$C:$C,"C",$N:$N,"&lt;&gt;NIST MAPPING")</f>
        <v>108</v>
      </c>
      <c r="F753" s="42">
        <f>SUMIFS(F:F,$A:$A,"S 2*",$B:$B,1,$C:$C,"C",$N:$N,"&lt;&gt;NIST MAPPING")</f>
        <v>0</v>
      </c>
      <c r="G753" s="42">
        <f>SUMIFS(G:G,$A:$A,"S 2*",$B:$B,1,$C:$C,"C",$N:$N,"&lt;&gt;NIST MAPPING")</f>
        <v>0</v>
      </c>
      <c r="H753" s="42"/>
      <c r="I753" s="42"/>
      <c r="J753" s="42">
        <f>SUMIFS(J:J,$A:$A,"S 2*",$B:$B,1,$C:$C,"C",$N:$N,"&lt;&gt;NIST MAPPING")</f>
        <v>36</v>
      </c>
      <c r="K753" s="42">
        <f>SUMIFS(K:K,$A:$A,"S 2*",$B:$B,1,$C:$C,"C",$N:$N,"&lt;&gt;NIST MAPPING")</f>
        <v>117</v>
      </c>
      <c r="L753" s="42">
        <f>SUMIFS(L:L,$A:$A,"S 2*",$B:$B,1,$C:$C,"C",$N:$N,"&lt;&gt;NIST MAPPING")</f>
        <v>180</v>
      </c>
      <c r="M753" s="42">
        <f>IF(ROUND(100*(K753-J753)/(L753-J753),2) &lt; 0, 0, ROUND(100*(K753-J753)/(L753-J753),2))</f>
        <v>56.25</v>
      </c>
      <c r="N753" s="57"/>
      <c r="P753" s="2"/>
    </row>
    <row r="754" spans="1:16" ht="16" thickBot="1" x14ac:dyDescent="0.25">
      <c r="A754" s="72" t="s">
        <v>295</v>
      </c>
      <c r="B754" s="236"/>
      <c r="C754" s="254"/>
      <c r="D754" s="66">
        <f>SUMIFS(D:D,$A:$A,"S 2*",$B:$B,1,$C:$C,"M",$N:$N,"&lt;&gt;NIST MAPPING")</f>
        <v>44</v>
      </c>
      <c r="E754" s="66">
        <f>SUMIFS(E:E,$A:$A,"S 2*",$B:$B,1,$C:$C,"M",$N:$N,"&lt;&gt;NIST MAPPING")</f>
        <v>42</v>
      </c>
      <c r="F754" s="33">
        <f>SUMIFS(F:F,$A:$A,"S 2*",$B:$B,1,$C:$C,"M",$N:$N,"&lt;&gt;NIST MAPPING")</f>
        <v>0</v>
      </c>
      <c r="G754" s="33">
        <f>SUMIFS(G:G,$A:$A,"S 2*",$B:$B,1,$C:$C,"M",$N:$N,"&lt;&gt;NIST MAPPING")</f>
        <v>0</v>
      </c>
      <c r="H754" s="33"/>
      <c r="I754" s="33"/>
      <c r="J754" s="33">
        <f>SUMIFS(J:J,$A:$A,"S 2*",$B:$B,1,$C:$C,"M",$N:$N,"&lt;&gt;NIST MAPPING")</f>
        <v>15</v>
      </c>
      <c r="K754" s="33">
        <f>SUMIFS(K:K,$A:$A,"S 2*",$B:$B,1,$C:$C,"M",$N:$N,"&lt;&gt;NIST MAPPING")</f>
        <v>50</v>
      </c>
      <c r="L754" s="33">
        <f>SUMIFS(L:L,$A:$A,"S 2*",$B:$B,1,$C:$C,"M",$N:$N,"&lt;&gt;NIST MAPPING")</f>
        <v>75</v>
      </c>
      <c r="M754" s="33">
        <f>IF(IF(AND(D679=2,D681&gt;0),D681*20,ROUND(100*(K754-J754)/(L754-J754),2)) &lt; 0, 0, IF(AND(D679=2,D681&gt;0),D681*20,ROUND(100*(K754-J754)/(L754-J754),2)))</f>
        <v>58.33</v>
      </c>
      <c r="N754" s="60" t="s">
        <v>305</v>
      </c>
      <c r="P754" s="2"/>
    </row>
    <row r="755" spans="1:16" ht="16" thickBot="1" x14ac:dyDescent="0.25">
      <c r="A755" s="76"/>
      <c r="F755" s="5"/>
      <c r="G755" s="5"/>
      <c r="H755" s="5"/>
      <c r="I755" s="5"/>
      <c r="J755" s="5"/>
      <c r="K755" s="5"/>
      <c r="L755" s="5"/>
      <c r="M755" s="5"/>
      <c r="P755" s="2"/>
    </row>
    <row r="756" spans="1:16" x14ac:dyDescent="0.2">
      <c r="A756" s="50" t="s">
        <v>266</v>
      </c>
      <c r="B756" s="222"/>
      <c r="C756" s="240"/>
      <c r="D756" s="64"/>
      <c r="E756" s="64"/>
      <c r="F756" s="148"/>
      <c r="G756" s="148"/>
      <c r="H756" s="148"/>
      <c r="I756" s="148"/>
      <c r="J756" s="41"/>
      <c r="K756" s="41"/>
      <c r="L756" s="41"/>
      <c r="M756" s="41"/>
      <c r="N756" s="57"/>
      <c r="P756" s="2"/>
    </row>
    <row r="757" spans="1:16" x14ac:dyDescent="0.2">
      <c r="A757" s="70" t="s">
        <v>539</v>
      </c>
      <c r="B757" s="219"/>
      <c r="C757" s="241"/>
      <c r="D757" s="21">
        <v>2</v>
      </c>
      <c r="E757" s="21"/>
      <c r="F757" s="144"/>
      <c r="G757" s="144"/>
      <c r="H757" s="144"/>
      <c r="I757" s="144"/>
      <c r="J757" s="36"/>
      <c r="K757" s="36"/>
      <c r="L757" s="36"/>
      <c r="M757" s="36"/>
      <c r="N757" s="53"/>
      <c r="P757" s="2"/>
    </row>
    <row r="758" spans="1:16" x14ac:dyDescent="0.2">
      <c r="A758" s="825" t="s">
        <v>267</v>
      </c>
      <c r="B758" s="785">
        <f>$D$757-1</f>
        <v>1</v>
      </c>
      <c r="C758" s="786" t="s">
        <v>1017</v>
      </c>
      <c r="D758" s="787">
        <v>4</v>
      </c>
      <c r="E758" s="787">
        <v>4</v>
      </c>
      <c r="F758" s="144" t="s">
        <v>990</v>
      </c>
      <c r="G758" s="144" t="str">
        <f>IF(B758=1,F758,"")</f>
        <v>DE.DP-1</v>
      </c>
      <c r="H758" s="144" t="s">
        <v>3468</v>
      </c>
      <c r="I758" s="144" t="str">
        <f>IF(B758=1,H758,"")</f>
        <v>GV.RR-02</v>
      </c>
      <c r="J758" s="36">
        <f>VLOOKUP(E758,'_Score matrix'!$B$31:$C$35,2,FALSE)</f>
        <v>2</v>
      </c>
      <c r="K758" s="36">
        <f>D758*J758</f>
        <v>8</v>
      </c>
      <c r="L758" s="36">
        <f>5*J758</f>
        <v>10</v>
      </c>
      <c r="M758" s="36"/>
      <c r="N758" s="788"/>
      <c r="P758" s="2"/>
    </row>
    <row r="759" spans="1:16" x14ac:dyDescent="0.2">
      <c r="A759" s="799" t="str">
        <f t="shared" ref="A759:E761" si="207">A758</f>
        <v>S 3.1</v>
      </c>
      <c r="B759" s="785">
        <f t="shared" si="207"/>
        <v>1</v>
      </c>
      <c r="C759" s="789" t="str">
        <f t="shared" si="207"/>
        <v>M</v>
      </c>
      <c r="D759" s="787">
        <f t="shared" si="207"/>
        <v>4</v>
      </c>
      <c r="E759" s="787">
        <f t="shared" si="207"/>
        <v>4</v>
      </c>
      <c r="F759" s="144" t="s">
        <v>1001</v>
      </c>
      <c r="G759" s="144" t="str">
        <f>IF(B759=1,F759,"")</f>
        <v>RS.AN-1</v>
      </c>
      <c r="H759" s="144" t="s">
        <v>3555</v>
      </c>
      <c r="I759" s="144" t="str">
        <f>IF(B759=1,H759,"")</f>
        <v>RS.MA-02</v>
      </c>
      <c r="J759" s="36">
        <f t="shared" ref="J759:L761" si="208">J758</f>
        <v>2</v>
      </c>
      <c r="K759" s="36">
        <f t="shared" si="208"/>
        <v>8</v>
      </c>
      <c r="L759" s="36">
        <f t="shared" si="208"/>
        <v>10</v>
      </c>
      <c r="M759" s="36"/>
      <c r="N759" s="788" t="s">
        <v>1935</v>
      </c>
      <c r="P759" s="2"/>
    </row>
    <row r="760" spans="1:16" x14ac:dyDescent="0.2">
      <c r="A760" s="799" t="str">
        <f t="shared" si="207"/>
        <v>S 3.1</v>
      </c>
      <c r="B760" s="785">
        <f t="shared" si="207"/>
        <v>1</v>
      </c>
      <c r="C760" s="789" t="str">
        <f t="shared" si="207"/>
        <v>M</v>
      </c>
      <c r="D760" s="787">
        <f t="shared" si="207"/>
        <v>4</v>
      </c>
      <c r="E760" s="787">
        <f t="shared" si="207"/>
        <v>4</v>
      </c>
      <c r="F760" s="144" t="s">
        <v>1003</v>
      </c>
      <c r="G760" s="144" t="str">
        <f>IF(B760=1,F760,"")</f>
        <v>RS.AN-3</v>
      </c>
      <c r="H760" s="144" t="s">
        <v>3560</v>
      </c>
      <c r="I760" s="144" t="str">
        <f>IF(B760=1,H760,"")</f>
        <v>RS.AN-03</v>
      </c>
      <c r="J760" s="36">
        <f t="shared" si="208"/>
        <v>2</v>
      </c>
      <c r="K760" s="36">
        <f t="shared" si="208"/>
        <v>8</v>
      </c>
      <c r="L760" s="36">
        <f t="shared" si="208"/>
        <v>10</v>
      </c>
      <c r="M760" s="36"/>
      <c r="N760" s="788" t="s">
        <v>1935</v>
      </c>
      <c r="P760" s="2"/>
    </row>
    <row r="761" spans="1:16" x14ac:dyDescent="0.2">
      <c r="A761" s="799" t="str">
        <f t="shared" si="207"/>
        <v>S 3.1</v>
      </c>
      <c r="B761" s="785">
        <f t="shared" si="207"/>
        <v>1</v>
      </c>
      <c r="C761" s="789" t="str">
        <f t="shared" si="207"/>
        <v>M</v>
      </c>
      <c r="D761" s="787">
        <f t="shared" si="207"/>
        <v>4</v>
      </c>
      <c r="E761" s="787">
        <f t="shared" si="207"/>
        <v>4</v>
      </c>
      <c r="F761" s="144" t="s">
        <v>978</v>
      </c>
      <c r="G761" s="144" t="str">
        <f>IF(B761=1,F761,"")</f>
        <v>DE.AE-2</v>
      </c>
      <c r="H761" s="144" t="s">
        <v>3547</v>
      </c>
      <c r="I761" s="144" t="str">
        <f>IF(B761=1,H761,"")</f>
        <v>DE.AE-02</v>
      </c>
      <c r="J761" s="36">
        <f t="shared" si="208"/>
        <v>2</v>
      </c>
      <c r="K761" s="36">
        <f t="shared" si="208"/>
        <v>8</v>
      </c>
      <c r="L761" s="36">
        <f t="shared" si="208"/>
        <v>10</v>
      </c>
      <c r="M761" s="36"/>
      <c r="N761" s="788" t="s">
        <v>1935</v>
      </c>
      <c r="P761" s="2"/>
    </row>
    <row r="762" spans="1:16" x14ac:dyDescent="0.2">
      <c r="A762" s="825" t="s">
        <v>268</v>
      </c>
      <c r="B762" s="785"/>
      <c r="C762" s="786"/>
      <c r="D762" s="787"/>
      <c r="E762" s="787"/>
      <c r="F762" s="144"/>
      <c r="G762" s="144"/>
      <c r="H762" s="144"/>
      <c r="I762" s="144"/>
      <c r="J762" s="36"/>
      <c r="K762" s="36"/>
      <c r="L762" s="36"/>
      <c r="M762" s="36"/>
      <c r="N762" s="788"/>
      <c r="P762" s="2"/>
    </row>
    <row r="763" spans="1:16" x14ac:dyDescent="0.2">
      <c r="A763" s="825" t="s">
        <v>567</v>
      </c>
      <c r="B763" s="785"/>
      <c r="C763" s="786"/>
      <c r="D763" s="787">
        <v>2</v>
      </c>
      <c r="E763" s="787"/>
      <c r="F763" s="144"/>
      <c r="G763" s="144"/>
      <c r="H763" s="144"/>
      <c r="I763" s="144"/>
      <c r="J763" s="36"/>
      <c r="K763" s="36"/>
      <c r="L763" s="36"/>
      <c r="M763" s="36"/>
      <c r="N763" s="788"/>
      <c r="P763" s="2"/>
    </row>
    <row r="764" spans="1:16" x14ac:dyDescent="0.2">
      <c r="A764" s="825" t="s">
        <v>568</v>
      </c>
      <c r="B764" s="785"/>
      <c r="C764" s="786"/>
      <c r="D764" s="787">
        <v>2</v>
      </c>
      <c r="E764" s="787"/>
      <c r="F764" s="144"/>
      <c r="G764" s="144"/>
      <c r="H764" s="144"/>
      <c r="I764" s="144"/>
      <c r="J764" s="36"/>
      <c r="K764" s="36"/>
      <c r="L764" s="36"/>
      <c r="M764" s="36"/>
      <c r="N764" s="788"/>
      <c r="P764" s="2"/>
    </row>
    <row r="765" spans="1:16" x14ac:dyDescent="0.2">
      <c r="A765" s="825" t="s">
        <v>569</v>
      </c>
      <c r="B765" s="785"/>
      <c r="C765" s="786"/>
      <c r="D765" s="787">
        <v>2</v>
      </c>
      <c r="E765" s="787"/>
      <c r="F765" s="144"/>
      <c r="G765" s="144"/>
      <c r="H765" s="144"/>
      <c r="I765" s="144"/>
      <c r="J765" s="36"/>
      <c r="K765" s="36"/>
      <c r="L765" s="36"/>
      <c r="M765" s="36"/>
      <c r="N765" s="788"/>
      <c r="P765" s="2"/>
    </row>
    <row r="766" spans="1:16" x14ac:dyDescent="0.2">
      <c r="A766" s="825" t="s">
        <v>570</v>
      </c>
      <c r="B766" s="785"/>
      <c r="C766" s="786"/>
      <c r="D766" s="787">
        <v>2</v>
      </c>
      <c r="E766" s="787"/>
      <c r="F766" s="144"/>
      <c r="G766" s="144"/>
      <c r="H766" s="144"/>
      <c r="I766" s="144"/>
      <c r="J766" s="36"/>
      <c r="K766" s="36"/>
      <c r="L766" s="36"/>
      <c r="M766" s="36"/>
      <c r="N766" s="788"/>
      <c r="P766" s="2"/>
    </row>
    <row r="767" spans="1:16" x14ac:dyDescent="0.2">
      <c r="A767" s="825" t="s">
        <v>571</v>
      </c>
      <c r="B767" s="785"/>
      <c r="C767" s="786"/>
      <c r="D767" s="787">
        <v>2</v>
      </c>
      <c r="E767" s="787"/>
      <c r="F767" s="144"/>
      <c r="G767" s="144"/>
      <c r="H767" s="144"/>
      <c r="I767" s="144"/>
      <c r="J767" s="36"/>
      <c r="K767" s="36"/>
      <c r="L767" s="36"/>
      <c r="M767" s="36"/>
      <c r="N767" s="788"/>
      <c r="P767" s="2"/>
    </row>
    <row r="768" spans="1:16" x14ac:dyDescent="0.2">
      <c r="A768" s="825" t="s">
        <v>572</v>
      </c>
      <c r="B768" s="785"/>
      <c r="C768" s="786"/>
      <c r="D768" s="787">
        <v>2</v>
      </c>
      <c r="E768" s="787"/>
      <c r="F768" s="144"/>
      <c r="G768" s="144"/>
      <c r="H768" s="144"/>
      <c r="I768" s="144"/>
      <c r="J768" s="36"/>
      <c r="K768" s="36"/>
      <c r="L768" s="36"/>
      <c r="M768" s="36"/>
      <c r="N768" s="788"/>
      <c r="P768" s="2"/>
    </row>
    <row r="769" spans="1:16" x14ac:dyDescent="0.2">
      <c r="A769" s="825" t="s">
        <v>573</v>
      </c>
      <c r="B769" s="785"/>
      <c r="C769" s="786"/>
      <c r="D769" s="787">
        <v>2</v>
      </c>
      <c r="E769" s="787"/>
      <c r="F769" s="144"/>
      <c r="G769" s="144"/>
      <c r="H769" s="144"/>
      <c r="I769" s="144"/>
      <c r="J769" s="36"/>
      <c r="K769" s="36"/>
      <c r="L769" s="36"/>
      <c r="M769" s="36"/>
      <c r="N769" s="788"/>
      <c r="P769" s="2"/>
    </row>
    <row r="770" spans="1:16" x14ac:dyDescent="0.2">
      <c r="A770" s="825" t="s">
        <v>574</v>
      </c>
      <c r="B770" s="785"/>
      <c r="C770" s="786"/>
      <c r="D770" s="787">
        <v>2</v>
      </c>
      <c r="E770" s="787"/>
      <c r="F770" s="144"/>
      <c r="G770" s="144"/>
      <c r="H770" s="144"/>
      <c r="I770" s="144"/>
      <c r="J770" s="36"/>
      <c r="K770" s="36"/>
      <c r="L770" s="36"/>
      <c r="M770" s="36"/>
      <c r="N770" s="788"/>
      <c r="P770" s="2"/>
    </row>
    <row r="771" spans="1:16" x14ac:dyDescent="0.2">
      <c r="A771" s="825" t="s">
        <v>575</v>
      </c>
      <c r="B771" s="785"/>
      <c r="C771" s="786"/>
      <c r="D771" s="787">
        <v>2</v>
      </c>
      <c r="E771" s="787"/>
      <c r="F771" s="144"/>
      <c r="G771" s="144"/>
      <c r="H771" s="144"/>
      <c r="I771" s="144"/>
      <c r="J771" s="36"/>
      <c r="K771" s="36"/>
      <c r="L771" s="36"/>
      <c r="M771" s="36"/>
      <c r="N771" s="788"/>
      <c r="P771" s="2"/>
    </row>
    <row r="772" spans="1:16" x14ac:dyDescent="0.2">
      <c r="A772" s="825" t="s">
        <v>576</v>
      </c>
      <c r="B772" s="785"/>
      <c r="C772" s="786"/>
      <c r="D772" s="787">
        <v>2</v>
      </c>
      <c r="E772" s="787"/>
      <c r="F772" s="144"/>
      <c r="G772" s="144"/>
      <c r="H772" s="144"/>
      <c r="I772" s="144"/>
      <c r="J772" s="36"/>
      <c r="K772" s="36"/>
      <c r="L772" s="36"/>
      <c r="M772" s="36"/>
      <c r="N772" s="788"/>
      <c r="P772" s="2"/>
    </row>
    <row r="773" spans="1:16" x14ac:dyDescent="0.2">
      <c r="A773" s="825" t="s">
        <v>577</v>
      </c>
      <c r="B773" s="785"/>
      <c r="C773" s="786"/>
      <c r="D773" s="787">
        <v>2</v>
      </c>
      <c r="E773" s="787"/>
      <c r="F773" s="144"/>
      <c r="G773" s="144"/>
      <c r="H773" s="144"/>
      <c r="I773" s="144"/>
      <c r="J773" s="36"/>
      <c r="K773" s="36"/>
      <c r="L773" s="36"/>
      <c r="M773" s="36"/>
      <c r="N773" s="788"/>
      <c r="P773" s="2"/>
    </row>
    <row r="774" spans="1:16" x14ac:dyDescent="0.2">
      <c r="A774" s="825" t="s">
        <v>269</v>
      </c>
      <c r="B774" s="785">
        <f t="shared" ref="B774:B780" si="209">$D$757-1</f>
        <v>1</v>
      </c>
      <c r="C774" s="786" t="s">
        <v>1017</v>
      </c>
      <c r="D774" s="787">
        <v>4</v>
      </c>
      <c r="E774" s="787">
        <v>4</v>
      </c>
      <c r="F774" s="144" t="s">
        <v>991</v>
      </c>
      <c r="G774" s="144" t="str">
        <f t="shared" ref="G774:G789" si="210">IF(B774=1,F774,"")</f>
        <v>DE.DP-2</v>
      </c>
      <c r="H774" s="144"/>
      <c r="I774" s="144"/>
      <c r="J774" s="36">
        <f>VLOOKUP(E774,'_Score matrix'!$B$31:$C$35,2,FALSE)</f>
        <v>2</v>
      </c>
      <c r="K774" s="36">
        <f t="shared" ref="K774:K780" si="211">D774*J774</f>
        <v>8</v>
      </c>
      <c r="L774" s="36">
        <f>5*J774</f>
        <v>10</v>
      </c>
      <c r="M774" s="36"/>
      <c r="N774" s="788"/>
      <c r="P774" s="2"/>
    </row>
    <row r="775" spans="1:16" x14ac:dyDescent="0.2">
      <c r="A775" s="825" t="s">
        <v>270</v>
      </c>
      <c r="B775" s="785">
        <f t="shared" si="209"/>
        <v>1</v>
      </c>
      <c r="C775" s="786" t="s">
        <v>1017</v>
      </c>
      <c r="D775" s="787">
        <v>2</v>
      </c>
      <c r="E775" s="787">
        <v>3</v>
      </c>
      <c r="F775" s="144" t="s">
        <v>991</v>
      </c>
      <c r="G775" s="144" t="str">
        <f t="shared" si="210"/>
        <v>DE.DP-2</v>
      </c>
      <c r="H775" s="144"/>
      <c r="I775" s="144"/>
      <c r="J775" s="36">
        <f>VLOOKUP(E775,'_Score matrix'!$B$31:$C$35,2,FALSE)</f>
        <v>1</v>
      </c>
      <c r="K775" s="36">
        <f t="shared" si="211"/>
        <v>2</v>
      </c>
      <c r="L775" s="36">
        <f t="shared" ref="L775:L789" si="212">5*J775</f>
        <v>5</v>
      </c>
      <c r="M775" s="36"/>
      <c r="N775" s="788"/>
      <c r="P775" s="2"/>
    </row>
    <row r="776" spans="1:16" x14ac:dyDescent="0.2">
      <c r="A776" s="825" t="s">
        <v>271</v>
      </c>
      <c r="B776" s="785">
        <f t="shared" si="209"/>
        <v>1</v>
      </c>
      <c r="C776" s="786" t="s">
        <v>1017</v>
      </c>
      <c r="D776" s="787">
        <v>2</v>
      </c>
      <c r="E776" s="787">
        <v>3</v>
      </c>
      <c r="F776" s="144" t="s">
        <v>993</v>
      </c>
      <c r="G776" s="144" t="str">
        <f t="shared" si="210"/>
        <v>DE.DP-4</v>
      </c>
      <c r="H776" s="144" t="s">
        <v>3550</v>
      </c>
      <c r="I776" s="144" t="str">
        <f>IF(B776=1,H776,"")</f>
        <v>DE.AE-06</v>
      </c>
      <c r="J776" s="36">
        <f>VLOOKUP(E776,'_Score matrix'!$B$31:$C$35,2,FALSE)</f>
        <v>1</v>
      </c>
      <c r="K776" s="36">
        <f t="shared" si="211"/>
        <v>2</v>
      </c>
      <c r="L776" s="36">
        <f t="shared" si="212"/>
        <v>5</v>
      </c>
      <c r="M776" s="36"/>
      <c r="N776" s="788"/>
      <c r="P776" s="2"/>
    </row>
    <row r="777" spans="1:16" x14ac:dyDescent="0.2">
      <c r="A777" s="825" t="s">
        <v>316</v>
      </c>
      <c r="B777" s="785">
        <f t="shared" si="209"/>
        <v>1</v>
      </c>
      <c r="C777" s="786" t="s">
        <v>1017</v>
      </c>
      <c r="D777" s="787">
        <v>3</v>
      </c>
      <c r="E777" s="787">
        <v>3</v>
      </c>
      <c r="F777" s="144" t="s">
        <v>990</v>
      </c>
      <c r="G777" s="144" t="str">
        <f t="shared" si="210"/>
        <v>DE.DP-1</v>
      </c>
      <c r="H777" s="144" t="s">
        <v>3468</v>
      </c>
      <c r="I777" s="144" t="str">
        <f>IF(B777=1,H777,"")</f>
        <v>GV.RR-02</v>
      </c>
      <c r="J777" s="36">
        <f>VLOOKUP(E777,'_Score matrix'!$B$31:$C$35,2,FALSE)</f>
        <v>1</v>
      </c>
      <c r="K777" s="36">
        <f t="shared" si="211"/>
        <v>3</v>
      </c>
      <c r="L777" s="36">
        <f t="shared" si="212"/>
        <v>5</v>
      </c>
      <c r="M777" s="36"/>
      <c r="N777" s="788"/>
      <c r="P777" s="2"/>
    </row>
    <row r="778" spans="1:16" x14ac:dyDescent="0.2">
      <c r="A778" s="825" t="s">
        <v>648</v>
      </c>
      <c r="B778" s="785">
        <f t="shared" si="209"/>
        <v>1</v>
      </c>
      <c r="C778" s="786" t="s">
        <v>1017</v>
      </c>
      <c r="D778" s="787">
        <v>3</v>
      </c>
      <c r="E778" s="787">
        <v>3</v>
      </c>
      <c r="F778" s="144" t="s">
        <v>990</v>
      </c>
      <c r="G778" s="144" t="str">
        <f t="shared" si="210"/>
        <v>DE.DP-1</v>
      </c>
      <c r="H778" s="144" t="s">
        <v>3468</v>
      </c>
      <c r="I778" s="144" t="str">
        <f>IF(B778=1,H778,"")</f>
        <v>GV.RR-02</v>
      </c>
      <c r="J778" s="36">
        <f>VLOOKUP(E778,'_Score matrix'!$B$31:$C$35,2,FALSE)</f>
        <v>1</v>
      </c>
      <c r="K778" s="36">
        <f t="shared" si="211"/>
        <v>3</v>
      </c>
      <c r="L778" s="36">
        <f t="shared" si="212"/>
        <v>5</v>
      </c>
      <c r="M778" s="36"/>
      <c r="N778" s="788"/>
      <c r="P778" s="2"/>
    </row>
    <row r="779" spans="1:16" x14ac:dyDescent="0.2">
      <c r="A779" s="825" t="s">
        <v>649</v>
      </c>
      <c r="B779" s="785">
        <f t="shared" si="209"/>
        <v>1</v>
      </c>
      <c r="C779" s="786" t="s">
        <v>1017</v>
      </c>
      <c r="D779" s="787">
        <v>5</v>
      </c>
      <c r="E779" s="787">
        <v>5</v>
      </c>
      <c r="F779" s="144" t="s">
        <v>991</v>
      </c>
      <c r="G779" s="144" t="str">
        <f t="shared" si="210"/>
        <v>DE.DP-2</v>
      </c>
      <c r="H779" s="144"/>
      <c r="I779" s="144"/>
      <c r="J779" s="36">
        <f>VLOOKUP(E779,'_Score matrix'!$B$31:$C$35,2,FALSE)</f>
        <v>4</v>
      </c>
      <c r="K779" s="36">
        <f t="shared" si="211"/>
        <v>20</v>
      </c>
      <c r="L779" s="36">
        <f t="shared" si="212"/>
        <v>20</v>
      </c>
      <c r="M779" s="36"/>
      <c r="N779" s="788"/>
      <c r="P779" s="2"/>
    </row>
    <row r="780" spans="1:16" x14ac:dyDescent="0.2">
      <c r="A780" s="825" t="s">
        <v>650</v>
      </c>
      <c r="B780" s="785">
        <f t="shared" si="209"/>
        <v>1</v>
      </c>
      <c r="C780" s="786" t="s">
        <v>1017</v>
      </c>
      <c r="D780" s="787">
        <v>4</v>
      </c>
      <c r="E780" s="787">
        <v>4</v>
      </c>
      <c r="F780" s="144" t="s">
        <v>941</v>
      </c>
      <c r="G780" s="144" t="str">
        <f t="shared" si="210"/>
        <v>PR.IP-9</v>
      </c>
      <c r="H780" s="144" t="s">
        <v>3509</v>
      </c>
      <c r="I780" s="144" t="str">
        <f>IF(B780=1,H780,"")</f>
        <v>ID.IM-04</v>
      </c>
      <c r="J780" s="36">
        <f>VLOOKUP(E780,'_Score matrix'!$B$31:$C$35,2,FALSE)</f>
        <v>2</v>
      </c>
      <c r="K780" s="36">
        <f t="shared" si="211"/>
        <v>8</v>
      </c>
      <c r="L780" s="36">
        <f t="shared" si="212"/>
        <v>10</v>
      </c>
      <c r="M780" s="36"/>
      <c r="N780" s="788"/>
      <c r="P780" s="2"/>
    </row>
    <row r="781" spans="1:16" x14ac:dyDescent="0.2">
      <c r="A781" s="799" t="str">
        <f>A780</f>
        <v>S 3.9</v>
      </c>
      <c r="B781" s="785">
        <f>B780</f>
        <v>1</v>
      </c>
      <c r="C781" s="789" t="str">
        <f>C780</f>
        <v>M</v>
      </c>
      <c r="D781" s="787">
        <f>D780</f>
        <v>4</v>
      </c>
      <c r="E781" s="787">
        <f>E780</f>
        <v>4</v>
      </c>
      <c r="F781" s="144" t="s">
        <v>942</v>
      </c>
      <c r="G781" s="144" t="str">
        <f t="shared" si="210"/>
        <v>PR.MA-1</v>
      </c>
      <c r="H781" s="144"/>
      <c r="I781" s="144"/>
      <c r="J781" s="36">
        <f>J780</f>
        <v>2</v>
      </c>
      <c r="K781" s="36">
        <f>K780</f>
        <v>8</v>
      </c>
      <c r="L781" s="36">
        <f>L780</f>
        <v>10</v>
      </c>
      <c r="M781" s="36"/>
      <c r="N781" s="788" t="s">
        <v>1935</v>
      </c>
      <c r="P781" s="2"/>
    </row>
    <row r="782" spans="1:16" x14ac:dyDescent="0.2">
      <c r="A782" s="825" t="s">
        <v>651</v>
      </c>
      <c r="B782" s="785">
        <f>$D$757-1</f>
        <v>1</v>
      </c>
      <c r="C782" s="786" t="s">
        <v>1017</v>
      </c>
      <c r="D782" s="787">
        <v>4</v>
      </c>
      <c r="E782" s="787">
        <v>4</v>
      </c>
      <c r="F782" s="144" t="s">
        <v>991</v>
      </c>
      <c r="G782" s="144" t="str">
        <f t="shared" si="210"/>
        <v>DE.DP-2</v>
      </c>
      <c r="H782" s="144"/>
      <c r="I782" s="144"/>
      <c r="J782" s="36">
        <f>VLOOKUP(E782,'_Score matrix'!$B$31:$C$35,2,FALSE)</f>
        <v>2</v>
      </c>
      <c r="K782" s="36">
        <f>D782*J782</f>
        <v>8</v>
      </c>
      <c r="L782" s="36">
        <f t="shared" si="212"/>
        <v>10</v>
      </c>
      <c r="M782" s="36"/>
      <c r="N782" s="788"/>
      <c r="P782" s="2"/>
    </row>
    <row r="783" spans="1:16" x14ac:dyDescent="0.2">
      <c r="A783" s="825" t="s">
        <v>653</v>
      </c>
      <c r="B783" s="785">
        <f>$D$757-1</f>
        <v>1</v>
      </c>
      <c r="C783" s="786" t="s">
        <v>1017</v>
      </c>
      <c r="D783" s="787">
        <v>4</v>
      </c>
      <c r="E783" s="787">
        <v>4</v>
      </c>
      <c r="F783" s="144" t="s">
        <v>991</v>
      </c>
      <c r="G783" s="144" t="str">
        <f t="shared" si="210"/>
        <v>DE.DP-2</v>
      </c>
      <c r="H783" s="144"/>
      <c r="I783" s="144"/>
      <c r="J783" s="36">
        <f>VLOOKUP(E783,'_Score matrix'!$B$31:$C$35,2,FALSE)</f>
        <v>2</v>
      </c>
      <c r="K783" s="36">
        <f>D783*J783</f>
        <v>8</v>
      </c>
      <c r="L783" s="36">
        <f t="shared" si="212"/>
        <v>10</v>
      </c>
      <c r="M783" s="36"/>
      <c r="N783" s="788"/>
      <c r="P783" s="2"/>
    </row>
    <row r="784" spans="1:16" x14ac:dyDescent="0.2">
      <c r="A784" s="825" t="s">
        <v>654</v>
      </c>
      <c r="B784" s="785">
        <f>$D$757-1</f>
        <v>1</v>
      </c>
      <c r="C784" s="786" t="s">
        <v>1017</v>
      </c>
      <c r="D784" s="787">
        <v>4</v>
      </c>
      <c r="E784" s="787">
        <v>4</v>
      </c>
      <c r="F784" s="144" t="s">
        <v>991</v>
      </c>
      <c r="G784" s="144" t="str">
        <f t="shared" si="210"/>
        <v>DE.DP-2</v>
      </c>
      <c r="H784" s="144"/>
      <c r="I784" s="144"/>
      <c r="J784" s="36">
        <f>VLOOKUP(E784,'_Score matrix'!$B$31:$C$35,2,FALSE)</f>
        <v>2</v>
      </c>
      <c r="K784" s="36">
        <f>D784*J784</f>
        <v>8</v>
      </c>
      <c r="L784" s="36">
        <f t="shared" si="212"/>
        <v>10</v>
      </c>
      <c r="M784" s="36"/>
      <c r="N784" s="788"/>
      <c r="P784" s="2"/>
    </row>
    <row r="785" spans="1:16" x14ac:dyDescent="0.2">
      <c r="A785" s="799" t="str">
        <f t="shared" ref="A785:E787" si="213">A784</f>
        <v>S 3.13</v>
      </c>
      <c r="B785" s="785">
        <f t="shared" si="213"/>
        <v>1</v>
      </c>
      <c r="C785" s="789" t="str">
        <f t="shared" si="213"/>
        <v>M</v>
      </c>
      <c r="D785" s="787">
        <f t="shared" si="213"/>
        <v>4</v>
      </c>
      <c r="E785" s="787">
        <f t="shared" si="213"/>
        <v>4</v>
      </c>
      <c r="F785" s="144" t="s">
        <v>1001</v>
      </c>
      <c r="G785" s="144" t="str">
        <f t="shared" si="210"/>
        <v>RS.AN-1</v>
      </c>
      <c r="H785" s="144" t="s">
        <v>3555</v>
      </c>
      <c r="I785" s="144" t="str">
        <f>IF(B785=1,H785,"")</f>
        <v>RS.MA-02</v>
      </c>
      <c r="J785" s="36">
        <f t="shared" ref="J785:L787" si="214">J784</f>
        <v>2</v>
      </c>
      <c r="K785" s="36">
        <f t="shared" si="214"/>
        <v>8</v>
      </c>
      <c r="L785" s="36">
        <f t="shared" si="214"/>
        <v>10</v>
      </c>
      <c r="M785" s="36"/>
      <c r="N785" s="788" t="s">
        <v>1935</v>
      </c>
      <c r="P785" s="2"/>
    </row>
    <row r="786" spans="1:16" x14ac:dyDescent="0.2">
      <c r="A786" s="799" t="str">
        <f t="shared" si="213"/>
        <v>S 3.13</v>
      </c>
      <c r="B786" s="785">
        <f t="shared" si="213"/>
        <v>1</v>
      </c>
      <c r="C786" s="789" t="str">
        <f t="shared" si="213"/>
        <v>M</v>
      </c>
      <c r="D786" s="787">
        <f t="shared" si="213"/>
        <v>4</v>
      </c>
      <c r="E786" s="787">
        <f t="shared" si="213"/>
        <v>4</v>
      </c>
      <c r="F786" s="144" t="s">
        <v>1003</v>
      </c>
      <c r="G786" s="144" t="str">
        <f t="shared" si="210"/>
        <v>RS.AN-3</v>
      </c>
      <c r="H786" s="144" t="s">
        <v>3560</v>
      </c>
      <c r="I786" s="144" t="str">
        <f>IF(B786=1,H786,"")</f>
        <v>RS.AN-03</v>
      </c>
      <c r="J786" s="36">
        <f t="shared" si="214"/>
        <v>2</v>
      </c>
      <c r="K786" s="36">
        <f t="shared" si="214"/>
        <v>8</v>
      </c>
      <c r="L786" s="36">
        <f t="shared" si="214"/>
        <v>10</v>
      </c>
      <c r="M786" s="36"/>
      <c r="N786" s="788" t="s">
        <v>1935</v>
      </c>
      <c r="P786" s="2"/>
    </row>
    <row r="787" spans="1:16" x14ac:dyDescent="0.2">
      <c r="A787" s="799" t="str">
        <f t="shared" si="213"/>
        <v>S 3.13</v>
      </c>
      <c r="B787" s="785">
        <f t="shared" si="213"/>
        <v>1</v>
      </c>
      <c r="C787" s="789" t="str">
        <f t="shared" si="213"/>
        <v>M</v>
      </c>
      <c r="D787" s="787">
        <f t="shared" si="213"/>
        <v>4</v>
      </c>
      <c r="E787" s="787">
        <f t="shared" si="213"/>
        <v>4</v>
      </c>
      <c r="F787" s="144" t="s">
        <v>978</v>
      </c>
      <c r="G787" s="144" t="str">
        <f t="shared" si="210"/>
        <v>DE.AE-2</v>
      </c>
      <c r="H787" s="144" t="s">
        <v>3547</v>
      </c>
      <c r="I787" s="144" t="str">
        <f>IF(B787=1,H787,"")</f>
        <v>DE.AE-02</v>
      </c>
      <c r="J787" s="36">
        <f t="shared" si="214"/>
        <v>2</v>
      </c>
      <c r="K787" s="36">
        <f t="shared" si="214"/>
        <v>8</v>
      </c>
      <c r="L787" s="36">
        <f t="shared" si="214"/>
        <v>10</v>
      </c>
      <c r="M787" s="36"/>
      <c r="N787" s="788" t="s">
        <v>1935</v>
      </c>
      <c r="P787" s="2"/>
    </row>
    <row r="788" spans="1:16" x14ac:dyDescent="0.2">
      <c r="A788" s="825" t="s">
        <v>655</v>
      </c>
      <c r="B788" s="785">
        <f>$D$757-1</f>
        <v>1</v>
      </c>
      <c r="C788" s="786" t="s">
        <v>1017</v>
      </c>
      <c r="D788" s="787">
        <v>4</v>
      </c>
      <c r="E788" s="787">
        <v>4</v>
      </c>
      <c r="F788" s="144" t="s">
        <v>991</v>
      </c>
      <c r="G788" s="144" t="str">
        <f t="shared" si="210"/>
        <v>DE.DP-2</v>
      </c>
      <c r="H788" s="144"/>
      <c r="I788" s="144"/>
      <c r="J788" s="36">
        <f>VLOOKUP(E788,'_Score matrix'!$B$31:$C$35,2,FALSE)</f>
        <v>2</v>
      </c>
      <c r="K788" s="36">
        <f>D788*J788</f>
        <v>8</v>
      </c>
      <c r="L788" s="36">
        <f t="shared" si="212"/>
        <v>10</v>
      </c>
      <c r="M788" s="36"/>
      <c r="N788" s="788"/>
      <c r="P788" s="2"/>
    </row>
    <row r="789" spans="1:16" x14ac:dyDescent="0.2">
      <c r="A789" s="70" t="s">
        <v>656</v>
      </c>
      <c r="B789" s="219">
        <f>$D$757-1</f>
        <v>1</v>
      </c>
      <c r="C789" s="241" t="s">
        <v>1017</v>
      </c>
      <c r="D789" s="21">
        <v>3</v>
      </c>
      <c r="E789" s="21">
        <v>3</v>
      </c>
      <c r="F789" s="144" t="s">
        <v>994</v>
      </c>
      <c r="G789" s="144" t="str">
        <f t="shared" si="210"/>
        <v>DE.DP-5</v>
      </c>
      <c r="H789" s="144" t="s">
        <v>3508</v>
      </c>
      <c r="I789" s="144" t="str">
        <f>IF(B789=1,H789,"")</f>
        <v>ID.IM-03</v>
      </c>
      <c r="J789" s="36">
        <f>VLOOKUP(E789,'_Score matrix'!$B$31:$C$35,2,FALSE)</f>
        <v>1</v>
      </c>
      <c r="K789" s="36">
        <f>D789*J789</f>
        <v>3</v>
      </c>
      <c r="L789" s="36">
        <f t="shared" si="212"/>
        <v>5</v>
      </c>
      <c r="M789" s="36"/>
      <c r="N789" s="53"/>
      <c r="P789" s="2"/>
    </row>
    <row r="790" spans="1:16" x14ac:dyDescent="0.2">
      <c r="A790" s="70" t="s">
        <v>657</v>
      </c>
      <c r="B790" s="219"/>
      <c r="C790" s="241"/>
      <c r="D790" s="21"/>
      <c r="E790" s="21"/>
      <c r="F790" s="144"/>
      <c r="G790" s="144"/>
      <c r="H790" s="144"/>
      <c r="I790" s="144"/>
      <c r="J790" s="36"/>
      <c r="K790" s="36"/>
      <c r="L790" s="36"/>
      <c r="M790" s="36"/>
      <c r="N790" s="53"/>
      <c r="P790" s="2"/>
    </row>
    <row r="791" spans="1:16" x14ac:dyDescent="0.2">
      <c r="A791" s="70" t="s">
        <v>2551</v>
      </c>
      <c r="B791" s="219">
        <f t="shared" ref="B791:B814" si="215">$D$757-1</f>
        <v>1</v>
      </c>
      <c r="C791" s="241" t="s">
        <v>1392</v>
      </c>
      <c r="D791" s="21">
        <v>5</v>
      </c>
      <c r="E791" s="21">
        <f t="shared" ref="E791:E814" si="216">IF(D791=6, 1, 3)</f>
        <v>3</v>
      </c>
      <c r="F791" s="144" t="s">
        <v>978</v>
      </c>
      <c r="G791" s="144" t="str">
        <f t="shared" ref="G791:G814" si="217">IF(B791=1,F791,"")</f>
        <v>DE.AE-2</v>
      </c>
      <c r="H791" s="144" t="s">
        <v>3547</v>
      </c>
      <c r="I791" s="144" t="str">
        <f>IF(B791=1,H791,"")</f>
        <v>DE.AE-02</v>
      </c>
      <c r="J791" s="36">
        <f>VLOOKUP(E791,'_Score matrix'!$B$31:$C$35,2,FALSE)</f>
        <v>1</v>
      </c>
      <c r="K791" s="36">
        <f t="shared" ref="K791:K814" si="218">D791*J791</f>
        <v>5</v>
      </c>
      <c r="L791" s="36">
        <f>5*J791</f>
        <v>5</v>
      </c>
      <c r="M791" s="36"/>
      <c r="N791" s="53"/>
      <c r="P791" s="2"/>
    </row>
    <row r="792" spans="1:16" x14ac:dyDescent="0.2">
      <c r="A792" s="70" t="s">
        <v>2552</v>
      </c>
      <c r="B792" s="219">
        <f t="shared" si="215"/>
        <v>1</v>
      </c>
      <c r="C792" s="241" t="s">
        <v>1392</v>
      </c>
      <c r="D792" s="21">
        <v>4</v>
      </c>
      <c r="E792" s="21">
        <f t="shared" si="216"/>
        <v>3</v>
      </c>
      <c r="F792" s="144" t="s">
        <v>978</v>
      </c>
      <c r="G792" s="144" t="str">
        <f t="shared" si="217"/>
        <v>DE.AE-2</v>
      </c>
      <c r="H792" s="144" t="s">
        <v>3547</v>
      </c>
      <c r="I792" s="144" t="str">
        <f>IF(B792=1,H792,"")</f>
        <v>DE.AE-02</v>
      </c>
      <c r="J792" s="36">
        <f>VLOOKUP(E792,'_Score matrix'!$B$31:$C$35,2,FALSE)</f>
        <v>1</v>
      </c>
      <c r="K792" s="36">
        <f t="shared" si="218"/>
        <v>4</v>
      </c>
      <c r="L792" s="36">
        <f t="shared" ref="L792:L814" si="219">5*J792</f>
        <v>5</v>
      </c>
      <c r="M792" s="36"/>
      <c r="N792" s="53"/>
      <c r="P792" s="2"/>
    </row>
    <row r="793" spans="1:16" x14ac:dyDescent="0.2">
      <c r="A793" s="70" t="s">
        <v>2553</v>
      </c>
      <c r="B793" s="219">
        <f t="shared" si="215"/>
        <v>1</v>
      </c>
      <c r="C793" s="241" t="s">
        <v>1392</v>
      </c>
      <c r="D793" s="21">
        <v>4</v>
      </c>
      <c r="E793" s="21">
        <f t="shared" si="216"/>
        <v>3</v>
      </c>
      <c r="F793" s="144" t="s">
        <v>978</v>
      </c>
      <c r="G793" s="144" t="str">
        <f t="shared" si="217"/>
        <v>DE.AE-2</v>
      </c>
      <c r="H793" s="144" t="s">
        <v>3547</v>
      </c>
      <c r="I793" s="144" t="str">
        <f>IF(B793=1,H793,"")</f>
        <v>DE.AE-02</v>
      </c>
      <c r="J793" s="36">
        <f>VLOOKUP(E793,'_Score matrix'!$B$31:$C$35,2,FALSE)</f>
        <v>1</v>
      </c>
      <c r="K793" s="36">
        <f t="shared" si="218"/>
        <v>4</v>
      </c>
      <c r="L793" s="36">
        <f t="shared" si="219"/>
        <v>5</v>
      </c>
      <c r="M793" s="36"/>
      <c r="N793" s="53"/>
      <c r="P793" s="2"/>
    </row>
    <row r="794" spans="1:16" x14ac:dyDescent="0.2">
      <c r="A794" s="70" t="s">
        <v>2554</v>
      </c>
      <c r="B794" s="219">
        <f t="shared" si="215"/>
        <v>1</v>
      </c>
      <c r="C794" s="241" t="s">
        <v>1392</v>
      </c>
      <c r="D794" s="21">
        <v>5</v>
      </c>
      <c r="E794" s="21">
        <f t="shared" si="216"/>
        <v>3</v>
      </c>
      <c r="F794" s="144" t="s">
        <v>978</v>
      </c>
      <c r="G794" s="144" t="str">
        <f t="shared" si="217"/>
        <v>DE.AE-2</v>
      </c>
      <c r="H794" s="144" t="s">
        <v>3547</v>
      </c>
      <c r="I794" s="144" t="str">
        <f t="shared" ref="I794:I804" si="220">IF(B794=1,H794,"")</f>
        <v>DE.AE-02</v>
      </c>
      <c r="J794" s="36">
        <f>VLOOKUP(E794,'_Score matrix'!$B$31:$C$35,2,FALSE)</f>
        <v>1</v>
      </c>
      <c r="K794" s="36">
        <f t="shared" si="218"/>
        <v>5</v>
      </c>
      <c r="L794" s="36">
        <f t="shared" si="219"/>
        <v>5</v>
      </c>
      <c r="M794" s="36"/>
      <c r="N794" s="53"/>
      <c r="P794" s="2"/>
    </row>
    <row r="795" spans="1:16" x14ac:dyDescent="0.2">
      <c r="A795" s="70" t="s">
        <v>2555</v>
      </c>
      <c r="B795" s="219">
        <f t="shared" si="215"/>
        <v>1</v>
      </c>
      <c r="C795" s="241" t="s">
        <v>1392</v>
      </c>
      <c r="D795" s="21">
        <v>3</v>
      </c>
      <c r="E795" s="21">
        <f t="shared" si="216"/>
        <v>3</v>
      </c>
      <c r="F795" s="144" t="s">
        <v>978</v>
      </c>
      <c r="G795" s="144" t="str">
        <f t="shared" si="217"/>
        <v>DE.AE-2</v>
      </c>
      <c r="H795" s="144" t="s">
        <v>3547</v>
      </c>
      <c r="I795" s="144" t="str">
        <f t="shared" si="220"/>
        <v>DE.AE-02</v>
      </c>
      <c r="J795" s="36">
        <f>VLOOKUP(E795,'_Score matrix'!$B$31:$C$35,2,FALSE)</f>
        <v>1</v>
      </c>
      <c r="K795" s="36">
        <f t="shared" si="218"/>
        <v>3</v>
      </c>
      <c r="L795" s="36">
        <f t="shared" si="219"/>
        <v>5</v>
      </c>
      <c r="M795" s="36"/>
      <c r="N795" s="53"/>
      <c r="P795" s="2"/>
    </row>
    <row r="796" spans="1:16" x14ac:dyDescent="0.2">
      <c r="A796" s="70" t="s">
        <v>2556</v>
      </c>
      <c r="B796" s="219">
        <f t="shared" si="215"/>
        <v>1</v>
      </c>
      <c r="C796" s="241" t="s">
        <v>1392</v>
      </c>
      <c r="D796" s="21">
        <v>4</v>
      </c>
      <c r="E796" s="21">
        <f t="shared" si="216"/>
        <v>3</v>
      </c>
      <c r="F796" s="144" t="s">
        <v>978</v>
      </c>
      <c r="G796" s="144" t="str">
        <f t="shared" si="217"/>
        <v>DE.AE-2</v>
      </c>
      <c r="H796" s="144" t="s">
        <v>3547</v>
      </c>
      <c r="I796" s="144" t="str">
        <f t="shared" si="220"/>
        <v>DE.AE-02</v>
      </c>
      <c r="J796" s="36">
        <f>VLOOKUP(E796,'_Score matrix'!$B$31:$C$35,2,FALSE)</f>
        <v>1</v>
      </c>
      <c r="K796" s="36">
        <f t="shared" si="218"/>
        <v>4</v>
      </c>
      <c r="L796" s="36">
        <f t="shared" si="219"/>
        <v>5</v>
      </c>
      <c r="M796" s="36"/>
      <c r="N796" s="53"/>
      <c r="P796" s="2"/>
    </row>
    <row r="797" spans="1:16" x14ac:dyDescent="0.2">
      <c r="A797" s="70" t="s">
        <v>2557</v>
      </c>
      <c r="B797" s="219">
        <f t="shared" si="215"/>
        <v>1</v>
      </c>
      <c r="C797" s="241" t="s">
        <v>1392</v>
      </c>
      <c r="D797" s="21">
        <v>4</v>
      </c>
      <c r="E797" s="21">
        <f t="shared" si="216"/>
        <v>3</v>
      </c>
      <c r="F797" s="144" t="s">
        <v>978</v>
      </c>
      <c r="G797" s="144" t="str">
        <f t="shared" si="217"/>
        <v>DE.AE-2</v>
      </c>
      <c r="H797" s="144" t="s">
        <v>3547</v>
      </c>
      <c r="I797" s="144" t="str">
        <f t="shared" si="220"/>
        <v>DE.AE-02</v>
      </c>
      <c r="J797" s="36">
        <f>VLOOKUP(E797,'_Score matrix'!$B$31:$C$35,2,FALSE)</f>
        <v>1</v>
      </c>
      <c r="K797" s="36">
        <f t="shared" si="218"/>
        <v>4</v>
      </c>
      <c r="L797" s="36">
        <f t="shared" si="219"/>
        <v>5</v>
      </c>
      <c r="M797" s="36"/>
      <c r="N797" s="53"/>
      <c r="P797" s="2"/>
    </row>
    <row r="798" spans="1:16" x14ac:dyDescent="0.2">
      <c r="A798" s="70" t="s">
        <v>2558</v>
      </c>
      <c r="B798" s="219">
        <f t="shared" si="215"/>
        <v>1</v>
      </c>
      <c r="C798" s="241" t="s">
        <v>1392</v>
      </c>
      <c r="D798" s="21">
        <v>4</v>
      </c>
      <c r="E798" s="21">
        <f t="shared" si="216"/>
        <v>3</v>
      </c>
      <c r="F798" s="144" t="s">
        <v>978</v>
      </c>
      <c r="G798" s="144" t="str">
        <f t="shared" si="217"/>
        <v>DE.AE-2</v>
      </c>
      <c r="H798" s="144" t="s">
        <v>3547</v>
      </c>
      <c r="I798" s="144" t="str">
        <f t="shared" si="220"/>
        <v>DE.AE-02</v>
      </c>
      <c r="J798" s="36">
        <f>VLOOKUP(E798,'_Score matrix'!$B$31:$C$35,2,FALSE)</f>
        <v>1</v>
      </c>
      <c r="K798" s="36">
        <f t="shared" si="218"/>
        <v>4</v>
      </c>
      <c r="L798" s="36">
        <f t="shared" si="219"/>
        <v>5</v>
      </c>
      <c r="M798" s="36"/>
      <c r="N798" s="53"/>
      <c r="P798" s="2"/>
    </row>
    <row r="799" spans="1:16" x14ac:dyDescent="0.2">
      <c r="A799" s="70" t="s">
        <v>2559</v>
      </c>
      <c r="B799" s="219">
        <f t="shared" si="215"/>
        <v>1</v>
      </c>
      <c r="C799" s="241" t="s">
        <v>1392</v>
      </c>
      <c r="D799" s="21">
        <v>2</v>
      </c>
      <c r="E799" s="21">
        <f t="shared" si="216"/>
        <v>3</v>
      </c>
      <c r="F799" s="144" t="s">
        <v>978</v>
      </c>
      <c r="G799" s="144" t="str">
        <f t="shared" si="217"/>
        <v>DE.AE-2</v>
      </c>
      <c r="H799" s="144" t="s">
        <v>3547</v>
      </c>
      <c r="I799" s="144" t="str">
        <f t="shared" si="220"/>
        <v>DE.AE-02</v>
      </c>
      <c r="J799" s="36">
        <f>VLOOKUP(E799,'_Score matrix'!$B$31:$C$35,2,FALSE)</f>
        <v>1</v>
      </c>
      <c r="K799" s="36">
        <f t="shared" si="218"/>
        <v>2</v>
      </c>
      <c r="L799" s="36">
        <f t="shared" si="219"/>
        <v>5</v>
      </c>
      <c r="M799" s="36"/>
      <c r="N799" s="53"/>
      <c r="P799" s="2"/>
    </row>
    <row r="800" spans="1:16" x14ac:dyDescent="0.2">
      <c r="A800" s="70" t="s">
        <v>2560</v>
      </c>
      <c r="B800" s="219">
        <f t="shared" si="215"/>
        <v>1</v>
      </c>
      <c r="C800" s="241" t="s">
        <v>1392</v>
      </c>
      <c r="D800" s="21">
        <v>5</v>
      </c>
      <c r="E800" s="21">
        <f t="shared" si="216"/>
        <v>3</v>
      </c>
      <c r="F800" s="144" t="s">
        <v>978</v>
      </c>
      <c r="G800" s="144" t="str">
        <f t="shared" si="217"/>
        <v>DE.AE-2</v>
      </c>
      <c r="H800" s="144" t="s">
        <v>3547</v>
      </c>
      <c r="I800" s="144" t="str">
        <f t="shared" si="220"/>
        <v>DE.AE-02</v>
      </c>
      <c r="J800" s="36">
        <f>VLOOKUP(E800,'_Score matrix'!$B$31:$C$35,2,FALSE)</f>
        <v>1</v>
      </c>
      <c r="K800" s="36">
        <f t="shared" si="218"/>
        <v>5</v>
      </c>
      <c r="L800" s="36">
        <f t="shared" si="219"/>
        <v>5</v>
      </c>
      <c r="M800" s="36"/>
      <c r="N800" s="53"/>
      <c r="P800" s="2"/>
    </row>
    <row r="801" spans="1:16" x14ac:dyDescent="0.2">
      <c r="A801" s="70" t="s">
        <v>2561</v>
      </c>
      <c r="B801" s="219">
        <f t="shared" si="215"/>
        <v>1</v>
      </c>
      <c r="C801" s="241" t="s">
        <v>1392</v>
      </c>
      <c r="D801" s="21">
        <v>4</v>
      </c>
      <c r="E801" s="21">
        <f>IF(D801=6, 1, 3)</f>
        <v>3</v>
      </c>
      <c r="F801" s="144" t="s">
        <v>978</v>
      </c>
      <c r="G801" s="144" t="str">
        <f t="shared" si="217"/>
        <v>DE.AE-2</v>
      </c>
      <c r="H801" s="144" t="s">
        <v>3547</v>
      </c>
      <c r="I801" s="144" t="str">
        <f t="shared" si="220"/>
        <v>DE.AE-02</v>
      </c>
      <c r="J801" s="36">
        <f>VLOOKUP(E801,'_Score matrix'!$B$31:$C$35,2,FALSE)</f>
        <v>1</v>
      </c>
      <c r="K801" s="36">
        <f t="shared" si="218"/>
        <v>4</v>
      </c>
      <c r="L801" s="36">
        <f>5*J801</f>
        <v>5</v>
      </c>
      <c r="M801" s="36"/>
      <c r="N801" s="53"/>
      <c r="P801" s="2"/>
    </row>
    <row r="802" spans="1:16" x14ac:dyDescent="0.2">
      <c r="A802" s="70" t="s">
        <v>2562</v>
      </c>
      <c r="B802" s="219">
        <f t="shared" si="215"/>
        <v>1</v>
      </c>
      <c r="C802" s="241" t="s">
        <v>1392</v>
      </c>
      <c r="D802" s="21">
        <v>5</v>
      </c>
      <c r="E802" s="21">
        <f t="shared" si="216"/>
        <v>3</v>
      </c>
      <c r="F802" s="144" t="s">
        <v>978</v>
      </c>
      <c r="G802" s="144" t="str">
        <f t="shared" si="217"/>
        <v>DE.AE-2</v>
      </c>
      <c r="H802" s="144" t="s">
        <v>3547</v>
      </c>
      <c r="I802" s="144" t="str">
        <f t="shared" si="220"/>
        <v>DE.AE-02</v>
      </c>
      <c r="J802" s="36">
        <f>VLOOKUP(E802,'_Score matrix'!$B$31:$C$35,2,FALSE)</f>
        <v>1</v>
      </c>
      <c r="K802" s="36">
        <f t="shared" si="218"/>
        <v>5</v>
      </c>
      <c r="L802" s="36">
        <f t="shared" si="219"/>
        <v>5</v>
      </c>
      <c r="M802" s="36"/>
      <c r="N802" s="53"/>
      <c r="P802" s="2"/>
    </row>
    <row r="803" spans="1:16" x14ac:dyDescent="0.2">
      <c r="A803" s="70" t="s">
        <v>2563</v>
      </c>
      <c r="B803" s="219">
        <f t="shared" si="215"/>
        <v>1</v>
      </c>
      <c r="C803" s="241" t="s">
        <v>1392</v>
      </c>
      <c r="D803" s="21">
        <v>3</v>
      </c>
      <c r="E803" s="21">
        <f t="shared" si="216"/>
        <v>3</v>
      </c>
      <c r="F803" s="144" t="s">
        <v>978</v>
      </c>
      <c r="G803" s="144" t="str">
        <f t="shared" si="217"/>
        <v>DE.AE-2</v>
      </c>
      <c r="H803" s="144" t="s">
        <v>3547</v>
      </c>
      <c r="I803" s="144" t="str">
        <f t="shared" si="220"/>
        <v>DE.AE-02</v>
      </c>
      <c r="J803" s="36">
        <f>VLOOKUP(E803,'_Score matrix'!$B$31:$C$35,2,FALSE)</f>
        <v>1</v>
      </c>
      <c r="K803" s="36">
        <f t="shared" si="218"/>
        <v>3</v>
      </c>
      <c r="L803" s="36">
        <f t="shared" si="219"/>
        <v>5</v>
      </c>
      <c r="M803" s="36"/>
      <c r="N803" s="53"/>
      <c r="P803" s="2"/>
    </row>
    <row r="804" spans="1:16" x14ac:dyDescent="0.2">
      <c r="A804" s="70" t="s">
        <v>2564</v>
      </c>
      <c r="B804" s="219">
        <f t="shared" si="215"/>
        <v>1</v>
      </c>
      <c r="C804" s="241" t="s">
        <v>1392</v>
      </c>
      <c r="D804" s="21">
        <v>4</v>
      </c>
      <c r="E804" s="21">
        <f t="shared" si="216"/>
        <v>3</v>
      </c>
      <c r="F804" s="144" t="s">
        <v>978</v>
      </c>
      <c r="G804" s="144" t="str">
        <f t="shared" si="217"/>
        <v>DE.AE-2</v>
      </c>
      <c r="H804" s="144" t="s">
        <v>3547</v>
      </c>
      <c r="I804" s="144" t="str">
        <f t="shared" si="220"/>
        <v>DE.AE-02</v>
      </c>
      <c r="J804" s="36">
        <f>VLOOKUP(E804,'_Score matrix'!$B$31:$C$35,2,FALSE)</f>
        <v>1</v>
      </c>
      <c r="K804" s="36">
        <f t="shared" si="218"/>
        <v>4</v>
      </c>
      <c r="L804" s="36">
        <f>5*J804</f>
        <v>5</v>
      </c>
      <c r="M804" s="36"/>
      <c r="N804" s="53"/>
      <c r="P804" s="2"/>
    </row>
    <row r="805" spans="1:16" x14ac:dyDescent="0.2">
      <c r="A805" s="70" t="s">
        <v>2565</v>
      </c>
      <c r="B805" s="219">
        <f t="shared" si="215"/>
        <v>1</v>
      </c>
      <c r="C805" s="241" t="s">
        <v>1392</v>
      </c>
      <c r="D805" s="21">
        <v>4</v>
      </c>
      <c r="E805" s="21">
        <f t="shared" si="216"/>
        <v>3</v>
      </c>
      <c r="F805" s="144" t="s">
        <v>1003</v>
      </c>
      <c r="G805" s="144" t="str">
        <f t="shared" si="217"/>
        <v>RS.AN-3</v>
      </c>
      <c r="H805" s="144" t="s">
        <v>3560</v>
      </c>
      <c r="I805" s="144" t="str">
        <f t="shared" ref="I805:I814" si="221">IF(B805=1,H805,"")</f>
        <v>RS.AN-03</v>
      </c>
      <c r="J805" s="36">
        <f>VLOOKUP(E805,'_Score matrix'!$B$31:$C$35,2,FALSE)</f>
        <v>1</v>
      </c>
      <c r="K805" s="36">
        <f t="shared" si="218"/>
        <v>4</v>
      </c>
      <c r="L805" s="36">
        <f t="shared" si="219"/>
        <v>5</v>
      </c>
      <c r="M805" s="36"/>
      <c r="N805" s="53"/>
      <c r="P805" s="2"/>
    </row>
    <row r="806" spans="1:16" x14ac:dyDescent="0.2">
      <c r="A806" s="70" t="s">
        <v>2566</v>
      </c>
      <c r="B806" s="219">
        <f t="shared" si="215"/>
        <v>1</v>
      </c>
      <c r="C806" s="241" t="s">
        <v>1392</v>
      </c>
      <c r="D806" s="21">
        <v>4</v>
      </c>
      <c r="E806" s="21">
        <f t="shared" si="216"/>
        <v>3</v>
      </c>
      <c r="F806" s="144" t="s">
        <v>1003</v>
      </c>
      <c r="G806" s="144" t="str">
        <f t="shared" si="217"/>
        <v>RS.AN-3</v>
      </c>
      <c r="H806" s="144" t="s">
        <v>3560</v>
      </c>
      <c r="I806" s="144" t="str">
        <f t="shared" si="221"/>
        <v>RS.AN-03</v>
      </c>
      <c r="J806" s="36">
        <f>VLOOKUP(E806,'_Score matrix'!$B$31:$C$35,2,FALSE)</f>
        <v>1</v>
      </c>
      <c r="K806" s="36">
        <f t="shared" si="218"/>
        <v>4</v>
      </c>
      <c r="L806" s="36">
        <f t="shared" si="219"/>
        <v>5</v>
      </c>
      <c r="M806" s="36"/>
      <c r="N806" s="53"/>
      <c r="P806" s="2"/>
    </row>
    <row r="807" spans="1:16" x14ac:dyDescent="0.2">
      <c r="A807" s="70" t="s">
        <v>2567</v>
      </c>
      <c r="B807" s="219">
        <f t="shared" si="215"/>
        <v>1</v>
      </c>
      <c r="C807" s="241" t="s">
        <v>1392</v>
      </c>
      <c r="D807" s="21">
        <v>4</v>
      </c>
      <c r="E807" s="21">
        <f t="shared" si="216"/>
        <v>3</v>
      </c>
      <c r="F807" s="144" t="s">
        <v>978</v>
      </c>
      <c r="G807" s="144" t="str">
        <f t="shared" si="217"/>
        <v>DE.AE-2</v>
      </c>
      <c r="H807" s="144" t="s">
        <v>3547</v>
      </c>
      <c r="I807" s="144" t="str">
        <f t="shared" si="221"/>
        <v>DE.AE-02</v>
      </c>
      <c r="J807" s="36">
        <f>VLOOKUP(E807,'_Score matrix'!$B$31:$C$35,2,FALSE)</f>
        <v>1</v>
      </c>
      <c r="K807" s="36">
        <f t="shared" si="218"/>
        <v>4</v>
      </c>
      <c r="L807" s="36">
        <f t="shared" si="219"/>
        <v>5</v>
      </c>
      <c r="M807" s="36"/>
      <c r="N807" s="53"/>
      <c r="P807" s="2"/>
    </row>
    <row r="808" spans="1:16" x14ac:dyDescent="0.2">
      <c r="A808" s="70" t="s">
        <v>2568</v>
      </c>
      <c r="B808" s="219">
        <f t="shared" si="215"/>
        <v>1</v>
      </c>
      <c r="C808" s="241" t="s">
        <v>1392</v>
      </c>
      <c r="D808" s="21">
        <v>3</v>
      </c>
      <c r="E808" s="21">
        <f t="shared" si="216"/>
        <v>3</v>
      </c>
      <c r="F808" s="144" t="s">
        <v>1003</v>
      </c>
      <c r="G808" s="144" t="str">
        <f t="shared" si="217"/>
        <v>RS.AN-3</v>
      </c>
      <c r="H808" s="144" t="s">
        <v>3560</v>
      </c>
      <c r="I808" s="144" t="str">
        <f t="shared" si="221"/>
        <v>RS.AN-03</v>
      </c>
      <c r="J808" s="36">
        <f>VLOOKUP(E808,'_Score matrix'!$B$31:$C$35,2,FALSE)</f>
        <v>1</v>
      </c>
      <c r="K808" s="36">
        <f t="shared" si="218"/>
        <v>3</v>
      </c>
      <c r="L808" s="36">
        <f t="shared" ref="L808:L813" si="222">5*J808</f>
        <v>5</v>
      </c>
      <c r="M808" s="36"/>
      <c r="N808" s="53"/>
      <c r="P808" s="2"/>
    </row>
    <row r="809" spans="1:16" x14ac:dyDescent="0.2">
      <c r="A809" s="70" t="s">
        <v>2569</v>
      </c>
      <c r="B809" s="219">
        <f t="shared" si="215"/>
        <v>1</v>
      </c>
      <c r="C809" s="241" t="s">
        <v>1392</v>
      </c>
      <c r="D809" s="21">
        <v>5</v>
      </c>
      <c r="E809" s="21">
        <f t="shared" si="216"/>
        <v>3</v>
      </c>
      <c r="F809" s="144" t="s">
        <v>1003</v>
      </c>
      <c r="G809" s="144" t="str">
        <f t="shared" si="217"/>
        <v>RS.AN-3</v>
      </c>
      <c r="H809" s="144" t="s">
        <v>3560</v>
      </c>
      <c r="I809" s="144" t="str">
        <f t="shared" si="221"/>
        <v>RS.AN-03</v>
      </c>
      <c r="J809" s="36">
        <f>VLOOKUP(E809,'_Score matrix'!$B$31:$C$35,2,FALSE)</f>
        <v>1</v>
      </c>
      <c r="K809" s="36">
        <f t="shared" si="218"/>
        <v>5</v>
      </c>
      <c r="L809" s="36">
        <f t="shared" si="222"/>
        <v>5</v>
      </c>
      <c r="M809" s="36"/>
      <c r="N809" s="53"/>
      <c r="P809" s="2"/>
    </row>
    <row r="810" spans="1:16" x14ac:dyDescent="0.2">
      <c r="A810" s="70" t="s">
        <v>2570</v>
      </c>
      <c r="B810" s="219">
        <f t="shared" si="215"/>
        <v>1</v>
      </c>
      <c r="C810" s="241" t="s">
        <v>1392</v>
      </c>
      <c r="D810" s="21">
        <v>4</v>
      </c>
      <c r="E810" s="21">
        <f t="shared" si="216"/>
        <v>3</v>
      </c>
      <c r="F810" s="144" t="s">
        <v>978</v>
      </c>
      <c r="G810" s="144" t="str">
        <f t="shared" si="217"/>
        <v>DE.AE-2</v>
      </c>
      <c r="H810" s="144" t="s">
        <v>3547</v>
      </c>
      <c r="I810" s="144" t="str">
        <f t="shared" si="221"/>
        <v>DE.AE-02</v>
      </c>
      <c r="J810" s="36">
        <f>VLOOKUP(E810,'_Score matrix'!$B$31:$C$35,2,FALSE)</f>
        <v>1</v>
      </c>
      <c r="K810" s="36">
        <f t="shared" si="218"/>
        <v>4</v>
      </c>
      <c r="L810" s="36">
        <f t="shared" si="222"/>
        <v>5</v>
      </c>
      <c r="M810" s="36"/>
      <c r="N810" s="53"/>
      <c r="P810" s="2"/>
    </row>
    <row r="811" spans="1:16" x14ac:dyDescent="0.2">
      <c r="A811" s="70" t="s">
        <v>2571</v>
      </c>
      <c r="B811" s="219">
        <f t="shared" si="215"/>
        <v>1</v>
      </c>
      <c r="C811" s="241" t="s">
        <v>1392</v>
      </c>
      <c r="D811" s="21">
        <v>4</v>
      </c>
      <c r="E811" s="21">
        <f t="shared" si="216"/>
        <v>3</v>
      </c>
      <c r="F811" s="144" t="s">
        <v>997</v>
      </c>
      <c r="G811" s="144" t="str">
        <f t="shared" si="217"/>
        <v>RS.CO-2</v>
      </c>
      <c r="H811" s="144" t="s">
        <v>3564</v>
      </c>
      <c r="I811" s="36" t="str">
        <f t="shared" si="221"/>
        <v>RS.CO-02</v>
      </c>
      <c r="J811" s="36">
        <f>VLOOKUP(E811,'_Score matrix'!$B$31:$C$35,2,FALSE)</f>
        <v>1</v>
      </c>
      <c r="K811" s="36">
        <f t="shared" si="218"/>
        <v>4</v>
      </c>
      <c r="L811" s="36">
        <f t="shared" si="222"/>
        <v>5</v>
      </c>
      <c r="M811" s="36"/>
      <c r="N811" s="53"/>
      <c r="P811" s="2"/>
    </row>
    <row r="812" spans="1:16" x14ac:dyDescent="0.2">
      <c r="A812" s="70" t="s">
        <v>2572</v>
      </c>
      <c r="B812" s="219">
        <f t="shared" si="215"/>
        <v>1</v>
      </c>
      <c r="C812" s="241" t="s">
        <v>1392</v>
      </c>
      <c r="D812" s="21">
        <v>4</v>
      </c>
      <c r="E812" s="21">
        <f t="shared" si="216"/>
        <v>3</v>
      </c>
      <c r="F812" s="144" t="s">
        <v>1003</v>
      </c>
      <c r="G812" s="144" t="str">
        <f t="shared" si="217"/>
        <v>RS.AN-3</v>
      </c>
      <c r="H812" s="144" t="s">
        <v>3560</v>
      </c>
      <c r="I812" s="144" t="str">
        <f t="shared" si="221"/>
        <v>RS.AN-03</v>
      </c>
      <c r="J812" s="36">
        <f>VLOOKUP(E812,'_Score matrix'!$B$31:$C$35,2,FALSE)</f>
        <v>1</v>
      </c>
      <c r="K812" s="36">
        <f t="shared" si="218"/>
        <v>4</v>
      </c>
      <c r="L812" s="36">
        <f t="shared" si="222"/>
        <v>5</v>
      </c>
      <c r="M812" s="36"/>
      <c r="N812" s="53"/>
      <c r="P812" s="2"/>
    </row>
    <row r="813" spans="1:16" x14ac:dyDescent="0.2">
      <c r="A813" s="70" t="s">
        <v>2573</v>
      </c>
      <c r="B813" s="219">
        <f t="shared" si="215"/>
        <v>1</v>
      </c>
      <c r="C813" s="241" t="s">
        <v>1392</v>
      </c>
      <c r="D813" s="21">
        <v>4</v>
      </c>
      <c r="E813" s="21">
        <f t="shared" si="216"/>
        <v>3</v>
      </c>
      <c r="F813" s="144" t="s">
        <v>1003</v>
      </c>
      <c r="G813" s="144" t="str">
        <f t="shared" si="217"/>
        <v>RS.AN-3</v>
      </c>
      <c r="H813" s="144" t="s">
        <v>3560</v>
      </c>
      <c r="I813" s="144" t="str">
        <f t="shared" si="221"/>
        <v>RS.AN-03</v>
      </c>
      <c r="J813" s="36">
        <f>VLOOKUP(E813,'_Score matrix'!$B$31:$C$35,2,FALSE)</f>
        <v>1</v>
      </c>
      <c r="K813" s="36">
        <f t="shared" si="218"/>
        <v>4</v>
      </c>
      <c r="L813" s="36">
        <f t="shared" si="222"/>
        <v>5</v>
      </c>
      <c r="M813" s="36"/>
      <c r="N813" s="53"/>
      <c r="P813" s="2"/>
    </row>
    <row r="814" spans="1:16" x14ac:dyDescent="0.2">
      <c r="A814" s="70" t="s">
        <v>2574</v>
      </c>
      <c r="B814" s="219">
        <f t="shared" si="215"/>
        <v>1</v>
      </c>
      <c r="C814" s="241" t="s">
        <v>1392</v>
      </c>
      <c r="D814" s="21">
        <v>5</v>
      </c>
      <c r="E814" s="21">
        <f t="shared" si="216"/>
        <v>3</v>
      </c>
      <c r="F814" s="144" t="s">
        <v>1003</v>
      </c>
      <c r="G814" s="144" t="str">
        <f t="shared" si="217"/>
        <v>RS.AN-3</v>
      </c>
      <c r="H814" s="144" t="s">
        <v>3560</v>
      </c>
      <c r="I814" s="144" t="str">
        <f t="shared" si="221"/>
        <v>RS.AN-03</v>
      </c>
      <c r="J814" s="36">
        <f>VLOOKUP(E814,'_Score matrix'!$B$31:$C$35,2,FALSE)</f>
        <v>1</v>
      </c>
      <c r="K814" s="36">
        <f t="shared" si="218"/>
        <v>5</v>
      </c>
      <c r="L814" s="36">
        <f t="shared" si="219"/>
        <v>5</v>
      </c>
      <c r="M814" s="36"/>
      <c r="N814" s="53"/>
      <c r="P814" s="2"/>
    </row>
    <row r="815" spans="1:16" ht="16" thickBot="1" x14ac:dyDescent="0.25">
      <c r="A815" s="75" t="s">
        <v>2575</v>
      </c>
      <c r="B815" s="231"/>
      <c r="C815" s="249"/>
      <c r="D815" s="56"/>
      <c r="E815" s="56"/>
      <c r="F815" s="92"/>
      <c r="G815" s="92"/>
      <c r="H815" s="92"/>
      <c r="I815" s="92"/>
      <c r="J815" s="38"/>
      <c r="K815" s="38"/>
      <c r="L815" s="38"/>
      <c r="M815" s="38"/>
      <c r="N815" s="59"/>
      <c r="P815" s="2"/>
    </row>
    <row r="816" spans="1:16" x14ac:dyDescent="0.2">
      <c r="A816" s="69" t="s">
        <v>294</v>
      </c>
      <c r="B816" s="234"/>
      <c r="C816" s="251"/>
      <c r="D816" s="22">
        <f>SUMIFS(D:D,$A:$A,"S 3*",$B:$B,1,$C:$C,"C",$N:$N,"&lt;&gt;NIST MAPPING")</f>
        <v>97</v>
      </c>
      <c r="E816" s="22">
        <f>SUMIFS(E:E,$A:$A,"S 3*",$B:$B,1,$C:$C,"C",$N:$N,"&lt;&gt;NIST MAPPING")</f>
        <v>72</v>
      </c>
      <c r="F816" s="42">
        <f>SUMIFS(F:F,$A:$A,"S 3*",$B:$B,1,$C:$C,"C",$N:$N,"&lt;&gt;NIST MAPPING")</f>
        <v>0</v>
      </c>
      <c r="G816" s="42">
        <f>SUMIFS(G:G,$A:$A,"S 3*",$B:$B,1,$C:$C,"C",$N:$N,"&lt;&gt;NIST MAPPING")</f>
        <v>0</v>
      </c>
      <c r="H816" s="42"/>
      <c r="I816" s="42"/>
      <c r="J816" s="42">
        <f>SUMIFS(J:J,$A:$A,"S 3*",$B:$B,1,$C:$C,"C",$N:$N,"&lt;&gt;NIST MAPPING")</f>
        <v>24</v>
      </c>
      <c r="K816" s="42">
        <f>SUMIFS(K:K,$A:$A,"S 3*",$B:$B,1,$C:$C,"C",$N:$N,"&lt;&gt;NIST MAPPING")</f>
        <v>97</v>
      </c>
      <c r="L816" s="42">
        <f>SUMIFS(L:L,$A:$A,"S 3*",$B:$B,1,$C:$C,"C",$N:$N,"&lt;&gt;NIST MAPPING")</f>
        <v>120</v>
      </c>
      <c r="M816" s="42">
        <f>IF(ROUND(100*(K816-J816)/(L816-J816),2) &lt; 0, 0, ROUND(100*(K816-J816)/(L816-J816),2))</f>
        <v>76.040000000000006</v>
      </c>
      <c r="N816" s="57"/>
      <c r="P816" s="2"/>
    </row>
    <row r="817" spans="1:16" ht="16" thickBot="1" x14ac:dyDescent="0.25">
      <c r="A817" s="72" t="s">
        <v>295</v>
      </c>
      <c r="B817" s="236"/>
      <c r="C817" s="254"/>
      <c r="D817" s="66">
        <f>SUMIFS(D:D,$A:$A,"S 3*",$B:$B,1,$C:$C,"M",$N:$N,"&lt;&gt;NIST MAPPING")</f>
        <v>48</v>
      </c>
      <c r="E817" s="66">
        <f>SUMIFS(E:E,$A:$A,"S 3*",$B:$B,1,$C:$C,"M",$N:$N,"&lt;&gt;NIST MAPPING")</f>
        <v>51</v>
      </c>
      <c r="F817" s="33">
        <f>SUMIFS(F:F,$A:$A,"S 3*",$B:$B,1,$C:$C,"M",$N:$N,"&lt;&gt;NIST MAPPING")</f>
        <v>0</v>
      </c>
      <c r="G817" s="33">
        <f>SUMIFS(G:G,$A:$A,"S 3*",$B:$B,1,$C:$C,"M",$N:$N,"&lt;&gt;NIST MAPPING")</f>
        <v>0</v>
      </c>
      <c r="H817" s="33"/>
      <c r="I817" s="33"/>
      <c r="J817" s="33">
        <f>SUMIFS(J:J,$A:$A,"S 3*",$B:$B,1,$C:$C,"M",$N:$N,"&lt;&gt;NIST MAPPING")</f>
        <v>24</v>
      </c>
      <c r="K817" s="33">
        <f>SUMIFS(K:K,$A:$A,"S 3*",$B:$B,1,$C:$C,"M",$N:$N,"&lt;&gt;NIST MAPPING")</f>
        <v>91</v>
      </c>
      <c r="L817" s="33">
        <f>SUMIFS(L:L,$A:$A,"S 3*",$B:$B,1,$C:$C,"M",$N:$N,"&lt;&gt;NIST MAPPING")</f>
        <v>120</v>
      </c>
      <c r="M817" s="33">
        <f>IF(ROUND(100*(K817-J817)/(L817-J817),2) &lt; 0, 0, ROUND(100*(K817-J817)/(L817-J817),2))</f>
        <v>69.790000000000006</v>
      </c>
      <c r="N817" s="60"/>
      <c r="P817" s="2"/>
    </row>
    <row r="818" spans="1:16" ht="16" thickBot="1" x14ac:dyDescent="0.25">
      <c r="F818" s="5"/>
      <c r="G818" s="5"/>
      <c r="H818" s="5"/>
      <c r="I818" s="5"/>
      <c r="J818" s="5"/>
      <c r="K818" s="5"/>
      <c r="L818" s="5"/>
      <c r="M818" s="5"/>
      <c r="P818" s="2"/>
    </row>
    <row r="819" spans="1:16" x14ac:dyDescent="0.2">
      <c r="A819" s="50" t="s">
        <v>272</v>
      </c>
      <c r="B819" s="222"/>
      <c r="C819" s="240"/>
      <c r="D819" s="64"/>
      <c r="E819" s="64"/>
      <c r="F819" s="148"/>
      <c r="G819" s="148"/>
      <c r="H819" s="148"/>
      <c r="I819" s="148"/>
      <c r="J819" s="41"/>
      <c r="K819" s="41"/>
      <c r="L819" s="41"/>
      <c r="M819" s="41"/>
      <c r="N819" s="57"/>
      <c r="P819" s="2"/>
    </row>
    <row r="820" spans="1:16" x14ac:dyDescent="0.2">
      <c r="A820" s="70" t="s">
        <v>540</v>
      </c>
      <c r="B820" s="219"/>
      <c r="C820" s="241"/>
      <c r="D820" s="21">
        <v>2</v>
      </c>
      <c r="E820" s="21"/>
      <c r="F820" s="144"/>
      <c r="G820" s="144"/>
      <c r="H820" s="144"/>
      <c r="I820" s="144"/>
      <c r="J820" s="36"/>
      <c r="K820" s="36"/>
      <c r="L820" s="36"/>
      <c r="M820" s="36"/>
      <c r="N820" s="53"/>
      <c r="P820" s="2"/>
    </row>
    <row r="821" spans="1:16" x14ac:dyDescent="0.2">
      <c r="A821" s="70" t="s">
        <v>306</v>
      </c>
      <c r="B821" s="219">
        <f>$D$820-1</f>
        <v>1</v>
      </c>
      <c r="C821" s="241" t="s">
        <v>1017</v>
      </c>
      <c r="D821" s="21">
        <v>4</v>
      </c>
      <c r="E821" s="21">
        <v>4</v>
      </c>
      <c r="F821" s="144" t="s">
        <v>910</v>
      </c>
      <c r="G821" s="144" t="str">
        <f>IF(B821=1,F821,"")</f>
        <v>ID.RA-3</v>
      </c>
      <c r="H821" s="144" t="s">
        <v>3490</v>
      </c>
      <c r="I821" s="144" t="str">
        <f>IF(B821=1,H821,"")</f>
        <v>ID.RA-03</v>
      </c>
      <c r="J821" s="36">
        <f>VLOOKUP(E821,'_Score matrix'!$B$31:$C$35,2,FALSE)</f>
        <v>2</v>
      </c>
      <c r="K821" s="36">
        <f>D821*J821</f>
        <v>8</v>
      </c>
      <c r="L821" s="36">
        <f>5*J821</f>
        <v>10</v>
      </c>
      <c r="M821" s="36"/>
      <c r="N821" s="53"/>
      <c r="P821" s="2"/>
    </row>
    <row r="822" spans="1:16" x14ac:dyDescent="0.2">
      <c r="A822" s="70" t="s">
        <v>307</v>
      </c>
      <c r="B822" s="219"/>
      <c r="C822" s="241"/>
      <c r="D822" s="21"/>
      <c r="E822" s="21"/>
      <c r="F822" s="144"/>
      <c r="G822" s="144"/>
      <c r="H822" s="144"/>
      <c r="I822" s="144"/>
      <c r="J822" s="36"/>
      <c r="K822" s="36"/>
      <c r="L822" s="36"/>
      <c r="M822" s="36"/>
      <c r="N822" s="53"/>
      <c r="P822" s="2"/>
    </row>
    <row r="823" spans="1:16" x14ac:dyDescent="0.2">
      <c r="A823" s="70" t="s">
        <v>578</v>
      </c>
      <c r="B823" s="219"/>
      <c r="C823" s="241"/>
      <c r="D823" s="21">
        <v>2</v>
      </c>
      <c r="E823" s="21"/>
      <c r="F823" s="144"/>
      <c r="G823" s="144"/>
      <c r="H823" s="144"/>
      <c r="I823" s="144"/>
      <c r="J823" s="36"/>
      <c r="K823" s="36"/>
      <c r="L823" s="36"/>
      <c r="M823" s="36"/>
      <c r="N823" s="53"/>
      <c r="P823" s="2"/>
    </row>
    <row r="824" spans="1:16" x14ac:dyDescent="0.2">
      <c r="A824" s="70" t="s">
        <v>579</v>
      </c>
      <c r="B824" s="219"/>
      <c r="C824" s="241"/>
      <c r="D824" s="21">
        <v>2</v>
      </c>
      <c r="E824" s="21"/>
      <c r="F824" s="144"/>
      <c r="G824" s="144"/>
      <c r="H824" s="144"/>
      <c r="I824" s="144"/>
      <c r="J824" s="36"/>
      <c r="K824" s="36"/>
      <c r="L824" s="36"/>
      <c r="M824" s="36"/>
      <c r="N824" s="53"/>
      <c r="P824" s="2"/>
    </row>
    <row r="825" spans="1:16" x14ac:dyDescent="0.2">
      <c r="A825" s="70" t="s">
        <v>580</v>
      </c>
      <c r="B825" s="219"/>
      <c r="C825" s="241"/>
      <c r="D825" s="21">
        <v>2</v>
      </c>
      <c r="E825" s="21"/>
      <c r="F825" s="144"/>
      <c r="G825" s="144"/>
      <c r="H825" s="144"/>
      <c r="I825" s="144"/>
      <c r="J825" s="36"/>
      <c r="K825" s="36"/>
      <c r="L825" s="36"/>
      <c r="M825" s="36"/>
      <c r="N825" s="53"/>
      <c r="P825" s="2"/>
    </row>
    <row r="826" spans="1:16" x14ac:dyDescent="0.2">
      <c r="A826" s="70" t="s">
        <v>581</v>
      </c>
      <c r="B826" s="219"/>
      <c r="C826" s="241"/>
      <c r="D826" s="21">
        <v>2</v>
      </c>
      <c r="E826" s="21"/>
      <c r="F826" s="144"/>
      <c r="G826" s="144"/>
      <c r="H826" s="144"/>
      <c r="I826" s="144"/>
      <c r="J826" s="36"/>
      <c r="K826" s="36"/>
      <c r="L826" s="36"/>
      <c r="M826" s="36"/>
      <c r="N826" s="53"/>
      <c r="P826" s="2"/>
    </row>
    <row r="827" spans="1:16" x14ac:dyDescent="0.2">
      <c r="A827" s="70" t="s">
        <v>582</v>
      </c>
      <c r="B827" s="219"/>
      <c r="C827" s="241"/>
      <c r="D827" s="21">
        <v>2</v>
      </c>
      <c r="E827" s="21"/>
      <c r="F827" s="144"/>
      <c r="G827" s="144"/>
      <c r="H827" s="144"/>
      <c r="I827" s="144"/>
      <c r="J827" s="36"/>
      <c r="K827" s="36"/>
      <c r="L827" s="36"/>
      <c r="M827" s="36"/>
      <c r="N827" s="53"/>
      <c r="P827" s="2"/>
    </row>
    <row r="828" spans="1:16" x14ac:dyDescent="0.2">
      <c r="A828" s="70" t="s">
        <v>583</v>
      </c>
      <c r="B828" s="219"/>
      <c r="C828" s="241"/>
      <c r="D828" s="21">
        <v>2</v>
      </c>
      <c r="E828" s="21"/>
      <c r="F828" s="144"/>
      <c r="G828" s="144"/>
      <c r="H828" s="144"/>
      <c r="I828" s="144"/>
      <c r="J828" s="36"/>
      <c r="K828" s="36"/>
      <c r="L828" s="36"/>
      <c r="M828" s="36"/>
      <c r="N828" s="53"/>
      <c r="P828" s="2"/>
    </row>
    <row r="829" spans="1:16" x14ac:dyDescent="0.2">
      <c r="A829" s="70" t="s">
        <v>584</v>
      </c>
      <c r="B829" s="219"/>
      <c r="C829" s="241"/>
      <c r="D829" s="21">
        <v>2</v>
      </c>
      <c r="E829" s="21"/>
      <c r="F829" s="144"/>
      <c r="G829" s="144"/>
      <c r="H829" s="144"/>
      <c r="I829" s="144"/>
      <c r="J829" s="36"/>
      <c r="K829" s="36"/>
      <c r="L829" s="36"/>
      <c r="M829" s="36"/>
      <c r="N829" s="53"/>
      <c r="P829" s="2"/>
    </row>
    <row r="830" spans="1:16" x14ac:dyDescent="0.2">
      <c r="A830" s="70" t="s">
        <v>585</v>
      </c>
      <c r="B830" s="219"/>
      <c r="C830" s="241"/>
      <c r="D830" s="21">
        <v>2</v>
      </c>
      <c r="E830" s="21"/>
      <c r="F830" s="144"/>
      <c r="G830" s="144"/>
      <c r="H830" s="144"/>
      <c r="I830" s="144"/>
      <c r="J830" s="36"/>
      <c r="K830" s="36"/>
      <c r="L830" s="36"/>
      <c r="M830" s="36"/>
      <c r="N830" s="53"/>
      <c r="P830" s="2"/>
    </row>
    <row r="831" spans="1:16" x14ac:dyDescent="0.2">
      <c r="A831" s="70" t="s">
        <v>586</v>
      </c>
      <c r="B831" s="219"/>
      <c r="C831" s="241"/>
      <c r="D831" s="21">
        <v>2</v>
      </c>
      <c r="E831" s="21"/>
      <c r="F831" s="144"/>
      <c r="G831" s="144"/>
      <c r="H831" s="144"/>
      <c r="I831" s="144"/>
      <c r="J831" s="36"/>
      <c r="K831" s="36"/>
      <c r="L831" s="36"/>
      <c r="M831" s="36"/>
      <c r="N831" s="53"/>
      <c r="P831" s="2"/>
    </row>
    <row r="832" spans="1:16" x14ac:dyDescent="0.2">
      <c r="A832" s="70" t="s">
        <v>587</v>
      </c>
      <c r="B832" s="219"/>
      <c r="C832" s="241"/>
      <c r="D832" s="21">
        <v>2</v>
      </c>
      <c r="E832" s="21"/>
      <c r="F832" s="144"/>
      <c r="G832" s="144"/>
      <c r="H832" s="144"/>
      <c r="I832" s="144"/>
      <c r="J832" s="36"/>
      <c r="K832" s="36"/>
      <c r="L832" s="36"/>
      <c r="M832" s="36"/>
      <c r="N832" s="53"/>
      <c r="P832" s="2"/>
    </row>
    <row r="833" spans="1:16" x14ac:dyDescent="0.2">
      <c r="A833" s="70" t="s">
        <v>588</v>
      </c>
      <c r="B833" s="219"/>
      <c r="C833" s="241"/>
      <c r="D833" s="21">
        <v>2</v>
      </c>
      <c r="E833" s="21"/>
      <c r="F833" s="144"/>
      <c r="G833" s="144"/>
      <c r="H833" s="144"/>
      <c r="I833" s="144"/>
      <c r="J833" s="36"/>
      <c r="K833" s="36"/>
      <c r="L833" s="36"/>
      <c r="M833" s="36"/>
      <c r="N833" s="53"/>
      <c r="P833" s="2"/>
    </row>
    <row r="834" spans="1:16" x14ac:dyDescent="0.2">
      <c r="A834" s="70" t="s">
        <v>308</v>
      </c>
      <c r="B834" s="219">
        <f t="shared" ref="B834:B840" si="223">$D$820-1</f>
        <v>1</v>
      </c>
      <c r="C834" s="241" t="s">
        <v>1017</v>
      </c>
      <c r="D834" s="21">
        <v>4</v>
      </c>
      <c r="E834" s="21">
        <v>4</v>
      </c>
      <c r="F834" s="144"/>
      <c r="G834" s="144"/>
      <c r="H834" s="144"/>
      <c r="I834" s="144"/>
      <c r="J834" s="36">
        <f>VLOOKUP(E834,'_Score matrix'!$B$31:$C$35,2,FALSE)</f>
        <v>2</v>
      </c>
      <c r="K834" s="36">
        <f t="shared" ref="K834:K840" si="224">D834*J834</f>
        <v>8</v>
      </c>
      <c r="L834" s="36">
        <f>5*J834</f>
        <v>10</v>
      </c>
      <c r="M834" s="36"/>
      <c r="N834" s="53"/>
      <c r="P834" s="2"/>
    </row>
    <row r="835" spans="1:16" x14ac:dyDescent="0.2">
      <c r="A835" s="70" t="s">
        <v>309</v>
      </c>
      <c r="B835" s="219">
        <f t="shared" si="223"/>
        <v>1</v>
      </c>
      <c r="C835" s="241" t="s">
        <v>1017</v>
      </c>
      <c r="D835" s="21">
        <v>4</v>
      </c>
      <c r="E835" s="21">
        <v>4</v>
      </c>
      <c r="F835" s="144"/>
      <c r="G835" s="144"/>
      <c r="H835" s="144"/>
      <c r="I835" s="144"/>
      <c r="J835" s="36">
        <f>VLOOKUP(E835,'_Score matrix'!$B$31:$C$35,2,FALSE)</f>
        <v>2</v>
      </c>
      <c r="K835" s="36">
        <f t="shared" si="224"/>
        <v>8</v>
      </c>
      <c r="L835" s="36">
        <f t="shared" ref="L835:L845" si="225">5*J835</f>
        <v>10</v>
      </c>
      <c r="M835" s="36"/>
      <c r="N835" s="53"/>
      <c r="P835" s="2"/>
    </row>
    <row r="836" spans="1:16" x14ac:dyDescent="0.2">
      <c r="A836" s="70" t="s">
        <v>310</v>
      </c>
      <c r="B836" s="219">
        <f t="shared" si="223"/>
        <v>1</v>
      </c>
      <c r="C836" s="241" t="s">
        <v>1017</v>
      </c>
      <c r="D836" s="21">
        <v>3</v>
      </c>
      <c r="E836" s="21">
        <v>3</v>
      </c>
      <c r="F836" s="144"/>
      <c r="G836" s="144"/>
      <c r="H836" s="144"/>
      <c r="I836" s="144"/>
      <c r="J836" s="36">
        <f>VLOOKUP(E836,'_Score matrix'!$B$31:$C$35,2,FALSE)</f>
        <v>1</v>
      </c>
      <c r="K836" s="36">
        <f t="shared" si="224"/>
        <v>3</v>
      </c>
      <c r="L836" s="36">
        <f t="shared" si="225"/>
        <v>5</v>
      </c>
      <c r="M836" s="36"/>
      <c r="N836" s="53"/>
      <c r="P836" s="2"/>
    </row>
    <row r="837" spans="1:16" x14ac:dyDescent="0.2">
      <c r="A837" s="70" t="s">
        <v>315</v>
      </c>
      <c r="B837" s="219">
        <f t="shared" si="223"/>
        <v>1</v>
      </c>
      <c r="C837" s="241" t="s">
        <v>1017</v>
      </c>
      <c r="D837" s="21">
        <v>4</v>
      </c>
      <c r="E837" s="21">
        <v>4</v>
      </c>
      <c r="F837" s="144"/>
      <c r="G837" s="144"/>
      <c r="H837" s="144"/>
      <c r="I837" s="144"/>
      <c r="J837" s="36">
        <f>VLOOKUP(E837,'_Score matrix'!$B$31:$C$35,2,FALSE)</f>
        <v>2</v>
      </c>
      <c r="K837" s="36">
        <f t="shared" si="224"/>
        <v>8</v>
      </c>
      <c r="L837" s="36">
        <f t="shared" si="225"/>
        <v>10</v>
      </c>
      <c r="M837" s="36"/>
      <c r="N837" s="53"/>
      <c r="P837" s="2"/>
    </row>
    <row r="838" spans="1:16" x14ac:dyDescent="0.2">
      <c r="A838" s="70" t="s">
        <v>658</v>
      </c>
      <c r="B838" s="219">
        <f t="shared" si="223"/>
        <v>1</v>
      </c>
      <c r="C838" s="241" t="s">
        <v>1017</v>
      </c>
      <c r="D838" s="21">
        <v>4</v>
      </c>
      <c r="E838" s="21">
        <v>4</v>
      </c>
      <c r="F838" s="144"/>
      <c r="G838" s="144"/>
      <c r="H838" s="144" t="s">
        <v>3534</v>
      </c>
      <c r="I838" s="144" t="str">
        <f>IF(B838=1,H838,"")</f>
        <v>PR.IR-04</v>
      </c>
      <c r="J838" s="36">
        <f>VLOOKUP(E838,'_Score matrix'!$B$31:$C$35,2,FALSE)</f>
        <v>2</v>
      </c>
      <c r="K838" s="36">
        <f t="shared" si="224"/>
        <v>8</v>
      </c>
      <c r="L838" s="36">
        <f t="shared" si="225"/>
        <v>10</v>
      </c>
      <c r="M838" s="36"/>
      <c r="N838" s="53"/>
      <c r="P838" s="2"/>
    </row>
    <row r="839" spans="1:16" x14ac:dyDescent="0.2">
      <c r="A839" s="70" t="s">
        <v>659</v>
      </c>
      <c r="B839" s="219">
        <f t="shared" si="223"/>
        <v>1</v>
      </c>
      <c r="C839" s="241" t="s">
        <v>1017</v>
      </c>
      <c r="D839" s="21">
        <v>4</v>
      </c>
      <c r="E839" s="21">
        <v>4</v>
      </c>
      <c r="F839" s="144" t="s">
        <v>912</v>
      </c>
      <c r="G839" s="144" t="str">
        <f>IF(B839=1,F839,"")</f>
        <v>ID.RA-5</v>
      </c>
      <c r="H839" s="144"/>
      <c r="I839" s="144"/>
      <c r="J839" s="36">
        <f>VLOOKUP(E839,'_Score matrix'!$B$31:$C$35,2,FALSE)</f>
        <v>2</v>
      </c>
      <c r="K839" s="36">
        <f t="shared" si="224"/>
        <v>8</v>
      </c>
      <c r="L839" s="36">
        <f t="shared" si="225"/>
        <v>10</v>
      </c>
      <c r="M839" s="36"/>
      <c r="N839" s="53"/>
      <c r="P839" s="2"/>
    </row>
    <row r="840" spans="1:16" x14ac:dyDescent="0.2">
      <c r="A840" s="825" t="s">
        <v>660</v>
      </c>
      <c r="B840" s="785">
        <f t="shared" si="223"/>
        <v>1</v>
      </c>
      <c r="C840" s="786" t="s">
        <v>1017</v>
      </c>
      <c r="D840" s="787">
        <v>4</v>
      </c>
      <c r="E840" s="787">
        <v>4</v>
      </c>
      <c r="F840" s="144" t="s">
        <v>941</v>
      </c>
      <c r="G840" s="144" t="str">
        <f>IF(B840=1,F840,"")</f>
        <v>PR.IP-9</v>
      </c>
      <c r="H840" s="144" t="s">
        <v>3509</v>
      </c>
      <c r="I840" s="144" t="str">
        <f>IF(B840=1,H840,"")</f>
        <v>ID.IM-04</v>
      </c>
      <c r="J840" s="36">
        <f>VLOOKUP(E840,'_Score matrix'!$B$31:$C$35,2,FALSE)</f>
        <v>2</v>
      </c>
      <c r="K840" s="36">
        <f t="shared" si="224"/>
        <v>8</v>
      </c>
      <c r="L840" s="36">
        <f t="shared" si="225"/>
        <v>10</v>
      </c>
      <c r="M840" s="36"/>
      <c r="N840" s="788"/>
      <c r="P840" s="2"/>
    </row>
    <row r="841" spans="1:16" x14ac:dyDescent="0.2">
      <c r="A841" s="799" t="str">
        <f>A840</f>
        <v>S 4.9</v>
      </c>
      <c r="B841" s="785">
        <f>B840</f>
        <v>1</v>
      </c>
      <c r="C841" s="789" t="str">
        <f>C840</f>
        <v>M</v>
      </c>
      <c r="D841" s="787">
        <f>D840</f>
        <v>4</v>
      </c>
      <c r="E841" s="787">
        <f>E840</f>
        <v>4</v>
      </c>
      <c r="F841" s="144" t="s">
        <v>942</v>
      </c>
      <c r="G841" s="144" t="str">
        <f>IF(B841=1,F841,"")</f>
        <v>PR.MA-1</v>
      </c>
      <c r="H841" s="144"/>
      <c r="I841" s="144"/>
      <c r="J841" s="36">
        <f>J840</f>
        <v>2</v>
      </c>
      <c r="K841" s="36">
        <f>K840</f>
        <v>8</v>
      </c>
      <c r="L841" s="36">
        <f>L840</f>
        <v>10</v>
      </c>
      <c r="M841" s="36"/>
      <c r="N841" s="788" t="s">
        <v>1935</v>
      </c>
      <c r="P841" s="2"/>
    </row>
    <row r="842" spans="1:16" x14ac:dyDescent="0.2">
      <c r="A842" s="70" t="s">
        <v>661</v>
      </c>
      <c r="B842" s="219">
        <f>$D$820-1</f>
        <v>1</v>
      </c>
      <c r="C842" s="241" t="s">
        <v>1017</v>
      </c>
      <c r="D842" s="21">
        <v>4</v>
      </c>
      <c r="E842" s="21">
        <v>4</v>
      </c>
      <c r="F842" s="144"/>
      <c r="G842" s="144"/>
      <c r="H842" s="144"/>
      <c r="I842" s="144"/>
      <c r="J842" s="36">
        <f>VLOOKUP(E842,'_Score matrix'!$B$31:$C$35,2,FALSE)</f>
        <v>2</v>
      </c>
      <c r="K842" s="36">
        <f>D842*J842</f>
        <v>8</v>
      </c>
      <c r="L842" s="36">
        <f t="shared" si="225"/>
        <v>10</v>
      </c>
      <c r="M842" s="36"/>
      <c r="N842" s="53"/>
      <c r="P842" s="2"/>
    </row>
    <row r="843" spans="1:16" x14ac:dyDescent="0.2">
      <c r="A843" s="70" t="s">
        <v>663</v>
      </c>
      <c r="B843" s="219">
        <f>$D$820-1</f>
        <v>1</v>
      </c>
      <c r="C843" s="241" t="s">
        <v>1017</v>
      </c>
      <c r="D843" s="21">
        <v>4</v>
      </c>
      <c r="E843" s="21">
        <v>4</v>
      </c>
      <c r="F843" s="144" t="s">
        <v>910</v>
      </c>
      <c r="G843" s="144" t="str">
        <f>IF(B843=1,F843,"")</f>
        <v>ID.RA-3</v>
      </c>
      <c r="H843" s="144" t="s">
        <v>3490</v>
      </c>
      <c r="I843" s="144" t="str">
        <f>IF(B843=1,H843,"")</f>
        <v>ID.RA-03</v>
      </c>
      <c r="J843" s="36">
        <f>VLOOKUP(E843,'_Score matrix'!$B$31:$C$35,2,FALSE)</f>
        <v>2</v>
      </c>
      <c r="K843" s="36">
        <f>D843*J843</f>
        <v>8</v>
      </c>
      <c r="L843" s="36">
        <f t="shared" si="225"/>
        <v>10</v>
      </c>
      <c r="M843" s="36"/>
      <c r="N843" s="53"/>
      <c r="P843" s="2"/>
    </row>
    <row r="844" spans="1:16" x14ac:dyDescent="0.2">
      <c r="A844" s="70" t="s">
        <v>664</v>
      </c>
      <c r="B844" s="219">
        <f>$D$820-1</f>
        <v>1</v>
      </c>
      <c r="C844" s="241" t="s">
        <v>1017</v>
      </c>
      <c r="D844" s="21">
        <v>4</v>
      </c>
      <c r="E844" s="21">
        <v>4</v>
      </c>
      <c r="F844" s="144"/>
      <c r="G844" s="144"/>
      <c r="H844" s="144"/>
      <c r="I844" s="144"/>
      <c r="J844" s="36">
        <f>VLOOKUP(E844,'_Score matrix'!$B$31:$C$35,2,FALSE)</f>
        <v>2</v>
      </c>
      <c r="K844" s="36">
        <f>D844*J844</f>
        <v>8</v>
      </c>
      <c r="L844" s="36">
        <f t="shared" si="225"/>
        <v>10</v>
      </c>
      <c r="M844" s="36"/>
      <c r="N844" s="53"/>
      <c r="P844" s="2"/>
    </row>
    <row r="845" spans="1:16" x14ac:dyDescent="0.2">
      <c r="A845" s="70" t="s">
        <v>665</v>
      </c>
      <c r="B845" s="219">
        <f>$D$820-1</f>
        <v>1</v>
      </c>
      <c r="C845" s="241" t="s">
        <v>1017</v>
      </c>
      <c r="D845" s="21">
        <v>4</v>
      </c>
      <c r="E845" s="21">
        <v>4</v>
      </c>
      <c r="F845" s="144"/>
      <c r="G845" s="144"/>
      <c r="H845" s="144"/>
      <c r="I845" s="144"/>
      <c r="J845" s="36">
        <f>VLOOKUP(E845,'_Score matrix'!$B$31:$C$35,2,FALSE)</f>
        <v>2</v>
      </c>
      <c r="K845" s="36">
        <f>D845*J845</f>
        <v>8</v>
      </c>
      <c r="L845" s="36">
        <f t="shared" si="225"/>
        <v>10</v>
      </c>
      <c r="M845" s="36"/>
      <c r="N845" s="53"/>
      <c r="P845" s="2"/>
    </row>
    <row r="846" spans="1:16" x14ac:dyDescent="0.2">
      <c r="A846" s="70" t="s">
        <v>667</v>
      </c>
      <c r="B846" s="219"/>
      <c r="C846" s="241"/>
      <c r="D846" s="21"/>
      <c r="E846" s="21"/>
      <c r="F846" s="144"/>
      <c r="G846" s="144"/>
      <c r="H846" s="144"/>
      <c r="I846" s="144"/>
      <c r="J846" s="36"/>
      <c r="K846" s="36"/>
      <c r="L846" s="36"/>
      <c r="M846" s="36"/>
      <c r="N846" s="53"/>
      <c r="P846" s="2"/>
    </row>
    <row r="847" spans="1:16" x14ac:dyDescent="0.2">
      <c r="A847" s="70" t="s">
        <v>2609</v>
      </c>
      <c r="B847" s="219">
        <f t="shared" ref="B847:B875" si="226">$D$820-1</f>
        <v>1</v>
      </c>
      <c r="C847" s="241" t="s">
        <v>1392</v>
      </c>
      <c r="D847" s="21">
        <v>5</v>
      </c>
      <c r="E847" s="21">
        <f t="shared" ref="E847:E875" si="227">IF(D847=6, 1, 3)</f>
        <v>3</v>
      </c>
      <c r="F847" s="144" t="s">
        <v>909</v>
      </c>
      <c r="G847" s="144" t="str">
        <f t="shared" ref="G847:G859" si="228">IF(B847=1,F847,"")</f>
        <v>ID.RA-2</v>
      </c>
      <c r="H847" s="144" t="s">
        <v>3489</v>
      </c>
      <c r="I847" s="144" t="str">
        <f t="shared" ref="I847:I875" si="229">IF(B847=1,H847,"")</f>
        <v>ID.RA-02</v>
      </c>
      <c r="J847" s="36">
        <f>VLOOKUP(E847,'_Score matrix'!$B$31:$C$35,2,FALSE)</f>
        <v>1</v>
      </c>
      <c r="K847" s="36">
        <f t="shared" ref="K847:K875" si="230">D847*J847</f>
        <v>5</v>
      </c>
      <c r="L847" s="36">
        <f>5*J847</f>
        <v>5</v>
      </c>
      <c r="M847" s="36"/>
      <c r="N847" s="53"/>
      <c r="P847" s="2"/>
    </row>
    <row r="848" spans="1:16" x14ac:dyDescent="0.2">
      <c r="A848" s="70" t="s">
        <v>2610</v>
      </c>
      <c r="B848" s="219">
        <f t="shared" si="226"/>
        <v>1</v>
      </c>
      <c r="C848" s="241" t="s">
        <v>1392</v>
      </c>
      <c r="D848" s="21">
        <v>4</v>
      </c>
      <c r="E848" s="21">
        <f t="shared" si="227"/>
        <v>3</v>
      </c>
      <c r="F848" s="144" t="s">
        <v>909</v>
      </c>
      <c r="G848" s="144" t="str">
        <f t="shared" si="228"/>
        <v>ID.RA-2</v>
      </c>
      <c r="H848" s="144" t="s">
        <v>3489</v>
      </c>
      <c r="I848" s="144" t="str">
        <f t="shared" si="229"/>
        <v>ID.RA-02</v>
      </c>
      <c r="J848" s="36">
        <f>VLOOKUP(E848,'_Score matrix'!$B$31:$C$35,2,FALSE)</f>
        <v>1</v>
      </c>
      <c r="K848" s="36">
        <f t="shared" si="230"/>
        <v>4</v>
      </c>
      <c r="L848" s="36">
        <f t="shared" ref="L848:L875" si="231">5*J848</f>
        <v>5</v>
      </c>
      <c r="M848" s="36"/>
      <c r="N848" s="53"/>
      <c r="P848" s="2"/>
    </row>
    <row r="849" spans="1:16" x14ac:dyDescent="0.2">
      <c r="A849" s="70" t="s">
        <v>2611</v>
      </c>
      <c r="B849" s="219">
        <f t="shared" si="226"/>
        <v>1</v>
      </c>
      <c r="C849" s="241" t="s">
        <v>1392</v>
      </c>
      <c r="D849" s="21">
        <v>5</v>
      </c>
      <c r="E849" s="21">
        <f t="shared" si="227"/>
        <v>3</v>
      </c>
      <c r="F849" s="144" t="s">
        <v>909</v>
      </c>
      <c r="G849" s="144" t="str">
        <f t="shared" si="228"/>
        <v>ID.RA-2</v>
      </c>
      <c r="H849" s="144" t="s">
        <v>3489</v>
      </c>
      <c r="I849" s="144" t="str">
        <f t="shared" si="229"/>
        <v>ID.RA-02</v>
      </c>
      <c r="J849" s="36">
        <f>VLOOKUP(E849,'_Score matrix'!$B$31:$C$35,2,FALSE)</f>
        <v>1</v>
      </c>
      <c r="K849" s="36">
        <f t="shared" si="230"/>
        <v>5</v>
      </c>
      <c r="L849" s="36">
        <f t="shared" si="231"/>
        <v>5</v>
      </c>
      <c r="M849" s="36"/>
      <c r="N849" s="53"/>
      <c r="P849" s="2"/>
    </row>
    <row r="850" spans="1:16" x14ac:dyDescent="0.2">
      <c r="A850" s="70" t="s">
        <v>2612</v>
      </c>
      <c r="B850" s="219">
        <f t="shared" si="226"/>
        <v>1</v>
      </c>
      <c r="C850" s="241" t="s">
        <v>1392</v>
      </c>
      <c r="D850" s="21">
        <v>4</v>
      </c>
      <c r="E850" s="21">
        <f t="shared" si="227"/>
        <v>3</v>
      </c>
      <c r="F850" s="144" t="s">
        <v>909</v>
      </c>
      <c r="G850" s="144" t="str">
        <f t="shared" si="228"/>
        <v>ID.RA-2</v>
      </c>
      <c r="H850" s="144" t="s">
        <v>3489</v>
      </c>
      <c r="I850" s="144" t="str">
        <f t="shared" si="229"/>
        <v>ID.RA-02</v>
      </c>
      <c r="J850" s="36">
        <f>VLOOKUP(E850,'_Score matrix'!$B$31:$C$35,2,FALSE)</f>
        <v>1</v>
      </c>
      <c r="K850" s="36">
        <f t="shared" si="230"/>
        <v>4</v>
      </c>
      <c r="L850" s="36">
        <f t="shared" si="231"/>
        <v>5</v>
      </c>
      <c r="M850" s="36"/>
      <c r="N850" s="53"/>
      <c r="P850" s="2"/>
    </row>
    <row r="851" spans="1:16" x14ac:dyDescent="0.2">
      <c r="A851" s="70" t="s">
        <v>2613</v>
      </c>
      <c r="B851" s="219">
        <f t="shared" si="226"/>
        <v>1</v>
      </c>
      <c r="C851" s="241" t="s">
        <v>1392</v>
      </c>
      <c r="D851" s="21">
        <v>3</v>
      </c>
      <c r="E851" s="21">
        <f t="shared" si="227"/>
        <v>3</v>
      </c>
      <c r="F851" s="144" t="s">
        <v>909</v>
      </c>
      <c r="G851" s="144" t="str">
        <f t="shared" si="228"/>
        <v>ID.RA-2</v>
      </c>
      <c r="H851" s="144" t="s">
        <v>3489</v>
      </c>
      <c r="I851" s="144" t="str">
        <f t="shared" si="229"/>
        <v>ID.RA-02</v>
      </c>
      <c r="J851" s="36">
        <f>VLOOKUP(E851,'_Score matrix'!$B$31:$C$35,2,FALSE)</f>
        <v>1</v>
      </c>
      <c r="K851" s="36">
        <f t="shared" si="230"/>
        <v>3</v>
      </c>
      <c r="L851" s="36">
        <f>5*J851</f>
        <v>5</v>
      </c>
      <c r="M851" s="36"/>
      <c r="N851" s="53"/>
      <c r="P851" s="2"/>
    </row>
    <row r="852" spans="1:16" x14ac:dyDescent="0.2">
      <c r="A852" s="70" t="s">
        <v>2614</v>
      </c>
      <c r="B852" s="219">
        <f t="shared" si="226"/>
        <v>1</v>
      </c>
      <c r="C852" s="241" t="s">
        <v>1392</v>
      </c>
      <c r="D852" s="21">
        <v>4</v>
      </c>
      <c r="E852" s="21">
        <f t="shared" si="227"/>
        <v>3</v>
      </c>
      <c r="F852" s="144" t="s">
        <v>909</v>
      </c>
      <c r="G852" s="144" t="str">
        <f t="shared" si="228"/>
        <v>ID.RA-2</v>
      </c>
      <c r="H852" s="144" t="s">
        <v>3489</v>
      </c>
      <c r="I852" s="144" t="str">
        <f t="shared" si="229"/>
        <v>ID.RA-02</v>
      </c>
      <c r="J852" s="36">
        <f>VLOOKUP(E852,'_Score matrix'!$B$31:$C$35,2,FALSE)</f>
        <v>1</v>
      </c>
      <c r="K852" s="36">
        <f t="shared" si="230"/>
        <v>4</v>
      </c>
      <c r="L852" s="36">
        <f t="shared" si="231"/>
        <v>5</v>
      </c>
      <c r="M852" s="36"/>
      <c r="N852" s="53"/>
      <c r="P852" s="2"/>
    </row>
    <row r="853" spans="1:16" x14ac:dyDescent="0.2">
      <c r="A853" s="70" t="s">
        <v>2615</v>
      </c>
      <c r="B853" s="219">
        <f t="shared" si="226"/>
        <v>1</v>
      </c>
      <c r="C853" s="241" t="s">
        <v>1392</v>
      </c>
      <c r="D853" s="21">
        <v>4</v>
      </c>
      <c r="E853" s="21">
        <f t="shared" si="227"/>
        <v>3</v>
      </c>
      <c r="F853" s="144" t="s">
        <v>909</v>
      </c>
      <c r="G853" s="144" t="str">
        <f t="shared" si="228"/>
        <v>ID.RA-2</v>
      </c>
      <c r="H853" s="144" t="s">
        <v>3489</v>
      </c>
      <c r="I853" s="144" t="str">
        <f t="shared" si="229"/>
        <v>ID.RA-02</v>
      </c>
      <c r="J853" s="36">
        <f>VLOOKUP(E853,'_Score matrix'!$B$31:$C$35,2,FALSE)</f>
        <v>1</v>
      </c>
      <c r="K853" s="36">
        <f t="shared" si="230"/>
        <v>4</v>
      </c>
      <c r="L853" s="36">
        <f t="shared" si="231"/>
        <v>5</v>
      </c>
      <c r="M853" s="36"/>
      <c r="N853" s="53"/>
      <c r="P853" s="2"/>
    </row>
    <row r="854" spans="1:16" x14ac:dyDescent="0.2">
      <c r="A854" s="70" t="s">
        <v>2616</v>
      </c>
      <c r="B854" s="219">
        <f t="shared" si="226"/>
        <v>1</v>
      </c>
      <c r="C854" s="241" t="s">
        <v>1392</v>
      </c>
      <c r="D854" s="21">
        <v>3</v>
      </c>
      <c r="E854" s="21">
        <f t="shared" si="227"/>
        <v>3</v>
      </c>
      <c r="F854" s="144" t="s">
        <v>909</v>
      </c>
      <c r="G854" s="144" t="str">
        <f t="shared" si="228"/>
        <v>ID.RA-2</v>
      </c>
      <c r="H854" s="144" t="s">
        <v>3489</v>
      </c>
      <c r="I854" s="144" t="str">
        <f t="shared" si="229"/>
        <v>ID.RA-02</v>
      </c>
      <c r="J854" s="36">
        <f>VLOOKUP(E854,'_Score matrix'!$B$31:$C$35,2,FALSE)</f>
        <v>1</v>
      </c>
      <c r="K854" s="36">
        <f t="shared" si="230"/>
        <v>3</v>
      </c>
      <c r="L854" s="36">
        <f t="shared" si="231"/>
        <v>5</v>
      </c>
      <c r="M854" s="36"/>
      <c r="N854" s="53"/>
      <c r="P854" s="2"/>
    </row>
    <row r="855" spans="1:16" x14ac:dyDescent="0.2">
      <c r="A855" s="70" t="s">
        <v>2617</v>
      </c>
      <c r="B855" s="219">
        <f t="shared" si="226"/>
        <v>1</v>
      </c>
      <c r="C855" s="241" t="s">
        <v>1392</v>
      </c>
      <c r="D855" s="21">
        <v>5</v>
      </c>
      <c r="E855" s="21">
        <f t="shared" si="227"/>
        <v>3</v>
      </c>
      <c r="F855" s="144" t="s">
        <v>909</v>
      </c>
      <c r="G855" s="144" t="str">
        <f t="shared" si="228"/>
        <v>ID.RA-2</v>
      </c>
      <c r="H855" s="144" t="s">
        <v>3489</v>
      </c>
      <c r="I855" s="144" t="str">
        <f t="shared" si="229"/>
        <v>ID.RA-02</v>
      </c>
      <c r="J855" s="36">
        <f>VLOOKUP(E855,'_Score matrix'!$B$31:$C$35,2,FALSE)</f>
        <v>1</v>
      </c>
      <c r="K855" s="36">
        <f t="shared" si="230"/>
        <v>5</v>
      </c>
      <c r="L855" s="36">
        <f t="shared" si="231"/>
        <v>5</v>
      </c>
      <c r="M855" s="36"/>
      <c r="N855" s="53"/>
      <c r="P855" s="2"/>
    </row>
    <row r="856" spans="1:16" x14ac:dyDescent="0.2">
      <c r="A856" s="70" t="s">
        <v>2618</v>
      </c>
      <c r="B856" s="219">
        <f t="shared" si="226"/>
        <v>1</v>
      </c>
      <c r="C856" s="241" t="s">
        <v>1392</v>
      </c>
      <c r="D856" s="21">
        <v>4</v>
      </c>
      <c r="E856" s="21">
        <f t="shared" si="227"/>
        <v>3</v>
      </c>
      <c r="F856" s="144" t="s">
        <v>910</v>
      </c>
      <c r="G856" s="144" t="str">
        <f t="shared" si="228"/>
        <v>ID.RA-3</v>
      </c>
      <c r="H856" s="144" t="s">
        <v>3490</v>
      </c>
      <c r="I856" s="144" t="str">
        <f t="shared" si="229"/>
        <v>ID.RA-03</v>
      </c>
      <c r="J856" s="36">
        <f>VLOOKUP(E856,'_Score matrix'!$B$31:$C$35,2,FALSE)</f>
        <v>1</v>
      </c>
      <c r="K856" s="36">
        <f t="shared" si="230"/>
        <v>4</v>
      </c>
      <c r="L856" s="36">
        <f t="shared" si="231"/>
        <v>5</v>
      </c>
      <c r="M856" s="36"/>
      <c r="N856" s="53"/>
      <c r="P856" s="2"/>
    </row>
    <row r="857" spans="1:16" x14ac:dyDescent="0.2">
      <c r="A857" s="70" t="s">
        <v>2619</v>
      </c>
      <c r="B857" s="219">
        <f t="shared" si="226"/>
        <v>1</v>
      </c>
      <c r="C857" s="241" t="s">
        <v>1392</v>
      </c>
      <c r="D857" s="21">
        <v>4</v>
      </c>
      <c r="E857" s="21">
        <f t="shared" si="227"/>
        <v>3</v>
      </c>
      <c r="F857" s="144" t="s">
        <v>910</v>
      </c>
      <c r="G857" s="144" t="str">
        <f t="shared" si="228"/>
        <v>ID.RA-3</v>
      </c>
      <c r="H857" s="144" t="s">
        <v>3490</v>
      </c>
      <c r="I857" s="144" t="str">
        <f t="shared" si="229"/>
        <v>ID.RA-03</v>
      </c>
      <c r="J857" s="36">
        <f>VLOOKUP(E857,'_Score matrix'!$B$31:$C$35,2,FALSE)</f>
        <v>1</v>
      </c>
      <c r="K857" s="36">
        <f t="shared" si="230"/>
        <v>4</v>
      </c>
      <c r="L857" s="36">
        <f t="shared" si="231"/>
        <v>5</v>
      </c>
      <c r="M857" s="36"/>
      <c r="N857" s="53"/>
      <c r="P857" s="2"/>
    </row>
    <row r="858" spans="1:16" x14ac:dyDescent="0.2">
      <c r="A858" s="70" t="s">
        <v>2620</v>
      </c>
      <c r="B858" s="219">
        <f t="shared" si="226"/>
        <v>1</v>
      </c>
      <c r="C858" s="241" t="s">
        <v>1392</v>
      </c>
      <c r="D858" s="21">
        <v>4</v>
      </c>
      <c r="E858" s="21">
        <f t="shared" si="227"/>
        <v>3</v>
      </c>
      <c r="F858" s="144" t="s">
        <v>910</v>
      </c>
      <c r="G858" s="144" t="str">
        <f t="shared" si="228"/>
        <v>ID.RA-3</v>
      </c>
      <c r="H858" s="144" t="s">
        <v>3490</v>
      </c>
      <c r="I858" s="144" t="str">
        <f t="shared" si="229"/>
        <v>ID.RA-03</v>
      </c>
      <c r="J858" s="36">
        <f>VLOOKUP(E858,'_Score matrix'!$B$31:$C$35,2,FALSE)</f>
        <v>1</v>
      </c>
      <c r="K858" s="36">
        <f t="shared" si="230"/>
        <v>4</v>
      </c>
      <c r="L858" s="36">
        <f t="shared" si="231"/>
        <v>5</v>
      </c>
      <c r="M858" s="36"/>
      <c r="N858" s="53"/>
      <c r="P858" s="2"/>
    </row>
    <row r="859" spans="1:16" x14ac:dyDescent="0.2">
      <c r="A859" s="70" t="s">
        <v>2621</v>
      </c>
      <c r="B859" s="219">
        <f t="shared" si="226"/>
        <v>1</v>
      </c>
      <c r="C859" s="241" t="s">
        <v>1392</v>
      </c>
      <c r="D859" s="21">
        <v>5</v>
      </c>
      <c r="E859" s="21">
        <f t="shared" si="227"/>
        <v>3</v>
      </c>
      <c r="F859" s="144" t="s">
        <v>910</v>
      </c>
      <c r="G859" s="144" t="str">
        <f t="shared" si="228"/>
        <v>ID.RA-3</v>
      </c>
      <c r="H859" s="144" t="s">
        <v>3490</v>
      </c>
      <c r="I859" s="144" t="str">
        <f t="shared" si="229"/>
        <v>ID.RA-03</v>
      </c>
      <c r="J859" s="36">
        <f>VLOOKUP(E859,'_Score matrix'!$B$31:$C$35,2,FALSE)</f>
        <v>1</v>
      </c>
      <c r="K859" s="36">
        <f t="shared" si="230"/>
        <v>5</v>
      </c>
      <c r="L859" s="36">
        <f t="shared" si="231"/>
        <v>5</v>
      </c>
      <c r="M859" s="36"/>
      <c r="N859" s="53"/>
      <c r="P859" s="2"/>
    </row>
    <row r="860" spans="1:16" x14ac:dyDescent="0.2">
      <c r="A860" s="70" t="s">
        <v>2622</v>
      </c>
      <c r="B860" s="219">
        <f t="shared" si="226"/>
        <v>1</v>
      </c>
      <c r="C860" s="241" t="s">
        <v>1392</v>
      </c>
      <c r="D860" s="21">
        <v>4</v>
      </c>
      <c r="E860" s="21">
        <f t="shared" si="227"/>
        <v>3</v>
      </c>
      <c r="F860" s="144"/>
      <c r="G860" s="144"/>
      <c r="H860" s="144"/>
      <c r="I860" s="144"/>
      <c r="J860" s="36">
        <f>VLOOKUP(E860,'_Score matrix'!$B$31:$C$35,2,FALSE)</f>
        <v>1</v>
      </c>
      <c r="K860" s="36">
        <f t="shared" si="230"/>
        <v>4</v>
      </c>
      <c r="L860" s="36">
        <f t="shared" si="231"/>
        <v>5</v>
      </c>
      <c r="M860" s="36"/>
      <c r="N860" s="53"/>
      <c r="P860" s="2"/>
    </row>
    <row r="861" spans="1:16" x14ac:dyDescent="0.2">
      <c r="A861" s="70" t="s">
        <v>2623</v>
      </c>
      <c r="B861" s="219">
        <f t="shared" si="226"/>
        <v>1</v>
      </c>
      <c r="C861" s="241" t="s">
        <v>1392</v>
      </c>
      <c r="D861" s="21">
        <v>3</v>
      </c>
      <c r="E861" s="21">
        <f t="shared" si="227"/>
        <v>3</v>
      </c>
      <c r="F861" s="144" t="s">
        <v>910</v>
      </c>
      <c r="G861" s="144" t="str">
        <f>IF(B861=1,F861,"")</f>
        <v>ID.RA-3</v>
      </c>
      <c r="H861" s="144" t="s">
        <v>3490</v>
      </c>
      <c r="I861" s="144" t="str">
        <f t="shared" si="229"/>
        <v>ID.RA-03</v>
      </c>
      <c r="J861" s="36">
        <f>VLOOKUP(E861,'_Score matrix'!$B$31:$C$35,2,FALSE)</f>
        <v>1</v>
      </c>
      <c r="K861" s="36">
        <f t="shared" si="230"/>
        <v>3</v>
      </c>
      <c r="L861" s="36">
        <f t="shared" si="231"/>
        <v>5</v>
      </c>
      <c r="M861" s="36"/>
      <c r="N861" s="53"/>
      <c r="P861" s="2"/>
    </row>
    <row r="862" spans="1:16" x14ac:dyDescent="0.2">
      <c r="A862" s="70" t="s">
        <v>2624</v>
      </c>
      <c r="B862" s="219">
        <f t="shared" si="226"/>
        <v>1</v>
      </c>
      <c r="C862" s="241" t="s">
        <v>1392</v>
      </c>
      <c r="D862" s="21">
        <v>4</v>
      </c>
      <c r="E862" s="21">
        <f t="shared" si="227"/>
        <v>3</v>
      </c>
      <c r="F862" s="144" t="s">
        <v>910</v>
      </c>
      <c r="G862" s="144" t="str">
        <f>IF(B862=1,F862,"")</f>
        <v>ID.RA-3</v>
      </c>
      <c r="H862" s="144" t="s">
        <v>3490</v>
      </c>
      <c r="I862" s="144" t="str">
        <f t="shared" si="229"/>
        <v>ID.RA-03</v>
      </c>
      <c r="J862" s="36">
        <f>VLOOKUP(E862,'_Score matrix'!$B$31:$C$35,2,FALSE)</f>
        <v>1</v>
      </c>
      <c r="K862" s="36">
        <f t="shared" si="230"/>
        <v>4</v>
      </c>
      <c r="L862" s="36">
        <f>5*J862</f>
        <v>5</v>
      </c>
      <c r="M862" s="36"/>
      <c r="N862" s="53"/>
      <c r="P862" s="2"/>
    </row>
    <row r="863" spans="1:16" x14ac:dyDescent="0.2">
      <c r="A863" s="70" t="s">
        <v>2625</v>
      </c>
      <c r="B863" s="219">
        <f t="shared" si="226"/>
        <v>1</v>
      </c>
      <c r="C863" s="241" t="s">
        <v>1392</v>
      </c>
      <c r="D863" s="21">
        <v>4</v>
      </c>
      <c r="E863" s="21">
        <f t="shared" si="227"/>
        <v>3</v>
      </c>
      <c r="F863" s="144" t="s">
        <v>910</v>
      </c>
      <c r="G863" s="144" t="str">
        <f>IF(B863=1,F863,"")</f>
        <v>ID.RA-3</v>
      </c>
      <c r="H863" s="144" t="s">
        <v>3490</v>
      </c>
      <c r="I863" s="144" t="str">
        <f t="shared" si="229"/>
        <v>ID.RA-03</v>
      </c>
      <c r="J863" s="36">
        <f>VLOOKUP(E863,'_Score matrix'!$B$31:$C$35,2,FALSE)</f>
        <v>1</v>
      </c>
      <c r="K863" s="36">
        <f t="shared" si="230"/>
        <v>4</v>
      </c>
      <c r="L863" s="36">
        <f t="shared" si="231"/>
        <v>5</v>
      </c>
      <c r="M863" s="36"/>
      <c r="N863" s="53"/>
      <c r="P863" s="2"/>
    </row>
    <row r="864" spans="1:16" x14ac:dyDescent="0.2">
      <c r="A864" s="70" t="s">
        <v>2626</v>
      </c>
      <c r="B864" s="219">
        <f t="shared" si="226"/>
        <v>1</v>
      </c>
      <c r="C864" s="241" t="s">
        <v>1392</v>
      </c>
      <c r="D864" s="21">
        <v>4</v>
      </c>
      <c r="E864" s="21">
        <f t="shared" si="227"/>
        <v>3</v>
      </c>
      <c r="F864" s="144" t="s">
        <v>910</v>
      </c>
      <c r="G864" s="144" t="str">
        <f>IF(B864=1,F864,"")</f>
        <v>ID.RA-3</v>
      </c>
      <c r="H864" s="144" t="s">
        <v>3490</v>
      </c>
      <c r="I864" s="144" t="str">
        <f t="shared" si="229"/>
        <v>ID.RA-03</v>
      </c>
      <c r="J864" s="36">
        <f>VLOOKUP(E864,'_Score matrix'!$B$31:$C$35,2,FALSE)</f>
        <v>1</v>
      </c>
      <c r="K864" s="36">
        <f t="shared" si="230"/>
        <v>4</v>
      </c>
      <c r="L864" s="36">
        <f t="shared" si="231"/>
        <v>5</v>
      </c>
      <c r="M864" s="36"/>
      <c r="N864" s="53"/>
      <c r="P864" s="2"/>
    </row>
    <row r="865" spans="1:16" x14ac:dyDescent="0.2">
      <c r="A865" s="70" t="s">
        <v>2627</v>
      </c>
      <c r="B865" s="219">
        <f t="shared" si="226"/>
        <v>1</v>
      </c>
      <c r="C865" s="241" t="s">
        <v>1392</v>
      </c>
      <c r="D865" s="21">
        <v>4</v>
      </c>
      <c r="E865" s="21">
        <f t="shared" si="227"/>
        <v>3</v>
      </c>
      <c r="F865" s="144" t="s">
        <v>978</v>
      </c>
      <c r="G865" s="144" t="str">
        <f>IF(B865=1,F865,"")</f>
        <v>DE.AE-2</v>
      </c>
      <c r="H865" s="144" t="s">
        <v>3547</v>
      </c>
      <c r="I865" s="144" t="str">
        <f>IF(B865=1,H865,"")</f>
        <v>DE.AE-02</v>
      </c>
      <c r="J865" s="36">
        <f>VLOOKUP(E865,'_Score matrix'!$B$31:$C$35,2,FALSE)</f>
        <v>1</v>
      </c>
      <c r="K865" s="36">
        <f t="shared" si="230"/>
        <v>4</v>
      </c>
      <c r="L865" s="36">
        <f t="shared" si="231"/>
        <v>5</v>
      </c>
      <c r="M865" s="36"/>
      <c r="N865" s="53"/>
      <c r="P865" s="2"/>
    </row>
    <row r="866" spans="1:16" x14ac:dyDescent="0.2">
      <c r="A866" s="70" t="s">
        <v>2628</v>
      </c>
      <c r="B866" s="219">
        <f t="shared" si="226"/>
        <v>1</v>
      </c>
      <c r="C866" s="241" t="s">
        <v>1392</v>
      </c>
      <c r="D866" s="21">
        <v>4</v>
      </c>
      <c r="E866" s="21">
        <f t="shared" si="227"/>
        <v>3</v>
      </c>
      <c r="F866" s="144"/>
      <c r="G866" s="144"/>
      <c r="H866" s="144"/>
      <c r="I866" s="144"/>
      <c r="J866" s="36">
        <f>VLOOKUP(E866,'_Score matrix'!$B$31:$C$35,2,FALSE)</f>
        <v>1</v>
      </c>
      <c r="K866" s="36">
        <f t="shared" si="230"/>
        <v>4</v>
      </c>
      <c r="L866" s="36">
        <f t="shared" si="231"/>
        <v>5</v>
      </c>
      <c r="M866" s="36"/>
      <c r="N866" s="53"/>
      <c r="P866" s="2"/>
    </row>
    <row r="867" spans="1:16" x14ac:dyDescent="0.2">
      <c r="A867" s="70" t="s">
        <v>2629</v>
      </c>
      <c r="B867" s="219">
        <f t="shared" si="226"/>
        <v>1</v>
      </c>
      <c r="C867" s="241" t="s">
        <v>1392</v>
      </c>
      <c r="D867" s="21">
        <v>4</v>
      </c>
      <c r="E867" s="21">
        <f t="shared" si="227"/>
        <v>3</v>
      </c>
      <c r="F867" s="144"/>
      <c r="G867" s="144"/>
      <c r="H867" s="144"/>
      <c r="I867" s="144"/>
      <c r="J867" s="36">
        <f>VLOOKUP(E867,'_Score matrix'!$B$31:$C$35,2,FALSE)</f>
        <v>1</v>
      </c>
      <c r="K867" s="36">
        <f t="shared" si="230"/>
        <v>4</v>
      </c>
      <c r="L867" s="36">
        <f t="shared" si="231"/>
        <v>5</v>
      </c>
      <c r="M867" s="36"/>
      <c r="N867" s="53"/>
      <c r="P867" s="2"/>
    </row>
    <row r="868" spans="1:16" x14ac:dyDescent="0.2">
      <c r="A868" s="70" t="s">
        <v>2630</v>
      </c>
      <c r="B868" s="219">
        <f t="shared" si="226"/>
        <v>1</v>
      </c>
      <c r="C868" s="241" t="s">
        <v>1392</v>
      </c>
      <c r="D868" s="21">
        <v>4</v>
      </c>
      <c r="E868" s="21">
        <f t="shared" si="227"/>
        <v>3</v>
      </c>
      <c r="F868" s="144"/>
      <c r="G868" s="144"/>
      <c r="H868" s="144"/>
      <c r="I868" s="144"/>
      <c r="J868" s="36">
        <f>VLOOKUP(E868,'_Score matrix'!$B$31:$C$35,2,FALSE)</f>
        <v>1</v>
      </c>
      <c r="K868" s="36">
        <f t="shared" si="230"/>
        <v>4</v>
      </c>
      <c r="L868" s="36">
        <f t="shared" si="231"/>
        <v>5</v>
      </c>
      <c r="M868" s="36"/>
      <c r="N868" s="53"/>
      <c r="P868" s="2"/>
    </row>
    <row r="869" spans="1:16" x14ac:dyDescent="0.2">
      <c r="A869" s="70" t="s">
        <v>2631</v>
      </c>
      <c r="B869" s="219">
        <f t="shared" si="226"/>
        <v>1</v>
      </c>
      <c r="C869" s="241" t="s">
        <v>1392</v>
      </c>
      <c r="D869" s="21">
        <v>4</v>
      </c>
      <c r="E869" s="21">
        <f t="shared" si="227"/>
        <v>3</v>
      </c>
      <c r="F869" s="144" t="s">
        <v>912</v>
      </c>
      <c r="G869" s="144" t="str">
        <f>IF(B869=1,F869,"")</f>
        <v>ID.RA-5</v>
      </c>
      <c r="H869" s="144" t="s">
        <v>3492</v>
      </c>
      <c r="I869" s="144" t="str">
        <f t="shared" si="229"/>
        <v>ID.RA-05</v>
      </c>
      <c r="J869" s="36">
        <f>VLOOKUP(E869,'_Score matrix'!$B$31:$C$35,2,FALSE)</f>
        <v>1</v>
      </c>
      <c r="K869" s="36">
        <f t="shared" si="230"/>
        <v>4</v>
      </c>
      <c r="L869" s="36">
        <f>5*J869</f>
        <v>5</v>
      </c>
      <c r="M869" s="36"/>
      <c r="N869" s="53"/>
      <c r="P869" s="2"/>
    </row>
    <row r="870" spans="1:16" x14ac:dyDescent="0.2">
      <c r="A870" s="70" t="s">
        <v>2632</v>
      </c>
      <c r="B870" s="219">
        <f t="shared" si="226"/>
        <v>1</v>
      </c>
      <c r="C870" s="241" t="s">
        <v>1392</v>
      </c>
      <c r="D870" s="21">
        <v>5</v>
      </c>
      <c r="E870" s="21">
        <f t="shared" si="227"/>
        <v>3</v>
      </c>
      <c r="F870" s="144"/>
      <c r="G870" s="144"/>
      <c r="H870" s="144"/>
      <c r="I870" s="144"/>
      <c r="J870" s="36">
        <f>VLOOKUP(E870,'_Score matrix'!$B$31:$C$35,2,FALSE)</f>
        <v>1</v>
      </c>
      <c r="K870" s="36">
        <f t="shared" si="230"/>
        <v>5</v>
      </c>
      <c r="L870" s="36">
        <f t="shared" si="231"/>
        <v>5</v>
      </c>
      <c r="M870" s="36"/>
      <c r="N870" s="53"/>
      <c r="P870" s="2"/>
    </row>
    <row r="871" spans="1:16" x14ac:dyDescent="0.2">
      <c r="A871" s="70" t="s">
        <v>2633</v>
      </c>
      <c r="B871" s="219">
        <f t="shared" si="226"/>
        <v>1</v>
      </c>
      <c r="C871" s="241" t="s">
        <v>1392</v>
      </c>
      <c r="D871" s="21">
        <v>4</v>
      </c>
      <c r="E871" s="21">
        <f t="shared" si="227"/>
        <v>3</v>
      </c>
      <c r="F871" s="144"/>
      <c r="G871" s="144"/>
      <c r="H871" s="144"/>
      <c r="I871" s="144"/>
      <c r="J871" s="36">
        <f>VLOOKUP(E871,'_Score matrix'!$B$31:$C$35,2,FALSE)</f>
        <v>1</v>
      </c>
      <c r="K871" s="36">
        <f t="shared" si="230"/>
        <v>4</v>
      </c>
      <c r="L871" s="36">
        <f t="shared" si="231"/>
        <v>5</v>
      </c>
      <c r="M871" s="36"/>
      <c r="N871" s="53"/>
      <c r="P871" s="2"/>
    </row>
    <row r="872" spans="1:16" x14ac:dyDescent="0.2">
      <c r="A872" s="70" t="s">
        <v>2634</v>
      </c>
      <c r="B872" s="219">
        <f t="shared" si="226"/>
        <v>1</v>
      </c>
      <c r="C872" s="241" t="s">
        <v>1392</v>
      </c>
      <c r="D872" s="21">
        <v>4</v>
      </c>
      <c r="E872" s="21">
        <f t="shared" si="227"/>
        <v>3</v>
      </c>
      <c r="F872" s="144" t="s">
        <v>909</v>
      </c>
      <c r="G872" s="144" t="str">
        <f>IF(B872=1,F872,"")</f>
        <v>ID.RA-2</v>
      </c>
      <c r="H872" s="144" t="s">
        <v>3489</v>
      </c>
      <c r="I872" s="144" t="str">
        <f t="shared" si="229"/>
        <v>ID.RA-02</v>
      </c>
      <c r="J872" s="36">
        <f>VLOOKUP(E872,'_Score matrix'!$B$31:$C$35,2,FALSE)</f>
        <v>1</v>
      </c>
      <c r="K872" s="36">
        <f t="shared" si="230"/>
        <v>4</v>
      </c>
      <c r="L872" s="36">
        <f t="shared" si="231"/>
        <v>5</v>
      </c>
      <c r="M872" s="36"/>
      <c r="N872" s="53"/>
      <c r="P872" s="2"/>
    </row>
    <row r="873" spans="1:16" x14ac:dyDescent="0.2">
      <c r="A873" s="70" t="s">
        <v>2636</v>
      </c>
      <c r="B873" s="219">
        <f t="shared" si="226"/>
        <v>1</v>
      </c>
      <c r="C873" s="241" t="s">
        <v>1392</v>
      </c>
      <c r="D873" s="21">
        <v>4</v>
      </c>
      <c r="E873" s="21">
        <f t="shared" si="227"/>
        <v>3</v>
      </c>
      <c r="F873" s="144" t="s">
        <v>909</v>
      </c>
      <c r="G873" s="144" t="str">
        <f>IF(B873=1,F873,"")</f>
        <v>ID.RA-2</v>
      </c>
      <c r="H873" s="144" t="s">
        <v>3489</v>
      </c>
      <c r="I873" s="144" t="str">
        <f t="shared" si="229"/>
        <v>ID.RA-02</v>
      </c>
      <c r="J873" s="36">
        <f>VLOOKUP(E873,'_Score matrix'!$B$31:$C$35,2,FALSE)</f>
        <v>1</v>
      </c>
      <c r="K873" s="36">
        <f t="shared" si="230"/>
        <v>4</v>
      </c>
      <c r="L873" s="36">
        <f t="shared" si="231"/>
        <v>5</v>
      </c>
      <c r="M873" s="36"/>
      <c r="N873" s="53"/>
      <c r="P873" s="2"/>
    </row>
    <row r="874" spans="1:16" x14ac:dyDescent="0.2">
      <c r="A874" s="70" t="s">
        <v>2637</v>
      </c>
      <c r="B874" s="219">
        <f t="shared" si="226"/>
        <v>1</v>
      </c>
      <c r="C874" s="241" t="s">
        <v>1392</v>
      </c>
      <c r="D874" s="21">
        <v>3</v>
      </c>
      <c r="E874" s="21">
        <f t="shared" si="227"/>
        <v>3</v>
      </c>
      <c r="F874" s="144" t="s">
        <v>909</v>
      </c>
      <c r="G874" s="144" t="str">
        <f>IF(B874=1,F874,"")</f>
        <v>ID.RA-2</v>
      </c>
      <c r="H874" s="144" t="s">
        <v>3489</v>
      </c>
      <c r="I874" s="144" t="str">
        <f t="shared" si="229"/>
        <v>ID.RA-02</v>
      </c>
      <c r="J874" s="36">
        <f>VLOOKUP(E874,'_Score matrix'!$B$31:$C$35,2,FALSE)</f>
        <v>1</v>
      </c>
      <c r="K874" s="36">
        <f t="shared" si="230"/>
        <v>3</v>
      </c>
      <c r="L874" s="36">
        <f t="shared" si="231"/>
        <v>5</v>
      </c>
      <c r="M874" s="36"/>
      <c r="N874" s="53"/>
      <c r="P874" s="2"/>
    </row>
    <row r="875" spans="1:16" x14ac:dyDescent="0.2">
      <c r="A875" s="70" t="s">
        <v>2638</v>
      </c>
      <c r="B875" s="219">
        <f t="shared" si="226"/>
        <v>1</v>
      </c>
      <c r="C875" s="241" t="s">
        <v>1392</v>
      </c>
      <c r="D875" s="21">
        <v>4</v>
      </c>
      <c r="E875" s="21">
        <f t="shared" si="227"/>
        <v>3</v>
      </c>
      <c r="F875" s="144" t="s">
        <v>909</v>
      </c>
      <c r="G875" s="144" t="str">
        <f>IF(B875=1,F875,"")</f>
        <v>ID.RA-2</v>
      </c>
      <c r="H875" s="144" t="s">
        <v>3489</v>
      </c>
      <c r="I875" s="144" t="str">
        <f t="shared" si="229"/>
        <v>ID.RA-02</v>
      </c>
      <c r="J875" s="36">
        <f>VLOOKUP(E875,'_Score matrix'!$B$31:$C$35,2,FALSE)</f>
        <v>1</v>
      </c>
      <c r="K875" s="36">
        <f t="shared" si="230"/>
        <v>4</v>
      </c>
      <c r="L875" s="36">
        <f t="shared" si="231"/>
        <v>5</v>
      </c>
      <c r="M875" s="36"/>
      <c r="N875" s="53"/>
      <c r="P875" s="2"/>
    </row>
    <row r="876" spans="1:16" ht="16" thickBot="1" x14ac:dyDescent="0.25">
      <c r="A876" s="77" t="s">
        <v>2635</v>
      </c>
      <c r="B876" s="223"/>
      <c r="C876" s="242"/>
      <c r="D876" s="25"/>
      <c r="E876" s="25"/>
      <c r="F876" s="145"/>
      <c r="G876" s="145"/>
      <c r="H876" s="145"/>
      <c r="I876" s="145"/>
      <c r="J876" s="37"/>
      <c r="K876" s="37"/>
      <c r="L876" s="37"/>
      <c r="M876" s="37"/>
      <c r="N876" s="54"/>
      <c r="P876" s="2"/>
    </row>
    <row r="877" spans="1:16" x14ac:dyDescent="0.2">
      <c r="A877" s="69" t="s">
        <v>294</v>
      </c>
      <c r="B877" s="234"/>
      <c r="C877" s="251"/>
      <c r="D877" s="22">
        <f>SUMIFS(D:D,$A:$A,"S 4*",$B:$B,1,$C:$C,"C",$N:$N,"&lt;&gt;NIST MAPPING")</f>
        <v>126</v>
      </c>
      <c r="E877" s="22">
        <f>SUMIFS(E:E,$A:$A,"S 4*",$B:$B,1,$C:$C,"C",$N:$N,"&lt;&gt;NIST MAPPING")</f>
        <v>93</v>
      </c>
      <c r="F877" s="42">
        <f>SUMIFS(F:F,$A:$A,"S 4*",$B:$B,1,$C:$C,"C",$N:$N,"&lt;&gt;NIST MAPPING")</f>
        <v>0</v>
      </c>
      <c r="G877" s="42">
        <f>SUMIFS(G:G,$A:$A,"S 4*",$B:$B,1,$C:$C,"C",$N:$N,"&lt;&gt;NIST MAPPING")</f>
        <v>0</v>
      </c>
      <c r="H877" s="42"/>
      <c r="I877" s="42"/>
      <c r="J877" s="42">
        <f>SUMIFS(J:J,$A:$A,"S 4*",$B:$B,1,$C:$C,"C",$N:$N,"&lt;&gt;NIST MAPPING")</f>
        <v>31</v>
      </c>
      <c r="K877" s="42">
        <f>SUMIFS(K:K,$A:$A,"S 4*",$B:$B,1,$C:$C,"C",$N:$N,"&lt;&gt;NIST MAPPING")</f>
        <v>126</v>
      </c>
      <c r="L877" s="42">
        <f>SUMIFS(L:L,$A:$A,"S 4*",$B:$B,1,$C:$C,"C",$N:$N,"&lt;&gt;NIST MAPPING")</f>
        <v>155</v>
      </c>
      <c r="M877" s="42">
        <f>IF(ROUND(100*(K877-J877)/(L877-J877),2) &lt; 0, 0, ROUND(100*(K877-J877)/(L877-J877),2))</f>
        <v>76.61</v>
      </c>
      <c r="N877" s="57"/>
      <c r="P877" s="2"/>
    </row>
    <row r="878" spans="1:16" ht="16" thickBot="1" x14ac:dyDescent="0.25">
      <c r="A878" s="72" t="s">
        <v>295</v>
      </c>
      <c r="B878" s="236"/>
      <c r="C878" s="254"/>
      <c r="D878" s="66">
        <f>SUMIFS(D:D,$A:$A,"S 4*",$B:$B,1,$C:$C,"M",$N:$N,"&lt;&gt;NIST MAPPING")</f>
        <v>51</v>
      </c>
      <c r="E878" s="66">
        <f>SUMIFS(E:E,$A:$A,"S 4*",$B:$B,1,$C:$C,"M",$N:$N,"&lt;&gt;NIST MAPPING")</f>
        <v>51</v>
      </c>
      <c r="F878" s="33">
        <f>SUMIFS(F:F,$A:$A,"S 4*",$B:$B,1,$C:$C,"M",$N:$N,"&lt;&gt;NIST MAPPING")</f>
        <v>0</v>
      </c>
      <c r="G878" s="33">
        <f>SUMIFS(G:G,$A:$A,"S 4*",$B:$B,1,$C:$C,"M",$N:$N,"&lt;&gt;NIST MAPPING")</f>
        <v>0</v>
      </c>
      <c r="H878" s="33"/>
      <c r="I878" s="33"/>
      <c r="J878" s="33">
        <f>SUMIFS(J:J,$A:$A,"S 4*",$B:$B,1,$C:$C,"M",$N:$N,"&lt;&gt;NIST MAPPING")</f>
        <v>25</v>
      </c>
      <c r="K878" s="33">
        <f>SUMIFS(K:K,$A:$A,"S 4*",$B:$B,1,$C:$C,"M",$N:$N,"&lt;&gt;NIST MAPPING")</f>
        <v>99</v>
      </c>
      <c r="L878" s="33">
        <f>SUMIFS(L:L,$A:$A,"S 4*",$B:$B,1,$C:$C,"M",$N:$N,"&lt;&gt;NIST MAPPING")</f>
        <v>125</v>
      </c>
      <c r="M878" s="33">
        <f>IF(ROUND(100*(K878-J878)/(L878-J878),2) &lt; 0, 0, ROUND(100*(K878-J878)/(L878-J878),2))</f>
        <v>74</v>
      </c>
      <c r="N878" s="60"/>
      <c r="P878" s="2"/>
    </row>
    <row r="879" spans="1:16" ht="16" thickBot="1" x14ac:dyDescent="0.25">
      <c r="A879" s="18"/>
      <c r="B879" s="233"/>
      <c r="C879" s="250"/>
      <c r="D879" s="18"/>
      <c r="E879" s="18"/>
      <c r="F879" s="40"/>
      <c r="G879" s="40"/>
      <c r="H879" s="40"/>
      <c r="I879" s="40"/>
      <c r="J879" s="40"/>
      <c r="K879" s="40"/>
      <c r="L879" s="40"/>
      <c r="M879" s="40"/>
      <c r="P879" s="2"/>
    </row>
    <row r="880" spans="1:16" x14ac:dyDescent="0.2">
      <c r="A880" s="50" t="s">
        <v>1513</v>
      </c>
      <c r="B880" s="222"/>
      <c r="C880" s="240"/>
      <c r="D880" s="64"/>
      <c r="E880" s="64"/>
      <c r="F880" s="148"/>
      <c r="G880" s="148"/>
      <c r="H880" s="148"/>
      <c r="I880" s="148"/>
      <c r="J880" s="41"/>
      <c r="K880" s="41"/>
      <c r="L880" s="41"/>
      <c r="M880" s="41"/>
      <c r="N880" s="57"/>
      <c r="P880" s="2"/>
    </row>
    <row r="881" spans="1:16" x14ac:dyDescent="0.2">
      <c r="A881" s="70" t="s">
        <v>541</v>
      </c>
      <c r="B881" s="219"/>
      <c r="C881" s="241"/>
      <c r="D881" s="21">
        <v>2</v>
      </c>
      <c r="E881" s="21"/>
      <c r="F881" s="144"/>
      <c r="G881" s="144"/>
      <c r="H881" s="144"/>
      <c r="I881" s="144"/>
      <c r="J881" s="36"/>
      <c r="K881" s="36"/>
      <c r="L881" s="36"/>
      <c r="M881" s="36"/>
      <c r="N881" s="53"/>
      <c r="P881" s="2"/>
    </row>
    <row r="882" spans="1:16" x14ac:dyDescent="0.2">
      <c r="A882" s="70" t="s">
        <v>280</v>
      </c>
      <c r="B882" s="219">
        <f>$D$881-1</f>
        <v>1</v>
      </c>
      <c r="C882" s="241" t="s">
        <v>1017</v>
      </c>
      <c r="D882" s="21">
        <v>3</v>
      </c>
      <c r="E882" s="21">
        <v>3</v>
      </c>
      <c r="F882" s="144"/>
      <c r="G882" s="144"/>
      <c r="H882" s="144"/>
      <c r="I882" s="144"/>
      <c r="J882" s="36">
        <f>VLOOKUP(E882,'_Score matrix'!$B$31:$C$35,2,FALSE)</f>
        <v>1</v>
      </c>
      <c r="K882" s="36">
        <f>D882*J882</f>
        <v>3</v>
      </c>
      <c r="L882" s="36">
        <f>5*J882</f>
        <v>5</v>
      </c>
      <c r="M882" s="36"/>
      <c r="N882" s="53"/>
      <c r="P882" s="2"/>
    </row>
    <row r="883" spans="1:16" x14ac:dyDescent="0.2">
      <c r="A883" s="70" t="s">
        <v>281</v>
      </c>
      <c r="B883" s="219">
        <f>$D$881-1</f>
        <v>1</v>
      </c>
      <c r="C883" s="241" t="s">
        <v>1017</v>
      </c>
      <c r="D883" s="21">
        <v>4</v>
      </c>
      <c r="E883" s="21">
        <v>4</v>
      </c>
      <c r="F883" s="144" t="s">
        <v>910</v>
      </c>
      <c r="G883" s="144" t="str">
        <f>IF(B883=1,F883,"")</f>
        <v>ID.RA-3</v>
      </c>
      <c r="H883" s="144" t="s">
        <v>3490</v>
      </c>
      <c r="I883" s="144" t="str">
        <f>IF(B883=1,H883,"")</f>
        <v>ID.RA-03</v>
      </c>
      <c r="J883" s="36">
        <f>VLOOKUP(E883,'_Score matrix'!$B$31:$C$35,2,FALSE)</f>
        <v>2</v>
      </c>
      <c r="K883" s="36">
        <f>D883*J883</f>
        <v>8</v>
      </c>
      <c r="L883" s="36">
        <f>5*J883</f>
        <v>10</v>
      </c>
      <c r="M883" s="36"/>
      <c r="N883" s="53"/>
      <c r="P883" s="2"/>
    </row>
    <row r="884" spans="1:16" x14ac:dyDescent="0.2">
      <c r="A884" s="70" t="s">
        <v>282</v>
      </c>
      <c r="B884" s="219"/>
      <c r="C884" s="241"/>
      <c r="D884" s="21"/>
      <c r="E884" s="21"/>
      <c r="F884" s="144"/>
      <c r="G884" s="144"/>
      <c r="H884" s="144"/>
      <c r="I884" s="144"/>
      <c r="J884" s="36"/>
      <c r="K884" s="36"/>
      <c r="L884" s="36"/>
      <c r="M884" s="36"/>
      <c r="N884" s="53"/>
      <c r="P884" s="2"/>
    </row>
    <row r="885" spans="1:16" x14ac:dyDescent="0.2">
      <c r="A885" s="70" t="s">
        <v>1674</v>
      </c>
      <c r="B885" s="219"/>
      <c r="C885" s="241"/>
      <c r="D885" s="21">
        <v>2</v>
      </c>
      <c r="E885" s="21"/>
      <c r="F885" s="144"/>
      <c r="G885" s="144"/>
      <c r="H885" s="144"/>
      <c r="I885" s="144"/>
      <c r="J885" s="36"/>
      <c r="K885" s="36"/>
      <c r="L885" s="36"/>
      <c r="M885" s="36"/>
      <c r="N885" s="53"/>
      <c r="P885" s="2"/>
    </row>
    <row r="886" spans="1:16" x14ac:dyDescent="0.2">
      <c r="A886" s="70" t="s">
        <v>1675</v>
      </c>
      <c r="B886" s="219"/>
      <c r="C886" s="241"/>
      <c r="D886" s="21">
        <v>2</v>
      </c>
      <c r="E886" s="21"/>
      <c r="F886" s="144"/>
      <c r="G886" s="144"/>
      <c r="H886" s="144"/>
      <c r="I886" s="144"/>
      <c r="J886" s="36"/>
      <c r="K886" s="36"/>
      <c r="L886" s="36"/>
      <c r="M886" s="36"/>
      <c r="N886" s="53"/>
      <c r="P886" s="2"/>
    </row>
    <row r="887" spans="1:16" x14ac:dyDescent="0.2">
      <c r="A887" s="70" t="s">
        <v>1676</v>
      </c>
      <c r="B887" s="219"/>
      <c r="C887" s="241"/>
      <c r="D887" s="21">
        <v>2</v>
      </c>
      <c r="E887" s="21"/>
      <c r="F887" s="144"/>
      <c r="G887" s="144"/>
      <c r="H887" s="144"/>
      <c r="I887" s="144"/>
      <c r="J887" s="36"/>
      <c r="K887" s="36"/>
      <c r="L887" s="36"/>
      <c r="M887" s="36"/>
      <c r="N887" s="53"/>
      <c r="P887" s="2"/>
    </row>
    <row r="888" spans="1:16" x14ac:dyDescent="0.2">
      <c r="A888" s="70" t="s">
        <v>1677</v>
      </c>
      <c r="B888" s="219"/>
      <c r="C888" s="241"/>
      <c r="D888" s="21">
        <v>2</v>
      </c>
      <c r="E888" s="21"/>
      <c r="F888" s="144"/>
      <c r="G888" s="144"/>
      <c r="H888" s="144"/>
      <c r="I888" s="144"/>
      <c r="J888" s="36"/>
      <c r="K888" s="36"/>
      <c r="L888" s="36"/>
      <c r="M888" s="36"/>
      <c r="N888" s="53"/>
      <c r="P888" s="2"/>
    </row>
    <row r="889" spans="1:16" x14ac:dyDescent="0.2">
      <c r="A889" s="70" t="s">
        <v>1678</v>
      </c>
      <c r="B889" s="219"/>
      <c r="C889" s="241"/>
      <c r="D889" s="21">
        <v>2</v>
      </c>
      <c r="E889" s="21"/>
      <c r="F889" s="144"/>
      <c r="G889" s="144"/>
      <c r="H889" s="144"/>
      <c r="I889" s="144"/>
      <c r="J889" s="36"/>
      <c r="K889" s="36"/>
      <c r="L889" s="36"/>
      <c r="M889" s="36"/>
      <c r="N889" s="53"/>
      <c r="P889" s="2"/>
    </row>
    <row r="890" spans="1:16" x14ac:dyDescent="0.2">
      <c r="A890" s="70" t="s">
        <v>1679</v>
      </c>
      <c r="B890" s="219"/>
      <c r="C890" s="241"/>
      <c r="D890" s="21">
        <v>2</v>
      </c>
      <c r="E890" s="21"/>
      <c r="F890" s="144"/>
      <c r="G890" s="144"/>
      <c r="H890" s="144"/>
      <c r="I890" s="144"/>
      <c r="J890" s="36"/>
      <c r="K890" s="36"/>
      <c r="L890" s="36"/>
      <c r="M890" s="36"/>
      <c r="N890" s="53"/>
      <c r="P890" s="2"/>
    </row>
    <row r="891" spans="1:16" x14ac:dyDescent="0.2">
      <c r="A891" s="70" t="s">
        <v>1680</v>
      </c>
      <c r="B891" s="219"/>
      <c r="C891" s="241"/>
      <c r="D891" s="21">
        <v>2</v>
      </c>
      <c r="E891" s="21"/>
      <c r="F891" s="144"/>
      <c r="G891" s="144"/>
      <c r="H891" s="144"/>
      <c r="I891" s="144"/>
      <c r="J891" s="36"/>
      <c r="K891" s="36"/>
      <c r="L891" s="36"/>
      <c r="M891" s="36"/>
      <c r="N891" s="53"/>
      <c r="P891" s="2"/>
    </row>
    <row r="892" spans="1:16" x14ac:dyDescent="0.2">
      <c r="A892" s="70" t="s">
        <v>1681</v>
      </c>
      <c r="B892" s="219"/>
      <c r="C892" s="241"/>
      <c r="D892" s="21">
        <v>2</v>
      </c>
      <c r="E892" s="21"/>
      <c r="F892" s="144"/>
      <c r="G892" s="144"/>
      <c r="H892" s="144"/>
      <c r="I892" s="144"/>
      <c r="J892" s="36"/>
      <c r="K892" s="36"/>
      <c r="L892" s="36"/>
      <c r="M892" s="36"/>
      <c r="N892" s="53"/>
      <c r="P892" s="2"/>
    </row>
    <row r="893" spans="1:16" x14ac:dyDescent="0.2">
      <c r="A893" s="70" t="s">
        <v>1682</v>
      </c>
      <c r="B893" s="219"/>
      <c r="C893" s="241"/>
      <c r="D893" s="21">
        <v>2</v>
      </c>
      <c r="E893" s="21"/>
      <c r="F893" s="144"/>
      <c r="G893" s="144"/>
      <c r="H893" s="144"/>
      <c r="I893" s="144"/>
      <c r="J893" s="36"/>
      <c r="K893" s="36"/>
      <c r="L893" s="36"/>
      <c r="M893" s="36"/>
      <c r="N893" s="53"/>
      <c r="P893" s="2"/>
    </row>
    <row r="894" spans="1:16" x14ac:dyDescent="0.2">
      <c r="A894" s="70" t="s">
        <v>1683</v>
      </c>
      <c r="B894" s="219"/>
      <c r="C894" s="241"/>
      <c r="D894" s="21">
        <v>2</v>
      </c>
      <c r="E894" s="21"/>
      <c r="F894" s="144"/>
      <c r="G894" s="144"/>
      <c r="H894" s="144"/>
      <c r="I894" s="144"/>
      <c r="J894" s="36"/>
      <c r="K894" s="36"/>
      <c r="L894" s="36"/>
      <c r="M894" s="36"/>
      <c r="N894" s="53"/>
      <c r="P894" s="2"/>
    </row>
    <row r="895" spans="1:16" x14ac:dyDescent="0.2">
      <c r="A895" s="70" t="s">
        <v>1684</v>
      </c>
      <c r="B895" s="219"/>
      <c r="C895" s="241"/>
      <c r="D895" s="21">
        <v>2</v>
      </c>
      <c r="E895" s="21"/>
      <c r="F895" s="144"/>
      <c r="G895" s="144"/>
      <c r="H895" s="144"/>
      <c r="I895" s="144"/>
      <c r="J895" s="36"/>
      <c r="K895" s="36"/>
      <c r="L895" s="36"/>
      <c r="M895" s="36"/>
      <c r="N895" s="53"/>
      <c r="P895" s="2"/>
    </row>
    <row r="896" spans="1:16" x14ac:dyDescent="0.2">
      <c r="A896" s="70" t="s">
        <v>283</v>
      </c>
      <c r="B896" s="219">
        <f t="shared" ref="B896:B902" si="232">$D$881-1</f>
        <v>1</v>
      </c>
      <c r="C896" s="241" t="s">
        <v>1017</v>
      </c>
      <c r="D896" s="21">
        <v>4</v>
      </c>
      <c r="E896" s="21">
        <v>4</v>
      </c>
      <c r="F896" s="144"/>
      <c r="G896" s="144"/>
      <c r="H896" s="144"/>
      <c r="I896" s="144"/>
      <c r="J896" s="36">
        <f>VLOOKUP(E896,'_Score matrix'!$B$31:$C$35,2,FALSE)</f>
        <v>2</v>
      </c>
      <c r="K896" s="36">
        <f t="shared" ref="K896:K902" si="233">D896*J896</f>
        <v>8</v>
      </c>
      <c r="L896" s="36">
        <f t="shared" ref="L896:L907" si="234">5*J896</f>
        <v>10</v>
      </c>
      <c r="M896" s="36"/>
      <c r="N896" s="53"/>
      <c r="P896" s="2"/>
    </row>
    <row r="897" spans="1:16" x14ac:dyDescent="0.2">
      <c r="A897" s="70" t="s">
        <v>284</v>
      </c>
      <c r="B897" s="219">
        <f t="shared" si="232"/>
        <v>1</v>
      </c>
      <c r="C897" s="241" t="s">
        <v>1017</v>
      </c>
      <c r="D897" s="21">
        <v>4</v>
      </c>
      <c r="E897" s="21">
        <v>4</v>
      </c>
      <c r="F897" s="144"/>
      <c r="G897" s="144"/>
      <c r="H897" s="144"/>
      <c r="I897" s="144"/>
      <c r="J897" s="36">
        <f>VLOOKUP(E897,'_Score matrix'!$B$31:$C$35,2,FALSE)</f>
        <v>2</v>
      </c>
      <c r="K897" s="36">
        <f t="shared" si="233"/>
        <v>8</v>
      </c>
      <c r="L897" s="36">
        <f t="shared" si="234"/>
        <v>10</v>
      </c>
      <c r="M897" s="36"/>
      <c r="N897" s="53"/>
      <c r="P897" s="2"/>
    </row>
    <row r="898" spans="1:16" x14ac:dyDescent="0.2">
      <c r="A898" s="70" t="s">
        <v>357</v>
      </c>
      <c r="B898" s="219">
        <f t="shared" si="232"/>
        <v>1</v>
      </c>
      <c r="C898" s="241" t="s">
        <v>1017</v>
      </c>
      <c r="D898" s="21">
        <v>4</v>
      </c>
      <c r="E898" s="21">
        <v>4</v>
      </c>
      <c r="F898" s="144"/>
      <c r="G898" s="144"/>
      <c r="H898" s="144"/>
      <c r="I898" s="144"/>
      <c r="J898" s="36">
        <f>VLOOKUP(E898,'_Score matrix'!$B$31:$C$35,2,FALSE)</f>
        <v>2</v>
      </c>
      <c r="K898" s="36">
        <f t="shared" si="233"/>
        <v>8</v>
      </c>
      <c r="L898" s="36">
        <f t="shared" si="234"/>
        <v>10</v>
      </c>
      <c r="M898" s="36"/>
      <c r="N898" s="53"/>
      <c r="P898" s="2"/>
    </row>
    <row r="899" spans="1:16" x14ac:dyDescent="0.2">
      <c r="A899" s="70" t="s">
        <v>668</v>
      </c>
      <c r="B899" s="219">
        <f t="shared" si="232"/>
        <v>1</v>
      </c>
      <c r="C899" s="241" t="s">
        <v>1017</v>
      </c>
      <c r="D899" s="21">
        <v>4</v>
      </c>
      <c r="E899" s="21">
        <v>4</v>
      </c>
      <c r="F899" s="144"/>
      <c r="G899" s="144"/>
      <c r="H899" s="144"/>
      <c r="I899" s="144"/>
      <c r="J899" s="36">
        <f>VLOOKUP(E899,'_Score matrix'!$B$31:$C$35,2,FALSE)</f>
        <v>2</v>
      </c>
      <c r="K899" s="36">
        <f t="shared" si="233"/>
        <v>8</v>
      </c>
      <c r="L899" s="36">
        <f t="shared" si="234"/>
        <v>10</v>
      </c>
      <c r="M899" s="36"/>
      <c r="N899" s="53"/>
      <c r="P899" s="2"/>
    </row>
    <row r="900" spans="1:16" x14ac:dyDescent="0.2">
      <c r="A900" s="70" t="s">
        <v>669</v>
      </c>
      <c r="B900" s="219">
        <f t="shared" si="232"/>
        <v>1</v>
      </c>
      <c r="C900" s="241" t="s">
        <v>1017</v>
      </c>
      <c r="D900" s="21">
        <v>4</v>
      </c>
      <c r="E900" s="21">
        <v>4</v>
      </c>
      <c r="F900" s="144"/>
      <c r="G900" s="144"/>
      <c r="H900" s="144" t="s">
        <v>3534</v>
      </c>
      <c r="I900" s="144" t="str">
        <f>IF(B900=1,H900,"")</f>
        <v>PR.IR-04</v>
      </c>
      <c r="J900" s="36">
        <f>VLOOKUP(E900,'_Score matrix'!$B$31:$C$35,2,FALSE)</f>
        <v>2</v>
      </c>
      <c r="K900" s="36">
        <f t="shared" si="233"/>
        <v>8</v>
      </c>
      <c r="L900" s="36">
        <f t="shared" si="234"/>
        <v>10</v>
      </c>
      <c r="M900" s="36"/>
      <c r="N900" s="53"/>
      <c r="P900" s="2"/>
    </row>
    <row r="901" spans="1:16" x14ac:dyDescent="0.2">
      <c r="A901" s="70" t="s">
        <v>670</v>
      </c>
      <c r="B901" s="219">
        <f t="shared" si="232"/>
        <v>1</v>
      </c>
      <c r="C901" s="241" t="s">
        <v>1017</v>
      </c>
      <c r="D901" s="21">
        <v>3</v>
      </c>
      <c r="E901" s="21">
        <v>3</v>
      </c>
      <c r="F901" s="144"/>
      <c r="G901" s="144"/>
      <c r="H901" s="144"/>
      <c r="I901" s="144"/>
      <c r="J901" s="36">
        <f>VLOOKUP(E901,'_Score matrix'!$B$31:$C$35,2,FALSE)</f>
        <v>1</v>
      </c>
      <c r="K901" s="36">
        <f t="shared" si="233"/>
        <v>3</v>
      </c>
      <c r="L901" s="36">
        <f t="shared" si="234"/>
        <v>5</v>
      </c>
      <c r="M901" s="36"/>
      <c r="N901" s="53"/>
      <c r="P901" s="2"/>
    </row>
    <row r="902" spans="1:16" x14ac:dyDescent="0.2">
      <c r="A902" s="825" t="s">
        <v>671</v>
      </c>
      <c r="B902" s="785">
        <f t="shared" si="232"/>
        <v>1</v>
      </c>
      <c r="C902" s="786" t="s">
        <v>1017</v>
      </c>
      <c r="D902" s="787">
        <v>4</v>
      </c>
      <c r="E902" s="787">
        <v>4</v>
      </c>
      <c r="F902" s="144" t="s">
        <v>941</v>
      </c>
      <c r="G902" s="144" t="str">
        <f>IF(B902=1,F902,"")</f>
        <v>PR.IP-9</v>
      </c>
      <c r="H902" s="144" t="s">
        <v>3509</v>
      </c>
      <c r="I902" s="144" t="str">
        <f>IF(B902=1,H902,"")</f>
        <v>ID.IM-04</v>
      </c>
      <c r="J902" s="36">
        <f>VLOOKUP(E902,'_Score matrix'!$B$31:$C$35,2,FALSE)</f>
        <v>2</v>
      </c>
      <c r="K902" s="36">
        <f t="shared" si="233"/>
        <v>8</v>
      </c>
      <c r="L902" s="36">
        <f t="shared" si="234"/>
        <v>10</v>
      </c>
      <c r="M902" s="36"/>
      <c r="N902" s="788"/>
      <c r="P902" s="2"/>
    </row>
    <row r="903" spans="1:16" x14ac:dyDescent="0.2">
      <c r="A903" s="799" t="str">
        <f>A902</f>
        <v>S 5.10</v>
      </c>
      <c r="B903" s="785">
        <f>B902</f>
        <v>1</v>
      </c>
      <c r="C903" s="789" t="str">
        <f>C902</f>
        <v>M</v>
      </c>
      <c r="D903" s="787">
        <f>D902</f>
        <v>4</v>
      </c>
      <c r="E903" s="787">
        <f>E902</f>
        <v>4</v>
      </c>
      <c r="F903" s="144" t="s">
        <v>942</v>
      </c>
      <c r="G903" s="144" t="str">
        <f>IF(B903=1,F903,"")</f>
        <v>PR.MA-1</v>
      </c>
      <c r="H903" s="144"/>
      <c r="I903" s="144"/>
      <c r="J903" s="36">
        <f>J902</f>
        <v>2</v>
      </c>
      <c r="K903" s="36">
        <f>K902</f>
        <v>8</v>
      </c>
      <c r="L903" s="36">
        <f>L902</f>
        <v>10</v>
      </c>
      <c r="M903" s="36"/>
      <c r="N903" s="788" t="s">
        <v>1935</v>
      </c>
      <c r="P903" s="2"/>
    </row>
    <row r="904" spans="1:16" x14ac:dyDescent="0.2">
      <c r="A904" s="70" t="s">
        <v>672</v>
      </c>
      <c r="B904" s="219">
        <f>$D$881-1</f>
        <v>1</v>
      </c>
      <c r="C904" s="241" t="s">
        <v>1017</v>
      </c>
      <c r="D904" s="21">
        <v>4</v>
      </c>
      <c r="E904" s="21">
        <v>4</v>
      </c>
      <c r="F904" s="144"/>
      <c r="G904" s="144"/>
      <c r="H904" s="144"/>
      <c r="I904" s="144"/>
      <c r="J904" s="36">
        <f>VLOOKUP(E904,'_Score matrix'!$B$31:$C$35,2,FALSE)</f>
        <v>2</v>
      </c>
      <c r="K904" s="36">
        <f>D904*J904</f>
        <v>8</v>
      </c>
      <c r="L904" s="36">
        <f t="shared" si="234"/>
        <v>10</v>
      </c>
      <c r="M904" s="36"/>
      <c r="N904" s="53"/>
      <c r="P904" s="2"/>
    </row>
    <row r="905" spans="1:16" x14ac:dyDescent="0.2">
      <c r="A905" s="70" t="s">
        <v>674</v>
      </c>
      <c r="B905" s="219">
        <f>$D$881-1</f>
        <v>1</v>
      </c>
      <c r="C905" s="241" t="s">
        <v>1017</v>
      </c>
      <c r="D905" s="21">
        <v>4</v>
      </c>
      <c r="E905" s="21">
        <v>4</v>
      </c>
      <c r="F905" s="144"/>
      <c r="G905" s="144"/>
      <c r="H905" s="144"/>
      <c r="I905" s="144"/>
      <c r="J905" s="36">
        <f>VLOOKUP(E905,'_Score matrix'!$B$31:$C$35,2,FALSE)</f>
        <v>2</v>
      </c>
      <c r="K905" s="36">
        <f>D905*J905</f>
        <v>8</v>
      </c>
      <c r="L905" s="36">
        <f t="shared" si="234"/>
        <v>10</v>
      </c>
      <c r="M905" s="36"/>
      <c r="N905" s="53"/>
      <c r="P905" s="2"/>
    </row>
    <row r="906" spans="1:16" x14ac:dyDescent="0.2">
      <c r="A906" s="70" t="s">
        <v>675</v>
      </c>
      <c r="B906" s="219">
        <f>$D$881-1</f>
        <v>1</v>
      </c>
      <c r="C906" s="241" t="s">
        <v>1017</v>
      </c>
      <c r="D906" s="21">
        <v>4</v>
      </c>
      <c r="E906" s="21">
        <v>4</v>
      </c>
      <c r="F906" s="144"/>
      <c r="G906" s="144"/>
      <c r="H906" s="144"/>
      <c r="I906" s="144"/>
      <c r="J906" s="36">
        <f>VLOOKUP(E906,'_Score matrix'!$B$31:$C$35,2,FALSE)</f>
        <v>2</v>
      </c>
      <c r="K906" s="36">
        <f>D906*J906</f>
        <v>8</v>
      </c>
      <c r="L906" s="36">
        <f t="shared" si="234"/>
        <v>10</v>
      </c>
      <c r="M906" s="36"/>
      <c r="N906" s="53"/>
      <c r="P906" s="2"/>
    </row>
    <row r="907" spans="1:16" x14ac:dyDescent="0.2">
      <c r="A907" s="70" t="s">
        <v>676</v>
      </c>
      <c r="B907" s="219">
        <f>$D$881-1</f>
        <v>1</v>
      </c>
      <c r="C907" s="241" t="s">
        <v>1017</v>
      </c>
      <c r="D907" s="21">
        <v>4</v>
      </c>
      <c r="E907" s="21">
        <v>4</v>
      </c>
      <c r="F907" s="144" t="s">
        <v>994</v>
      </c>
      <c r="G907" s="144" t="str">
        <f>IF(B907=1,F907,"")</f>
        <v>DE.DP-5</v>
      </c>
      <c r="H907" s="144" t="s">
        <v>3508</v>
      </c>
      <c r="I907" s="144" t="str">
        <f>IF(B907=1,H907,"")</f>
        <v>ID.IM-03</v>
      </c>
      <c r="J907" s="36">
        <f>VLOOKUP(E907,'_Score matrix'!$B$31:$C$35,2,FALSE)</f>
        <v>2</v>
      </c>
      <c r="K907" s="36">
        <f>D907*J907</f>
        <v>8</v>
      </c>
      <c r="L907" s="36">
        <f t="shared" si="234"/>
        <v>10</v>
      </c>
      <c r="M907" s="36"/>
      <c r="N907" s="53"/>
      <c r="P907" s="2"/>
    </row>
    <row r="908" spans="1:16" x14ac:dyDescent="0.2">
      <c r="A908" s="70" t="s">
        <v>1685</v>
      </c>
      <c r="B908" s="219"/>
      <c r="C908" s="241"/>
      <c r="D908" s="21"/>
      <c r="E908" s="21"/>
      <c r="F908" s="144"/>
      <c r="G908" s="144"/>
      <c r="H908" s="144"/>
      <c r="I908" s="144"/>
      <c r="J908" s="36"/>
      <c r="K908" s="36"/>
      <c r="L908" s="36"/>
      <c r="M908" s="36"/>
      <c r="N908" s="53"/>
      <c r="P908" s="2"/>
    </row>
    <row r="909" spans="1:16" x14ac:dyDescent="0.2">
      <c r="A909" s="70" t="s">
        <v>2660</v>
      </c>
      <c r="B909" s="219">
        <f t="shared" ref="B909:B929" si="235">$D$881-1</f>
        <v>1</v>
      </c>
      <c r="C909" s="241" t="s">
        <v>1392</v>
      </c>
      <c r="D909" s="21">
        <v>3</v>
      </c>
      <c r="E909" s="21">
        <f t="shared" ref="E909:E929" si="236">IF(D909=6, 1, 3)</f>
        <v>3</v>
      </c>
      <c r="F909" s="144" t="s">
        <v>982</v>
      </c>
      <c r="G909" s="144" t="str">
        <f t="shared" ref="G909:G919" si="237">IF(B909=1,F909,"")</f>
        <v>DE.CM-1</v>
      </c>
      <c r="H909" s="144" t="s">
        <v>3541</v>
      </c>
      <c r="I909" s="144" t="str">
        <f t="shared" ref="I909:I919" si="238">IF(B909=1,H909,"")</f>
        <v>DE.CM-01</v>
      </c>
      <c r="J909" s="36">
        <f>VLOOKUP(E909,'_Score matrix'!$B$31:$C$35,2,FALSE)</f>
        <v>1</v>
      </c>
      <c r="K909" s="36">
        <f t="shared" ref="K909:K929" si="239">D909*J909</f>
        <v>3</v>
      </c>
      <c r="L909" s="36">
        <f>5*J909</f>
        <v>5</v>
      </c>
      <c r="M909" s="36"/>
      <c r="N909" s="53"/>
      <c r="P909" s="2"/>
    </row>
    <row r="910" spans="1:16" x14ac:dyDescent="0.2">
      <c r="A910" s="70" t="s">
        <v>2661</v>
      </c>
      <c r="B910" s="219">
        <f t="shared" si="235"/>
        <v>1</v>
      </c>
      <c r="C910" s="241" t="s">
        <v>1392</v>
      </c>
      <c r="D910" s="21">
        <v>4</v>
      </c>
      <c r="E910" s="21">
        <f t="shared" si="236"/>
        <v>3</v>
      </c>
      <c r="F910" s="144" t="s">
        <v>982</v>
      </c>
      <c r="G910" s="144" t="str">
        <f t="shared" si="237"/>
        <v>DE.CM-1</v>
      </c>
      <c r="H910" s="144" t="s">
        <v>3541</v>
      </c>
      <c r="I910" s="144" t="str">
        <f t="shared" si="238"/>
        <v>DE.CM-01</v>
      </c>
      <c r="J910" s="36">
        <f>VLOOKUP(E910,'_Score matrix'!$B$31:$C$35,2,FALSE)</f>
        <v>1</v>
      </c>
      <c r="K910" s="36">
        <f t="shared" si="239"/>
        <v>4</v>
      </c>
      <c r="L910" s="36">
        <f t="shared" ref="L910:L929" si="240">5*J910</f>
        <v>5</v>
      </c>
      <c r="M910" s="36"/>
      <c r="N910" s="180"/>
      <c r="P910" s="2"/>
    </row>
    <row r="911" spans="1:16" x14ac:dyDescent="0.2">
      <c r="A911" s="70" t="s">
        <v>2662</v>
      </c>
      <c r="B911" s="219">
        <f t="shared" si="235"/>
        <v>1</v>
      </c>
      <c r="C911" s="241" t="s">
        <v>1392</v>
      </c>
      <c r="D911" s="21">
        <v>4</v>
      </c>
      <c r="E911" s="21">
        <f t="shared" si="236"/>
        <v>3</v>
      </c>
      <c r="F911" s="144" t="s">
        <v>982</v>
      </c>
      <c r="G911" s="144" t="str">
        <f t="shared" si="237"/>
        <v>DE.CM-1</v>
      </c>
      <c r="H911" s="144" t="s">
        <v>3541</v>
      </c>
      <c r="I911" s="144" t="str">
        <f t="shared" si="238"/>
        <v>DE.CM-01</v>
      </c>
      <c r="J911" s="36">
        <f>VLOOKUP(E911,'_Score matrix'!$B$31:$C$35,2,FALSE)</f>
        <v>1</v>
      </c>
      <c r="K911" s="36">
        <f t="shared" si="239"/>
        <v>4</v>
      </c>
      <c r="L911" s="36">
        <f t="shared" si="240"/>
        <v>5</v>
      </c>
      <c r="M911" s="36"/>
      <c r="N911" s="180"/>
      <c r="P911" s="2"/>
    </row>
    <row r="912" spans="1:16" x14ac:dyDescent="0.2">
      <c r="A912" s="70" t="s">
        <v>2663</v>
      </c>
      <c r="B912" s="219">
        <f t="shared" si="235"/>
        <v>1</v>
      </c>
      <c r="C912" s="241" t="s">
        <v>1392</v>
      </c>
      <c r="D912" s="21">
        <v>3</v>
      </c>
      <c r="E912" s="21">
        <f t="shared" si="236"/>
        <v>3</v>
      </c>
      <c r="F912" s="144" t="s">
        <v>982</v>
      </c>
      <c r="G912" s="144" t="str">
        <f t="shared" si="237"/>
        <v>DE.CM-1</v>
      </c>
      <c r="H912" s="144" t="s">
        <v>3541</v>
      </c>
      <c r="I912" s="144" t="str">
        <f t="shared" si="238"/>
        <v>DE.CM-01</v>
      </c>
      <c r="J912" s="36">
        <f>VLOOKUP(E912,'_Score matrix'!$B$31:$C$35,2,FALSE)</f>
        <v>1</v>
      </c>
      <c r="K912" s="36">
        <f t="shared" si="239"/>
        <v>3</v>
      </c>
      <c r="L912" s="36">
        <f t="shared" si="240"/>
        <v>5</v>
      </c>
      <c r="M912" s="36"/>
      <c r="N912" s="180"/>
      <c r="P912" s="2"/>
    </row>
    <row r="913" spans="1:16" x14ac:dyDescent="0.2">
      <c r="A913" s="70" t="s">
        <v>2664</v>
      </c>
      <c r="B913" s="219">
        <f t="shared" si="235"/>
        <v>1</v>
      </c>
      <c r="C913" s="241" t="s">
        <v>1392</v>
      </c>
      <c r="D913" s="21">
        <v>4</v>
      </c>
      <c r="E913" s="21">
        <f t="shared" si="236"/>
        <v>3</v>
      </c>
      <c r="F913" s="144" t="s">
        <v>982</v>
      </c>
      <c r="G913" s="144" t="str">
        <f t="shared" si="237"/>
        <v>DE.CM-1</v>
      </c>
      <c r="H913" s="144" t="s">
        <v>3541</v>
      </c>
      <c r="I913" s="144" t="str">
        <f t="shared" si="238"/>
        <v>DE.CM-01</v>
      </c>
      <c r="J913" s="36">
        <f>VLOOKUP(E913,'_Score matrix'!$B$31:$C$35,2,FALSE)</f>
        <v>1</v>
      </c>
      <c r="K913" s="36">
        <f t="shared" si="239"/>
        <v>4</v>
      </c>
      <c r="L913" s="36">
        <f t="shared" si="240"/>
        <v>5</v>
      </c>
      <c r="M913" s="36"/>
      <c r="N913" s="180"/>
      <c r="P913" s="2"/>
    </row>
    <row r="914" spans="1:16" x14ac:dyDescent="0.2">
      <c r="A914" s="70" t="s">
        <v>2665</v>
      </c>
      <c r="B914" s="219">
        <f t="shared" si="235"/>
        <v>1</v>
      </c>
      <c r="C914" s="241" t="s">
        <v>1392</v>
      </c>
      <c r="D914" s="21">
        <v>5</v>
      </c>
      <c r="E914" s="21">
        <f t="shared" si="236"/>
        <v>3</v>
      </c>
      <c r="F914" s="144" t="s">
        <v>982</v>
      </c>
      <c r="G914" s="144" t="str">
        <f t="shared" si="237"/>
        <v>DE.CM-1</v>
      </c>
      <c r="H914" s="144" t="s">
        <v>3541</v>
      </c>
      <c r="I914" s="144" t="str">
        <f t="shared" si="238"/>
        <v>DE.CM-01</v>
      </c>
      <c r="J914" s="36">
        <f>VLOOKUP(E914,'_Score matrix'!$B$31:$C$35,2,FALSE)</f>
        <v>1</v>
      </c>
      <c r="K914" s="36">
        <f t="shared" si="239"/>
        <v>5</v>
      </c>
      <c r="L914" s="36">
        <f t="shared" si="240"/>
        <v>5</v>
      </c>
      <c r="M914" s="36"/>
      <c r="N914" s="180"/>
      <c r="P914" s="2"/>
    </row>
    <row r="915" spans="1:16" x14ac:dyDescent="0.2">
      <c r="A915" s="70" t="s">
        <v>2666</v>
      </c>
      <c r="B915" s="219">
        <f t="shared" si="235"/>
        <v>1</v>
      </c>
      <c r="C915" s="241" t="s">
        <v>1392</v>
      </c>
      <c r="D915" s="21">
        <v>5</v>
      </c>
      <c r="E915" s="21">
        <f t="shared" si="236"/>
        <v>3</v>
      </c>
      <c r="F915" s="144" t="s">
        <v>982</v>
      </c>
      <c r="G915" s="144" t="str">
        <f t="shared" si="237"/>
        <v>DE.CM-1</v>
      </c>
      <c r="H915" s="144" t="s">
        <v>3541</v>
      </c>
      <c r="I915" s="144" t="str">
        <f t="shared" si="238"/>
        <v>DE.CM-01</v>
      </c>
      <c r="J915" s="36">
        <f>VLOOKUP(E915,'_Score matrix'!$B$31:$C$35,2,FALSE)</f>
        <v>1</v>
      </c>
      <c r="K915" s="36">
        <f t="shared" si="239"/>
        <v>5</v>
      </c>
      <c r="L915" s="36">
        <f t="shared" si="240"/>
        <v>5</v>
      </c>
      <c r="M915" s="36"/>
      <c r="N915" s="180"/>
      <c r="P915" s="2"/>
    </row>
    <row r="916" spans="1:16" x14ac:dyDescent="0.2">
      <c r="A916" s="70" t="s">
        <v>2667</v>
      </c>
      <c r="B916" s="219">
        <f t="shared" si="235"/>
        <v>1</v>
      </c>
      <c r="C916" s="241" t="s">
        <v>1392</v>
      </c>
      <c r="D916" s="21">
        <v>5</v>
      </c>
      <c r="E916" s="21">
        <f t="shared" si="236"/>
        <v>3</v>
      </c>
      <c r="F916" s="144" t="s">
        <v>982</v>
      </c>
      <c r="G916" s="144" t="str">
        <f t="shared" si="237"/>
        <v>DE.CM-1</v>
      </c>
      <c r="H916" s="144" t="s">
        <v>3541</v>
      </c>
      <c r="I916" s="144" t="str">
        <f t="shared" si="238"/>
        <v>DE.CM-01</v>
      </c>
      <c r="J916" s="36">
        <f>VLOOKUP(E916,'_Score matrix'!$B$31:$C$35,2,FALSE)</f>
        <v>1</v>
      </c>
      <c r="K916" s="36">
        <f t="shared" si="239"/>
        <v>5</v>
      </c>
      <c r="L916" s="36">
        <f t="shared" si="240"/>
        <v>5</v>
      </c>
      <c r="M916" s="36"/>
      <c r="N916" s="180"/>
      <c r="P916" s="2"/>
    </row>
    <row r="917" spans="1:16" x14ac:dyDescent="0.2">
      <c r="A917" s="70" t="s">
        <v>2668</v>
      </c>
      <c r="B917" s="219">
        <f t="shared" si="235"/>
        <v>1</v>
      </c>
      <c r="C917" s="241" t="s">
        <v>1392</v>
      </c>
      <c r="D917" s="21">
        <v>5</v>
      </c>
      <c r="E917" s="21">
        <f t="shared" si="236"/>
        <v>3</v>
      </c>
      <c r="F917" s="144" t="s">
        <v>982</v>
      </c>
      <c r="G917" s="144" t="str">
        <f t="shared" si="237"/>
        <v>DE.CM-1</v>
      </c>
      <c r="H917" s="144" t="s">
        <v>3541</v>
      </c>
      <c r="I917" s="144" t="str">
        <f t="shared" si="238"/>
        <v>DE.CM-01</v>
      </c>
      <c r="J917" s="36">
        <f>VLOOKUP(E917,'_Score matrix'!$B$31:$C$35,2,FALSE)</f>
        <v>1</v>
      </c>
      <c r="K917" s="36">
        <f t="shared" si="239"/>
        <v>5</v>
      </c>
      <c r="L917" s="36">
        <f t="shared" si="240"/>
        <v>5</v>
      </c>
      <c r="M917" s="36"/>
      <c r="N917" s="180"/>
      <c r="P917" s="2"/>
    </row>
    <row r="918" spans="1:16" x14ac:dyDescent="0.2">
      <c r="A918" s="70" t="s">
        <v>2669</v>
      </c>
      <c r="B918" s="219">
        <f t="shared" si="235"/>
        <v>1</v>
      </c>
      <c r="C918" s="241" t="s">
        <v>1392</v>
      </c>
      <c r="D918" s="21">
        <v>4</v>
      </c>
      <c r="E918" s="21">
        <f t="shared" si="236"/>
        <v>3</v>
      </c>
      <c r="F918" s="144" t="s">
        <v>982</v>
      </c>
      <c r="G918" s="144" t="str">
        <f t="shared" si="237"/>
        <v>DE.CM-1</v>
      </c>
      <c r="H918" s="144" t="s">
        <v>3541</v>
      </c>
      <c r="I918" s="144" t="str">
        <f t="shared" si="238"/>
        <v>DE.CM-01</v>
      </c>
      <c r="J918" s="36">
        <f>VLOOKUP(E918,'_Score matrix'!$B$31:$C$35,2,FALSE)</f>
        <v>1</v>
      </c>
      <c r="K918" s="36">
        <f t="shared" si="239"/>
        <v>4</v>
      </c>
      <c r="L918" s="36">
        <f t="shared" si="240"/>
        <v>5</v>
      </c>
      <c r="M918" s="36"/>
      <c r="N918" s="180"/>
      <c r="P918" s="2"/>
    </row>
    <row r="919" spans="1:16" x14ac:dyDescent="0.2">
      <c r="A919" s="70" t="s">
        <v>2670</v>
      </c>
      <c r="B919" s="219">
        <f t="shared" si="235"/>
        <v>1</v>
      </c>
      <c r="C919" s="241" t="s">
        <v>1392</v>
      </c>
      <c r="D919" s="21">
        <v>4</v>
      </c>
      <c r="E919" s="21">
        <f t="shared" si="236"/>
        <v>3</v>
      </c>
      <c r="F919" s="144" t="s">
        <v>982</v>
      </c>
      <c r="G919" s="144" t="str">
        <f t="shared" si="237"/>
        <v>DE.CM-1</v>
      </c>
      <c r="H919" s="144" t="s">
        <v>3541</v>
      </c>
      <c r="I919" s="144" t="str">
        <f t="shared" si="238"/>
        <v>DE.CM-01</v>
      </c>
      <c r="J919" s="36">
        <f>VLOOKUP(E919,'_Score matrix'!$B$31:$C$35,2,FALSE)</f>
        <v>1</v>
      </c>
      <c r="K919" s="36">
        <f t="shared" si="239"/>
        <v>4</v>
      </c>
      <c r="L919" s="36">
        <f>5*J919</f>
        <v>5</v>
      </c>
      <c r="M919" s="36"/>
      <c r="N919" s="180"/>
      <c r="P919" s="2"/>
    </row>
    <row r="920" spans="1:16" x14ac:dyDescent="0.2">
      <c r="A920" s="70" t="s">
        <v>2671</v>
      </c>
      <c r="B920" s="219">
        <f t="shared" si="235"/>
        <v>1</v>
      </c>
      <c r="C920" s="241" t="s">
        <v>1392</v>
      </c>
      <c r="D920" s="21">
        <v>5</v>
      </c>
      <c r="E920" s="21">
        <f t="shared" si="236"/>
        <v>3</v>
      </c>
      <c r="F920" s="144"/>
      <c r="G920" s="144"/>
      <c r="H920" s="144"/>
      <c r="I920" s="144"/>
      <c r="J920" s="36">
        <f>VLOOKUP(E920,'_Score matrix'!$B$31:$C$35,2,FALSE)</f>
        <v>1</v>
      </c>
      <c r="K920" s="36">
        <f t="shared" si="239"/>
        <v>5</v>
      </c>
      <c r="L920" s="36">
        <f t="shared" si="240"/>
        <v>5</v>
      </c>
      <c r="M920" s="36"/>
      <c r="N920" s="180"/>
      <c r="P920" s="2"/>
    </row>
    <row r="921" spans="1:16" x14ac:dyDescent="0.2">
      <c r="A921" s="70" t="s">
        <v>2672</v>
      </c>
      <c r="B921" s="219">
        <f t="shared" si="235"/>
        <v>1</v>
      </c>
      <c r="C921" s="241" t="s">
        <v>1392</v>
      </c>
      <c r="D921" s="21">
        <v>4</v>
      </c>
      <c r="E921" s="21">
        <f t="shared" si="236"/>
        <v>3</v>
      </c>
      <c r="F921" s="144"/>
      <c r="G921" s="144"/>
      <c r="H921" s="144"/>
      <c r="I921" s="144"/>
      <c r="J921" s="36">
        <f>VLOOKUP(E921,'_Score matrix'!$B$31:$C$35,2,FALSE)</f>
        <v>1</v>
      </c>
      <c r="K921" s="36">
        <f t="shared" si="239"/>
        <v>4</v>
      </c>
      <c r="L921" s="36">
        <f t="shared" si="240"/>
        <v>5</v>
      </c>
      <c r="M921" s="36"/>
      <c r="N921" s="180"/>
      <c r="P921" s="2"/>
    </row>
    <row r="922" spans="1:16" x14ac:dyDescent="0.2">
      <c r="A922" s="70" t="s">
        <v>2673</v>
      </c>
      <c r="B922" s="219">
        <f t="shared" si="235"/>
        <v>1</v>
      </c>
      <c r="C922" s="241" t="s">
        <v>1392</v>
      </c>
      <c r="D922" s="21">
        <v>3</v>
      </c>
      <c r="E922" s="21">
        <f t="shared" si="236"/>
        <v>3</v>
      </c>
      <c r="F922" s="144"/>
      <c r="G922" s="144"/>
      <c r="H922" s="144"/>
      <c r="I922" s="144"/>
      <c r="J922" s="36">
        <f>VLOOKUP(E922,'_Score matrix'!$B$31:$C$35,2,FALSE)</f>
        <v>1</v>
      </c>
      <c r="K922" s="36">
        <f t="shared" si="239"/>
        <v>3</v>
      </c>
      <c r="L922" s="36">
        <f t="shared" si="240"/>
        <v>5</v>
      </c>
      <c r="M922" s="36"/>
      <c r="N922" s="180"/>
      <c r="P922" s="2"/>
    </row>
    <row r="923" spans="1:16" x14ac:dyDescent="0.2">
      <c r="A923" s="70" t="s">
        <v>2674</v>
      </c>
      <c r="B923" s="219">
        <f t="shared" si="235"/>
        <v>1</v>
      </c>
      <c r="C923" s="241" t="s">
        <v>1392</v>
      </c>
      <c r="D923" s="21">
        <v>5</v>
      </c>
      <c r="E923" s="21">
        <f t="shared" si="236"/>
        <v>3</v>
      </c>
      <c r="F923" s="144" t="s">
        <v>979</v>
      </c>
      <c r="G923" s="144" t="str">
        <f>IF(B923=1,F923,"")</f>
        <v>DE.AE-3</v>
      </c>
      <c r="H923" s="144" t="s">
        <v>3548</v>
      </c>
      <c r="I923" s="144" t="str">
        <f>IF(B923=1,H923,"")</f>
        <v>DE.AE-03</v>
      </c>
      <c r="J923" s="36">
        <f>VLOOKUP(E923,'_Score matrix'!$B$31:$C$35,2,FALSE)</f>
        <v>1</v>
      </c>
      <c r="K923" s="36">
        <f t="shared" si="239"/>
        <v>5</v>
      </c>
      <c r="L923" s="36">
        <f t="shared" si="240"/>
        <v>5</v>
      </c>
      <c r="M923" s="36"/>
      <c r="N923" s="180"/>
      <c r="P923" s="2"/>
    </row>
    <row r="924" spans="1:16" x14ac:dyDescent="0.2">
      <c r="A924" s="70" t="s">
        <v>2675</v>
      </c>
      <c r="B924" s="219">
        <f t="shared" si="235"/>
        <v>1</v>
      </c>
      <c r="C924" s="241" t="s">
        <v>1392</v>
      </c>
      <c r="D924" s="21">
        <v>5</v>
      </c>
      <c r="E924" s="21">
        <f t="shared" si="236"/>
        <v>3</v>
      </c>
      <c r="F924" s="144" t="s">
        <v>979</v>
      </c>
      <c r="G924" s="144" t="str">
        <f>IF(B924=1,F924,"")</f>
        <v>DE.AE-3</v>
      </c>
      <c r="H924" s="144" t="s">
        <v>3548</v>
      </c>
      <c r="I924" s="144" t="str">
        <f>IF(B924=1,H924,"")</f>
        <v>DE.AE-03</v>
      </c>
      <c r="J924" s="36">
        <f>VLOOKUP(E924,'_Score matrix'!$B$31:$C$35,2,FALSE)</f>
        <v>1</v>
      </c>
      <c r="K924" s="36">
        <f t="shared" si="239"/>
        <v>5</v>
      </c>
      <c r="L924" s="36">
        <f t="shared" si="240"/>
        <v>5</v>
      </c>
      <c r="M924" s="36"/>
      <c r="N924" s="180"/>
      <c r="P924" s="2"/>
    </row>
    <row r="925" spans="1:16" x14ac:dyDescent="0.2">
      <c r="A925" s="70" t="s">
        <v>2676</v>
      </c>
      <c r="B925" s="219">
        <f t="shared" si="235"/>
        <v>1</v>
      </c>
      <c r="C925" s="241" t="s">
        <v>1392</v>
      </c>
      <c r="D925" s="21">
        <v>4</v>
      </c>
      <c r="E925" s="21">
        <f t="shared" si="236"/>
        <v>3</v>
      </c>
      <c r="F925" s="144" t="s">
        <v>979</v>
      </c>
      <c r="G925" s="144" t="str">
        <f>IF(B925=1,F925,"")</f>
        <v>DE.AE-3</v>
      </c>
      <c r="H925" s="144" t="s">
        <v>3548</v>
      </c>
      <c r="I925" s="144" t="str">
        <f>IF(B925=1,H925,"")</f>
        <v>DE.AE-03</v>
      </c>
      <c r="J925" s="36">
        <f>VLOOKUP(E925,'_Score matrix'!$B$31:$C$35,2,FALSE)</f>
        <v>1</v>
      </c>
      <c r="K925" s="36">
        <f t="shared" si="239"/>
        <v>4</v>
      </c>
      <c r="L925" s="36">
        <f t="shared" si="240"/>
        <v>5</v>
      </c>
      <c r="M925" s="36"/>
      <c r="N925" s="180"/>
      <c r="P925" s="2"/>
    </row>
    <row r="926" spans="1:16" x14ac:dyDescent="0.2">
      <c r="A926" s="70" t="s">
        <v>2677</v>
      </c>
      <c r="B926" s="219">
        <f t="shared" si="235"/>
        <v>1</v>
      </c>
      <c r="C926" s="241" t="s">
        <v>1392</v>
      </c>
      <c r="D926" s="21">
        <v>5</v>
      </c>
      <c r="E926" s="21">
        <f t="shared" si="236"/>
        <v>3</v>
      </c>
      <c r="F926" s="144"/>
      <c r="G926" s="144"/>
      <c r="H926" s="144"/>
      <c r="I926" s="144"/>
      <c r="J926" s="36">
        <f>VLOOKUP(E926,'_Score matrix'!$B$31:$C$35,2,FALSE)</f>
        <v>1</v>
      </c>
      <c r="K926" s="36">
        <f t="shared" si="239"/>
        <v>5</v>
      </c>
      <c r="L926" s="36">
        <f t="shared" si="240"/>
        <v>5</v>
      </c>
      <c r="M926" s="36"/>
      <c r="N926" s="180"/>
      <c r="P926" s="2"/>
    </row>
    <row r="927" spans="1:16" x14ac:dyDescent="0.2">
      <c r="A927" s="70" t="s">
        <v>2678</v>
      </c>
      <c r="B927" s="219">
        <f t="shared" si="235"/>
        <v>1</v>
      </c>
      <c r="C927" s="241" t="s">
        <v>1392</v>
      </c>
      <c r="D927" s="21">
        <v>5</v>
      </c>
      <c r="E927" s="21">
        <f t="shared" si="236"/>
        <v>3</v>
      </c>
      <c r="F927" s="144"/>
      <c r="G927" s="144"/>
      <c r="H927" s="144"/>
      <c r="I927" s="144"/>
      <c r="J927" s="36">
        <f>VLOOKUP(E927,'_Score matrix'!$B$31:$C$35,2,FALSE)</f>
        <v>1</v>
      </c>
      <c r="K927" s="36">
        <f t="shared" si="239"/>
        <v>5</v>
      </c>
      <c r="L927" s="36">
        <f t="shared" si="240"/>
        <v>5</v>
      </c>
      <c r="M927" s="36"/>
      <c r="N927" s="180"/>
      <c r="P927" s="2"/>
    </row>
    <row r="928" spans="1:16" x14ac:dyDescent="0.2">
      <c r="A928" s="70" t="s">
        <v>2679</v>
      </c>
      <c r="B928" s="219">
        <f t="shared" si="235"/>
        <v>1</v>
      </c>
      <c r="C928" s="241" t="s">
        <v>1392</v>
      </c>
      <c r="D928" s="21">
        <v>4</v>
      </c>
      <c r="E928" s="21">
        <f t="shared" si="236"/>
        <v>3</v>
      </c>
      <c r="F928" s="144"/>
      <c r="G928" s="144"/>
      <c r="H928" s="144"/>
      <c r="I928" s="144"/>
      <c r="J928" s="36">
        <f>VLOOKUP(E928,'_Score matrix'!$B$31:$C$35,2,FALSE)</f>
        <v>1</v>
      </c>
      <c r="K928" s="36">
        <f t="shared" si="239"/>
        <v>4</v>
      </c>
      <c r="L928" s="36">
        <f t="shared" si="240"/>
        <v>5</v>
      </c>
      <c r="M928" s="98"/>
      <c r="N928" s="180"/>
      <c r="P928" s="2"/>
    </row>
    <row r="929" spans="1:16" x14ac:dyDescent="0.2">
      <c r="A929" s="70" t="s">
        <v>2721</v>
      </c>
      <c r="B929" s="219">
        <f t="shared" si="235"/>
        <v>1</v>
      </c>
      <c r="C929" s="241" t="s">
        <v>1392</v>
      </c>
      <c r="D929" s="21">
        <v>5</v>
      </c>
      <c r="E929" s="21">
        <f t="shared" si="236"/>
        <v>3</v>
      </c>
      <c r="F929" s="144"/>
      <c r="G929" s="144"/>
      <c r="H929" s="144"/>
      <c r="I929" s="144"/>
      <c r="J929" s="36">
        <f>VLOOKUP(E929,'_Score matrix'!$B$31:$C$35,2,FALSE)</f>
        <v>1</v>
      </c>
      <c r="K929" s="36">
        <f t="shared" si="239"/>
        <v>5</v>
      </c>
      <c r="L929" s="36">
        <f t="shared" si="240"/>
        <v>5</v>
      </c>
      <c r="M929" s="36"/>
      <c r="N929" s="53"/>
      <c r="P929" s="2"/>
    </row>
    <row r="930" spans="1:16" ht="16" thickBot="1" x14ac:dyDescent="0.25">
      <c r="A930" s="268" t="s">
        <v>2720</v>
      </c>
      <c r="B930" s="226"/>
      <c r="C930" s="245"/>
      <c r="D930" s="65"/>
      <c r="E930" s="65"/>
      <c r="F930" s="146"/>
      <c r="G930" s="146"/>
      <c r="H930" s="146"/>
      <c r="I930" s="146"/>
      <c r="J930" s="43"/>
      <c r="K930" s="43"/>
      <c r="L930" s="43"/>
      <c r="M930" s="43"/>
      <c r="N930" s="60"/>
      <c r="P930" s="2"/>
    </row>
    <row r="931" spans="1:16" x14ac:dyDescent="0.2">
      <c r="A931" s="69" t="s">
        <v>294</v>
      </c>
      <c r="B931" s="234"/>
      <c r="C931" s="251"/>
      <c r="D931" s="22">
        <f>SUMIFS(D:D,$A:$A,"S 5*",$B:$B,1,$C:$C,"C",$N:$N,"&lt;&gt;NIST MAPPING")</f>
        <v>91</v>
      </c>
      <c r="E931" s="22">
        <f>SUMIFS(E:E,$A:$A,"S 5*",$B:$B,1,$C:$C,"C",$N:$N,"&lt;&gt;NIST MAPPING")</f>
        <v>63</v>
      </c>
      <c r="F931" s="42">
        <f>SUMIFS(F:F,$A:$A,"S 5*",$B:$B,1,$C:$C,"C",$N:$N,"&lt;&gt;NIST MAPPING")</f>
        <v>0</v>
      </c>
      <c r="G931" s="42">
        <f>SUMIFS(G:G,$A:$A,"S 5*",$B:$B,1,$C:$C,"C",$N:$N,"&lt;&gt;NIST MAPPING")</f>
        <v>0</v>
      </c>
      <c r="H931" s="42"/>
      <c r="I931" s="42"/>
      <c r="J931" s="42">
        <f>SUMIFS(J:J,$A:$A,"S 5*",$B:$B,1,$C:$C,"C",$N:$N,"&lt;&gt;NIST MAPPING")</f>
        <v>21</v>
      </c>
      <c r="K931" s="42">
        <f>SUMIFS(K:K,$A:$A,"S 5*",$B:$B,1,$C:$C,"C",$N:$N,"&lt;&gt;NIST MAPPING")</f>
        <v>91</v>
      </c>
      <c r="L931" s="42">
        <f>SUMIFS(L:L,$A:$A,"S 5*",$B:$B,1,$C:$C,"C",$N:$N,"&lt;&gt;NIST MAPPING")</f>
        <v>105</v>
      </c>
      <c r="M931" s="42">
        <f>IF(ROUND(100*(K931-J931)/(L931-J931),2) &lt; 0, 0, ROUND(100*(K931-J931)/(L931-J931),2))</f>
        <v>83.33</v>
      </c>
      <c r="N931" s="57"/>
      <c r="P931" s="2"/>
    </row>
    <row r="932" spans="1:16" ht="16" thickBot="1" x14ac:dyDescent="0.25">
      <c r="A932" s="72" t="s">
        <v>295</v>
      </c>
      <c r="B932" s="236"/>
      <c r="C932" s="254"/>
      <c r="D932" s="66">
        <f>SUMIFS(D:D,$A:$A,"S 5*",$B:$B,1,$C:$C,"M",$N:$N,"&lt;&gt;NIST MAPPING")</f>
        <v>54</v>
      </c>
      <c r="E932" s="66">
        <f>SUMIFS(E:E,$A:$A,"S 5*",$B:$B,1,$C:$C,"M",$N:$N,"&lt;&gt;NIST MAPPING")</f>
        <v>54</v>
      </c>
      <c r="F932" s="33">
        <f>SUMIFS(F:F,$A:$A,"S 5*",$B:$B,1,$C:$C,"M",$N:$N,"&lt;&gt;NIST MAPPING")</f>
        <v>0</v>
      </c>
      <c r="G932" s="33">
        <f>SUMIFS(G:G,$A:$A,"S 5*",$B:$B,1,$C:$C,"M",$N:$N,"&lt;&gt;NIST MAPPING")</f>
        <v>0</v>
      </c>
      <c r="H932" s="33"/>
      <c r="I932" s="33"/>
      <c r="J932" s="33">
        <f>SUMIFS(J:J,$A:$A,"S 5*",$B:$B,1,$C:$C,"M",$N:$N,"&lt;&gt;NIST MAPPING")</f>
        <v>26</v>
      </c>
      <c r="K932" s="33">
        <f>SUMIFS(K:K,$A:$A,"S 5*",$B:$B,1,$C:$C,"M",$N:$N,"&lt;&gt;NIST MAPPING")</f>
        <v>102</v>
      </c>
      <c r="L932" s="33">
        <f>SUMIFS(L:L,$A:$A,"S 5*",$B:$B,1,$C:$C,"M",$N:$N,"&lt;&gt;NIST MAPPING")</f>
        <v>130</v>
      </c>
      <c r="M932" s="33">
        <f>IF(ROUND(100*(K932-J932)/(L932-J932),2) &lt; 0, 0, ROUND(100*(K932-J932)/(L932-J932),2))</f>
        <v>73.08</v>
      </c>
      <c r="N932" s="60"/>
      <c r="P932" s="2"/>
    </row>
    <row r="933" spans="1:16" ht="16" thickBot="1" x14ac:dyDescent="0.25">
      <c r="F933" s="5"/>
      <c r="G933" s="5"/>
      <c r="H933" s="5"/>
      <c r="I933" s="5"/>
      <c r="J933" s="5"/>
      <c r="K933" s="5"/>
      <c r="L933" s="5"/>
      <c r="M933" s="5"/>
      <c r="P933" s="2"/>
    </row>
    <row r="934" spans="1:16" x14ac:dyDescent="0.2">
      <c r="A934" s="50" t="s">
        <v>1514</v>
      </c>
      <c r="B934" s="222"/>
      <c r="C934" s="240"/>
      <c r="D934" s="64"/>
      <c r="E934" s="64"/>
      <c r="F934" s="148"/>
      <c r="G934" s="148"/>
      <c r="H934" s="148"/>
      <c r="I934" s="148"/>
      <c r="J934" s="41"/>
      <c r="K934" s="41"/>
      <c r="L934" s="41"/>
      <c r="M934" s="41"/>
      <c r="N934" s="57"/>
      <c r="P934" s="2"/>
    </row>
    <row r="935" spans="1:16" x14ac:dyDescent="0.2">
      <c r="A935" s="70" t="s">
        <v>542</v>
      </c>
      <c r="B935" s="219"/>
      <c r="C935" s="241"/>
      <c r="D935" s="21">
        <v>2</v>
      </c>
      <c r="E935" s="21"/>
      <c r="F935" s="144"/>
      <c r="G935" s="144"/>
      <c r="H935" s="144"/>
      <c r="I935" s="144"/>
      <c r="J935" s="36"/>
      <c r="K935" s="36"/>
      <c r="L935" s="36"/>
      <c r="M935" s="36"/>
      <c r="N935" s="53"/>
      <c r="P935" s="2"/>
    </row>
    <row r="936" spans="1:16" x14ac:dyDescent="0.2">
      <c r="A936" s="825" t="s">
        <v>446</v>
      </c>
      <c r="B936" s="785">
        <f>$D$935-1</f>
        <v>1</v>
      </c>
      <c r="C936" s="786" t="s">
        <v>1017</v>
      </c>
      <c r="D936" s="787">
        <v>5</v>
      </c>
      <c r="E936" s="787">
        <v>5</v>
      </c>
      <c r="F936" s="144" t="s">
        <v>952</v>
      </c>
      <c r="G936" s="144" t="str">
        <f>IF(B936=1,F936,"")</f>
        <v>PR.IP-12</v>
      </c>
      <c r="H936" s="144"/>
      <c r="I936" s="144"/>
      <c r="J936" s="36">
        <f>VLOOKUP(E936,'_Score matrix'!$B$31:$C$35,2,FALSE)</f>
        <v>4</v>
      </c>
      <c r="K936" s="36">
        <f>D936*J936</f>
        <v>20</v>
      </c>
      <c r="L936" s="36">
        <f>5*J936</f>
        <v>20</v>
      </c>
      <c r="M936" s="36"/>
      <c r="N936" s="788"/>
      <c r="P936" s="2"/>
    </row>
    <row r="937" spans="1:16" x14ac:dyDescent="0.2">
      <c r="A937" s="799" t="str">
        <f>A936</f>
        <v>S 6.1</v>
      </c>
      <c r="B937" s="785">
        <f>B936</f>
        <v>1</v>
      </c>
      <c r="C937" s="789" t="str">
        <f>C936</f>
        <v>M</v>
      </c>
      <c r="D937" s="787">
        <f>D936</f>
        <v>5</v>
      </c>
      <c r="E937" s="787">
        <f>E936</f>
        <v>5</v>
      </c>
      <c r="F937" s="144" t="s">
        <v>908</v>
      </c>
      <c r="G937" s="144" t="str">
        <f>IF(B937=1,F937,"")</f>
        <v>ID.RA-1</v>
      </c>
      <c r="H937" s="144" t="s">
        <v>3488</v>
      </c>
      <c r="I937" s="144" t="str">
        <f>IF(B937=1,H937,"")</f>
        <v>ID.RA-01</v>
      </c>
      <c r="J937" s="36">
        <f>J936</f>
        <v>4</v>
      </c>
      <c r="K937" s="36">
        <f>K936</f>
        <v>20</v>
      </c>
      <c r="L937" s="36">
        <f>L936</f>
        <v>20</v>
      </c>
      <c r="M937" s="36"/>
      <c r="N937" s="788" t="s">
        <v>1935</v>
      </c>
      <c r="P937" s="2"/>
    </row>
    <row r="938" spans="1:16" x14ac:dyDescent="0.2">
      <c r="A938" s="825" t="s">
        <v>447</v>
      </c>
      <c r="B938" s="785"/>
      <c r="C938" s="786"/>
      <c r="D938" s="787"/>
      <c r="E938" s="787"/>
      <c r="F938" s="144"/>
      <c r="G938" s="144"/>
      <c r="H938" s="144"/>
      <c r="I938" s="144"/>
      <c r="J938" s="36"/>
      <c r="K938" s="36"/>
      <c r="L938" s="36"/>
      <c r="M938" s="36"/>
      <c r="N938" s="788"/>
      <c r="P938" s="2"/>
    </row>
    <row r="939" spans="1:16" x14ac:dyDescent="0.2">
      <c r="A939" s="70" t="s">
        <v>589</v>
      </c>
      <c r="B939" s="219"/>
      <c r="C939" s="241"/>
      <c r="D939" s="21">
        <v>1</v>
      </c>
      <c r="E939" s="21"/>
      <c r="F939" s="144"/>
      <c r="G939" s="144"/>
      <c r="H939" s="144"/>
      <c r="I939" s="144"/>
      <c r="J939" s="36"/>
      <c r="K939" s="36"/>
      <c r="L939" s="36"/>
      <c r="M939" s="36"/>
      <c r="N939" s="53"/>
      <c r="P939" s="2"/>
    </row>
    <row r="940" spans="1:16" x14ac:dyDescent="0.2">
      <c r="A940" s="70" t="s">
        <v>590</v>
      </c>
      <c r="B940" s="219"/>
      <c r="C940" s="241"/>
      <c r="D940" s="21">
        <v>1</v>
      </c>
      <c r="E940" s="21"/>
      <c r="F940" s="144"/>
      <c r="G940" s="144"/>
      <c r="H940" s="144"/>
      <c r="I940" s="144"/>
      <c r="J940" s="36"/>
      <c r="K940" s="36"/>
      <c r="L940" s="36"/>
      <c r="M940" s="36"/>
      <c r="N940" s="53"/>
      <c r="P940" s="2"/>
    </row>
    <row r="941" spans="1:16" x14ac:dyDescent="0.2">
      <c r="A941" s="70" t="s">
        <v>591</v>
      </c>
      <c r="B941" s="219"/>
      <c r="C941" s="241"/>
      <c r="D941" s="21">
        <v>1</v>
      </c>
      <c r="E941" s="21"/>
      <c r="F941" s="144"/>
      <c r="G941" s="144"/>
      <c r="H941" s="144"/>
      <c r="I941" s="144"/>
      <c r="J941" s="36"/>
      <c r="K941" s="36"/>
      <c r="L941" s="36"/>
      <c r="M941" s="36"/>
      <c r="N941" s="53"/>
      <c r="P941" s="2"/>
    </row>
    <row r="942" spans="1:16" x14ac:dyDescent="0.2">
      <c r="A942" s="70" t="s">
        <v>592</v>
      </c>
      <c r="B942" s="219"/>
      <c r="C942" s="241"/>
      <c r="D942" s="21">
        <v>1</v>
      </c>
      <c r="E942" s="21"/>
      <c r="F942" s="144"/>
      <c r="G942" s="144"/>
      <c r="H942" s="144"/>
      <c r="I942" s="144"/>
      <c r="J942" s="36"/>
      <c r="K942" s="36"/>
      <c r="L942" s="36"/>
      <c r="M942" s="36"/>
      <c r="N942" s="53"/>
      <c r="P942" s="2"/>
    </row>
    <row r="943" spans="1:16" x14ac:dyDescent="0.2">
      <c r="A943" s="70" t="s">
        <v>593</v>
      </c>
      <c r="B943" s="219"/>
      <c r="C943" s="241"/>
      <c r="D943" s="21">
        <v>1</v>
      </c>
      <c r="E943" s="21"/>
      <c r="F943" s="144"/>
      <c r="G943" s="144"/>
      <c r="H943" s="144"/>
      <c r="I943" s="144"/>
      <c r="J943" s="36"/>
      <c r="K943" s="36"/>
      <c r="L943" s="36"/>
      <c r="M943" s="36"/>
      <c r="N943" s="53"/>
      <c r="P943" s="2"/>
    </row>
    <row r="944" spans="1:16" x14ac:dyDescent="0.2">
      <c r="A944" s="70" t="s">
        <v>594</v>
      </c>
      <c r="B944" s="219"/>
      <c r="C944" s="241"/>
      <c r="D944" s="21">
        <v>1</v>
      </c>
      <c r="E944" s="21"/>
      <c r="F944" s="144"/>
      <c r="G944" s="144"/>
      <c r="H944" s="144"/>
      <c r="I944" s="144"/>
      <c r="J944" s="36"/>
      <c r="K944" s="36"/>
      <c r="L944" s="36"/>
      <c r="M944" s="36"/>
      <c r="N944" s="53"/>
      <c r="P944" s="2"/>
    </row>
    <row r="945" spans="1:16" x14ac:dyDescent="0.2">
      <c r="A945" s="70" t="s">
        <v>595</v>
      </c>
      <c r="B945" s="219"/>
      <c r="C945" s="241"/>
      <c r="D945" s="21">
        <v>1</v>
      </c>
      <c r="E945" s="21"/>
      <c r="F945" s="144"/>
      <c r="G945" s="144"/>
      <c r="H945" s="144"/>
      <c r="I945" s="144"/>
      <c r="J945" s="36"/>
      <c r="K945" s="36"/>
      <c r="L945" s="36"/>
      <c r="M945" s="36"/>
      <c r="N945" s="53"/>
      <c r="P945" s="2"/>
    </row>
    <row r="946" spans="1:16" x14ac:dyDescent="0.2">
      <c r="A946" s="70" t="s">
        <v>596</v>
      </c>
      <c r="B946" s="219"/>
      <c r="C946" s="241"/>
      <c r="D946" s="21">
        <v>1</v>
      </c>
      <c r="E946" s="21"/>
      <c r="F946" s="144"/>
      <c r="G946" s="144"/>
      <c r="H946" s="144"/>
      <c r="I946" s="144"/>
      <c r="J946" s="36"/>
      <c r="K946" s="36"/>
      <c r="L946" s="36"/>
      <c r="M946" s="36"/>
      <c r="N946" s="53"/>
      <c r="P946" s="2"/>
    </row>
    <row r="947" spans="1:16" x14ac:dyDescent="0.2">
      <c r="A947" s="70" t="s">
        <v>597</v>
      </c>
      <c r="B947" s="219"/>
      <c r="C947" s="241"/>
      <c r="D947" s="21">
        <v>1</v>
      </c>
      <c r="E947" s="21"/>
      <c r="F947" s="144"/>
      <c r="G947" s="144"/>
      <c r="H947" s="144"/>
      <c r="I947" s="144"/>
      <c r="J947" s="36"/>
      <c r="K947" s="36"/>
      <c r="L947" s="36"/>
      <c r="M947" s="36"/>
      <c r="N947" s="53"/>
      <c r="P947" s="2"/>
    </row>
    <row r="948" spans="1:16" x14ac:dyDescent="0.2">
      <c r="A948" s="70" t="s">
        <v>598</v>
      </c>
      <c r="B948" s="219"/>
      <c r="C948" s="241"/>
      <c r="D948" s="21">
        <v>1</v>
      </c>
      <c r="E948" s="21"/>
      <c r="F948" s="144"/>
      <c r="G948" s="144"/>
      <c r="H948" s="144"/>
      <c r="I948" s="144"/>
      <c r="J948" s="36"/>
      <c r="K948" s="36"/>
      <c r="L948" s="36"/>
      <c r="M948" s="36"/>
      <c r="N948" s="53"/>
      <c r="P948" s="2"/>
    </row>
    <row r="949" spans="1:16" x14ac:dyDescent="0.2">
      <c r="A949" s="70" t="s">
        <v>599</v>
      </c>
      <c r="B949" s="219"/>
      <c r="C949" s="241"/>
      <c r="D949" s="21">
        <v>1</v>
      </c>
      <c r="E949" s="21"/>
      <c r="F949" s="144"/>
      <c r="G949" s="144"/>
      <c r="H949" s="144"/>
      <c r="I949" s="144"/>
      <c r="J949" s="36"/>
      <c r="K949" s="36"/>
      <c r="L949" s="36"/>
      <c r="M949" s="36"/>
      <c r="N949" s="53"/>
      <c r="P949" s="2"/>
    </row>
    <row r="950" spans="1:16" x14ac:dyDescent="0.2">
      <c r="A950" s="70" t="s">
        <v>448</v>
      </c>
      <c r="B950" s="219">
        <f t="shared" ref="B950:B956" si="241">$D$935-1</f>
        <v>1</v>
      </c>
      <c r="C950" s="241" t="s">
        <v>1017</v>
      </c>
      <c r="D950" s="21">
        <v>4</v>
      </c>
      <c r="E950" s="21">
        <v>4</v>
      </c>
      <c r="F950" s="144" t="s">
        <v>952</v>
      </c>
      <c r="G950" s="144" t="str">
        <f t="shared" ref="G950:G962" si="242">IF(B950=1,F950,"")</f>
        <v>PR.IP-12</v>
      </c>
      <c r="H950" s="144" t="s">
        <v>3488</v>
      </c>
      <c r="I950" s="144" t="str">
        <f t="shared" ref="I950:I956" si="243">IF(B950=1,H950,"")</f>
        <v>ID.RA-01</v>
      </c>
      <c r="J950" s="36">
        <f>VLOOKUP(E950,'_Score matrix'!$B$31:$C$35,2,FALSE)</f>
        <v>2</v>
      </c>
      <c r="K950" s="36">
        <f t="shared" ref="K950:K956" si="244">D950*J950</f>
        <v>8</v>
      </c>
      <c r="L950" s="36">
        <f>5*J950</f>
        <v>10</v>
      </c>
      <c r="M950" s="36"/>
      <c r="N950" s="53"/>
      <c r="P950" s="2"/>
    </row>
    <row r="951" spans="1:16" x14ac:dyDescent="0.2">
      <c r="A951" s="70" t="s">
        <v>449</v>
      </c>
      <c r="B951" s="219">
        <f t="shared" si="241"/>
        <v>1</v>
      </c>
      <c r="C951" s="241" t="s">
        <v>1017</v>
      </c>
      <c r="D951" s="21">
        <v>4</v>
      </c>
      <c r="E951" s="21">
        <v>4</v>
      </c>
      <c r="F951" s="144" t="s">
        <v>952</v>
      </c>
      <c r="G951" s="144" t="str">
        <f t="shared" si="242"/>
        <v>PR.IP-12</v>
      </c>
      <c r="H951" s="144" t="s">
        <v>3488</v>
      </c>
      <c r="I951" s="144" t="str">
        <f t="shared" si="243"/>
        <v>ID.RA-01</v>
      </c>
      <c r="J951" s="36">
        <f>VLOOKUP(E951,'_Score matrix'!$B$31:$C$35,2,FALSE)</f>
        <v>2</v>
      </c>
      <c r="K951" s="36">
        <f t="shared" si="244"/>
        <v>8</v>
      </c>
      <c r="L951" s="36">
        <f t="shared" ref="L951:L962" si="245">5*J951</f>
        <v>10</v>
      </c>
      <c r="M951" s="36"/>
      <c r="N951" s="53"/>
      <c r="P951" s="2"/>
    </row>
    <row r="952" spans="1:16" x14ac:dyDescent="0.2">
      <c r="A952" s="70" t="s">
        <v>450</v>
      </c>
      <c r="B952" s="219">
        <f t="shared" si="241"/>
        <v>1</v>
      </c>
      <c r="C952" s="241" t="s">
        <v>1017</v>
      </c>
      <c r="D952" s="21">
        <v>4</v>
      </c>
      <c r="E952" s="21">
        <v>4</v>
      </c>
      <c r="F952" s="144" t="s">
        <v>952</v>
      </c>
      <c r="G952" s="144" t="str">
        <f t="shared" si="242"/>
        <v>PR.IP-12</v>
      </c>
      <c r="H952" s="144" t="s">
        <v>3488</v>
      </c>
      <c r="I952" s="144" t="str">
        <f t="shared" si="243"/>
        <v>ID.RA-01</v>
      </c>
      <c r="J952" s="36">
        <f>VLOOKUP(E952,'_Score matrix'!$B$31:$C$35,2,FALSE)</f>
        <v>2</v>
      </c>
      <c r="K952" s="36">
        <f t="shared" si="244"/>
        <v>8</v>
      </c>
      <c r="L952" s="36">
        <f t="shared" si="245"/>
        <v>10</v>
      </c>
      <c r="M952" s="36"/>
      <c r="N952" s="53"/>
      <c r="P952" s="2"/>
    </row>
    <row r="953" spans="1:16" x14ac:dyDescent="0.2">
      <c r="A953" s="70" t="s">
        <v>451</v>
      </c>
      <c r="B953" s="219">
        <f t="shared" si="241"/>
        <v>1</v>
      </c>
      <c r="C953" s="241" t="s">
        <v>1017</v>
      </c>
      <c r="D953" s="21">
        <v>4</v>
      </c>
      <c r="E953" s="21">
        <v>4</v>
      </c>
      <c r="F953" s="144" t="s">
        <v>952</v>
      </c>
      <c r="G953" s="144" t="str">
        <f t="shared" si="242"/>
        <v>PR.IP-12</v>
      </c>
      <c r="H953" s="144" t="s">
        <v>3488</v>
      </c>
      <c r="I953" s="144" t="str">
        <f t="shared" si="243"/>
        <v>ID.RA-01</v>
      </c>
      <c r="J953" s="36">
        <f>VLOOKUP(E953,'_Score matrix'!$B$31:$C$35,2,FALSE)</f>
        <v>2</v>
      </c>
      <c r="K953" s="36">
        <f t="shared" si="244"/>
        <v>8</v>
      </c>
      <c r="L953" s="36">
        <f t="shared" si="245"/>
        <v>10</v>
      </c>
      <c r="M953" s="36"/>
      <c r="N953" s="53"/>
      <c r="P953" s="2"/>
    </row>
    <row r="954" spans="1:16" x14ac:dyDescent="0.2">
      <c r="A954" s="70" t="s">
        <v>677</v>
      </c>
      <c r="B954" s="219">
        <f t="shared" si="241"/>
        <v>1</v>
      </c>
      <c r="C954" s="241" t="s">
        <v>1017</v>
      </c>
      <c r="D954" s="21">
        <v>4</v>
      </c>
      <c r="E954" s="21">
        <v>4</v>
      </c>
      <c r="F954" s="144" t="s">
        <v>952</v>
      </c>
      <c r="G954" s="144" t="str">
        <f t="shared" si="242"/>
        <v>PR.IP-12</v>
      </c>
      <c r="H954" s="144" t="s">
        <v>3488</v>
      </c>
      <c r="I954" s="144" t="str">
        <f t="shared" si="243"/>
        <v>ID.RA-01</v>
      </c>
      <c r="J954" s="36">
        <f>VLOOKUP(E954,'_Score matrix'!$B$31:$C$35,2,FALSE)</f>
        <v>2</v>
      </c>
      <c r="K954" s="36">
        <f t="shared" si="244"/>
        <v>8</v>
      </c>
      <c r="L954" s="36">
        <f t="shared" si="245"/>
        <v>10</v>
      </c>
      <c r="M954" s="36"/>
      <c r="N954" s="53"/>
      <c r="P954" s="2"/>
    </row>
    <row r="955" spans="1:16" x14ac:dyDescent="0.2">
      <c r="A955" s="70" t="s">
        <v>678</v>
      </c>
      <c r="B955" s="219">
        <f t="shared" si="241"/>
        <v>1</v>
      </c>
      <c r="C955" s="241" t="s">
        <v>1017</v>
      </c>
      <c r="D955" s="21">
        <v>4</v>
      </c>
      <c r="E955" s="21">
        <v>4</v>
      </c>
      <c r="F955" s="144" t="s">
        <v>952</v>
      </c>
      <c r="G955" s="144" t="str">
        <f t="shared" si="242"/>
        <v>PR.IP-12</v>
      </c>
      <c r="H955" s="144" t="s">
        <v>3488</v>
      </c>
      <c r="I955" s="144" t="str">
        <f t="shared" si="243"/>
        <v>ID.RA-01</v>
      </c>
      <c r="J955" s="36">
        <f>VLOOKUP(E955,'_Score matrix'!$B$31:$C$35,2,FALSE)</f>
        <v>2</v>
      </c>
      <c r="K955" s="36">
        <f t="shared" si="244"/>
        <v>8</v>
      </c>
      <c r="L955" s="36">
        <f t="shared" si="245"/>
        <v>10</v>
      </c>
      <c r="M955" s="36"/>
      <c r="N955" s="53"/>
      <c r="P955" s="2"/>
    </row>
    <row r="956" spans="1:16" x14ac:dyDescent="0.2">
      <c r="A956" s="825" t="s">
        <v>679</v>
      </c>
      <c r="B956" s="785">
        <f t="shared" si="241"/>
        <v>1</v>
      </c>
      <c r="C956" s="786" t="s">
        <v>1017</v>
      </c>
      <c r="D956" s="787">
        <v>4</v>
      </c>
      <c r="E956" s="787">
        <v>4</v>
      </c>
      <c r="F956" s="144" t="s">
        <v>941</v>
      </c>
      <c r="G956" s="144" t="str">
        <f t="shared" si="242"/>
        <v>PR.IP-9</v>
      </c>
      <c r="H956" s="144" t="s">
        <v>3509</v>
      </c>
      <c r="I956" s="144" t="str">
        <f t="shared" si="243"/>
        <v>ID.IM-04</v>
      </c>
      <c r="J956" s="36">
        <f>VLOOKUP(E956,'_Score matrix'!$B$31:$C$35,2,FALSE)</f>
        <v>2</v>
      </c>
      <c r="K956" s="36">
        <f t="shared" si="244"/>
        <v>8</v>
      </c>
      <c r="L956" s="36">
        <f t="shared" si="245"/>
        <v>10</v>
      </c>
      <c r="M956" s="36"/>
      <c r="N956" s="788"/>
      <c r="P956" s="2"/>
    </row>
    <row r="957" spans="1:16" x14ac:dyDescent="0.2">
      <c r="A957" s="799" t="str">
        <f>A956</f>
        <v>S 6.9</v>
      </c>
      <c r="B957" s="785">
        <f>B956</f>
        <v>1</v>
      </c>
      <c r="C957" s="789" t="str">
        <f>C956</f>
        <v>M</v>
      </c>
      <c r="D957" s="787">
        <f>D956</f>
        <v>4</v>
      </c>
      <c r="E957" s="787">
        <f>E956</f>
        <v>4</v>
      </c>
      <c r="F957" s="144" t="s">
        <v>942</v>
      </c>
      <c r="G957" s="144" t="str">
        <f t="shared" si="242"/>
        <v>PR.MA-1</v>
      </c>
      <c r="H957" s="144"/>
      <c r="I957" s="144"/>
      <c r="J957" s="36">
        <f>J956</f>
        <v>2</v>
      </c>
      <c r="K957" s="36">
        <f>K956</f>
        <v>8</v>
      </c>
      <c r="L957" s="36">
        <f>L956</f>
        <v>10</v>
      </c>
      <c r="M957" s="36"/>
      <c r="N957" s="788" t="s">
        <v>1935</v>
      </c>
      <c r="P957" s="2"/>
    </row>
    <row r="958" spans="1:16" x14ac:dyDescent="0.2">
      <c r="A958" s="825" t="s">
        <v>680</v>
      </c>
      <c r="B958" s="785">
        <f>$D$935-1</f>
        <v>1</v>
      </c>
      <c r="C958" s="786" t="s">
        <v>1017</v>
      </c>
      <c r="D958" s="787">
        <v>4</v>
      </c>
      <c r="E958" s="787">
        <v>4</v>
      </c>
      <c r="F958" s="144" t="s">
        <v>952</v>
      </c>
      <c r="G958" s="144" t="str">
        <f t="shared" si="242"/>
        <v>PR.IP-12</v>
      </c>
      <c r="H958" s="144" t="s">
        <v>3488</v>
      </c>
      <c r="I958" s="144" t="str">
        <f>IF(B958=1,H958,"")</f>
        <v>ID.RA-01</v>
      </c>
      <c r="J958" s="36">
        <f>VLOOKUP(E958,'_Score matrix'!$B$31:$C$35,2,FALSE)</f>
        <v>2</v>
      </c>
      <c r="K958" s="36">
        <f>D958*J958</f>
        <v>8</v>
      </c>
      <c r="L958" s="36">
        <f t="shared" si="245"/>
        <v>10</v>
      </c>
      <c r="M958" s="36"/>
      <c r="N958" s="788"/>
      <c r="P958" s="2"/>
    </row>
    <row r="959" spans="1:16" x14ac:dyDescent="0.2">
      <c r="A959" s="799" t="str">
        <f>A958</f>
        <v>S 6.10</v>
      </c>
      <c r="B959" s="785">
        <f>B958</f>
        <v>1</v>
      </c>
      <c r="C959" s="789" t="str">
        <f>C958</f>
        <v>M</v>
      </c>
      <c r="D959" s="787">
        <f>D958</f>
        <v>4</v>
      </c>
      <c r="E959" s="787">
        <f>E958</f>
        <v>4</v>
      </c>
      <c r="F959" s="144" t="s">
        <v>908</v>
      </c>
      <c r="G959" s="144" t="str">
        <f t="shared" si="242"/>
        <v>ID.RA-1</v>
      </c>
      <c r="H959" s="144" t="s">
        <v>3488</v>
      </c>
      <c r="I959" s="144" t="str">
        <f t="shared" ref="I959:I964" si="246">IF(B959=1,H959,"")</f>
        <v>ID.RA-01</v>
      </c>
      <c r="J959" s="36">
        <f>J958</f>
        <v>2</v>
      </c>
      <c r="K959" s="36">
        <f>K958</f>
        <v>8</v>
      </c>
      <c r="L959" s="36">
        <f>L958</f>
        <v>10</v>
      </c>
      <c r="M959" s="36"/>
      <c r="N959" s="788" t="s">
        <v>1935</v>
      </c>
      <c r="P959" s="2"/>
    </row>
    <row r="960" spans="1:16" x14ac:dyDescent="0.2">
      <c r="A960" s="825" t="s">
        <v>682</v>
      </c>
      <c r="B960" s="785">
        <f>$D$935-1</f>
        <v>1</v>
      </c>
      <c r="C960" s="786" t="s">
        <v>1017</v>
      </c>
      <c r="D960" s="787">
        <v>4</v>
      </c>
      <c r="E960" s="787">
        <v>4</v>
      </c>
      <c r="F960" s="144" t="s">
        <v>952</v>
      </c>
      <c r="G960" s="144" t="str">
        <f t="shared" si="242"/>
        <v>PR.IP-12</v>
      </c>
      <c r="H960" s="144" t="s">
        <v>3488</v>
      </c>
      <c r="I960" s="144" t="str">
        <f t="shared" si="246"/>
        <v>ID.RA-01</v>
      </c>
      <c r="J960" s="36">
        <f>VLOOKUP(E960,'_Score matrix'!$B$31:$C$35,2,FALSE)</f>
        <v>2</v>
      </c>
      <c r="K960" s="36">
        <f>D960*J960</f>
        <v>8</v>
      </c>
      <c r="L960" s="36">
        <f t="shared" si="245"/>
        <v>10</v>
      </c>
      <c r="M960" s="36"/>
      <c r="N960" s="788"/>
      <c r="P960" s="2"/>
    </row>
    <row r="961" spans="1:16" x14ac:dyDescent="0.2">
      <c r="A961" s="825" t="s">
        <v>683</v>
      </c>
      <c r="B961" s="785">
        <f>$D$935-1</f>
        <v>1</v>
      </c>
      <c r="C961" s="786" t="s">
        <v>1017</v>
      </c>
      <c r="D961" s="787">
        <v>4</v>
      </c>
      <c r="E961" s="787">
        <v>4</v>
      </c>
      <c r="F961" s="144" t="s">
        <v>952</v>
      </c>
      <c r="G961" s="144" t="str">
        <f t="shared" si="242"/>
        <v>PR.IP-12</v>
      </c>
      <c r="H961" s="144" t="s">
        <v>3488</v>
      </c>
      <c r="I961" s="144" t="str">
        <f t="shared" si="246"/>
        <v>ID.RA-01</v>
      </c>
      <c r="J961" s="36">
        <f>VLOOKUP(E961,'_Score matrix'!$B$31:$C$35,2,FALSE)</f>
        <v>2</v>
      </c>
      <c r="K961" s="36">
        <f>D961*J961</f>
        <v>8</v>
      </c>
      <c r="L961" s="36">
        <f t="shared" si="245"/>
        <v>10</v>
      </c>
      <c r="M961" s="36"/>
      <c r="N961" s="788"/>
      <c r="P961" s="2"/>
    </row>
    <row r="962" spans="1:16" x14ac:dyDescent="0.2">
      <c r="A962" s="825" t="s">
        <v>684</v>
      </c>
      <c r="B962" s="785">
        <f>$D$935-1</f>
        <v>1</v>
      </c>
      <c r="C962" s="786" t="s">
        <v>1017</v>
      </c>
      <c r="D962" s="787">
        <v>4</v>
      </c>
      <c r="E962" s="787">
        <v>4</v>
      </c>
      <c r="F962" s="144" t="s">
        <v>952</v>
      </c>
      <c r="G962" s="144" t="str">
        <f t="shared" si="242"/>
        <v>PR.IP-12</v>
      </c>
      <c r="H962" s="144" t="s">
        <v>3488</v>
      </c>
      <c r="I962" s="144" t="str">
        <f t="shared" si="246"/>
        <v>ID.RA-01</v>
      </c>
      <c r="J962" s="36">
        <f>VLOOKUP(E962,'_Score matrix'!$B$31:$C$35,2,FALSE)</f>
        <v>2</v>
      </c>
      <c r="K962" s="36">
        <f>D962*J962</f>
        <v>8</v>
      </c>
      <c r="L962" s="36">
        <f t="shared" si="245"/>
        <v>10</v>
      </c>
      <c r="M962" s="36"/>
      <c r="N962" s="788"/>
      <c r="P962" s="2"/>
    </row>
    <row r="963" spans="1:16" x14ac:dyDescent="0.2">
      <c r="A963" s="825" t="s">
        <v>685</v>
      </c>
      <c r="B963" s="785"/>
      <c r="C963" s="786"/>
      <c r="D963" s="787"/>
      <c r="E963" s="787"/>
      <c r="F963" s="144"/>
      <c r="G963" s="144"/>
      <c r="H963" s="144"/>
      <c r="I963" s="144"/>
      <c r="J963" s="36"/>
      <c r="K963" s="36"/>
      <c r="L963" s="36"/>
      <c r="M963" s="36"/>
      <c r="N963" s="788"/>
      <c r="P963" s="2"/>
    </row>
    <row r="964" spans="1:16" x14ac:dyDescent="0.2">
      <c r="A964" s="825" t="s">
        <v>2700</v>
      </c>
      <c r="B964" s="785">
        <f>$D$935-1</f>
        <v>1</v>
      </c>
      <c r="C964" s="786" t="s">
        <v>1392</v>
      </c>
      <c r="D964" s="787">
        <v>3</v>
      </c>
      <c r="E964" s="787">
        <f t="shared" ref="E964:E988" si="247">IF(D964=6, 1, 3)</f>
        <v>3</v>
      </c>
      <c r="F964" s="144" t="s">
        <v>989</v>
      </c>
      <c r="G964" s="144" t="str">
        <f t="shared" ref="G964:G989" si="248">IF(B964=1,F964,"")</f>
        <v>DE.CM-8</v>
      </c>
      <c r="H964" s="144" t="s">
        <v>3488</v>
      </c>
      <c r="I964" s="144" t="str">
        <f t="shared" si="246"/>
        <v>ID.RA-01</v>
      </c>
      <c r="J964" s="36">
        <f>VLOOKUP(E964,'_Score matrix'!$B$31:$C$35,2,FALSE)</f>
        <v>1</v>
      </c>
      <c r="K964" s="36">
        <f>D964*J964</f>
        <v>3</v>
      </c>
      <c r="L964" s="36">
        <f>5*J964</f>
        <v>5</v>
      </c>
      <c r="M964" s="36"/>
      <c r="N964" s="788"/>
      <c r="P964" s="2"/>
    </row>
    <row r="965" spans="1:16" x14ac:dyDescent="0.2">
      <c r="A965" s="799" t="str">
        <f>A964</f>
        <v>S 6.15.1</v>
      </c>
      <c r="B965" s="785">
        <f>B964</f>
        <v>1</v>
      </c>
      <c r="C965" s="789" t="str">
        <f>C964</f>
        <v>C</v>
      </c>
      <c r="D965" s="787">
        <f>D964</f>
        <v>3</v>
      </c>
      <c r="E965" s="787">
        <f>E964</f>
        <v>3</v>
      </c>
      <c r="F965" s="144" t="s">
        <v>889</v>
      </c>
      <c r="G965" s="144" t="str">
        <f t="shared" si="248"/>
        <v>ID.AM-1</v>
      </c>
      <c r="H965" s="144" t="s">
        <v>3497</v>
      </c>
      <c r="I965" s="144" t="str">
        <f>IF(B965=1,H965,"")</f>
        <v>ID.AM-01</v>
      </c>
      <c r="J965" s="36">
        <f>J964</f>
        <v>1</v>
      </c>
      <c r="K965" s="36">
        <f>K964</f>
        <v>3</v>
      </c>
      <c r="L965" s="36">
        <f>L964</f>
        <v>5</v>
      </c>
      <c r="M965" s="36"/>
      <c r="N965" s="788" t="s">
        <v>1935</v>
      </c>
      <c r="P965" s="2"/>
    </row>
    <row r="966" spans="1:16" x14ac:dyDescent="0.2">
      <c r="A966" s="825" t="s">
        <v>2701</v>
      </c>
      <c r="B966" s="785">
        <f>$D$935-1</f>
        <v>1</v>
      </c>
      <c r="C966" s="786" t="s">
        <v>1392</v>
      </c>
      <c r="D966" s="787">
        <v>4</v>
      </c>
      <c r="E966" s="787">
        <f t="shared" si="247"/>
        <v>3</v>
      </c>
      <c r="F966" s="144" t="s">
        <v>989</v>
      </c>
      <c r="G966" s="144" t="str">
        <f t="shared" si="248"/>
        <v>DE.CM-8</v>
      </c>
      <c r="H966" s="144"/>
      <c r="I966" s="144"/>
      <c r="J966" s="36">
        <f>VLOOKUP(E966,'_Score matrix'!$B$31:$C$35,2,FALSE)</f>
        <v>1</v>
      </c>
      <c r="K966" s="36">
        <f>D966*J966</f>
        <v>4</v>
      </c>
      <c r="L966" s="36">
        <f t="shared" ref="L966:L987" si="249">5*J966</f>
        <v>5</v>
      </c>
      <c r="M966" s="36"/>
      <c r="N966" s="788"/>
      <c r="P966" s="2"/>
    </row>
    <row r="967" spans="1:16" x14ac:dyDescent="0.2">
      <c r="A967" s="799" t="str">
        <f>A966</f>
        <v>S 6.15.2</v>
      </c>
      <c r="B967" s="785">
        <f>B966</f>
        <v>1</v>
      </c>
      <c r="C967" s="789" t="str">
        <f>C966</f>
        <v>C</v>
      </c>
      <c r="D967" s="787">
        <f>D966</f>
        <v>4</v>
      </c>
      <c r="E967" s="787">
        <f>E966</f>
        <v>3</v>
      </c>
      <c r="F967" s="144" t="s">
        <v>908</v>
      </c>
      <c r="G967" s="144" t="str">
        <f t="shared" si="248"/>
        <v>ID.RA-1</v>
      </c>
      <c r="H967" s="144" t="s">
        <v>3488</v>
      </c>
      <c r="I967" s="144" t="str">
        <f t="shared" ref="I967:I989" si="250">IF(B967=1,H967,"")</f>
        <v>ID.RA-01</v>
      </c>
      <c r="J967" s="36">
        <f>J966</f>
        <v>1</v>
      </c>
      <c r="K967" s="36">
        <f>K966</f>
        <v>4</v>
      </c>
      <c r="L967" s="36">
        <f>L966</f>
        <v>5</v>
      </c>
      <c r="M967" s="36"/>
      <c r="N967" s="788" t="s">
        <v>1935</v>
      </c>
      <c r="P967" s="2"/>
    </row>
    <row r="968" spans="1:16" x14ac:dyDescent="0.2">
      <c r="A968" s="825" t="s">
        <v>2702</v>
      </c>
      <c r="B968" s="785">
        <f>$D$935-1</f>
        <v>1</v>
      </c>
      <c r="C968" s="786" t="s">
        <v>1392</v>
      </c>
      <c r="D968" s="787">
        <v>4</v>
      </c>
      <c r="E968" s="787">
        <f t="shared" si="247"/>
        <v>3</v>
      </c>
      <c r="F968" s="144" t="s">
        <v>912</v>
      </c>
      <c r="G968" s="144" t="str">
        <f t="shared" si="248"/>
        <v>ID.RA-5</v>
      </c>
      <c r="H968" s="144" t="s">
        <v>3492</v>
      </c>
      <c r="I968" s="144" t="str">
        <f t="shared" si="250"/>
        <v>ID.RA-05</v>
      </c>
      <c r="J968" s="36">
        <f>VLOOKUP(E968,'_Score matrix'!$B$31:$C$35,2,FALSE)</f>
        <v>1</v>
      </c>
      <c r="K968" s="36">
        <f>D968*J968</f>
        <v>4</v>
      </c>
      <c r="L968" s="36">
        <f t="shared" si="249"/>
        <v>5</v>
      </c>
      <c r="M968" s="36"/>
      <c r="N968" s="788"/>
      <c r="P968" s="2"/>
    </row>
    <row r="969" spans="1:16" x14ac:dyDescent="0.2">
      <c r="A969" s="799" t="str">
        <f>A968</f>
        <v>S 6.15.3</v>
      </c>
      <c r="B969" s="785">
        <f>B968</f>
        <v>1</v>
      </c>
      <c r="C969" s="789" t="str">
        <f>C968</f>
        <v>C</v>
      </c>
      <c r="D969" s="787">
        <f>D968</f>
        <v>4</v>
      </c>
      <c r="E969" s="787">
        <f>E968</f>
        <v>3</v>
      </c>
      <c r="F969" s="144" t="s">
        <v>908</v>
      </c>
      <c r="G969" s="144" t="str">
        <f t="shared" si="248"/>
        <v>ID.RA-1</v>
      </c>
      <c r="H969" s="144" t="s">
        <v>3488</v>
      </c>
      <c r="I969" s="144" t="str">
        <f t="shared" si="250"/>
        <v>ID.RA-01</v>
      </c>
      <c r="J969" s="36">
        <f>J968</f>
        <v>1</v>
      </c>
      <c r="K969" s="36">
        <f>K968</f>
        <v>4</v>
      </c>
      <c r="L969" s="36">
        <f>L968</f>
        <v>5</v>
      </c>
      <c r="M969" s="36"/>
      <c r="N969" s="788" t="s">
        <v>1935</v>
      </c>
      <c r="P969" s="2"/>
    </row>
    <row r="970" spans="1:16" x14ac:dyDescent="0.2">
      <c r="A970" s="825" t="s">
        <v>2703</v>
      </c>
      <c r="B970" s="785">
        <f t="shared" ref="B970:B976" si="251">$D$935-1</f>
        <v>1</v>
      </c>
      <c r="C970" s="786" t="s">
        <v>1392</v>
      </c>
      <c r="D970" s="787">
        <v>3</v>
      </c>
      <c r="E970" s="787">
        <f t="shared" si="247"/>
        <v>3</v>
      </c>
      <c r="F970" s="144" t="s">
        <v>1007</v>
      </c>
      <c r="G970" s="144" t="str">
        <f t="shared" si="248"/>
        <v>RS.MI-3</v>
      </c>
      <c r="H970" s="144" t="s">
        <v>3493</v>
      </c>
      <c r="I970" s="144" t="str">
        <f t="shared" si="250"/>
        <v>ID.RA-06</v>
      </c>
      <c r="J970" s="36">
        <f>VLOOKUP(E970,'_Score matrix'!$B$31:$C$35,2,FALSE)</f>
        <v>1</v>
      </c>
      <c r="K970" s="36">
        <f t="shared" ref="K970:K976" si="252">D970*J970</f>
        <v>3</v>
      </c>
      <c r="L970" s="36">
        <f>5*J970</f>
        <v>5</v>
      </c>
      <c r="M970" s="36"/>
      <c r="N970" s="788"/>
      <c r="P970" s="2"/>
    </row>
    <row r="971" spans="1:16" x14ac:dyDescent="0.2">
      <c r="A971" s="825" t="s">
        <v>2704</v>
      </c>
      <c r="B971" s="785">
        <f t="shared" si="251"/>
        <v>1</v>
      </c>
      <c r="C971" s="786" t="s">
        <v>1392</v>
      </c>
      <c r="D971" s="787">
        <v>3</v>
      </c>
      <c r="E971" s="787">
        <f t="shared" si="247"/>
        <v>3</v>
      </c>
      <c r="F971" s="144" t="s">
        <v>989</v>
      </c>
      <c r="G971" s="144" t="str">
        <f t="shared" si="248"/>
        <v>DE.CM-8</v>
      </c>
      <c r="H971" s="144" t="s">
        <v>3488</v>
      </c>
      <c r="I971" s="144" t="str">
        <f t="shared" si="250"/>
        <v>ID.RA-01</v>
      </c>
      <c r="J971" s="36">
        <f>VLOOKUP(E971,'_Score matrix'!$B$31:$C$35,2,FALSE)</f>
        <v>1</v>
      </c>
      <c r="K971" s="36">
        <f t="shared" si="252"/>
        <v>3</v>
      </c>
      <c r="L971" s="36">
        <f t="shared" si="249"/>
        <v>5</v>
      </c>
      <c r="M971" s="36"/>
      <c r="N971" s="788"/>
      <c r="P971" s="2"/>
    </row>
    <row r="972" spans="1:16" x14ac:dyDescent="0.2">
      <c r="A972" s="825" t="s">
        <v>2705</v>
      </c>
      <c r="B972" s="785">
        <f t="shared" si="251"/>
        <v>1</v>
      </c>
      <c r="C972" s="786" t="s">
        <v>1392</v>
      </c>
      <c r="D972" s="787">
        <v>4</v>
      </c>
      <c r="E972" s="787">
        <f t="shared" si="247"/>
        <v>3</v>
      </c>
      <c r="F972" s="144" t="s">
        <v>952</v>
      </c>
      <c r="G972" s="144" t="str">
        <f t="shared" si="248"/>
        <v>PR.IP-12</v>
      </c>
      <c r="H972" s="144" t="s">
        <v>3488</v>
      </c>
      <c r="I972" s="144" t="str">
        <f t="shared" si="250"/>
        <v>ID.RA-01</v>
      </c>
      <c r="J972" s="36">
        <f>VLOOKUP(E972,'_Score matrix'!$B$31:$C$35,2,FALSE)</f>
        <v>1</v>
      </c>
      <c r="K972" s="36">
        <f t="shared" si="252"/>
        <v>4</v>
      </c>
      <c r="L972" s="36">
        <f t="shared" si="249"/>
        <v>5</v>
      </c>
      <c r="M972" s="36"/>
      <c r="N972" s="788"/>
      <c r="P972" s="2"/>
    </row>
    <row r="973" spans="1:16" x14ac:dyDescent="0.2">
      <c r="A973" s="825" t="s">
        <v>2706</v>
      </c>
      <c r="B973" s="785">
        <f t="shared" si="251"/>
        <v>1</v>
      </c>
      <c r="C973" s="786" t="s">
        <v>1392</v>
      </c>
      <c r="D973" s="787">
        <v>4</v>
      </c>
      <c r="E973" s="787">
        <f t="shared" si="247"/>
        <v>3</v>
      </c>
      <c r="F973" s="144" t="s">
        <v>952</v>
      </c>
      <c r="G973" s="144" t="str">
        <f t="shared" si="248"/>
        <v>PR.IP-12</v>
      </c>
      <c r="H973" s="144" t="s">
        <v>3488</v>
      </c>
      <c r="I973" s="144" t="str">
        <f t="shared" si="250"/>
        <v>ID.RA-01</v>
      </c>
      <c r="J973" s="36">
        <f>VLOOKUP(E973,'_Score matrix'!$B$31:$C$35,2,FALSE)</f>
        <v>1</v>
      </c>
      <c r="K973" s="36">
        <f t="shared" si="252"/>
        <v>4</v>
      </c>
      <c r="L973" s="36">
        <f t="shared" si="249"/>
        <v>5</v>
      </c>
      <c r="M973" s="36"/>
      <c r="N973" s="788"/>
      <c r="P973" s="2"/>
    </row>
    <row r="974" spans="1:16" x14ac:dyDescent="0.2">
      <c r="A974" s="825" t="s">
        <v>2707</v>
      </c>
      <c r="B974" s="785">
        <f t="shared" si="251"/>
        <v>1</v>
      </c>
      <c r="C974" s="786" t="s">
        <v>1392</v>
      </c>
      <c r="D974" s="787">
        <v>3</v>
      </c>
      <c r="E974" s="787">
        <f t="shared" si="247"/>
        <v>3</v>
      </c>
      <c r="F974" s="144" t="s">
        <v>952</v>
      </c>
      <c r="G974" s="144" t="str">
        <f t="shared" si="248"/>
        <v>PR.IP-12</v>
      </c>
      <c r="H974" s="144" t="s">
        <v>3488</v>
      </c>
      <c r="I974" s="144" t="str">
        <f t="shared" si="250"/>
        <v>ID.RA-01</v>
      </c>
      <c r="J974" s="36">
        <f>VLOOKUP(E974,'_Score matrix'!$B$31:$C$35,2,FALSE)</f>
        <v>1</v>
      </c>
      <c r="K974" s="36">
        <f t="shared" si="252"/>
        <v>3</v>
      </c>
      <c r="L974" s="36">
        <f t="shared" si="249"/>
        <v>5</v>
      </c>
      <c r="M974" s="36"/>
      <c r="N974" s="788"/>
      <c r="P974" s="2"/>
    </row>
    <row r="975" spans="1:16" x14ac:dyDescent="0.2">
      <c r="A975" s="825" t="s">
        <v>2708</v>
      </c>
      <c r="B975" s="785">
        <f t="shared" si="251"/>
        <v>1</v>
      </c>
      <c r="C975" s="786" t="s">
        <v>1392</v>
      </c>
      <c r="D975" s="787">
        <v>4</v>
      </c>
      <c r="E975" s="787">
        <f t="shared" si="247"/>
        <v>3</v>
      </c>
      <c r="F975" s="144" t="s">
        <v>952</v>
      </c>
      <c r="G975" s="144" t="str">
        <f t="shared" si="248"/>
        <v>PR.IP-12</v>
      </c>
      <c r="H975" s="144" t="s">
        <v>3488</v>
      </c>
      <c r="I975" s="144" t="str">
        <f t="shared" si="250"/>
        <v>ID.RA-01</v>
      </c>
      <c r="J975" s="36">
        <f>VLOOKUP(E975,'_Score matrix'!$B$31:$C$35,2,FALSE)</f>
        <v>1</v>
      </c>
      <c r="K975" s="36">
        <f t="shared" si="252"/>
        <v>4</v>
      </c>
      <c r="L975" s="36">
        <f t="shared" si="249"/>
        <v>5</v>
      </c>
      <c r="M975" s="36"/>
      <c r="N975" s="788"/>
      <c r="P975" s="2"/>
    </row>
    <row r="976" spans="1:16" x14ac:dyDescent="0.2">
      <c r="A976" s="825" t="s">
        <v>2709</v>
      </c>
      <c r="B976" s="785">
        <f t="shared" si="251"/>
        <v>1</v>
      </c>
      <c r="C976" s="786" t="s">
        <v>1392</v>
      </c>
      <c r="D976" s="787">
        <v>4</v>
      </c>
      <c r="E976" s="787">
        <f t="shared" si="247"/>
        <v>3</v>
      </c>
      <c r="F976" s="144" t="s">
        <v>912</v>
      </c>
      <c r="G976" s="144" t="str">
        <f t="shared" si="248"/>
        <v>ID.RA-5</v>
      </c>
      <c r="H976" s="144" t="s">
        <v>3488</v>
      </c>
      <c r="I976" s="144" t="str">
        <f t="shared" si="250"/>
        <v>ID.RA-01</v>
      </c>
      <c r="J976" s="36">
        <f>VLOOKUP(E976,'_Score matrix'!$B$31:$C$35,2,FALSE)</f>
        <v>1</v>
      </c>
      <c r="K976" s="36">
        <f t="shared" si="252"/>
        <v>4</v>
      </c>
      <c r="L976" s="36">
        <f t="shared" si="249"/>
        <v>5</v>
      </c>
      <c r="M976" s="36"/>
      <c r="N976" s="788"/>
      <c r="P976" s="2"/>
    </row>
    <row r="977" spans="1:16" x14ac:dyDescent="0.2">
      <c r="A977" s="799" t="str">
        <f t="shared" ref="A977:E978" si="253">A976</f>
        <v>S 6.15.10</v>
      </c>
      <c r="B977" s="785">
        <f t="shared" si="253"/>
        <v>1</v>
      </c>
      <c r="C977" s="789" t="str">
        <f t="shared" si="253"/>
        <v>C</v>
      </c>
      <c r="D977" s="787">
        <f>D976</f>
        <v>4</v>
      </c>
      <c r="E977" s="787">
        <f t="shared" si="253"/>
        <v>3</v>
      </c>
      <c r="F977" s="144" t="s">
        <v>908</v>
      </c>
      <c r="G977" s="144" t="str">
        <f t="shared" si="248"/>
        <v>ID.RA-1</v>
      </c>
      <c r="H977" s="144" t="s">
        <v>3488</v>
      </c>
      <c r="I977" s="144" t="str">
        <f t="shared" si="250"/>
        <v>ID.RA-01</v>
      </c>
      <c r="J977" s="36">
        <f t="shared" ref="J977:L978" si="254">J976</f>
        <v>1</v>
      </c>
      <c r="K977" s="36">
        <f t="shared" si="254"/>
        <v>4</v>
      </c>
      <c r="L977" s="36">
        <f t="shared" si="254"/>
        <v>5</v>
      </c>
      <c r="M977" s="36"/>
      <c r="N977" s="788" t="s">
        <v>1935</v>
      </c>
      <c r="P977" s="2"/>
    </row>
    <row r="978" spans="1:16" x14ac:dyDescent="0.2">
      <c r="A978" s="799" t="str">
        <f t="shared" si="253"/>
        <v>S 6.15.10</v>
      </c>
      <c r="B978" s="785">
        <f t="shared" si="253"/>
        <v>1</v>
      </c>
      <c r="C978" s="789" t="str">
        <f t="shared" si="253"/>
        <v>C</v>
      </c>
      <c r="D978" s="787">
        <f t="shared" si="253"/>
        <v>4</v>
      </c>
      <c r="E978" s="787">
        <f t="shared" si="253"/>
        <v>3</v>
      </c>
      <c r="F978" s="144" t="s">
        <v>1007</v>
      </c>
      <c r="G978" s="144" t="str">
        <f t="shared" si="248"/>
        <v>RS.MI-3</v>
      </c>
      <c r="H978" s="144" t="s">
        <v>3493</v>
      </c>
      <c r="I978" s="144" t="str">
        <f t="shared" si="250"/>
        <v>ID.RA-06</v>
      </c>
      <c r="J978" s="36">
        <f t="shared" si="254"/>
        <v>1</v>
      </c>
      <c r="K978" s="36">
        <f t="shared" si="254"/>
        <v>4</v>
      </c>
      <c r="L978" s="36">
        <f t="shared" si="254"/>
        <v>5</v>
      </c>
      <c r="M978" s="36"/>
      <c r="N978" s="788" t="s">
        <v>1935</v>
      </c>
      <c r="P978" s="2"/>
    </row>
    <row r="979" spans="1:16" x14ac:dyDescent="0.2">
      <c r="A979" s="825" t="s">
        <v>2710</v>
      </c>
      <c r="B979" s="785">
        <f>$D$935-1</f>
        <v>1</v>
      </c>
      <c r="C979" s="786" t="s">
        <v>1392</v>
      </c>
      <c r="D979" s="787">
        <v>3</v>
      </c>
      <c r="E979" s="787">
        <f t="shared" si="247"/>
        <v>3</v>
      </c>
      <c r="F979" s="144" t="s">
        <v>952</v>
      </c>
      <c r="G979" s="144" t="str">
        <f t="shared" si="248"/>
        <v>PR.IP-12</v>
      </c>
      <c r="H979" s="144" t="s">
        <v>3488</v>
      </c>
      <c r="I979" s="144" t="str">
        <f t="shared" si="250"/>
        <v>ID.RA-01</v>
      </c>
      <c r="J979" s="36">
        <f>VLOOKUP(E979,'_Score matrix'!$B$31:$C$35,2,FALSE)</f>
        <v>1</v>
      </c>
      <c r="K979" s="36">
        <f>D979*J979</f>
        <v>3</v>
      </c>
      <c r="L979" s="36">
        <f t="shared" si="249"/>
        <v>5</v>
      </c>
      <c r="M979" s="36"/>
      <c r="N979" s="788"/>
      <c r="P979" s="2"/>
    </row>
    <row r="980" spans="1:16" x14ac:dyDescent="0.2">
      <c r="A980" s="799" t="str">
        <f>A979</f>
        <v>S 6.15.11</v>
      </c>
      <c r="B980" s="785">
        <f>B979</f>
        <v>1</v>
      </c>
      <c r="C980" s="789" t="str">
        <f>C979</f>
        <v>C</v>
      </c>
      <c r="D980" s="787">
        <f>D979</f>
        <v>3</v>
      </c>
      <c r="E980" s="787">
        <f>E979</f>
        <v>3</v>
      </c>
      <c r="F980" s="144" t="s">
        <v>908</v>
      </c>
      <c r="G980" s="144" t="str">
        <f t="shared" si="248"/>
        <v>ID.RA-1</v>
      </c>
      <c r="H980" s="144" t="s">
        <v>3488</v>
      </c>
      <c r="I980" s="144" t="str">
        <f t="shared" si="250"/>
        <v>ID.RA-01</v>
      </c>
      <c r="J980" s="36">
        <f>J979</f>
        <v>1</v>
      </c>
      <c r="K980" s="36">
        <f>K979</f>
        <v>3</v>
      </c>
      <c r="L980" s="36">
        <f>L979</f>
        <v>5</v>
      </c>
      <c r="M980" s="36"/>
      <c r="N980" s="788" t="s">
        <v>1935</v>
      </c>
      <c r="P980" s="2"/>
    </row>
    <row r="981" spans="1:16" x14ac:dyDescent="0.2">
      <c r="A981" s="825" t="s">
        <v>2711</v>
      </c>
      <c r="B981" s="785">
        <f>$D$935-1</f>
        <v>1</v>
      </c>
      <c r="C981" s="786" t="s">
        <v>1392</v>
      </c>
      <c r="D981" s="787">
        <v>4</v>
      </c>
      <c r="E981" s="787">
        <f t="shared" si="247"/>
        <v>3</v>
      </c>
      <c r="F981" s="144" t="s">
        <v>890</v>
      </c>
      <c r="G981" s="144" t="str">
        <f t="shared" si="248"/>
        <v>ID.AM-2</v>
      </c>
      <c r="H981" s="144" t="s">
        <v>3498</v>
      </c>
      <c r="I981" s="144" t="str">
        <f t="shared" si="250"/>
        <v>ID.AM-02</v>
      </c>
      <c r="J981" s="36">
        <f>VLOOKUP(E981,'_Score matrix'!$B$31:$C$35,2,FALSE)</f>
        <v>1</v>
      </c>
      <c r="K981" s="36">
        <f>D981*J981</f>
        <v>4</v>
      </c>
      <c r="L981" s="36">
        <f t="shared" si="249"/>
        <v>5</v>
      </c>
      <c r="M981" s="36"/>
      <c r="N981" s="788"/>
      <c r="P981" s="2"/>
    </row>
    <row r="982" spans="1:16" x14ac:dyDescent="0.2">
      <c r="A982" s="825" t="s">
        <v>2712</v>
      </c>
      <c r="B982" s="785">
        <f>$D$935-1</f>
        <v>1</v>
      </c>
      <c r="C982" s="786" t="s">
        <v>1392</v>
      </c>
      <c r="D982" s="787">
        <v>3</v>
      </c>
      <c r="E982" s="787">
        <f t="shared" si="247"/>
        <v>3</v>
      </c>
      <c r="F982" s="144" t="s">
        <v>952</v>
      </c>
      <c r="G982" s="144" t="str">
        <f t="shared" si="248"/>
        <v>PR.IP-12</v>
      </c>
      <c r="H982" s="144" t="s">
        <v>3488</v>
      </c>
      <c r="I982" s="144" t="str">
        <f t="shared" si="250"/>
        <v>ID.RA-01</v>
      </c>
      <c r="J982" s="36">
        <f>VLOOKUP(E982,'_Score matrix'!$B$31:$C$35,2,FALSE)</f>
        <v>1</v>
      </c>
      <c r="K982" s="36">
        <f>D982*J982</f>
        <v>3</v>
      </c>
      <c r="L982" s="36">
        <f t="shared" si="249"/>
        <v>5</v>
      </c>
      <c r="M982" s="36"/>
      <c r="N982" s="788"/>
      <c r="P982" s="2"/>
    </row>
    <row r="983" spans="1:16" x14ac:dyDescent="0.2">
      <c r="A983" s="799" t="str">
        <f>A982</f>
        <v>S 6.15.13</v>
      </c>
      <c r="B983" s="785">
        <f>B982</f>
        <v>1</v>
      </c>
      <c r="C983" s="789" t="str">
        <f>C982</f>
        <v>C</v>
      </c>
      <c r="D983" s="787">
        <f>D982</f>
        <v>3</v>
      </c>
      <c r="E983" s="787">
        <f>E982</f>
        <v>3</v>
      </c>
      <c r="F983" s="144" t="s">
        <v>908</v>
      </c>
      <c r="G983" s="144" t="str">
        <f t="shared" si="248"/>
        <v>ID.RA-1</v>
      </c>
      <c r="H983" s="144" t="s">
        <v>3488</v>
      </c>
      <c r="I983" s="144" t="str">
        <f t="shared" si="250"/>
        <v>ID.RA-01</v>
      </c>
      <c r="J983" s="36">
        <f>J982</f>
        <v>1</v>
      </c>
      <c r="K983" s="36">
        <f>K982</f>
        <v>3</v>
      </c>
      <c r="L983" s="36">
        <f>L982</f>
        <v>5</v>
      </c>
      <c r="M983" s="36"/>
      <c r="N983" s="788" t="s">
        <v>1935</v>
      </c>
      <c r="P983" s="2"/>
    </row>
    <row r="984" spans="1:16" x14ac:dyDescent="0.2">
      <c r="A984" s="825" t="s">
        <v>2713</v>
      </c>
      <c r="B984" s="785">
        <f t="shared" ref="B984:B989" si="255">$D$935-1</f>
        <v>1</v>
      </c>
      <c r="C984" s="786" t="s">
        <v>1392</v>
      </c>
      <c r="D984" s="787">
        <v>4</v>
      </c>
      <c r="E984" s="787">
        <f t="shared" si="247"/>
        <v>3</v>
      </c>
      <c r="F984" s="144" t="s">
        <v>989</v>
      </c>
      <c r="G984" s="144" t="str">
        <f t="shared" si="248"/>
        <v>DE.CM-8</v>
      </c>
      <c r="H984" s="144" t="s">
        <v>3488</v>
      </c>
      <c r="I984" s="144" t="str">
        <f t="shared" si="250"/>
        <v>ID.RA-01</v>
      </c>
      <c r="J984" s="36">
        <f>VLOOKUP(E984,'_Score matrix'!$B$31:$C$35,2,FALSE)</f>
        <v>1</v>
      </c>
      <c r="K984" s="36">
        <f t="shared" ref="K984:K989" si="256">D984*J984</f>
        <v>4</v>
      </c>
      <c r="L984" s="36">
        <f>5*J984</f>
        <v>5</v>
      </c>
      <c r="M984" s="36"/>
      <c r="N984" s="788"/>
      <c r="P984" s="2"/>
    </row>
    <row r="985" spans="1:16" x14ac:dyDescent="0.2">
      <c r="A985" s="825" t="s">
        <v>2714</v>
      </c>
      <c r="B985" s="785">
        <f t="shared" si="255"/>
        <v>1</v>
      </c>
      <c r="C985" s="786" t="s">
        <v>1392</v>
      </c>
      <c r="D985" s="787">
        <v>4</v>
      </c>
      <c r="E985" s="787">
        <f t="shared" si="247"/>
        <v>3</v>
      </c>
      <c r="F985" s="144" t="s">
        <v>952</v>
      </c>
      <c r="G985" s="144" t="str">
        <f t="shared" si="248"/>
        <v>PR.IP-12</v>
      </c>
      <c r="H985" s="144" t="s">
        <v>3488</v>
      </c>
      <c r="I985" s="144" t="str">
        <f t="shared" si="250"/>
        <v>ID.RA-01</v>
      </c>
      <c r="J985" s="36">
        <f>VLOOKUP(E985,'_Score matrix'!$B$31:$C$35,2,FALSE)</f>
        <v>1</v>
      </c>
      <c r="K985" s="36">
        <f t="shared" si="256"/>
        <v>4</v>
      </c>
      <c r="L985" s="36">
        <f t="shared" si="249"/>
        <v>5</v>
      </c>
      <c r="M985" s="36"/>
      <c r="N985" s="788"/>
      <c r="P985" s="2"/>
    </row>
    <row r="986" spans="1:16" x14ac:dyDescent="0.2">
      <c r="A986" s="825" t="s">
        <v>2715</v>
      </c>
      <c r="B986" s="785">
        <f t="shared" si="255"/>
        <v>1</v>
      </c>
      <c r="C986" s="786" t="s">
        <v>1392</v>
      </c>
      <c r="D986" s="787">
        <v>3</v>
      </c>
      <c r="E986" s="787">
        <f t="shared" si="247"/>
        <v>3</v>
      </c>
      <c r="F986" s="144" t="s">
        <v>952</v>
      </c>
      <c r="G986" s="144" t="str">
        <f t="shared" si="248"/>
        <v>PR.IP-12</v>
      </c>
      <c r="H986" s="144" t="s">
        <v>3488</v>
      </c>
      <c r="I986" s="144" t="str">
        <f t="shared" si="250"/>
        <v>ID.RA-01</v>
      </c>
      <c r="J986" s="36">
        <f>VLOOKUP(E986,'_Score matrix'!$B$31:$C$35,2,FALSE)</f>
        <v>1</v>
      </c>
      <c r="K986" s="36">
        <f t="shared" si="256"/>
        <v>3</v>
      </c>
      <c r="L986" s="36">
        <f t="shared" si="249"/>
        <v>5</v>
      </c>
      <c r="M986" s="36"/>
      <c r="N986" s="788"/>
      <c r="P986" s="2"/>
    </row>
    <row r="987" spans="1:16" x14ac:dyDescent="0.2">
      <c r="A987" s="825" t="s">
        <v>2716</v>
      </c>
      <c r="B987" s="785">
        <f t="shared" si="255"/>
        <v>1</v>
      </c>
      <c r="C987" s="786" t="s">
        <v>1392</v>
      </c>
      <c r="D987" s="787">
        <v>4</v>
      </c>
      <c r="E987" s="787">
        <f t="shared" si="247"/>
        <v>3</v>
      </c>
      <c r="F987" s="144" t="s">
        <v>989</v>
      </c>
      <c r="G987" s="144" t="str">
        <f t="shared" si="248"/>
        <v>DE.CM-8</v>
      </c>
      <c r="H987" s="144" t="s">
        <v>3488</v>
      </c>
      <c r="I987" s="144" t="str">
        <f t="shared" si="250"/>
        <v>ID.RA-01</v>
      </c>
      <c r="J987" s="36">
        <f>VLOOKUP(E987,'_Score matrix'!$B$31:$C$35,2,FALSE)</f>
        <v>1</v>
      </c>
      <c r="K987" s="36">
        <f t="shared" si="256"/>
        <v>4</v>
      </c>
      <c r="L987" s="36">
        <f t="shared" si="249"/>
        <v>5</v>
      </c>
      <c r="M987" s="36"/>
      <c r="N987" s="788"/>
      <c r="P987" s="2"/>
    </row>
    <row r="988" spans="1:16" x14ac:dyDescent="0.2">
      <c r="A988" s="70" t="s">
        <v>2717</v>
      </c>
      <c r="B988" s="219">
        <f t="shared" si="255"/>
        <v>1</v>
      </c>
      <c r="C988" s="241" t="s">
        <v>1392</v>
      </c>
      <c r="D988" s="21">
        <v>3</v>
      </c>
      <c r="E988" s="21">
        <f t="shared" si="247"/>
        <v>3</v>
      </c>
      <c r="F988" s="144" t="s">
        <v>989</v>
      </c>
      <c r="G988" s="144" t="str">
        <f t="shared" si="248"/>
        <v>DE.CM-8</v>
      </c>
      <c r="H988" s="144" t="s">
        <v>3488</v>
      </c>
      <c r="I988" s="144" t="str">
        <f t="shared" si="250"/>
        <v>ID.RA-01</v>
      </c>
      <c r="J988" s="36">
        <f>VLOOKUP(E988,'_Score matrix'!$B$31:$C$35,2,FALSE)</f>
        <v>1</v>
      </c>
      <c r="K988" s="36">
        <f t="shared" si="256"/>
        <v>3</v>
      </c>
      <c r="L988" s="36">
        <f>5*J988</f>
        <v>5</v>
      </c>
      <c r="M988" s="36"/>
      <c r="N988" s="53"/>
      <c r="P988" s="2"/>
    </row>
    <row r="989" spans="1:16" x14ac:dyDescent="0.2">
      <c r="A989" s="70" t="s">
        <v>2718</v>
      </c>
      <c r="B989" s="219">
        <f t="shared" si="255"/>
        <v>1</v>
      </c>
      <c r="C989" s="241" t="s">
        <v>1392</v>
      </c>
      <c r="D989" s="21">
        <v>4</v>
      </c>
      <c r="E989" s="21">
        <f>IF(D989=6, 1, 3)</f>
        <v>3</v>
      </c>
      <c r="F989" s="144" t="s">
        <v>989</v>
      </c>
      <c r="G989" s="144" t="str">
        <f t="shared" si="248"/>
        <v>DE.CM-8</v>
      </c>
      <c r="H989" s="144" t="s">
        <v>3488</v>
      </c>
      <c r="I989" s="144" t="str">
        <f t="shared" si="250"/>
        <v>ID.RA-01</v>
      </c>
      <c r="J989" s="36">
        <f>VLOOKUP(E989,'_Score matrix'!$B$31:$C$35,2,FALSE)</f>
        <v>1</v>
      </c>
      <c r="K989" s="36">
        <f t="shared" si="256"/>
        <v>4</v>
      </c>
      <c r="L989" s="36">
        <f>5*J989</f>
        <v>5</v>
      </c>
      <c r="M989" s="38"/>
      <c r="N989" s="59"/>
      <c r="P989" s="2"/>
    </row>
    <row r="990" spans="1:16" ht="16" thickBot="1" x14ac:dyDescent="0.25">
      <c r="A990" s="74" t="s">
        <v>2719</v>
      </c>
      <c r="B990" s="231"/>
      <c r="C990" s="249"/>
      <c r="D990" s="56"/>
      <c r="E990" s="56"/>
      <c r="F990" s="92"/>
      <c r="G990" s="92"/>
      <c r="H990" s="92"/>
      <c r="I990" s="92"/>
      <c r="J990" s="38"/>
      <c r="K990" s="38"/>
      <c r="L990" s="38"/>
      <c r="M990" s="38"/>
      <c r="N990" s="59"/>
      <c r="P990" s="2"/>
    </row>
    <row r="991" spans="1:16" x14ac:dyDescent="0.2">
      <c r="A991" s="69" t="s">
        <v>294</v>
      </c>
      <c r="B991" s="234"/>
      <c r="C991" s="251"/>
      <c r="D991" s="22">
        <f>SUMIFS(D:D,$A:$A,"S 6*",$B:$B,1,$C:$C,"C",$N:$N,"&lt;&gt;NIST MAPPING")</f>
        <v>72</v>
      </c>
      <c r="E991" s="22">
        <f>SUMIFS(E:E,$A:$A,"S 6*",$B:$B,1,$C:$C,"C",$N:$N,"&lt;&gt;NIST MAPPING")</f>
        <v>60</v>
      </c>
      <c r="F991" s="42">
        <f>SUMIFS(F:F,$A:$A,"S 6*",$B:$B,1,$C:$C,"C",$N:$N,"&lt;&gt;NIST MAPPING")</f>
        <v>0</v>
      </c>
      <c r="G991" s="42">
        <f>SUMIFS(G:G,$A:$A,"S 6*",$B:$B,1,$C:$C,"C",$N:$N,"&lt;&gt;NIST MAPPING")</f>
        <v>0</v>
      </c>
      <c r="H991" s="42"/>
      <c r="I991" s="42"/>
      <c r="J991" s="42">
        <f>SUMIFS(J:J,$A:$A,"S 6*",$B:$B,1,$C:$C,"C",$N:$N,"&lt;&gt;NIST MAPPING")</f>
        <v>20</v>
      </c>
      <c r="K991" s="42">
        <f>SUMIFS(K:K,$A:$A,"S 6*",$B:$B,1,$C:$C,"C",$N:$N,"&lt;&gt;NIST MAPPING")</f>
        <v>72</v>
      </c>
      <c r="L991" s="42">
        <f>SUMIFS(L:L,$A:$A,"S 6*",$B:$B,1,$C:$C,"C",$N:$N,"&lt;&gt;NIST MAPPING")</f>
        <v>100</v>
      </c>
      <c r="M991" s="42">
        <f>IF(ROUND(100*(K991-J991)/(L991-J991),2) &lt; 0, 0, ROUND(100*(K991-J991)/(L991-J991),2))</f>
        <v>65</v>
      </c>
      <c r="N991" s="57"/>
      <c r="P991" s="2"/>
    </row>
    <row r="992" spans="1:16" ht="16" thickBot="1" x14ac:dyDescent="0.25">
      <c r="A992" s="78" t="s">
        <v>295</v>
      </c>
      <c r="B992" s="237"/>
      <c r="C992" s="256"/>
      <c r="D992" s="66">
        <f>SUMIFS(D:D,$A:$A,"S 6*",$B:$B,1,$C:$C,"M",$N:$N,"&lt;&gt;NIST MAPPING")</f>
        <v>53</v>
      </c>
      <c r="E992" s="66">
        <f>SUMIFS(E:E,$A:$A,"S 6*",$B:$B,1,$C:$C,"M",$N:$N,"&lt;&gt;NIST MAPPING")</f>
        <v>53</v>
      </c>
      <c r="F992" s="33">
        <f>SUMIFS(F:F,$A:$A,"S 6*",$B:$B,1,$C:$C,"M",$N:$N,"&lt;&gt;NIST MAPPING")</f>
        <v>0</v>
      </c>
      <c r="G992" s="33">
        <f>SUMIFS(G:G,$A:$A,"S 6*",$B:$B,1,$C:$C,"M",$N:$N,"&lt;&gt;NIST MAPPING")</f>
        <v>0</v>
      </c>
      <c r="H992" s="33"/>
      <c r="I992" s="33"/>
      <c r="J992" s="33">
        <f>SUMIFS(J:J,$A:$A,"S 6*",$B:$B,1,$C:$C,"M",$N:$N,"&lt;&gt;NIST MAPPING")</f>
        <v>28</v>
      </c>
      <c r="K992" s="33">
        <f>SUMIFS(K:K,$A:$A,"S 6*",$B:$B,1,$C:$C,"M",$N:$N,"&lt;&gt;NIST MAPPING")</f>
        <v>116</v>
      </c>
      <c r="L992" s="33">
        <f>SUMIFS(L:L,$A:$A,"S 6*",$B:$B,1,$C:$C,"M",$N:$N,"&lt;&gt;NIST MAPPING")</f>
        <v>140</v>
      </c>
      <c r="M992" s="49">
        <f>IF(ROUND(100*(K992-J992)/(L992-J992),2) &lt; 0, 0, ROUND(100*(K992-J992)/(L992-J992),2))</f>
        <v>78.569999999999993</v>
      </c>
      <c r="N992" s="62"/>
      <c r="P992" s="2"/>
    </row>
    <row r="993" spans="1:16" ht="16" thickBot="1" x14ac:dyDescent="0.25">
      <c r="F993" s="5"/>
      <c r="G993" s="5"/>
      <c r="H993" s="5"/>
      <c r="I993" s="5"/>
      <c r="J993" s="5"/>
      <c r="K993" s="5"/>
      <c r="L993" s="5"/>
      <c r="M993" s="5"/>
      <c r="P993" s="2"/>
    </row>
    <row r="994" spans="1:16" x14ac:dyDescent="0.2">
      <c r="A994" s="51" t="s">
        <v>1515</v>
      </c>
      <c r="B994" s="222"/>
      <c r="C994" s="240"/>
      <c r="D994" s="64"/>
      <c r="E994" s="64"/>
      <c r="F994" s="148"/>
      <c r="G994" s="148"/>
      <c r="H994" s="148"/>
      <c r="I994" s="148"/>
      <c r="J994" s="41"/>
      <c r="K994" s="41"/>
      <c r="L994" s="41"/>
      <c r="M994" s="41"/>
      <c r="N994" s="57"/>
      <c r="P994" s="2"/>
    </row>
    <row r="995" spans="1:16" x14ac:dyDescent="0.2">
      <c r="A995" s="71" t="s">
        <v>1516</v>
      </c>
      <c r="B995" s="219"/>
      <c r="C995" s="253"/>
      <c r="D995" s="21">
        <v>2</v>
      </c>
      <c r="E995" s="21"/>
      <c r="F995" s="144"/>
      <c r="G995" s="144"/>
      <c r="H995" s="144"/>
      <c r="I995" s="144"/>
      <c r="J995" s="36"/>
      <c r="K995" s="36"/>
      <c r="L995" s="36"/>
      <c r="M995" s="36"/>
      <c r="N995" s="53"/>
      <c r="P995" s="2"/>
    </row>
    <row r="996" spans="1:16" x14ac:dyDescent="0.2">
      <c r="A996" s="71" t="s">
        <v>1517</v>
      </c>
      <c r="B996" s="219">
        <f>$D$995-1</f>
        <v>1</v>
      </c>
      <c r="C996" s="253" t="s">
        <v>1017</v>
      </c>
      <c r="D996" s="21">
        <v>4</v>
      </c>
      <c r="E996" s="21">
        <v>4</v>
      </c>
      <c r="F996" s="144" t="s">
        <v>944</v>
      </c>
      <c r="G996" s="144" t="str">
        <f>IF(B996=1,F996,"")</f>
        <v>PR.PT-1</v>
      </c>
      <c r="H996" s="144" t="s">
        <v>3527</v>
      </c>
      <c r="I996" s="144" t="str">
        <f>IF(B996=1,H996,"")</f>
        <v>PR.PS-04</v>
      </c>
      <c r="J996" s="36">
        <f>VLOOKUP(E996,'_Score matrix'!$B$31:$C$35,2,FALSE)</f>
        <v>2</v>
      </c>
      <c r="K996" s="36">
        <f>D996*J996</f>
        <v>8</v>
      </c>
      <c r="L996" s="36">
        <f>5*J996</f>
        <v>10</v>
      </c>
      <c r="M996" s="36"/>
      <c r="N996" s="53"/>
      <c r="P996" s="2"/>
    </row>
    <row r="997" spans="1:16" x14ac:dyDescent="0.2">
      <c r="A997" s="71" t="s">
        <v>1518</v>
      </c>
      <c r="B997" s="219"/>
      <c r="C997" s="253"/>
      <c r="D997" s="21"/>
      <c r="E997" s="21"/>
      <c r="F997" s="144"/>
      <c r="G997" s="144"/>
      <c r="H997" s="144"/>
      <c r="I997" s="144"/>
      <c r="J997" s="36"/>
      <c r="K997" s="36"/>
      <c r="L997" s="36"/>
      <c r="M997" s="36"/>
      <c r="N997" s="53"/>
      <c r="P997" s="2"/>
    </row>
    <row r="998" spans="1:16" x14ac:dyDescent="0.2">
      <c r="A998" s="71" t="s">
        <v>1519</v>
      </c>
      <c r="B998" s="219"/>
      <c r="C998" s="253"/>
      <c r="D998" s="21">
        <v>2</v>
      </c>
      <c r="E998" s="21"/>
      <c r="F998" s="144"/>
      <c r="G998" s="144"/>
      <c r="H998" s="144"/>
      <c r="I998" s="144"/>
      <c r="J998" s="36"/>
      <c r="K998" s="36"/>
      <c r="L998" s="36"/>
      <c r="M998" s="36"/>
      <c r="N998" s="53"/>
      <c r="P998" s="2"/>
    </row>
    <row r="999" spans="1:16" x14ac:dyDescent="0.2">
      <c r="A999" s="71" t="s">
        <v>1520</v>
      </c>
      <c r="B999" s="219"/>
      <c r="C999" s="253"/>
      <c r="D999" s="21">
        <v>2</v>
      </c>
      <c r="E999" s="21"/>
      <c r="F999" s="144"/>
      <c r="G999" s="144"/>
      <c r="H999" s="144"/>
      <c r="I999" s="144"/>
      <c r="J999" s="36"/>
      <c r="K999" s="36"/>
      <c r="L999" s="36"/>
      <c r="M999" s="36"/>
      <c r="N999" s="53"/>
      <c r="P999" s="2"/>
    </row>
    <row r="1000" spans="1:16" x14ac:dyDescent="0.2">
      <c r="A1000" s="71" t="s">
        <v>1521</v>
      </c>
      <c r="B1000" s="219"/>
      <c r="C1000" s="253"/>
      <c r="D1000" s="21">
        <v>2</v>
      </c>
      <c r="E1000" s="21"/>
      <c r="F1000" s="144"/>
      <c r="G1000" s="144"/>
      <c r="H1000" s="144"/>
      <c r="I1000" s="144"/>
      <c r="J1000" s="36"/>
      <c r="K1000" s="36"/>
      <c r="L1000" s="36"/>
      <c r="M1000" s="36"/>
      <c r="N1000" s="53"/>
      <c r="P1000" s="2"/>
    </row>
    <row r="1001" spans="1:16" x14ac:dyDescent="0.2">
      <c r="A1001" s="71" t="s">
        <v>1522</v>
      </c>
      <c r="B1001" s="219"/>
      <c r="C1001" s="253"/>
      <c r="D1001" s="21">
        <v>2</v>
      </c>
      <c r="E1001" s="21"/>
      <c r="F1001" s="144"/>
      <c r="G1001" s="144"/>
      <c r="H1001" s="144"/>
      <c r="I1001" s="144"/>
      <c r="J1001" s="36"/>
      <c r="K1001" s="36"/>
      <c r="L1001" s="36"/>
      <c r="M1001" s="36"/>
      <c r="N1001" s="53"/>
      <c r="P1001" s="2"/>
    </row>
    <row r="1002" spans="1:16" x14ac:dyDescent="0.2">
      <c r="A1002" s="71" t="s">
        <v>1523</v>
      </c>
      <c r="B1002" s="219"/>
      <c r="C1002" s="253"/>
      <c r="D1002" s="21">
        <v>2</v>
      </c>
      <c r="E1002" s="21"/>
      <c r="F1002" s="144"/>
      <c r="G1002" s="144"/>
      <c r="H1002" s="144"/>
      <c r="I1002" s="144"/>
      <c r="J1002" s="36"/>
      <c r="K1002" s="36"/>
      <c r="L1002" s="36"/>
      <c r="M1002" s="36"/>
      <c r="N1002" s="53"/>
      <c r="P1002" s="2"/>
    </row>
    <row r="1003" spans="1:16" x14ac:dyDescent="0.2">
      <c r="A1003" s="71" t="s">
        <v>1524</v>
      </c>
      <c r="B1003" s="219"/>
      <c r="C1003" s="253"/>
      <c r="D1003" s="21">
        <v>2</v>
      </c>
      <c r="E1003" s="21"/>
      <c r="F1003" s="144"/>
      <c r="G1003" s="144"/>
      <c r="H1003" s="144"/>
      <c r="I1003" s="144"/>
      <c r="J1003" s="36"/>
      <c r="K1003" s="36"/>
      <c r="L1003" s="36"/>
      <c r="M1003" s="36"/>
      <c r="N1003" s="53"/>
      <c r="P1003" s="2"/>
    </row>
    <row r="1004" spans="1:16" x14ac:dyDescent="0.2">
      <c r="A1004" s="71" t="s">
        <v>1525</v>
      </c>
      <c r="B1004" s="219"/>
      <c r="C1004" s="253"/>
      <c r="D1004" s="21">
        <v>2</v>
      </c>
      <c r="E1004" s="21"/>
      <c r="F1004" s="144"/>
      <c r="G1004" s="144"/>
      <c r="H1004" s="144"/>
      <c r="I1004" s="144"/>
      <c r="J1004" s="36"/>
      <c r="K1004" s="36"/>
      <c r="L1004" s="36"/>
      <c r="M1004" s="36"/>
      <c r="N1004" s="53"/>
      <c r="P1004" s="2"/>
    </row>
    <row r="1005" spans="1:16" x14ac:dyDescent="0.2">
      <c r="A1005" s="71" t="s">
        <v>1526</v>
      </c>
      <c r="B1005" s="219"/>
      <c r="C1005" s="253"/>
      <c r="D1005" s="21">
        <v>2</v>
      </c>
      <c r="E1005" s="21"/>
      <c r="F1005" s="144"/>
      <c r="G1005" s="144"/>
      <c r="H1005" s="144"/>
      <c r="I1005" s="144"/>
      <c r="J1005" s="36"/>
      <c r="K1005" s="36"/>
      <c r="L1005" s="36"/>
      <c r="M1005" s="36"/>
      <c r="N1005" s="53"/>
      <c r="P1005" s="2"/>
    </row>
    <row r="1006" spans="1:16" x14ac:dyDescent="0.2">
      <c r="A1006" s="71" t="s">
        <v>1527</v>
      </c>
      <c r="B1006" s="219"/>
      <c r="C1006" s="253"/>
      <c r="D1006" s="21">
        <v>2</v>
      </c>
      <c r="E1006" s="21"/>
      <c r="F1006" s="144"/>
      <c r="G1006" s="144"/>
      <c r="H1006" s="144"/>
      <c r="I1006" s="144"/>
      <c r="J1006" s="36"/>
      <c r="K1006" s="36"/>
      <c r="L1006" s="36"/>
      <c r="M1006" s="36"/>
      <c r="N1006" s="53"/>
      <c r="P1006" s="2"/>
    </row>
    <row r="1007" spans="1:16" x14ac:dyDescent="0.2">
      <c r="A1007" s="71" t="s">
        <v>1528</v>
      </c>
      <c r="B1007" s="219"/>
      <c r="C1007" s="253"/>
      <c r="D1007" s="21">
        <v>2</v>
      </c>
      <c r="E1007" s="21"/>
      <c r="F1007" s="144"/>
      <c r="G1007" s="144"/>
      <c r="H1007" s="144"/>
      <c r="I1007" s="144"/>
      <c r="J1007" s="36"/>
      <c r="K1007" s="36"/>
      <c r="L1007" s="36"/>
      <c r="M1007" s="36"/>
      <c r="N1007" s="53"/>
      <c r="P1007" s="2"/>
    </row>
    <row r="1008" spans="1:16" x14ac:dyDescent="0.2">
      <c r="A1008" s="71" t="s">
        <v>1529</v>
      </c>
      <c r="B1008" s="219"/>
      <c r="C1008" s="253"/>
      <c r="D1008" s="21">
        <v>2</v>
      </c>
      <c r="E1008" s="21"/>
      <c r="F1008" s="144"/>
      <c r="G1008" s="144"/>
      <c r="H1008" s="144"/>
      <c r="I1008" s="144"/>
      <c r="J1008" s="36"/>
      <c r="K1008" s="36"/>
      <c r="L1008" s="36"/>
      <c r="M1008" s="36"/>
      <c r="N1008" s="53"/>
      <c r="P1008" s="2"/>
    </row>
    <row r="1009" spans="1:16" x14ac:dyDescent="0.2">
      <c r="A1009" s="71" t="s">
        <v>1530</v>
      </c>
      <c r="B1009" s="219">
        <f t="shared" ref="B1009:B1015" si="257">$D$995-1</f>
        <v>1</v>
      </c>
      <c r="C1009" s="253" t="s">
        <v>1017</v>
      </c>
      <c r="D1009" s="21">
        <v>4</v>
      </c>
      <c r="E1009" s="21">
        <v>4</v>
      </c>
      <c r="F1009" s="144" t="s">
        <v>944</v>
      </c>
      <c r="G1009" s="144" t="str">
        <f t="shared" ref="G1009:G1020" si="258">IF(B1009=1,F1009,"")</f>
        <v>PR.PT-1</v>
      </c>
      <c r="H1009" s="144" t="s">
        <v>3527</v>
      </c>
      <c r="I1009" s="144" t="str">
        <f t="shared" ref="I1009:I1020" si="259">IF(B1009=1,H1009,"")</f>
        <v>PR.PS-04</v>
      </c>
      <c r="J1009" s="36">
        <f>VLOOKUP(E1009,'_Score matrix'!$B$31:$C$35,2,FALSE)</f>
        <v>2</v>
      </c>
      <c r="K1009" s="36">
        <f t="shared" ref="K1009:K1015" si="260">D1009*J1009</f>
        <v>8</v>
      </c>
      <c r="L1009" s="36">
        <f>5*J1009</f>
        <v>10</v>
      </c>
      <c r="M1009" s="36"/>
      <c r="N1009" s="53"/>
      <c r="P1009" s="2"/>
    </row>
    <row r="1010" spans="1:16" x14ac:dyDescent="0.2">
      <c r="A1010" s="71" t="s">
        <v>1531</v>
      </c>
      <c r="B1010" s="219">
        <f t="shared" si="257"/>
        <v>1</v>
      </c>
      <c r="C1010" s="253" t="s">
        <v>1017</v>
      </c>
      <c r="D1010" s="21">
        <v>4</v>
      </c>
      <c r="E1010" s="21">
        <v>4</v>
      </c>
      <c r="F1010" s="144" t="s">
        <v>944</v>
      </c>
      <c r="G1010" s="144" t="str">
        <f t="shared" si="258"/>
        <v>PR.PT-1</v>
      </c>
      <c r="H1010" s="144" t="s">
        <v>3527</v>
      </c>
      <c r="I1010" s="144" t="str">
        <f t="shared" si="259"/>
        <v>PR.PS-04</v>
      </c>
      <c r="J1010" s="36">
        <f>VLOOKUP(E1010,'_Score matrix'!$B$31:$C$35,2,FALSE)</f>
        <v>2</v>
      </c>
      <c r="K1010" s="36">
        <f t="shared" si="260"/>
        <v>8</v>
      </c>
      <c r="L1010" s="36">
        <f t="shared" ref="L1010:L1020" si="261">5*J1010</f>
        <v>10</v>
      </c>
      <c r="M1010" s="36"/>
      <c r="N1010" s="53"/>
      <c r="P1010" s="2"/>
    </row>
    <row r="1011" spans="1:16" x14ac:dyDescent="0.2">
      <c r="A1011" s="71" t="s">
        <v>1532</v>
      </c>
      <c r="B1011" s="219">
        <f t="shared" si="257"/>
        <v>1</v>
      </c>
      <c r="C1011" s="253" t="s">
        <v>1017</v>
      </c>
      <c r="D1011" s="21">
        <v>4</v>
      </c>
      <c r="E1011" s="21">
        <v>4</v>
      </c>
      <c r="F1011" s="144" t="s">
        <v>944</v>
      </c>
      <c r="G1011" s="144" t="str">
        <f t="shared" si="258"/>
        <v>PR.PT-1</v>
      </c>
      <c r="H1011" s="144" t="s">
        <v>3527</v>
      </c>
      <c r="I1011" s="144" t="str">
        <f t="shared" si="259"/>
        <v>PR.PS-04</v>
      </c>
      <c r="J1011" s="36">
        <f>VLOOKUP(E1011,'_Score matrix'!$B$31:$C$35,2,FALSE)</f>
        <v>2</v>
      </c>
      <c r="K1011" s="36">
        <f t="shared" si="260"/>
        <v>8</v>
      </c>
      <c r="L1011" s="36">
        <f t="shared" si="261"/>
        <v>10</v>
      </c>
      <c r="M1011" s="36"/>
      <c r="N1011" s="53"/>
      <c r="P1011" s="2"/>
    </row>
    <row r="1012" spans="1:16" x14ac:dyDescent="0.2">
      <c r="A1012" s="71" t="s">
        <v>1533</v>
      </c>
      <c r="B1012" s="219">
        <f t="shared" si="257"/>
        <v>1</v>
      </c>
      <c r="C1012" s="253" t="s">
        <v>1017</v>
      </c>
      <c r="D1012" s="21">
        <v>4</v>
      </c>
      <c r="E1012" s="21">
        <v>4</v>
      </c>
      <c r="F1012" s="144" t="s">
        <v>944</v>
      </c>
      <c r="G1012" s="144" t="str">
        <f t="shared" si="258"/>
        <v>PR.PT-1</v>
      </c>
      <c r="H1012" s="144" t="s">
        <v>3527</v>
      </c>
      <c r="I1012" s="144" t="str">
        <f t="shared" si="259"/>
        <v>PR.PS-04</v>
      </c>
      <c r="J1012" s="36">
        <f>VLOOKUP(E1012,'_Score matrix'!$B$31:$C$35,2,FALSE)</f>
        <v>2</v>
      </c>
      <c r="K1012" s="36">
        <f t="shared" si="260"/>
        <v>8</v>
      </c>
      <c r="L1012" s="36">
        <f t="shared" si="261"/>
        <v>10</v>
      </c>
      <c r="M1012" s="36"/>
      <c r="N1012" s="53"/>
      <c r="P1012" s="2"/>
    </row>
    <row r="1013" spans="1:16" x14ac:dyDescent="0.2">
      <c r="A1013" s="71" t="s">
        <v>1534</v>
      </c>
      <c r="B1013" s="219">
        <f t="shared" si="257"/>
        <v>1</v>
      </c>
      <c r="C1013" s="253" t="s">
        <v>1017</v>
      </c>
      <c r="D1013" s="21">
        <v>4</v>
      </c>
      <c r="E1013" s="21">
        <v>4</v>
      </c>
      <c r="F1013" s="144" t="s">
        <v>944</v>
      </c>
      <c r="G1013" s="144" t="str">
        <f t="shared" si="258"/>
        <v>PR.PT-1</v>
      </c>
      <c r="H1013" s="144" t="s">
        <v>3527</v>
      </c>
      <c r="I1013" s="144" t="str">
        <f t="shared" si="259"/>
        <v>PR.PS-04</v>
      </c>
      <c r="J1013" s="36">
        <f>VLOOKUP(E1013,'_Score matrix'!$B$31:$C$35,2,FALSE)</f>
        <v>2</v>
      </c>
      <c r="K1013" s="36">
        <f t="shared" si="260"/>
        <v>8</v>
      </c>
      <c r="L1013" s="36">
        <f t="shared" si="261"/>
        <v>10</v>
      </c>
      <c r="M1013" s="36"/>
      <c r="N1013" s="53"/>
      <c r="P1013" s="2"/>
    </row>
    <row r="1014" spans="1:16" x14ac:dyDescent="0.2">
      <c r="A1014" s="71" t="s">
        <v>1535</v>
      </c>
      <c r="B1014" s="219">
        <f t="shared" si="257"/>
        <v>1</v>
      </c>
      <c r="C1014" s="253" t="s">
        <v>1017</v>
      </c>
      <c r="D1014" s="21">
        <v>4</v>
      </c>
      <c r="E1014" s="21">
        <v>4</v>
      </c>
      <c r="F1014" s="144" t="s">
        <v>944</v>
      </c>
      <c r="G1014" s="144" t="str">
        <f t="shared" si="258"/>
        <v>PR.PT-1</v>
      </c>
      <c r="H1014" s="144" t="s">
        <v>3527</v>
      </c>
      <c r="I1014" s="144" t="str">
        <f t="shared" si="259"/>
        <v>PR.PS-04</v>
      </c>
      <c r="J1014" s="36">
        <f>VLOOKUP(E1014,'_Score matrix'!$B$31:$C$35,2,FALSE)</f>
        <v>2</v>
      </c>
      <c r="K1014" s="36">
        <f t="shared" si="260"/>
        <v>8</v>
      </c>
      <c r="L1014" s="36">
        <f t="shared" si="261"/>
        <v>10</v>
      </c>
      <c r="M1014" s="36"/>
      <c r="N1014" s="53"/>
      <c r="P1014" s="2"/>
    </row>
    <row r="1015" spans="1:16" x14ac:dyDescent="0.2">
      <c r="A1015" s="799" t="s">
        <v>1536</v>
      </c>
      <c r="B1015" s="785">
        <f t="shared" si="257"/>
        <v>1</v>
      </c>
      <c r="C1015" s="789" t="s">
        <v>1017</v>
      </c>
      <c r="D1015" s="787">
        <v>4</v>
      </c>
      <c r="E1015" s="787">
        <v>4</v>
      </c>
      <c r="F1015" s="144" t="s">
        <v>941</v>
      </c>
      <c r="G1015" s="144" t="str">
        <f t="shared" si="258"/>
        <v>PR.IP-9</v>
      </c>
      <c r="H1015" s="144" t="s">
        <v>3509</v>
      </c>
      <c r="I1015" s="144" t="str">
        <f t="shared" si="259"/>
        <v>ID.IM-04</v>
      </c>
      <c r="J1015" s="36">
        <f>VLOOKUP(E1015,'_Score matrix'!$B$31:$C$35,2,FALSE)</f>
        <v>2</v>
      </c>
      <c r="K1015" s="36">
        <f t="shared" si="260"/>
        <v>8</v>
      </c>
      <c r="L1015" s="36">
        <f t="shared" si="261"/>
        <v>10</v>
      </c>
      <c r="M1015" s="36"/>
      <c r="N1015" s="788"/>
      <c r="P1015" s="2"/>
    </row>
    <row r="1016" spans="1:16" x14ac:dyDescent="0.2">
      <c r="A1016" s="799" t="str">
        <f>A1015</f>
        <v>S 7.9</v>
      </c>
      <c r="B1016" s="785">
        <f>B1015</f>
        <v>1</v>
      </c>
      <c r="C1016" s="789" t="str">
        <f>C1015</f>
        <v>M</v>
      </c>
      <c r="D1016" s="787">
        <f>D1015</f>
        <v>4</v>
      </c>
      <c r="E1016" s="787">
        <f>E1015</f>
        <v>4</v>
      </c>
      <c r="F1016" s="144" t="s">
        <v>942</v>
      </c>
      <c r="G1016" s="144" t="str">
        <f t="shared" si="258"/>
        <v>PR.MA-1</v>
      </c>
      <c r="H1016" s="144"/>
      <c r="I1016" s="144"/>
      <c r="J1016" s="36">
        <f>J1015</f>
        <v>2</v>
      </c>
      <c r="K1016" s="36">
        <f>K1015</f>
        <v>8</v>
      </c>
      <c r="L1016" s="36">
        <f>L1015</f>
        <v>10</v>
      </c>
      <c r="M1016" s="36"/>
      <c r="N1016" s="788" t="s">
        <v>1935</v>
      </c>
      <c r="P1016" s="2"/>
    </row>
    <row r="1017" spans="1:16" x14ac:dyDescent="0.2">
      <c r="A1017" s="799" t="s">
        <v>1537</v>
      </c>
      <c r="B1017" s="785">
        <f>$D$995-1</f>
        <v>1</v>
      </c>
      <c r="C1017" s="789" t="s">
        <v>1017</v>
      </c>
      <c r="D1017" s="787">
        <v>4</v>
      </c>
      <c r="E1017" s="787">
        <v>4</v>
      </c>
      <c r="F1017" s="144" t="s">
        <v>944</v>
      </c>
      <c r="G1017" s="144" t="str">
        <f t="shared" si="258"/>
        <v>PR.PT-1</v>
      </c>
      <c r="H1017" s="144" t="s">
        <v>3527</v>
      </c>
      <c r="I1017" s="144" t="str">
        <f t="shared" si="259"/>
        <v>PR.PS-04</v>
      </c>
      <c r="J1017" s="36">
        <f>VLOOKUP(E1017,'_Score matrix'!$B$31:$C$35,2,FALSE)</f>
        <v>2</v>
      </c>
      <c r="K1017" s="36">
        <f>D1017*J1017</f>
        <v>8</v>
      </c>
      <c r="L1017" s="36">
        <f t="shared" si="261"/>
        <v>10</v>
      </c>
      <c r="M1017" s="36"/>
      <c r="N1017" s="788"/>
      <c r="P1017" s="2"/>
    </row>
    <row r="1018" spans="1:16" x14ac:dyDescent="0.2">
      <c r="A1018" s="799" t="s">
        <v>1539</v>
      </c>
      <c r="B1018" s="785">
        <f>$D$995-1</f>
        <v>1</v>
      </c>
      <c r="C1018" s="789" t="s">
        <v>1017</v>
      </c>
      <c r="D1018" s="787">
        <v>3</v>
      </c>
      <c r="E1018" s="787">
        <v>3</v>
      </c>
      <c r="F1018" s="144" t="s">
        <v>944</v>
      </c>
      <c r="G1018" s="144" t="str">
        <f t="shared" si="258"/>
        <v>PR.PT-1</v>
      </c>
      <c r="H1018" s="144" t="s">
        <v>3527</v>
      </c>
      <c r="I1018" s="144" t="str">
        <f t="shared" si="259"/>
        <v>PR.PS-04</v>
      </c>
      <c r="J1018" s="36">
        <f>VLOOKUP(E1018,'_Score matrix'!$B$31:$C$35,2,FALSE)</f>
        <v>1</v>
      </c>
      <c r="K1018" s="36">
        <f>D1018*J1018</f>
        <v>3</v>
      </c>
      <c r="L1018" s="36">
        <f t="shared" si="261"/>
        <v>5</v>
      </c>
      <c r="M1018" s="36"/>
      <c r="N1018" s="788"/>
      <c r="P1018" s="2"/>
    </row>
    <row r="1019" spans="1:16" x14ac:dyDescent="0.2">
      <c r="A1019" s="799" t="s">
        <v>1540</v>
      </c>
      <c r="B1019" s="785">
        <f>$D$995-1</f>
        <v>1</v>
      </c>
      <c r="C1019" s="789" t="s">
        <v>1017</v>
      </c>
      <c r="D1019" s="787">
        <v>4</v>
      </c>
      <c r="E1019" s="787">
        <v>4</v>
      </c>
      <c r="F1019" s="144" t="s">
        <v>944</v>
      </c>
      <c r="G1019" s="144" t="str">
        <f t="shared" si="258"/>
        <v>PR.PT-1</v>
      </c>
      <c r="H1019" s="144" t="s">
        <v>3527</v>
      </c>
      <c r="I1019" s="144" t="str">
        <f t="shared" si="259"/>
        <v>PR.PS-04</v>
      </c>
      <c r="J1019" s="36">
        <f>VLOOKUP(E1019,'_Score matrix'!$B$31:$C$35,2,FALSE)</f>
        <v>2</v>
      </c>
      <c r="K1019" s="36">
        <f>D1019*J1019</f>
        <v>8</v>
      </c>
      <c r="L1019" s="36">
        <f t="shared" si="261"/>
        <v>10</v>
      </c>
      <c r="M1019" s="36"/>
      <c r="N1019" s="788"/>
      <c r="P1019" s="2"/>
    </row>
    <row r="1020" spans="1:16" x14ac:dyDescent="0.2">
      <c r="A1020" s="799" t="s">
        <v>1541</v>
      </c>
      <c r="B1020" s="785">
        <f>$D$995-1</f>
        <v>1</v>
      </c>
      <c r="C1020" s="789" t="s">
        <v>1017</v>
      </c>
      <c r="D1020" s="787">
        <v>4</v>
      </c>
      <c r="E1020" s="787">
        <v>4</v>
      </c>
      <c r="F1020" s="144" t="s">
        <v>944</v>
      </c>
      <c r="G1020" s="144" t="str">
        <f t="shared" si="258"/>
        <v>PR.PT-1</v>
      </c>
      <c r="H1020" s="144" t="s">
        <v>3527</v>
      </c>
      <c r="I1020" s="144" t="str">
        <f t="shared" si="259"/>
        <v>PR.PS-04</v>
      </c>
      <c r="J1020" s="36">
        <f>VLOOKUP(E1020,'_Score matrix'!$B$31:$C$35,2,FALSE)</f>
        <v>2</v>
      </c>
      <c r="K1020" s="36">
        <f>D1020*J1020</f>
        <v>8</v>
      </c>
      <c r="L1020" s="36">
        <f t="shared" si="261"/>
        <v>10</v>
      </c>
      <c r="M1020" s="36"/>
      <c r="N1020" s="788"/>
      <c r="P1020" s="2"/>
    </row>
    <row r="1021" spans="1:16" x14ac:dyDescent="0.2">
      <c r="A1021" s="799" t="s">
        <v>1542</v>
      </c>
      <c r="B1021" s="785"/>
      <c r="C1021" s="789"/>
      <c r="D1021" s="787"/>
      <c r="E1021" s="787"/>
      <c r="F1021" s="144"/>
      <c r="G1021" s="144"/>
      <c r="H1021" s="144"/>
      <c r="I1021" s="144"/>
      <c r="J1021" s="36"/>
      <c r="K1021" s="36"/>
      <c r="L1021" s="36"/>
      <c r="M1021" s="36"/>
      <c r="N1021" s="788"/>
      <c r="P1021" s="2"/>
    </row>
    <row r="1022" spans="1:16" x14ac:dyDescent="0.2">
      <c r="A1022" s="799" t="s">
        <v>2742</v>
      </c>
      <c r="B1022" s="785">
        <f t="shared" ref="B1022:B1040" si="262">$D$995-1</f>
        <v>1</v>
      </c>
      <c r="C1022" s="789" t="s">
        <v>1392</v>
      </c>
      <c r="D1022" s="787">
        <v>4</v>
      </c>
      <c r="E1022" s="787">
        <f t="shared" ref="E1022:E1042" si="263">IF(D1022=6, 1, 3)</f>
        <v>3</v>
      </c>
      <c r="F1022" s="144" t="s">
        <v>979</v>
      </c>
      <c r="G1022" s="144" t="str">
        <f t="shared" ref="G1022:G1033" si="264">IF(B1022=1,F1022,"")</f>
        <v>DE.AE-3</v>
      </c>
      <c r="H1022" s="144" t="s">
        <v>3548</v>
      </c>
      <c r="I1022" s="144" t="str">
        <f t="shared" ref="I1022:I1028" si="265">IF(B1022=1,H1022,"")</f>
        <v>DE.AE-03</v>
      </c>
      <c r="J1022" s="36">
        <f>VLOOKUP(E1022,'_Score matrix'!$B$31:$C$35,2,FALSE)</f>
        <v>1</v>
      </c>
      <c r="K1022" s="36">
        <f t="shared" ref="K1022:K1040" si="266">D1022*J1022</f>
        <v>4</v>
      </c>
      <c r="L1022" s="36">
        <f>5*J1022</f>
        <v>5</v>
      </c>
      <c r="M1022" s="36"/>
      <c r="N1022" s="788"/>
      <c r="P1022" s="2"/>
    </row>
    <row r="1023" spans="1:16" x14ac:dyDescent="0.2">
      <c r="A1023" s="799" t="s">
        <v>2743</v>
      </c>
      <c r="B1023" s="785">
        <f t="shared" si="262"/>
        <v>1</v>
      </c>
      <c r="C1023" s="789" t="s">
        <v>1392</v>
      </c>
      <c r="D1023" s="787">
        <v>4</v>
      </c>
      <c r="E1023" s="787">
        <f t="shared" si="263"/>
        <v>3</v>
      </c>
      <c r="F1023" s="144" t="s">
        <v>979</v>
      </c>
      <c r="G1023" s="144" t="str">
        <f t="shared" si="264"/>
        <v>DE.AE-3</v>
      </c>
      <c r="H1023" s="144" t="s">
        <v>3548</v>
      </c>
      <c r="I1023" s="144" t="str">
        <f t="shared" si="265"/>
        <v>DE.AE-03</v>
      </c>
      <c r="J1023" s="36">
        <f>VLOOKUP(E1023,'_Score matrix'!$B$31:$C$35,2,FALSE)</f>
        <v>1</v>
      </c>
      <c r="K1023" s="36">
        <f t="shared" si="266"/>
        <v>4</v>
      </c>
      <c r="L1023" s="36">
        <f t="shared" ref="L1023:L1042" si="267">5*J1023</f>
        <v>5</v>
      </c>
      <c r="M1023" s="36"/>
      <c r="N1023" s="788"/>
      <c r="P1023" s="2"/>
    </row>
    <row r="1024" spans="1:16" x14ac:dyDescent="0.2">
      <c r="A1024" s="799" t="s">
        <v>2744</v>
      </c>
      <c r="B1024" s="785">
        <f t="shared" si="262"/>
        <v>1</v>
      </c>
      <c r="C1024" s="789" t="s">
        <v>1392</v>
      </c>
      <c r="D1024" s="787">
        <v>4</v>
      </c>
      <c r="E1024" s="787">
        <f t="shared" si="263"/>
        <v>3</v>
      </c>
      <c r="F1024" s="144" t="s">
        <v>979</v>
      </c>
      <c r="G1024" s="144" t="str">
        <f t="shared" si="264"/>
        <v>DE.AE-3</v>
      </c>
      <c r="H1024" s="144" t="s">
        <v>3548</v>
      </c>
      <c r="I1024" s="144" t="str">
        <f t="shared" si="265"/>
        <v>DE.AE-03</v>
      </c>
      <c r="J1024" s="36">
        <f>VLOOKUP(E1024,'_Score matrix'!$B$31:$C$35,2,FALSE)</f>
        <v>1</v>
      </c>
      <c r="K1024" s="36">
        <f t="shared" si="266"/>
        <v>4</v>
      </c>
      <c r="L1024" s="36">
        <f t="shared" si="267"/>
        <v>5</v>
      </c>
      <c r="M1024" s="36"/>
      <c r="N1024" s="788"/>
      <c r="P1024" s="2"/>
    </row>
    <row r="1025" spans="1:16" x14ac:dyDescent="0.2">
      <c r="A1025" s="799" t="s">
        <v>2745</v>
      </c>
      <c r="B1025" s="785">
        <f t="shared" si="262"/>
        <v>1</v>
      </c>
      <c r="C1025" s="789" t="s">
        <v>1392</v>
      </c>
      <c r="D1025" s="787">
        <v>4</v>
      </c>
      <c r="E1025" s="787">
        <f t="shared" si="263"/>
        <v>3</v>
      </c>
      <c r="F1025" s="144" t="s">
        <v>979</v>
      </c>
      <c r="G1025" s="144" t="str">
        <f t="shared" si="264"/>
        <v>DE.AE-3</v>
      </c>
      <c r="H1025" s="144" t="s">
        <v>3548</v>
      </c>
      <c r="I1025" s="144" t="str">
        <f t="shared" si="265"/>
        <v>DE.AE-03</v>
      </c>
      <c r="J1025" s="36">
        <f>VLOOKUP(E1025,'_Score matrix'!$B$31:$C$35,2,FALSE)</f>
        <v>1</v>
      </c>
      <c r="K1025" s="36">
        <f t="shared" si="266"/>
        <v>4</v>
      </c>
      <c r="L1025" s="36">
        <f t="shared" si="267"/>
        <v>5</v>
      </c>
      <c r="M1025" s="36"/>
      <c r="N1025" s="788"/>
      <c r="P1025" s="2"/>
    </row>
    <row r="1026" spans="1:16" x14ac:dyDescent="0.2">
      <c r="A1026" s="799" t="s">
        <v>2746</v>
      </c>
      <c r="B1026" s="785">
        <f t="shared" si="262"/>
        <v>1</v>
      </c>
      <c r="C1026" s="789" t="s">
        <v>1392</v>
      </c>
      <c r="D1026" s="787">
        <v>4</v>
      </c>
      <c r="E1026" s="787">
        <f t="shared" si="263"/>
        <v>3</v>
      </c>
      <c r="F1026" s="144" t="s">
        <v>979</v>
      </c>
      <c r="G1026" s="144" t="str">
        <f t="shared" si="264"/>
        <v>DE.AE-3</v>
      </c>
      <c r="H1026" s="144" t="s">
        <v>3548</v>
      </c>
      <c r="I1026" s="144" t="str">
        <f t="shared" si="265"/>
        <v>DE.AE-03</v>
      </c>
      <c r="J1026" s="36">
        <f>VLOOKUP(E1026,'_Score matrix'!$B$31:$C$35,2,FALSE)</f>
        <v>1</v>
      </c>
      <c r="K1026" s="36">
        <f t="shared" si="266"/>
        <v>4</v>
      </c>
      <c r="L1026" s="36">
        <f t="shared" si="267"/>
        <v>5</v>
      </c>
      <c r="M1026" s="36"/>
      <c r="N1026" s="788"/>
      <c r="P1026" s="2"/>
    </row>
    <row r="1027" spans="1:16" x14ac:dyDescent="0.2">
      <c r="A1027" s="799" t="s">
        <v>2747</v>
      </c>
      <c r="B1027" s="785">
        <f t="shared" si="262"/>
        <v>1</v>
      </c>
      <c r="C1027" s="789" t="s">
        <v>1392</v>
      </c>
      <c r="D1027" s="787">
        <v>4</v>
      </c>
      <c r="E1027" s="787">
        <f t="shared" si="263"/>
        <v>3</v>
      </c>
      <c r="F1027" s="144" t="s">
        <v>979</v>
      </c>
      <c r="G1027" s="144" t="str">
        <f t="shared" si="264"/>
        <v>DE.AE-3</v>
      </c>
      <c r="H1027" s="144" t="s">
        <v>3548</v>
      </c>
      <c r="I1027" s="144" t="str">
        <f t="shared" si="265"/>
        <v>DE.AE-03</v>
      </c>
      <c r="J1027" s="36">
        <f>VLOOKUP(E1027,'_Score matrix'!$B$31:$C$35,2,FALSE)</f>
        <v>1</v>
      </c>
      <c r="K1027" s="36">
        <f t="shared" si="266"/>
        <v>4</v>
      </c>
      <c r="L1027" s="36">
        <f t="shared" si="267"/>
        <v>5</v>
      </c>
      <c r="M1027" s="36"/>
      <c r="N1027" s="788"/>
      <c r="P1027" s="2"/>
    </row>
    <row r="1028" spans="1:16" x14ac:dyDescent="0.2">
      <c r="A1028" s="799" t="s">
        <v>2748</v>
      </c>
      <c r="B1028" s="785">
        <f t="shared" si="262"/>
        <v>1</v>
      </c>
      <c r="C1028" s="789" t="s">
        <v>1392</v>
      </c>
      <c r="D1028" s="787">
        <v>4</v>
      </c>
      <c r="E1028" s="787">
        <f t="shared" si="263"/>
        <v>3</v>
      </c>
      <c r="F1028" s="144" t="s">
        <v>979</v>
      </c>
      <c r="G1028" s="144" t="str">
        <f t="shared" si="264"/>
        <v>DE.AE-3</v>
      </c>
      <c r="H1028" s="144" t="s">
        <v>3548</v>
      </c>
      <c r="I1028" s="144" t="str">
        <f t="shared" si="265"/>
        <v>DE.AE-03</v>
      </c>
      <c r="J1028" s="36">
        <f>VLOOKUP(E1028,'_Score matrix'!$B$31:$C$35,2,FALSE)</f>
        <v>1</v>
      </c>
      <c r="K1028" s="36">
        <f t="shared" si="266"/>
        <v>4</v>
      </c>
      <c r="L1028" s="36">
        <f t="shared" si="267"/>
        <v>5</v>
      </c>
      <c r="M1028" s="36"/>
      <c r="N1028" s="788"/>
      <c r="P1028" s="2"/>
    </row>
    <row r="1029" spans="1:16" x14ac:dyDescent="0.2">
      <c r="A1029" s="799" t="s">
        <v>2749</v>
      </c>
      <c r="B1029" s="785">
        <f t="shared" si="262"/>
        <v>1</v>
      </c>
      <c r="C1029" s="789" t="s">
        <v>1392</v>
      </c>
      <c r="D1029" s="787">
        <v>4</v>
      </c>
      <c r="E1029" s="787">
        <f t="shared" si="263"/>
        <v>3</v>
      </c>
      <c r="F1029" s="144" t="s">
        <v>929</v>
      </c>
      <c r="G1029" s="144" t="str">
        <f t="shared" si="264"/>
        <v>PR.DS-4</v>
      </c>
      <c r="H1029" s="144" t="s">
        <v>3519</v>
      </c>
      <c r="I1029" s="144" t="str">
        <f>IF(B1029=1,H1029,"")</f>
        <v>PR.DS-01</v>
      </c>
      <c r="J1029" s="36">
        <f>VLOOKUP(E1029,'_Score matrix'!$B$31:$C$35,2,FALSE)</f>
        <v>1</v>
      </c>
      <c r="K1029" s="36">
        <f t="shared" si="266"/>
        <v>4</v>
      </c>
      <c r="L1029" s="36">
        <f t="shared" si="267"/>
        <v>5</v>
      </c>
      <c r="M1029" s="36"/>
      <c r="N1029" s="788"/>
      <c r="P1029" s="2"/>
    </row>
    <row r="1030" spans="1:16" x14ac:dyDescent="0.2">
      <c r="A1030" s="799" t="s">
        <v>2750</v>
      </c>
      <c r="B1030" s="785">
        <f t="shared" si="262"/>
        <v>1</v>
      </c>
      <c r="C1030" s="789" t="s">
        <v>1392</v>
      </c>
      <c r="D1030" s="787">
        <v>4</v>
      </c>
      <c r="E1030" s="787">
        <f t="shared" si="263"/>
        <v>3</v>
      </c>
      <c r="F1030" s="144" t="s">
        <v>927</v>
      </c>
      <c r="G1030" s="144" t="str">
        <f t="shared" si="264"/>
        <v>PR.DS-2</v>
      </c>
      <c r="H1030" s="144" t="s">
        <v>3520</v>
      </c>
      <c r="I1030" s="144" t="str">
        <f>IF(B1030=1,H1030,"")</f>
        <v>PR.DS-02</v>
      </c>
      <c r="J1030" s="36">
        <f>VLOOKUP(E1030,'_Score matrix'!$B$31:$C$35,2,FALSE)</f>
        <v>1</v>
      </c>
      <c r="K1030" s="36">
        <f t="shared" si="266"/>
        <v>4</v>
      </c>
      <c r="L1030" s="36">
        <f t="shared" si="267"/>
        <v>5</v>
      </c>
      <c r="M1030" s="36"/>
      <c r="N1030" s="788"/>
      <c r="P1030" s="2"/>
    </row>
    <row r="1031" spans="1:16" x14ac:dyDescent="0.2">
      <c r="A1031" s="799" t="s">
        <v>2751</v>
      </c>
      <c r="B1031" s="785">
        <f t="shared" si="262"/>
        <v>1</v>
      </c>
      <c r="C1031" s="789" t="s">
        <v>1392</v>
      </c>
      <c r="D1031" s="787">
        <v>3</v>
      </c>
      <c r="E1031" s="787">
        <f t="shared" si="263"/>
        <v>3</v>
      </c>
      <c r="F1031" s="144" t="s">
        <v>979</v>
      </c>
      <c r="G1031" s="144" t="str">
        <f t="shared" si="264"/>
        <v>DE.AE-3</v>
      </c>
      <c r="H1031" s="144" t="s">
        <v>3548</v>
      </c>
      <c r="I1031" s="144" t="str">
        <f>IF(B1031=1,H1031,"")</f>
        <v>DE.AE-03</v>
      </c>
      <c r="J1031" s="36">
        <f>VLOOKUP(E1031,'_Score matrix'!$B$31:$C$35,2,FALSE)</f>
        <v>1</v>
      </c>
      <c r="K1031" s="36">
        <f>D1031*J1031</f>
        <v>3</v>
      </c>
      <c r="L1031" s="36">
        <f>5*J1031</f>
        <v>5</v>
      </c>
      <c r="M1031" s="36"/>
      <c r="N1031" s="788"/>
      <c r="P1031" s="2"/>
    </row>
    <row r="1032" spans="1:16" x14ac:dyDescent="0.2">
      <c r="A1032" s="799" t="s">
        <v>2752</v>
      </c>
      <c r="B1032" s="785">
        <f t="shared" si="262"/>
        <v>1</v>
      </c>
      <c r="C1032" s="789" t="s">
        <v>1392</v>
      </c>
      <c r="D1032" s="787">
        <v>3</v>
      </c>
      <c r="E1032" s="787">
        <f t="shared" si="263"/>
        <v>3</v>
      </c>
      <c r="F1032" s="144" t="s">
        <v>927</v>
      </c>
      <c r="G1032" s="144" t="str">
        <f t="shared" si="264"/>
        <v>PR.DS-2</v>
      </c>
      <c r="H1032" s="144" t="s">
        <v>3519</v>
      </c>
      <c r="I1032" s="144" t="str">
        <f>IF(B1032=1,H1032,"")</f>
        <v>PR.DS-01</v>
      </c>
      <c r="J1032" s="36">
        <f>VLOOKUP(E1032,'_Score matrix'!$B$31:$C$35,2,FALSE)</f>
        <v>1</v>
      </c>
      <c r="K1032" s="36">
        <f t="shared" si="266"/>
        <v>3</v>
      </c>
      <c r="L1032" s="36">
        <f t="shared" si="267"/>
        <v>5</v>
      </c>
      <c r="M1032" s="36"/>
      <c r="N1032" s="788"/>
      <c r="P1032" s="2"/>
    </row>
    <row r="1033" spans="1:16" x14ac:dyDescent="0.2">
      <c r="A1033" s="799" t="s">
        <v>2753</v>
      </c>
      <c r="B1033" s="785">
        <f t="shared" si="262"/>
        <v>1</v>
      </c>
      <c r="C1033" s="789" t="s">
        <v>1392</v>
      </c>
      <c r="D1033" s="787">
        <v>4</v>
      </c>
      <c r="E1033" s="787">
        <f t="shared" si="263"/>
        <v>3</v>
      </c>
      <c r="F1033" s="144" t="s">
        <v>979</v>
      </c>
      <c r="G1033" s="144" t="str">
        <f t="shared" si="264"/>
        <v>DE.AE-3</v>
      </c>
      <c r="H1033" s="144" t="s">
        <v>3548</v>
      </c>
      <c r="I1033" s="144" t="str">
        <f>IF(B1033=1,H1033,"")</f>
        <v>DE.AE-03</v>
      </c>
      <c r="J1033" s="36">
        <f>VLOOKUP(E1033,'_Score matrix'!$B$31:$C$35,2,FALSE)</f>
        <v>1</v>
      </c>
      <c r="K1033" s="36">
        <f t="shared" si="266"/>
        <v>4</v>
      </c>
      <c r="L1033" s="36">
        <f t="shared" si="267"/>
        <v>5</v>
      </c>
      <c r="M1033" s="36"/>
      <c r="N1033" s="788"/>
      <c r="P1033" s="2"/>
    </row>
    <row r="1034" spans="1:16" x14ac:dyDescent="0.2">
      <c r="A1034" s="799" t="s">
        <v>2754</v>
      </c>
      <c r="B1034" s="785">
        <f t="shared" si="262"/>
        <v>1</v>
      </c>
      <c r="C1034" s="789" t="s">
        <v>1392</v>
      </c>
      <c r="D1034" s="787">
        <v>4</v>
      </c>
      <c r="E1034" s="787">
        <f t="shared" si="263"/>
        <v>3</v>
      </c>
      <c r="F1034" s="144"/>
      <c r="G1034" s="144"/>
      <c r="H1034" s="144"/>
      <c r="I1034" s="144"/>
      <c r="J1034" s="36">
        <f>VLOOKUP(E1034,'_Score matrix'!$B$31:$C$35,2,FALSE)</f>
        <v>1</v>
      </c>
      <c r="K1034" s="36">
        <f t="shared" si="266"/>
        <v>4</v>
      </c>
      <c r="L1034" s="36">
        <f t="shared" si="267"/>
        <v>5</v>
      </c>
      <c r="M1034" s="36"/>
      <c r="N1034" s="788"/>
      <c r="P1034" s="2"/>
    </row>
    <row r="1035" spans="1:16" x14ac:dyDescent="0.2">
      <c r="A1035" s="799" t="s">
        <v>2755</v>
      </c>
      <c r="B1035" s="785">
        <f t="shared" si="262"/>
        <v>1</v>
      </c>
      <c r="C1035" s="789" t="s">
        <v>1392</v>
      </c>
      <c r="D1035" s="787">
        <v>4</v>
      </c>
      <c r="E1035" s="787">
        <f t="shared" si="263"/>
        <v>3</v>
      </c>
      <c r="F1035" s="144"/>
      <c r="G1035" s="144"/>
      <c r="H1035" s="144"/>
      <c r="I1035" s="144"/>
      <c r="J1035" s="36">
        <f>VLOOKUP(E1035,'_Score matrix'!$B$31:$C$35,2,FALSE)</f>
        <v>1</v>
      </c>
      <c r="K1035" s="36">
        <f t="shared" si="266"/>
        <v>4</v>
      </c>
      <c r="L1035" s="36">
        <f t="shared" si="267"/>
        <v>5</v>
      </c>
      <c r="M1035" s="36"/>
      <c r="N1035" s="788"/>
      <c r="P1035" s="2"/>
    </row>
    <row r="1036" spans="1:16" x14ac:dyDescent="0.2">
      <c r="A1036" s="799" t="s">
        <v>2756</v>
      </c>
      <c r="B1036" s="785">
        <f t="shared" si="262"/>
        <v>1</v>
      </c>
      <c r="C1036" s="789" t="s">
        <v>1392</v>
      </c>
      <c r="D1036" s="787">
        <v>4</v>
      </c>
      <c r="E1036" s="787">
        <f t="shared" si="263"/>
        <v>3</v>
      </c>
      <c r="F1036" s="144"/>
      <c r="G1036" s="144"/>
      <c r="H1036" s="144"/>
      <c r="I1036" s="144"/>
      <c r="J1036" s="36">
        <f>VLOOKUP(E1036,'_Score matrix'!$B$31:$C$35,2,FALSE)</f>
        <v>1</v>
      </c>
      <c r="K1036" s="36">
        <f t="shared" si="266"/>
        <v>4</v>
      </c>
      <c r="L1036" s="36">
        <f t="shared" si="267"/>
        <v>5</v>
      </c>
      <c r="M1036" s="36"/>
      <c r="N1036" s="788"/>
      <c r="P1036" s="2"/>
    </row>
    <row r="1037" spans="1:16" x14ac:dyDescent="0.2">
      <c r="A1037" s="799" t="s">
        <v>2757</v>
      </c>
      <c r="B1037" s="785">
        <f t="shared" si="262"/>
        <v>1</v>
      </c>
      <c r="C1037" s="789" t="s">
        <v>1392</v>
      </c>
      <c r="D1037" s="787">
        <v>4</v>
      </c>
      <c r="E1037" s="787">
        <f t="shared" si="263"/>
        <v>3</v>
      </c>
      <c r="F1037" s="144" t="s">
        <v>926</v>
      </c>
      <c r="G1037" s="144" t="str">
        <f t="shared" ref="G1037:G1042" si="268">IF(B1037=1,F1037,"")</f>
        <v>PR.DS-1</v>
      </c>
      <c r="H1037" s="144" t="s">
        <v>3519</v>
      </c>
      <c r="I1037" s="144" t="str">
        <f>IF(B1037=1,H1037,"")</f>
        <v>PR.DS-01</v>
      </c>
      <c r="J1037" s="36">
        <f>VLOOKUP(E1037,'_Score matrix'!$B$31:$C$35,2,FALSE)</f>
        <v>1</v>
      </c>
      <c r="K1037" s="36">
        <f t="shared" si="266"/>
        <v>4</v>
      </c>
      <c r="L1037" s="36">
        <f t="shared" si="267"/>
        <v>5</v>
      </c>
      <c r="M1037" s="36"/>
      <c r="N1037" s="788"/>
      <c r="P1037" s="2"/>
    </row>
    <row r="1038" spans="1:16" x14ac:dyDescent="0.2">
      <c r="A1038" s="799" t="s">
        <v>2758</v>
      </c>
      <c r="B1038" s="785">
        <f t="shared" si="262"/>
        <v>1</v>
      </c>
      <c r="C1038" s="789" t="s">
        <v>1392</v>
      </c>
      <c r="D1038" s="787">
        <v>3</v>
      </c>
      <c r="E1038" s="787">
        <f t="shared" si="263"/>
        <v>3</v>
      </c>
      <c r="F1038" s="144" t="s">
        <v>905</v>
      </c>
      <c r="G1038" s="144" t="str">
        <f t="shared" si="268"/>
        <v>ID.GV-3</v>
      </c>
      <c r="H1038" s="144" t="s">
        <v>3504</v>
      </c>
      <c r="I1038" s="144" t="str">
        <f>IF(B1038=1,H1038,"")</f>
        <v>GV.PO-01</v>
      </c>
      <c r="J1038" s="36">
        <f>VLOOKUP(E1038,'_Score matrix'!$B$31:$C$35,2,FALSE)</f>
        <v>1</v>
      </c>
      <c r="K1038" s="36">
        <f t="shared" si="266"/>
        <v>3</v>
      </c>
      <c r="L1038" s="36">
        <f t="shared" si="267"/>
        <v>5</v>
      </c>
      <c r="M1038" s="36"/>
      <c r="N1038" s="788"/>
      <c r="P1038" s="2"/>
    </row>
    <row r="1039" spans="1:16" x14ac:dyDescent="0.2">
      <c r="A1039" s="799" t="s">
        <v>2759</v>
      </c>
      <c r="B1039" s="785">
        <f t="shared" si="262"/>
        <v>1</v>
      </c>
      <c r="C1039" s="789" t="s">
        <v>1392</v>
      </c>
      <c r="D1039" s="787">
        <v>3</v>
      </c>
      <c r="E1039" s="787">
        <f t="shared" si="263"/>
        <v>3</v>
      </c>
      <c r="F1039" s="144" t="s">
        <v>944</v>
      </c>
      <c r="G1039" s="144" t="str">
        <f t="shared" si="268"/>
        <v>PR.PT-1</v>
      </c>
      <c r="H1039" s="144" t="s">
        <v>3527</v>
      </c>
      <c r="I1039" s="144" t="str">
        <f>IF(B1039=1,H1039,"")</f>
        <v>PR.PS-04</v>
      </c>
      <c r="J1039" s="36">
        <f>VLOOKUP(E1039,'_Score matrix'!$B$31:$C$35,2,FALSE)</f>
        <v>1</v>
      </c>
      <c r="K1039" s="36">
        <f t="shared" si="266"/>
        <v>3</v>
      </c>
      <c r="L1039" s="36">
        <f t="shared" si="267"/>
        <v>5</v>
      </c>
      <c r="M1039" s="36"/>
      <c r="N1039" s="788"/>
      <c r="P1039" s="2"/>
    </row>
    <row r="1040" spans="1:16" x14ac:dyDescent="0.2">
      <c r="A1040" s="799" t="s">
        <v>2760</v>
      </c>
      <c r="B1040" s="785">
        <f t="shared" si="262"/>
        <v>1</v>
      </c>
      <c r="C1040" s="789" t="s">
        <v>1392</v>
      </c>
      <c r="D1040" s="787">
        <v>4</v>
      </c>
      <c r="E1040" s="787">
        <f t="shared" si="263"/>
        <v>3</v>
      </c>
      <c r="F1040" s="144" t="s">
        <v>905</v>
      </c>
      <c r="G1040" s="144" t="str">
        <f t="shared" si="268"/>
        <v>ID.GV-3</v>
      </c>
      <c r="H1040" s="144" t="s">
        <v>3504</v>
      </c>
      <c r="I1040" s="144" t="str">
        <f>IF(B1040=1,H1040,"")</f>
        <v>GV.PO-01</v>
      </c>
      <c r="J1040" s="36">
        <f>VLOOKUP(E1040,'_Score matrix'!$B$31:$C$35,2,FALSE)</f>
        <v>1</v>
      </c>
      <c r="K1040" s="36">
        <f t="shared" si="266"/>
        <v>4</v>
      </c>
      <c r="L1040" s="36">
        <f t="shared" si="267"/>
        <v>5</v>
      </c>
      <c r="M1040" s="36"/>
      <c r="N1040" s="788"/>
      <c r="P1040" s="2"/>
    </row>
    <row r="1041" spans="1:16" x14ac:dyDescent="0.2">
      <c r="A1041" s="799" t="str">
        <f>A1040</f>
        <v>S 7.15.19</v>
      </c>
      <c r="B1041" s="785">
        <f>B1040</f>
        <v>1</v>
      </c>
      <c r="C1041" s="789" t="str">
        <f>C1040</f>
        <v>C</v>
      </c>
      <c r="D1041" s="787">
        <f>D1040</f>
        <v>4</v>
      </c>
      <c r="E1041" s="787">
        <f>E1040</f>
        <v>3</v>
      </c>
      <c r="F1041" s="144" t="s">
        <v>938</v>
      </c>
      <c r="G1041" s="144" t="str">
        <f t="shared" si="268"/>
        <v>PR.IP-6</v>
      </c>
      <c r="H1041" s="144"/>
      <c r="I1041" s="144"/>
      <c r="J1041" s="36">
        <f>J1040</f>
        <v>1</v>
      </c>
      <c r="K1041" s="36">
        <f>K1040</f>
        <v>4</v>
      </c>
      <c r="L1041" s="36">
        <f>L1040</f>
        <v>5</v>
      </c>
      <c r="M1041" s="36"/>
      <c r="N1041" s="788" t="s">
        <v>1935</v>
      </c>
      <c r="P1041" s="2"/>
    </row>
    <row r="1042" spans="1:16" x14ac:dyDescent="0.2">
      <c r="A1042" s="71" t="s">
        <v>2761</v>
      </c>
      <c r="B1042" s="219">
        <f>$D$995-1</f>
        <v>1</v>
      </c>
      <c r="C1042" s="253" t="s">
        <v>1392</v>
      </c>
      <c r="D1042" s="21">
        <v>4</v>
      </c>
      <c r="E1042" s="21">
        <f t="shared" si="263"/>
        <v>3</v>
      </c>
      <c r="F1042" s="144" t="s">
        <v>905</v>
      </c>
      <c r="G1042" s="144" t="str">
        <f t="shared" si="268"/>
        <v>ID.GV-3</v>
      </c>
      <c r="H1042" s="144" t="s">
        <v>3537</v>
      </c>
      <c r="I1042" s="144" t="str">
        <f>IF(B1042=1,H1042,"")</f>
        <v>GV.OC-03</v>
      </c>
      <c r="J1042" s="36">
        <f>VLOOKUP(E1042,'_Score matrix'!$B$31:$C$35,2,FALSE)</f>
        <v>1</v>
      </c>
      <c r="K1042" s="36">
        <f>D1042*J1042</f>
        <v>4</v>
      </c>
      <c r="L1042" s="36">
        <f t="shared" si="267"/>
        <v>5</v>
      </c>
      <c r="M1042" s="36"/>
      <c r="N1042" s="53"/>
      <c r="P1042" s="2"/>
    </row>
    <row r="1043" spans="1:16" ht="16" thickBot="1" x14ac:dyDescent="0.25">
      <c r="A1043" s="79" t="s">
        <v>2762</v>
      </c>
      <c r="B1043" s="231"/>
      <c r="C1043" s="257"/>
      <c r="D1043" s="56"/>
      <c r="E1043" s="56"/>
      <c r="F1043" s="92"/>
      <c r="G1043" s="92"/>
      <c r="H1043" s="92"/>
      <c r="I1043" s="92"/>
      <c r="J1043" s="38"/>
      <c r="K1043" s="38"/>
      <c r="L1043" s="38"/>
      <c r="M1043" s="38"/>
      <c r="N1043" s="59"/>
      <c r="P1043" s="2"/>
    </row>
    <row r="1044" spans="1:16" x14ac:dyDescent="0.2">
      <c r="A1044" s="69" t="s">
        <v>294</v>
      </c>
      <c r="B1044" s="234"/>
      <c r="C1044" s="251"/>
      <c r="D1044" s="22">
        <f>SUMIFS(D:D,$A:$A,"S 7*",$B:$B,1,$C:$C,"C",$N:$N,"&lt;&gt;NIST MAPPING")</f>
        <v>76</v>
      </c>
      <c r="E1044" s="22">
        <f>SUMIFS(E:E,$A:$A,"S 7*",$B:$B,1,$C:$C,"C",$N:$N,"&lt;&gt;NIST MAPPING")</f>
        <v>60</v>
      </c>
      <c r="F1044" s="149">
        <f>SUMIFS(F:F,$A:$A,"S 7*",$B:$B,1,$C:$C,"C",$N:$N,"&lt;&gt;NIST MAPPING")</f>
        <v>0</v>
      </c>
      <c r="G1044" s="149">
        <f>SUMIFS(G:G,$A:$A,"S 7*",$B:$B,1,$C:$C,"C",$N:$N,"&lt;&gt;NIST MAPPING")</f>
        <v>0</v>
      </c>
      <c r="H1044" s="149"/>
      <c r="I1044" s="149"/>
      <c r="J1044" s="42">
        <f>SUMIFS(J:J,$A:$A,"S 7*",$B:$B,1,$C:$C,"C",$N:$N,"&lt;&gt;NIST MAPPING")</f>
        <v>20</v>
      </c>
      <c r="K1044" s="42">
        <f>SUMIFS(K:K,$A:$A,"S 7*",$B:$B,1,$C:$C,"C",$N:$N,"&lt;&gt;NIST MAPPING")</f>
        <v>76</v>
      </c>
      <c r="L1044" s="42">
        <f>SUMIFS(L:L,$A:$A,"S 7*",$B:$B,1,$C:$C,"C",$N:$N,"&lt;&gt;NIST MAPPING")</f>
        <v>100</v>
      </c>
      <c r="M1044" s="42">
        <f>IF(ROUND(100*(K1044-J1044)/(L1044-J1044),2) &lt; 0, 0, ROUND(100*(K1044-J1044)/(L1044-J1044),2))</f>
        <v>70</v>
      </c>
      <c r="N1044" s="57"/>
    </row>
    <row r="1045" spans="1:16" ht="16" thickBot="1" x14ac:dyDescent="0.25">
      <c r="A1045" s="78" t="s">
        <v>295</v>
      </c>
      <c r="B1045" s="237"/>
      <c r="C1045" s="256"/>
      <c r="D1045" s="66">
        <f>SUMIFS(D:D,$A:$A,"S 7*",$B:$B,1,$C:$C,"M",$N:$N,"&lt;&gt;NIST MAPPING")</f>
        <v>51</v>
      </c>
      <c r="E1045" s="66">
        <f>SUMIFS(E:E,$A:$A,"S 7*",$B:$B,1,$C:$C,"M",$N:$N,"&lt;&gt;NIST MAPPING")</f>
        <v>51</v>
      </c>
      <c r="F1045" s="150">
        <f>SUMIFS(F:F,$A:$A,"S 7*",$B:$B,1,$C:$C,"M",$N:$N,"&lt;&gt;NIST MAPPING")</f>
        <v>0</v>
      </c>
      <c r="G1045" s="150">
        <f>SUMIFS(G:G,$A:$A,"S 7*",$B:$B,1,$C:$C,"M",$N:$N,"&lt;&gt;NIST MAPPING")</f>
        <v>0</v>
      </c>
      <c r="H1045" s="150"/>
      <c r="I1045" s="150"/>
      <c r="J1045" s="33">
        <f>SUMIFS(J:J,$A:$A,"S 7*",$B:$B,1,$C:$C,"M",$N:$N,"&lt;&gt;NIST MAPPING")</f>
        <v>25</v>
      </c>
      <c r="K1045" s="33">
        <f>SUMIFS(K:K,$A:$A,"S 7*",$B:$B,1,$C:$C,"M",$N:$N,"&lt;&gt;NIST MAPPING")</f>
        <v>99</v>
      </c>
      <c r="L1045" s="33">
        <f>SUMIFS(L:L,$A:$A,"S 7*",$B:$B,1,$C:$C,"M",$N:$N,"&lt;&gt;NIST MAPPING")</f>
        <v>125</v>
      </c>
      <c r="M1045" s="33">
        <f>IF(ROUND(100*(K1045-J1045)/(L1045-J1045),2) &lt; 0, 0, ROUND(100*(K1045-J1045)/(L1045-J1045),2))</f>
        <v>74</v>
      </c>
      <c r="N1045" s="60"/>
    </row>
    <row r="1047" spans="1:16" ht="27" thickBot="1" x14ac:dyDescent="0.35">
      <c r="A1047" s="543" t="s">
        <v>2387</v>
      </c>
      <c r="B1047" s="544"/>
      <c r="C1047" s="545"/>
      <c r="D1047" s="546"/>
      <c r="E1047" s="546"/>
      <c r="F1047" s="546"/>
      <c r="G1047" s="546"/>
      <c r="H1047" s="546"/>
      <c r="I1047" s="546"/>
      <c r="J1047" s="546"/>
      <c r="K1047" s="546"/>
      <c r="L1047" s="546"/>
      <c r="M1047" s="546"/>
      <c r="N1047" s="547"/>
    </row>
    <row r="1048" spans="1:16" ht="16" thickBot="1" x14ac:dyDescent="0.25">
      <c r="A1048" s="439" t="s">
        <v>1883</v>
      </c>
      <c r="B1048" s="555"/>
      <c r="C1048" s="556"/>
      <c r="D1048" s="557"/>
      <c r="E1048" s="557"/>
      <c r="F1048" s="557"/>
      <c r="G1048" s="557"/>
      <c r="H1048" s="557"/>
      <c r="I1048" s="557"/>
      <c r="J1048" s="557"/>
      <c r="K1048" s="557"/>
      <c r="L1048" s="557"/>
      <c r="M1048" s="557"/>
      <c r="N1048" s="443"/>
    </row>
    <row r="1049" spans="1:16" x14ac:dyDescent="0.2">
      <c r="A1049" s="548" t="str">
        <f>A668</f>
        <v>S 1.16.23</v>
      </c>
      <c r="B1049" s="549">
        <f>B668</f>
        <v>1</v>
      </c>
      <c r="C1049" s="550" t="str">
        <f>C668</f>
        <v>C</v>
      </c>
      <c r="D1049" s="551">
        <f>D668</f>
        <v>4</v>
      </c>
      <c r="E1049" s="551">
        <f>E668</f>
        <v>3</v>
      </c>
      <c r="F1049" s="552" t="s">
        <v>1875</v>
      </c>
      <c r="G1049" s="553" t="str">
        <f t="shared" ref="G1049:G1058" si="269">IF(B1049=1,F1049,"")</f>
        <v>ID.SC-4</v>
      </c>
      <c r="H1049" s="553" t="s">
        <v>3481</v>
      </c>
      <c r="I1049" s="553" t="str">
        <f t="shared" ref="I1049:I1058" si="270">IF(B1049=1,H1049,"")</f>
        <v>GV.SC-07</v>
      </c>
      <c r="J1049" s="551">
        <f>J668</f>
        <v>1</v>
      </c>
      <c r="K1049" s="551">
        <f>K668</f>
        <v>4</v>
      </c>
      <c r="L1049" s="551">
        <f>L668</f>
        <v>5</v>
      </c>
      <c r="M1049" s="551"/>
      <c r="N1049" s="554" t="s">
        <v>1935</v>
      </c>
      <c r="P1049" s="2"/>
    </row>
    <row r="1050" spans="1:16" x14ac:dyDescent="0.2">
      <c r="A1050" s="71" t="s">
        <v>3413</v>
      </c>
      <c r="B1050" s="219">
        <f>$D$604-1</f>
        <v>1</v>
      </c>
      <c r="C1050" s="241" t="s">
        <v>1392</v>
      </c>
      <c r="D1050" s="219">
        <v>5</v>
      </c>
      <c r="E1050" s="219">
        <f>IF(D1050=6, 1, 3)</f>
        <v>3</v>
      </c>
      <c r="F1050" s="144" t="s">
        <v>987</v>
      </c>
      <c r="G1050" s="144" t="str">
        <f t="shared" si="269"/>
        <v>DE.CM-6</v>
      </c>
      <c r="H1050" s="144" t="s">
        <v>3544</v>
      </c>
      <c r="I1050" s="144" t="str">
        <f t="shared" si="270"/>
        <v>DE.CM-06</v>
      </c>
      <c r="J1050" s="36">
        <f>VLOOKUP(E1050,'_Score matrix'!$B$31:$C$35,2,FALSE)</f>
        <v>1</v>
      </c>
      <c r="K1050" s="36">
        <f>D1050*J1050</f>
        <v>5</v>
      </c>
      <c r="L1050" s="36">
        <f>5*J1050</f>
        <v>5</v>
      </c>
      <c r="M1050" s="36"/>
      <c r="N1050" s="53"/>
      <c r="P1050" s="2"/>
    </row>
    <row r="1051" spans="1:16" x14ac:dyDescent="0.2">
      <c r="A1051" s="338" t="str">
        <f>A670</f>
        <v>S 1.16.9</v>
      </c>
      <c r="B1051" s="335">
        <f>B670</f>
        <v>1</v>
      </c>
      <c r="C1051" s="339" t="str">
        <f>C670</f>
        <v>C</v>
      </c>
      <c r="D1051" s="216">
        <f>D670</f>
        <v>3</v>
      </c>
      <c r="E1051" s="216">
        <f>E670</f>
        <v>3</v>
      </c>
      <c r="F1051" s="217" t="s">
        <v>1875</v>
      </c>
      <c r="G1051" s="217" t="str">
        <f>IF(B1051=1,F1051,"")</f>
        <v>ID.SC-4</v>
      </c>
      <c r="H1051" s="217" t="s">
        <v>3481</v>
      </c>
      <c r="I1051" s="217" t="str">
        <f t="shared" si="270"/>
        <v>GV.SC-07</v>
      </c>
      <c r="J1051" s="216">
        <f>J670</f>
        <v>1</v>
      </c>
      <c r="K1051" s="216">
        <f>K670</f>
        <v>3</v>
      </c>
      <c r="L1051" s="216">
        <f>L670</f>
        <v>5</v>
      </c>
      <c r="M1051" s="216"/>
      <c r="N1051" s="340" t="s">
        <v>1935</v>
      </c>
      <c r="P1051" s="2"/>
    </row>
    <row r="1052" spans="1:16" x14ac:dyDescent="0.2">
      <c r="A1052" s="70" t="s">
        <v>3414</v>
      </c>
      <c r="B1052" s="219">
        <f>$D$604-1</f>
        <v>1</v>
      </c>
      <c r="C1052" s="241" t="s">
        <v>1392</v>
      </c>
      <c r="D1052" s="219">
        <v>4</v>
      </c>
      <c r="E1052" s="219">
        <f>IF(D1052=6, 1, 3)</f>
        <v>3</v>
      </c>
      <c r="F1052" s="144" t="s">
        <v>987</v>
      </c>
      <c r="G1052" s="144" t="str">
        <f t="shared" si="269"/>
        <v>DE.CM-6</v>
      </c>
      <c r="H1052" s="144" t="s">
        <v>3544</v>
      </c>
      <c r="I1052" s="144" t="str">
        <f t="shared" si="270"/>
        <v>DE.CM-06</v>
      </c>
      <c r="J1052" s="36">
        <f>VLOOKUP(E1052,'_Score matrix'!$B$31:$C$35,2,FALSE)</f>
        <v>1</v>
      </c>
      <c r="K1052" s="36">
        <f>D1052*J1052</f>
        <v>4</v>
      </c>
      <c r="L1052" s="36">
        <f>5*J1052</f>
        <v>5</v>
      </c>
      <c r="M1052" s="36"/>
      <c r="N1052" s="53"/>
      <c r="P1052" s="2"/>
    </row>
    <row r="1053" spans="1:16" x14ac:dyDescent="0.2">
      <c r="A1053" s="338" t="str">
        <f>A746</f>
        <v>S 2.17.28</v>
      </c>
      <c r="B1053" s="335">
        <f>B746</f>
        <v>1</v>
      </c>
      <c r="C1053" s="339" t="str">
        <f>C746</f>
        <v>C</v>
      </c>
      <c r="D1053" s="216">
        <f>D746</f>
        <v>4</v>
      </c>
      <c r="E1053" s="216">
        <f>E746</f>
        <v>3</v>
      </c>
      <c r="F1053" s="217" t="s">
        <v>1876</v>
      </c>
      <c r="G1053" s="217" t="str">
        <f t="shared" si="269"/>
        <v>ID.SC-5</v>
      </c>
      <c r="H1053" s="217" t="s">
        <v>3482</v>
      </c>
      <c r="I1053" s="217" t="str">
        <f t="shared" si="270"/>
        <v>GV.SC-08</v>
      </c>
      <c r="J1053" s="216">
        <f>J746</f>
        <v>1</v>
      </c>
      <c r="K1053" s="216">
        <f>K746</f>
        <v>4</v>
      </c>
      <c r="L1053" s="216">
        <f>L746</f>
        <v>5</v>
      </c>
      <c r="M1053" s="216"/>
      <c r="N1053" s="340" t="s">
        <v>1935</v>
      </c>
      <c r="P1053" s="2"/>
    </row>
    <row r="1054" spans="1:16" x14ac:dyDescent="0.2">
      <c r="A1054" s="70" t="s">
        <v>1884</v>
      </c>
      <c r="B1054" s="219">
        <f>$D$678-1</f>
        <v>1</v>
      </c>
      <c r="C1054" s="241" t="s">
        <v>1392</v>
      </c>
      <c r="D1054" s="219">
        <v>3</v>
      </c>
      <c r="E1054" s="219">
        <f>IF(D1054=6, 1, 3)</f>
        <v>3</v>
      </c>
      <c r="F1054" s="144" t="s">
        <v>1874</v>
      </c>
      <c r="G1054" s="144" t="str">
        <f t="shared" si="269"/>
        <v>ID.SC-3</v>
      </c>
      <c r="H1054" s="144" t="s">
        <v>3478</v>
      </c>
      <c r="I1054" s="144" t="str">
        <f t="shared" si="270"/>
        <v>GV.SC-04</v>
      </c>
      <c r="J1054" s="36">
        <f>VLOOKUP(E1054,'_Score matrix'!$B$31:$C$35,2,FALSE)</f>
        <v>1</v>
      </c>
      <c r="K1054" s="36">
        <f>D1054*J1054</f>
        <v>3</v>
      </c>
      <c r="L1054" s="36">
        <f>5*J1054</f>
        <v>5</v>
      </c>
      <c r="M1054" s="36"/>
      <c r="N1054" s="53"/>
    </row>
    <row r="1055" spans="1:16" x14ac:dyDescent="0.2">
      <c r="A1055" s="70" t="s">
        <v>1885</v>
      </c>
      <c r="B1055" s="219">
        <f>$D$678-1</f>
        <v>1</v>
      </c>
      <c r="C1055" s="241" t="s">
        <v>1392</v>
      </c>
      <c r="D1055" s="219">
        <v>3</v>
      </c>
      <c r="E1055" s="219">
        <f>IF(D1055=6, 1, 3)</f>
        <v>3</v>
      </c>
      <c r="F1055" s="144" t="s">
        <v>953</v>
      </c>
      <c r="G1055" s="144" t="str">
        <f t="shared" si="269"/>
        <v>PR.IP-10</v>
      </c>
      <c r="H1055" s="144" t="s">
        <v>3507</v>
      </c>
      <c r="I1055" s="144" t="str">
        <f t="shared" si="270"/>
        <v>ID.IM-02</v>
      </c>
      <c r="J1055" s="36">
        <f>VLOOKUP(E1055,'_Score matrix'!$B$31:$C$35,2,FALSE)</f>
        <v>1</v>
      </c>
      <c r="K1055" s="36">
        <f>D1055*J1055</f>
        <v>3</v>
      </c>
      <c r="L1055" s="36">
        <f>5*J1055</f>
        <v>5</v>
      </c>
      <c r="M1055" s="36"/>
      <c r="N1055" s="53"/>
    </row>
    <row r="1056" spans="1:16" x14ac:dyDescent="0.2">
      <c r="A1056" s="338" t="str">
        <f>A1055</f>
        <v>S 2.16.34</v>
      </c>
      <c r="B1056" s="335">
        <f t="shared" ref="B1056:L1056" si="271">B1055</f>
        <v>1</v>
      </c>
      <c r="C1056" s="339" t="str">
        <f t="shared" si="271"/>
        <v>C</v>
      </c>
      <c r="D1056" s="216">
        <f>D1055</f>
        <v>3</v>
      </c>
      <c r="E1056" s="216">
        <f>E1055</f>
        <v>3</v>
      </c>
      <c r="F1056" s="217" t="s">
        <v>1876</v>
      </c>
      <c r="G1056" s="217" t="str">
        <f t="shared" si="269"/>
        <v>ID.SC-5</v>
      </c>
      <c r="H1056" s="217" t="s">
        <v>3482</v>
      </c>
      <c r="I1056" s="217" t="str">
        <f t="shared" si="270"/>
        <v>GV.SC-08</v>
      </c>
      <c r="J1056" s="216">
        <f t="shared" si="271"/>
        <v>1</v>
      </c>
      <c r="K1056" s="216">
        <f t="shared" si="271"/>
        <v>3</v>
      </c>
      <c r="L1056" s="216">
        <f t="shared" si="271"/>
        <v>5</v>
      </c>
      <c r="M1056" s="216"/>
      <c r="N1056" s="340" t="s">
        <v>1935</v>
      </c>
    </row>
    <row r="1057" spans="1:16" x14ac:dyDescent="0.2">
      <c r="A1057" s="70" t="s">
        <v>1886</v>
      </c>
      <c r="B1057" s="219">
        <f>$D$678-1</f>
        <v>1</v>
      </c>
      <c r="C1057" s="241" t="s">
        <v>1392</v>
      </c>
      <c r="D1057" s="219">
        <v>2</v>
      </c>
      <c r="E1057" s="219">
        <f>IF(D1057=6, 1, 3)</f>
        <v>3</v>
      </c>
      <c r="F1057" s="92" t="s">
        <v>1008</v>
      </c>
      <c r="G1057" s="92" t="str">
        <f t="shared" si="269"/>
        <v>RS.IM-1</v>
      </c>
      <c r="H1057" s="144" t="s">
        <v>3508</v>
      </c>
      <c r="I1057" s="36" t="str">
        <f t="shared" si="270"/>
        <v>ID.IM-03</v>
      </c>
      <c r="J1057" s="36">
        <f>VLOOKUP(E1057,'_Score matrix'!$B$31:$C$35,2,FALSE)</f>
        <v>1</v>
      </c>
      <c r="K1057" s="36">
        <f>D1057*J1057</f>
        <v>2</v>
      </c>
      <c r="L1057" s="36">
        <f>5*J1057</f>
        <v>5</v>
      </c>
      <c r="M1057" s="36"/>
      <c r="N1057" s="53"/>
    </row>
    <row r="1058" spans="1:16" ht="16" thickBot="1" x14ac:dyDescent="0.25">
      <c r="A1058" s="496" t="s">
        <v>1882</v>
      </c>
      <c r="B1058" s="226">
        <f>$D$935-1</f>
        <v>1</v>
      </c>
      <c r="C1058" s="245" t="s">
        <v>1392</v>
      </c>
      <c r="D1058" s="226">
        <v>4</v>
      </c>
      <c r="E1058" s="226">
        <f>IF(D1058=6, 1, 3)</f>
        <v>3</v>
      </c>
      <c r="F1058" s="146" t="s">
        <v>1881</v>
      </c>
      <c r="G1058" s="146" t="str">
        <f t="shared" si="269"/>
        <v>RS.AN-5</v>
      </c>
      <c r="H1058" s="146" t="s">
        <v>3495</v>
      </c>
      <c r="I1058" s="146" t="str">
        <f t="shared" si="270"/>
        <v>ID.RA-08</v>
      </c>
      <c r="J1058" s="43">
        <f>VLOOKUP(E1058,'_Score matrix'!$B$31:$C$35,2,FALSE)</f>
        <v>1</v>
      </c>
      <c r="K1058" s="43">
        <f>D1058*J1058</f>
        <v>4</v>
      </c>
      <c r="L1058" s="43">
        <f>5*J1058</f>
        <v>5</v>
      </c>
      <c r="M1058" s="43"/>
      <c r="N1058" s="60"/>
      <c r="P1058" s="2"/>
    </row>
    <row r="1059" spans="1:16" ht="16" thickBot="1" x14ac:dyDescent="0.25">
      <c r="F1059" s="5"/>
      <c r="G1059" s="5"/>
      <c r="H1059" s="5"/>
      <c r="I1059" s="5"/>
      <c r="J1059" s="5"/>
      <c r="K1059" s="5"/>
      <c r="L1059" s="5"/>
      <c r="M1059" s="5"/>
    </row>
    <row r="1060" spans="1:16" ht="16" thickBot="1" x14ac:dyDescent="0.25">
      <c r="A1060" s="439" t="s">
        <v>1937</v>
      </c>
      <c r="B1060" s="555"/>
      <c r="C1060" s="556"/>
      <c r="D1060" s="557"/>
      <c r="E1060" s="557"/>
      <c r="F1060" s="557"/>
      <c r="G1060" s="557"/>
      <c r="H1060" s="557"/>
      <c r="I1060" s="557"/>
      <c r="J1060" s="557"/>
      <c r="K1060" s="557"/>
      <c r="L1060" s="557"/>
      <c r="M1060" s="557"/>
      <c r="N1060" s="443"/>
    </row>
    <row r="1061" spans="1:16" x14ac:dyDescent="0.2">
      <c r="A1061" s="414" t="s">
        <v>38</v>
      </c>
      <c r="B1061" s="422"/>
      <c r="C1061" s="423"/>
      <c r="D1061" s="424"/>
      <c r="E1061" s="424"/>
      <c r="F1061" s="41"/>
      <c r="G1061" s="41"/>
      <c r="H1061" s="41"/>
      <c r="I1061" s="41"/>
      <c r="J1061" s="41"/>
      <c r="K1061" s="41"/>
      <c r="L1061" s="41"/>
      <c r="M1061" s="41"/>
      <c r="N1061" s="97"/>
    </row>
    <row r="1062" spans="1:16" x14ac:dyDescent="0.2">
      <c r="A1062" s="395" t="s">
        <v>2979</v>
      </c>
      <c r="B1062" s="403">
        <v>1</v>
      </c>
      <c r="C1062" s="404" t="s">
        <v>1017</v>
      </c>
      <c r="D1062" s="396">
        <v>3</v>
      </c>
      <c r="E1062" s="396">
        <v>3</v>
      </c>
      <c r="F1062" s="47"/>
      <c r="G1062" s="47"/>
      <c r="H1062" s="47"/>
      <c r="I1062" s="47"/>
      <c r="J1062" s="47">
        <f>VLOOKUP(E1062,'_Score matrix'!$B$31:$C$35,2,FALSE)</f>
        <v>1</v>
      </c>
      <c r="K1062" s="47">
        <f>D1062*J1062</f>
        <v>3</v>
      </c>
      <c r="L1062" s="47">
        <f>5*J1062</f>
        <v>5</v>
      </c>
      <c r="M1062" s="47"/>
      <c r="N1062" s="180"/>
    </row>
    <row r="1063" spans="1:16" x14ac:dyDescent="0.2">
      <c r="A1063" s="338" t="str">
        <f>A1062</f>
        <v>B 4.11</v>
      </c>
      <c r="B1063" s="335">
        <f>B1062</f>
        <v>1</v>
      </c>
      <c r="C1063" s="339" t="str">
        <f>C1062</f>
        <v>M</v>
      </c>
      <c r="D1063" s="216">
        <f>D1062</f>
        <v>3</v>
      </c>
      <c r="E1063" s="216">
        <f>E1062</f>
        <v>3</v>
      </c>
      <c r="F1063" s="217" t="s">
        <v>909</v>
      </c>
      <c r="G1063" s="217" t="str">
        <f>IF(B1063=1,F1063,"")</f>
        <v>ID.RA-2</v>
      </c>
      <c r="H1063" s="217" t="s">
        <v>3489</v>
      </c>
      <c r="I1063" s="217" t="str">
        <f t="shared" ref="I1063:I1069" si="272">IF(B1063=1,H1063,"")</f>
        <v>ID.RA-02</v>
      </c>
      <c r="J1063" s="216">
        <f>J1062</f>
        <v>1</v>
      </c>
      <c r="K1063" s="216">
        <f>K1062</f>
        <v>3</v>
      </c>
      <c r="L1063" s="216">
        <f>L1062</f>
        <v>5</v>
      </c>
      <c r="M1063" s="216"/>
      <c r="N1063" s="340" t="s">
        <v>1935</v>
      </c>
    </row>
    <row r="1064" spans="1:16" x14ac:dyDescent="0.2">
      <c r="A1064" s="23" t="s">
        <v>828</v>
      </c>
      <c r="B1064" s="229">
        <v>1</v>
      </c>
      <c r="C1064" s="248" t="s">
        <v>1017</v>
      </c>
      <c r="D1064" s="21">
        <v>4</v>
      </c>
      <c r="E1064" s="21">
        <v>4</v>
      </c>
      <c r="F1064" s="36"/>
      <c r="G1064" s="36"/>
      <c r="H1064" s="36"/>
      <c r="I1064" s="36"/>
      <c r="J1064" s="36">
        <f>VLOOKUP(E1064,'_Score matrix'!$B$31:$C$35,2,FALSE)</f>
        <v>2</v>
      </c>
      <c r="K1064" s="36">
        <f>D1064*J1064</f>
        <v>8</v>
      </c>
      <c r="L1064" s="36">
        <f>5*J1064</f>
        <v>10</v>
      </c>
      <c r="M1064" s="36"/>
      <c r="N1064" s="180"/>
    </row>
    <row r="1065" spans="1:16" x14ac:dyDescent="0.2">
      <c r="A1065" s="338" t="str">
        <f>A1064</f>
        <v>B 5.1</v>
      </c>
      <c r="B1065" s="335">
        <f>B1064</f>
        <v>1</v>
      </c>
      <c r="C1065" s="339" t="str">
        <f>C1064</f>
        <v>M</v>
      </c>
      <c r="D1065" s="216">
        <f>D1064</f>
        <v>4</v>
      </c>
      <c r="E1065" s="216">
        <f>E1064</f>
        <v>4</v>
      </c>
      <c r="F1065" s="217" t="s">
        <v>903</v>
      </c>
      <c r="G1065" s="217" t="str">
        <f>IF(B1065=1,F1065,"")</f>
        <v>ID.GV-1</v>
      </c>
      <c r="H1065" s="217" t="s">
        <v>3504</v>
      </c>
      <c r="I1065" s="217" t="str">
        <f t="shared" si="272"/>
        <v>GV.PO-01</v>
      </c>
      <c r="J1065" s="216">
        <f>J1064</f>
        <v>2</v>
      </c>
      <c r="K1065" s="216">
        <f>K1064</f>
        <v>8</v>
      </c>
      <c r="L1065" s="216">
        <f>L1064</f>
        <v>10</v>
      </c>
      <c r="M1065" s="216"/>
      <c r="N1065" s="340" t="s">
        <v>1935</v>
      </c>
    </row>
    <row r="1066" spans="1:16" x14ac:dyDescent="0.2">
      <c r="A1066" s="23" t="s">
        <v>830</v>
      </c>
      <c r="B1066" s="229">
        <v>1</v>
      </c>
      <c r="C1066" s="248" t="s">
        <v>1017</v>
      </c>
      <c r="D1066" s="21">
        <v>3</v>
      </c>
      <c r="E1066" s="21">
        <v>3</v>
      </c>
      <c r="F1066" s="36"/>
      <c r="G1066" s="36"/>
      <c r="H1066" s="36"/>
      <c r="I1066" s="36"/>
      <c r="J1066" s="36">
        <f>VLOOKUP(E1066,'_Score matrix'!$B$31:$C$35,2,FALSE)</f>
        <v>1</v>
      </c>
      <c r="K1066" s="36">
        <f>D1066*J1066</f>
        <v>3</v>
      </c>
      <c r="L1066" s="36">
        <f>5*J1066</f>
        <v>5</v>
      </c>
      <c r="M1066" s="36"/>
      <c r="N1066" s="180"/>
    </row>
    <row r="1067" spans="1:16" x14ac:dyDescent="0.2">
      <c r="A1067" s="338" t="str">
        <f>A1066</f>
        <v>B 5.4</v>
      </c>
      <c r="B1067" s="335">
        <f>B1066</f>
        <v>1</v>
      </c>
      <c r="C1067" s="339" t="str">
        <f>C1066</f>
        <v>M</v>
      </c>
      <c r="D1067" s="216">
        <f>D1066</f>
        <v>3</v>
      </c>
      <c r="E1067" s="216">
        <f>E1066</f>
        <v>3</v>
      </c>
      <c r="F1067" s="217" t="s">
        <v>903</v>
      </c>
      <c r="G1067" s="217" t="str">
        <f>IF(B1067=1,F1067,"")</f>
        <v>ID.GV-1</v>
      </c>
      <c r="H1067" s="217" t="s">
        <v>3504</v>
      </c>
      <c r="I1067" s="217" t="str">
        <f t="shared" si="272"/>
        <v>GV.PO-01</v>
      </c>
      <c r="J1067" s="216">
        <f>J1066</f>
        <v>1</v>
      </c>
      <c r="K1067" s="216">
        <f>K1066</f>
        <v>3</v>
      </c>
      <c r="L1067" s="216">
        <f>L1066</f>
        <v>5</v>
      </c>
      <c r="M1067" s="216"/>
      <c r="N1067" s="340" t="s">
        <v>1935</v>
      </c>
    </row>
    <row r="1068" spans="1:16" x14ac:dyDescent="0.2">
      <c r="A1068" s="24" t="s">
        <v>831</v>
      </c>
      <c r="B1068" s="401">
        <v>1</v>
      </c>
      <c r="C1068" s="402" t="s">
        <v>1017</v>
      </c>
      <c r="D1068" s="25">
        <v>4</v>
      </c>
      <c r="E1068" s="25">
        <v>4</v>
      </c>
      <c r="F1068" s="37"/>
      <c r="G1068" s="37"/>
      <c r="H1068" s="37"/>
      <c r="I1068" s="37"/>
      <c r="J1068" s="37">
        <f>VLOOKUP(E1068,'_Score matrix'!$B$31:$C$35,2,FALSE)</f>
        <v>2</v>
      </c>
      <c r="K1068" s="37">
        <f>D1068*J1068</f>
        <v>8</v>
      </c>
      <c r="L1068" s="37">
        <f>5*J1068</f>
        <v>10</v>
      </c>
      <c r="M1068" s="37"/>
      <c r="N1068" s="53"/>
    </row>
    <row r="1069" spans="1:16" x14ac:dyDescent="0.2">
      <c r="A1069" s="338" t="str">
        <f>A1068</f>
        <v>B 5.5</v>
      </c>
      <c r="B1069" s="335">
        <f>B1068</f>
        <v>1</v>
      </c>
      <c r="C1069" s="339" t="str">
        <f>C1068</f>
        <v>M</v>
      </c>
      <c r="D1069" s="216">
        <f>D1068</f>
        <v>4</v>
      </c>
      <c r="E1069" s="216">
        <f>E1068</f>
        <v>4</v>
      </c>
      <c r="F1069" s="217" t="s">
        <v>903</v>
      </c>
      <c r="G1069" s="217" t="str">
        <f>IF(B1069=1,F1069,"")</f>
        <v>ID.GV-1</v>
      </c>
      <c r="H1069" s="217" t="s">
        <v>3504</v>
      </c>
      <c r="I1069" s="217" t="str">
        <f t="shared" si="272"/>
        <v>GV.PO-01</v>
      </c>
      <c r="J1069" s="216">
        <f>J1068</f>
        <v>2</v>
      </c>
      <c r="K1069" s="216">
        <f>K1068</f>
        <v>8</v>
      </c>
      <c r="L1069" s="216">
        <f>L1068</f>
        <v>10</v>
      </c>
      <c r="M1069" s="216"/>
      <c r="N1069" s="340" t="s">
        <v>1935</v>
      </c>
    </row>
    <row r="1070" spans="1:16" ht="16" thickBot="1" x14ac:dyDescent="0.25">
      <c r="A1070" s="425" t="str">
        <f>A84</f>
        <v>B 5.6</v>
      </c>
      <c r="B1070" s="426">
        <f>B84</f>
        <v>1</v>
      </c>
      <c r="C1070" s="427" t="str">
        <f>C84</f>
        <v>M</v>
      </c>
      <c r="D1070" s="428">
        <f>D84</f>
        <v>4</v>
      </c>
      <c r="E1070" s="428">
        <f>E84</f>
        <v>4</v>
      </c>
      <c r="F1070" s="429" t="s">
        <v>903</v>
      </c>
      <c r="G1070" s="429" t="str">
        <f>IF(B1070=1,F1070,"")</f>
        <v>ID.GV-1</v>
      </c>
      <c r="H1070" s="429"/>
      <c r="I1070" s="217"/>
      <c r="J1070" s="428">
        <f>J84</f>
        <v>2</v>
      </c>
      <c r="K1070" s="428">
        <f>K84</f>
        <v>8</v>
      </c>
      <c r="L1070" s="428">
        <f>L84</f>
        <v>10</v>
      </c>
      <c r="M1070" s="428"/>
      <c r="N1070" s="430" t="s">
        <v>1935</v>
      </c>
    </row>
    <row r="1071" spans="1:16" x14ac:dyDescent="0.2">
      <c r="A1071" s="51" t="s">
        <v>120</v>
      </c>
      <c r="B1071" s="419"/>
      <c r="C1071" s="420"/>
      <c r="D1071" s="64"/>
      <c r="E1071" s="64"/>
      <c r="F1071" s="41"/>
      <c r="G1071" s="41"/>
      <c r="H1071" s="41"/>
      <c r="I1071" s="41"/>
      <c r="J1071" s="41"/>
      <c r="K1071" s="41"/>
      <c r="L1071" s="41"/>
      <c r="M1071" s="41"/>
      <c r="N1071" s="57"/>
    </row>
    <row r="1072" spans="1:16" x14ac:dyDescent="0.2">
      <c r="A1072" s="23" t="s">
        <v>1963</v>
      </c>
      <c r="B1072" s="229">
        <v>1</v>
      </c>
      <c r="C1072" s="248" t="s">
        <v>1017</v>
      </c>
      <c r="D1072" s="21">
        <v>3</v>
      </c>
      <c r="E1072" s="21">
        <v>3</v>
      </c>
      <c r="F1072" s="36"/>
      <c r="G1072" s="36"/>
      <c r="H1072" s="36"/>
      <c r="I1072" s="36"/>
      <c r="J1072" s="36">
        <f>VLOOKUP(E1072,'_Score matrix'!$B$31:$C$35,2,FALSE)</f>
        <v>1</v>
      </c>
      <c r="K1072" s="36">
        <f t="shared" ref="K1072:K1078" si="273">D1072*J1072</f>
        <v>3</v>
      </c>
      <c r="L1072" s="36">
        <f t="shared" ref="L1072:L1078" si="274">5*J1072</f>
        <v>5</v>
      </c>
      <c r="M1072" s="36"/>
      <c r="N1072" s="53"/>
    </row>
    <row r="1073" spans="1:14" x14ac:dyDescent="0.2">
      <c r="A1073" s="23" t="s">
        <v>1964</v>
      </c>
      <c r="B1073" s="229">
        <v>1</v>
      </c>
      <c r="C1073" s="248" t="s">
        <v>1017</v>
      </c>
      <c r="D1073" s="21">
        <v>4</v>
      </c>
      <c r="E1073" s="21">
        <v>4</v>
      </c>
      <c r="F1073" s="36"/>
      <c r="G1073" s="36"/>
      <c r="H1073" s="36"/>
      <c r="I1073" s="36"/>
      <c r="J1073" s="36">
        <f>VLOOKUP(E1073,'_Score matrix'!$B$31:$C$35,2,FALSE)</f>
        <v>2</v>
      </c>
      <c r="K1073" s="36">
        <f t="shared" si="273"/>
        <v>8</v>
      </c>
      <c r="L1073" s="36">
        <f t="shared" si="274"/>
        <v>10</v>
      </c>
      <c r="M1073" s="36"/>
      <c r="N1073" s="53"/>
    </row>
    <row r="1074" spans="1:14" x14ac:dyDescent="0.2">
      <c r="A1074" s="23" t="s">
        <v>218</v>
      </c>
      <c r="B1074" s="229">
        <v>1</v>
      </c>
      <c r="C1074" s="248" t="s">
        <v>1017</v>
      </c>
      <c r="D1074" s="21">
        <v>4</v>
      </c>
      <c r="E1074" s="21">
        <v>4</v>
      </c>
      <c r="F1074" s="36"/>
      <c r="G1074" s="36"/>
      <c r="H1074" s="36"/>
      <c r="I1074" s="36"/>
      <c r="J1074" s="36">
        <f>VLOOKUP(E1074,'_Score matrix'!$B$31:$C$35,2,FALSE)</f>
        <v>2</v>
      </c>
      <c r="K1074" s="36">
        <f t="shared" si="273"/>
        <v>8</v>
      </c>
      <c r="L1074" s="36">
        <f t="shared" si="274"/>
        <v>10</v>
      </c>
      <c r="M1074" s="36"/>
      <c r="N1074" s="53"/>
    </row>
    <row r="1075" spans="1:14" x14ac:dyDescent="0.2">
      <c r="A1075" s="23" t="s">
        <v>219</v>
      </c>
      <c r="B1075" s="229">
        <v>1</v>
      </c>
      <c r="C1075" s="248" t="s">
        <v>1017</v>
      </c>
      <c r="D1075" s="21">
        <v>3</v>
      </c>
      <c r="E1075" s="21">
        <v>3</v>
      </c>
      <c r="F1075" s="36"/>
      <c r="G1075" s="36"/>
      <c r="H1075" s="36"/>
      <c r="I1075" s="36"/>
      <c r="J1075" s="36">
        <f>VLOOKUP(E1075,'_Score matrix'!$B$31:$C$35,2,FALSE)</f>
        <v>1</v>
      </c>
      <c r="K1075" s="36">
        <f t="shared" si="273"/>
        <v>3</v>
      </c>
      <c r="L1075" s="36">
        <f t="shared" si="274"/>
        <v>5</v>
      </c>
      <c r="M1075" s="36"/>
      <c r="N1075" s="53"/>
    </row>
    <row r="1076" spans="1:14" x14ac:dyDescent="0.2">
      <c r="A1076" s="23" t="s">
        <v>1974</v>
      </c>
      <c r="B1076" s="229">
        <v>1</v>
      </c>
      <c r="C1076" s="248" t="s">
        <v>1017</v>
      </c>
      <c r="D1076" s="21">
        <v>3</v>
      </c>
      <c r="E1076" s="21">
        <v>3</v>
      </c>
      <c r="F1076" s="36"/>
      <c r="G1076" s="36"/>
      <c r="H1076" s="36"/>
      <c r="I1076" s="36"/>
      <c r="J1076" s="36">
        <f>VLOOKUP(E1076,'_Score matrix'!$B$31:$C$35,2,FALSE)</f>
        <v>1</v>
      </c>
      <c r="K1076" s="36">
        <f t="shared" si="273"/>
        <v>3</v>
      </c>
      <c r="L1076" s="36">
        <f t="shared" si="274"/>
        <v>5</v>
      </c>
      <c r="M1076" s="36"/>
      <c r="N1076" s="53"/>
    </row>
    <row r="1077" spans="1:14" x14ac:dyDescent="0.2">
      <c r="A1077" s="23" t="s">
        <v>1975</v>
      </c>
      <c r="B1077" s="229">
        <v>1</v>
      </c>
      <c r="C1077" s="248" t="s">
        <v>1017</v>
      </c>
      <c r="D1077" s="21">
        <v>5</v>
      </c>
      <c r="E1077" s="21">
        <v>5</v>
      </c>
      <c r="F1077" s="36"/>
      <c r="G1077" s="36"/>
      <c r="H1077" s="36"/>
      <c r="I1077" s="36"/>
      <c r="J1077" s="36">
        <f>VLOOKUP(E1077,'_Score matrix'!$B$31:$C$35,2,FALSE)</f>
        <v>4</v>
      </c>
      <c r="K1077" s="36">
        <f t="shared" si="273"/>
        <v>20</v>
      </c>
      <c r="L1077" s="36">
        <f t="shared" si="274"/>
        <v>20</v>
      </c>
      <c r="M1077" s="36"/>
      <c r="N1077" s="53"/>
    </row>
    <row r="1078" spans="1:14" ht="16" thickBot="1" x14ac:dyDescent="0.25">
      <c r="A1078" s="133" t="s">
        <v>2971</v>
      </c>
      <c r="B1078" s="421">
        <v>1</v>
      </c>
      <c r="C1078" s="262" t="s">
        <v>1017</v>
      </c>
      <c r="D1078" s="65">
        <v>5</v>
      </c>
      <c r="E1078" s="65">
        <v>5</v>
      </c>
      <c r="F1078" s="43"/>
      <c r="G1078" s="43"/>
      <c r="H1078" s="43"/>
      <c r="I1078" s="43"/>
      <c r="J1078" s="43">
        <f>VLOOKUP(E1078,'_Score matrix'!$B$31:$C$35,2,FALSE)</f>
        <v>4</v>
      </c>
      <c r="K1078" s="43">
        <f t="shared" si="273"/>
        <v>20</v>
      </c>
      <c r="L1078" s="43">
        <f t="shared" si="274"/>
        <v>20</v>
      </c>
      <c r="M1078" s="43"/>
      <c r="N1078" s="60"/>
    </row>
    <row r="1079" spans="1:14" x14ac:dyDescent="0.2">
      <c r="A1079" s="51" t="s">
        <v>121</v>
      </c>
      <c r="B1079" s="419"/>
      <c r="C1079" s="420"/>
      <c r="D1079" s="64"/>
      <c r="E1079" s="64"/>
      <c r="F1079" s="41"/>
      <c r="G1079" s="41"/>
      <c r="H1079" s="41"/>
      <c r="I1079" s="41"/>
      <c r="J1079" s="41"/>
      <c r="K1079" s="41"/>
      <c r="L1079" s="41"/>
      <c r="M1079" s="41"/>
      <c r="N1079" s="57"/>
    </row>
    <row r="1080" spans="1:14" x14ac:dyDescent="0.2">
      <c r="A1080" s="23" t="s">
        <v>1996</v>
      </c>
      <c r="B1080" s="229">
        <v>1</v>
      </c>
      <c r="C1080" s="248" t="s">
        <v>1017</v>
      </c>
      <c r="D1080" s="21">
        <v>4</v>
      </c>
      <c r="E1080" s="21">
        <v>4</v>
      </c>
      <c r="F1080" s="36"/>
      <c r="G1080" s="36"/>
      <c r="H1080" s="36"/>
      <c r="I1080" s="36"/>
      <c r="J1080" s="36">
        <f>VLOOKUP(E1080,'_Score matrix'!$B$31:$C$35,2,FALSE)</f>
        <v>2</v>
      </c>
      <c r="K1080" s="36">
        <f>D1080*J1080</f>
        <v>8</v>
      </c>
      <c r="L1080" s="36">
        <f>5*J1080</f>
        <v>10</v>
      </c>
      <c r="M1080" s="36"/>
      <c r="N1080" s="53"/>
    </row>
    <row r="1081" spans="1:14" x14ac:dyDescent="0.2">
      <c r="A1081" s="23" t="s">
        <v>372</v>
      </c>
      <c r="B1081" s="229">
        <v>1</v>
      </c>
      <c r="C1081" s="248" t="s">
        <v>1017</v>
      </c>
      <c r="D1081" s="21">
        <v>4</v>
      </c>
      <c r="E1081" s="21">
        <v>4</v>
      </c>
      <c r="F1081" s="36"/>
      <c r="G1081" s="36"/>
      <c r="H1081" s="36"/>
      <c r="I1081" s="36"/>
      <c r="J1081" s="36">
        <f>VLOOKUP(E1081,'_Score matrix'!$B$31:$C$35,2,FALSE)</f>
        <v>2</v>
      </c>
      <c r="K1081" s="36">
        <f>D1081*J1081</f>
        <v>8</v>
      </c>
      <c r="L1081" s="36">
        <f>5*J1081</f>
        <v>10</v>
      </c>
      <c r="M1081" s="36"/>
      <c r="N1081" s="53"/>
    </row>
    <row r="1082" spans="1:14" x14ac:dyDescent="0.2">
      <c r="A1082" s="23" t="s">
        <v>413</v>
      </c>
      <c r="B1082" s="229">
        <v>1</v>
      </c>
      <c r="C1082" s="248" t="s">
        <v>1017</v>
      </c>
      <c r="D1082" s="21">
        <v>4</v>
      </c>
      <c r="E1082" s="21">
        <v>4</v>
      </c>
      <c r="F1082" s="36"/>
      <c r="G1082" s="36"/>
      <c r="H1082" s="36"/>
      <c r="I1082" s="36"/>
      <c r="J1082" s="36">
        <f>VLOOKUP(E1082,'_Score matrix'!$B$31:$C$35,2,FALSE)</f>
        <v>2</v>
      </c>
      <c r="K1082" s="36">
        <f>D1082*J1082</f>
        <v>8</v>
      </c>
      <c r="L1082" s="36">
        <f>5*J1082</f>
        <v>10</v>
      </c>
      <c r="M1082" s="36"/>
      <c r="N1082" s="53"/>
    </row>
    <row r="1083" spans="1:14" x14ac:dyDescent="0.2">
      <c r="A1083" s="23" t="s">
        <v>1997</v>
      </c>
      <c r="B1083" s="229">
        <v>1</v>
      </c>
      <c r="C1083" s="248" t="s">
        <v>1017</v>
      </c>
      <c r="D1083" s="21">
        <v>4</v>
      </c>
      <c r="E1083" s="21">
        <v>4</v>
      </c>
      <c r="F1083" s="36"/>
      <c r="G1083" s="36"/>
      <c r="H1083" s="36"/>
      <c r="I1083" s="36"/>
      <c r="J1083" s="36">
        <f>VLOOKUP(E1083,'_Score matrix'!$B$31:$C$35,2,FALSE)</f>
        <v>2</v>
      </c>
      <c r="K1083" s="36">
        <f>D1083*J1083</f>
        <v>8</v>
      </c>
      <c r="L1083" s="36">
        <f>5*J1083</f>
        <v>10</v>
      </c>
      <c r="M1083" s="36"/>
      <c r="N1083" s="53"/>
    </row>
    <row r="1084" spans="1:14" x14ac:dyDescent="0.2">
      <c r="A1084" s="23" t="s">
        <v>377</v>
      </c>
      <c r="B1084" s="229">
        <v>1</v>
      </c>
      <c r="C1084" s="248" t="s">
        <v>1017</v>
      </c>
      <c r="D1084" s="21">
        <v>3</v>
      </c>
      <c r="E1084" s="21">
        <v>3</v>
      </c>
      <c r="F1084" s="36"/>
      <c r="G1084" s="36"/>
      <c r="H1084" s="36"/>
      <c r="I1084" s="36"/>
      <c r="J1084" s="36">
        <f>VLOOKUP(E1084,'_Score matrix'!$B$31:$C$35,2,FALSE)</f>
        <v>1</v>
      </c>
      <c r="K1084" s="36">
        <f>D1084*J1084</f>
        <v>3</v>
      </c>
      <c r="L1084" s="36">
        <f>5*J1084</f>
        <v>5</v>
      </c>
      <c r="M1084" s="36"/>
      <c r="N1084" s="53"/>
    </row>
    <row r="1085" spans="1:14" x14ac:dyDescent="0.2">
      <c r="A1085" s="397" t="s">
        <v>2034</v>
      </c>
      <c r="B1085" s="388"/>
      <c r="C1085" s="398"/>
      <c r="D1085" s="390"/>
      <c r="E1085" s="390"/>
      <c r="F1085" s="399"/>
      <c r="G1085" s="391"/>
      <c r="H1085" s="391"/>
      <c r="I1085" s="391"/>
      <c r="J1085" s="390"/>
      <c r="K1085" s="390"/>
      <c r="L1085" s="390"/>
      <c r="M1085" s="394"/>
      <c r="N1085" s="392"/>
    </row>
    <row r="1086" spans="1:14" x14ac:dyDescent="0.2">
      <c r="A1086" s="23" t="s">
        <v>3196</v>
      </c>
      <c r="B1086" s="229">
        <v>1</v>
      </c>
      <c r="C1086" s="248" t="s">
        <v>1017</v>
      </c>
      <c r="D1086" s="21">
        <v>4</v>
      </c>
      <c r="E1086" s="21">
        <v>4</v>
      </c>
      <c r="F1086" s="36" t="s">
        <v>972</v>
      </c>
      <c r="G1086" s="36" t="str">
        <f>IF(B1086=1,F1086,"")</f>
        <v>PR.AT-1</v>
      </c>
      <c r="H1086" s="36" t="s">
        <v>3517</v>
      </c>
      <c r="I1086" s="36" t="str">
        <f>IF(B1086=1,H1086,"")</f>
        <v>PR.AT-01</v>
      </c>
      <c r="J1086" s="36">
        <f>VLOOKUP(E1086,'_Score matrix'!$B$31:$C$35,2,FALSE)</f>
        <v>2</v>
      </c>
      <c r="K1086" s="36">
        <f t="shared" ref="K1086:K1100" si="275">D1086*J1086</f>
        <v>8</v>
      </c>
      <c r="L1086" s="36">
        <f t="shared" ref="L1086:L1100" si="276">5*J1086</f>
        <v>10</v>
      </c>
      <c r="M1086" s="36"/>
      <c r="N1086" s="53"/>
    </row>
    <row r="1087" spans="1:14" x14ac:dyDescent="0.2">
      <c r="A1087" s="23" t="s">
        <v>3197</v>
      </c>
      <c r="B1087" s="229">
        <v>1</v>
      </c>
      <c r="C1087" s="248" t="s">
        <v>1017</v>
      </c>
      <c r="D1087" s="21">
        <v>3</v>
      </c>
      <c r="E1087" s="21">
        <v>3</v>
      </c>
      <c r="F1087" s="36"/>
      <c r="G1087" s="36"/>
      <c r="H1087" s="36"/>
      <c r="I1087" s="36"/>
      <c r="J1087" s="36">
        <f>VLOOKUP(E1087,'_Score matrix'!$B$31:$C$35,2,FALSE)</f>
        <v>1</v>
      </c>
      <c r="K1087" s="36">
        <f t="shared" si="275"/>
        <v>3</v>
      </c>
      <c r="L1087" s="36">
        <f t="shared" si="276"/>
        <v>5</v>
      </c>
      <c r="M1087" s="36"/>
      <c r="N1087" s="53"/>
    </row>
    <row r="1088" spans="1:14" x14ac:dyDescent="0.2">
      <c r="A1088" s="23" t="s">
        <v>3198</v>
      </c>
      <c r="B1088" s="229">
        <v>1</v>
      </c>
      <c r="C1088" s="248" t="s">
        <v>1017</v>
      </c>
      <c r="D1088" s="21">
        <v>4</v>
      </c>
      <c r="E1088" s="21">
        <v>4</v>
      </c>
      <c r="F1088" s="36"/>
      <c r="G1088" s="36"/>
      <c r="H1088" s="36"/>
      <c r="I1088" s="36"/>
      <c r="J1088" s="36">
        <f>VLOOKUP(E1088,'_Score matrix'!$B$31:$C$35,2,FALSE)</f>
        <v>2</v>
      </c>
      <c r="K1088" s="36">
        <f t="shared" si="275"/>
        <v>8</v>
      </c>
      <c r="L1088" s="36">
        <f t="shared" si="276"/>
        <v>10</v>
      </c>
      <c r="M1088" s="36"/>
      <c r="N1088" s="53"/>
    </row>
    <row r="1089" spans="1:14" x14ac:dyDescent="0.2">
      <c r="A1089" s="23" t="s">
        <v>3199</v>
      </c>
      <c r="B1089" s="229">
        <v>1</v>
      </c>
      <c r="C1089" s="248" t="s">
        <v>1017</v>
      </c>
      <c r="D1089" s="21">
        <v>3</v>
      </c>
      <c r="E1089" s="21">
        <v>3</v>
      </c>
      <c r="F1089" s="36"/>
      <c r="G1089" s="36"/>
      <c r="H1089" s="36"/>
      <c r="I1089" s="36"/>
      <c r="J1089" s="36">
        <f>VLOOKUP(E1089,'_Score matrix'!$B$31:$C$35,2,FALSE)</f>
        <v>1</v>
      </c>
      <c r="K1089" s="36">
        <f t="shared" si="275"/>
        <v>3</v>
      </c>
      <c r="L1089" s="36">
        <f t="shared" si="276"/>
        <v>5</v>
      </c>
      <c r="M1089" s="36"/>
      <c r="N1089" s="53"/>
    </row>
    <row r="1090" spans="1:14" x14ac:dyDescent="0.2">
      <c r="A1090" s="23" t="s">
        <v>3200</v>
      </c>
      <c r="B1090" s="229">
        <v>1</v>
      </c>
      <c r="C1090" s="248" t="s">
        <v>1017</v>
      </c>
      <c r="D1090" s="21">
        <v>3</v>
      </c>
      <c r="E1090" s="21">
        <v>3</v>
      </c>
      <c r="F1090" s="36" t="s">
        <v>972</v>
      </c>
      <c r="G1090" s="36" t="str">
        <f>IF(B1090=1,F1090,"")</f>
        <v>PR.AT-1</v>
      </c>
      <c r="H1090" s="36" t="s">
        <v>3517</v>
      </c>
      <c r="I1090" s="36" t="str">
        <f>IF(B1090=1,H1090,"")</f>
        <v>PR.AT-01</v>
      </c>
      <c r="J1090" s="36">
        <f>VLOOKUP(E1090,'_Score matrix'!$B$31:$C$35,2,FALSE)</f>
        <v>1</v>
      </c>
      <c r="K1090" s="36">
        <f t="shared" si="275"/>
        <v>3</v>
      </c>
      <c r="L1090" s="36">
        <f t="shared" si="276"/>
        <v>5</v>
      </c>
      <c r="M1090" s="36"/>
      <c r="N1090" s="53"/>
    </row>
    <row r="1091" spans="1:14" x14ac:dyDescent="0.2">
      <c r="A1091" s="23" t="s">
        <v>3201</v>
      </c>
      <c r="B1091" s="229">
        <v>1</v>
      </c>
      <c r="C1091" s="248" t="s">
        <v>1017</v>
      </c>
      <c r="D1091" s="21">
        <v>2</v>
      </c>
      <c r="E1091" s="21">
        <v>2</v>
      </c>
      <c r="F1091" s="36"/>
      <c r="G1091" s="36"/>
      <c r="H1091" s="36"/>
      <c r="I1091" s="36"/>
      <c r="J1091" s="36">
        <f>VLOOKUP(E1091,'_Score matrix'!$B$31:$C$35,2,FALSE)</f>
        <v>0.5</v>
      </c>
      <c r="K1091" s="36">
        <f t="shared" si="275"/>
        <v>1</v>
      </c>
      <c r="L1091" s="36">
        <f t="shared" si="276"/>
        <v>2.5</v>
      </c>
      <c r="M1091" s="36"/>
      <c r="N1091" s="53"/>
    </row>
    <row r="1092" spans="1:14" x14ac:dyDescent="0.2">
      <c r="A1092" s="23" t="s">
        <v>2035</v>
      </c>
      <c r="B1092" s="229">
        <v>1</v>
      </c>
      <c r="C1092" s="248" t="s">
        <v>1017</v>
      </c>
      <c r="D1092" s="21">
        <v>4</v>
      </c>
      <c r="E1092" s="21">
        <v>4</v>
      </c>
      <c r="F1092" s="36"/>
      <c r="G1092" s="36"/>
      <c r="H1092" s="36"/>
      <c r="I1092" s="36"/>
      <c r="J1092" s="36">
        <f>VLOOKUP(E1092,'_Score matrix'!$B$31:$C$35,2,FALSE)</f>
        <v>2</v>
      </c>
      <c r="K1092" s="36">
        <f t="shared" si="275"/>
        <v>8</v>
      </c>
      <c r="L1092" s="36">
        <f t="shared" si="276"/>
        <v>10</v>
      </c>
      <c r="M1092" s="36"/>
      <c r="N1092" s="53"/>
    </row>
    <row r="1093" spans="1:14" x14ac:dyDescent="0.2">
      <c r="A1093" s="23" t="s">
        <v>2036</v>
      </c>
      <c r="B1093" s="229">
        <v>1</v>
      </c>
      <c r="C1093" s="248" t="s">
        <v>1017</v>
      </c>
      <c r="D1093" s="21">
        <v>3</v>
      </c>
      <c r="E1093" s="21">
        <v>3</v>
      </c>
      <c r="F1093" s="36"/>
      <c r="G1093" s="36"/>
      <c r="H1093" s="36"/>
      <c r="I1093" s="36"/>
      <c r="J1093" s="36">
        <f>VLOOKUP(E1093,'_Score matrix'!$B$31:$C$35,2,FALSE)</f>
        <v>1</v>
      </c>
      <c r="K1093" s="36">
        <f t="shared" si="275"/>
        <v>3</v>
      </c>
      <c r="L1093" s="36">
        <f t="shared" si="276"/>
        <v>5</v>
      </c>
      <c r="M1093" s="36"/>
      <c r="N1093" s="53"/>
    </row>
    <row r="1094" spans="1:14" x14ac:dyDescent="0.2">
      <c r="A1094" s="23" t="s">
        <v>2037</v>
      </c>
      <c r="B1094" s="229">
        <v>1</v>
      </c>
      <c r="C1094" s="248" t="s">
        <v>1017</v>
      </c>
      <c r="D1094" s="21">
        <v>4</v>
      </c>
      <c r="E1094" s="21">
        <v>4</v>
      </c>
      <c r="F1094" s="36"/>
      <c r="G1094" s="36"/>
      <c r="H1094" s="36"/>
      <c r="I1094" s="36"/>
      <c r="J1094" s="36">
        <f>VLOOKUP(E1094,'_Score matrix'!$B$31:$C$35,2,FALSE)</f>
        <v>2</v>
      </c>
      <c r="K1094" s="36">
        <f t="shared" si="275"/>
        <v>8</v>
      </c>
      <c r="L1094" s="36">
        <f t="shared" si="276"/>
        <v>10</v>
      </c>
      <c r="M1094" s="36"/>
      <c r="N1094" s="53"/>
    </row>
    <row r="1095" spans="1:14" x14ac:dyDescent="0.2">
      <c r="A1095" s="23" t="s">
        <v>2038</v>
      </c>
      <c r="B1095" s="229">
        <v>1</v>
      </c>
      <c r="C1095" s="248" t="s">
        <v>1017</v>
      </c>
      <c r="D1095" s="21">
        <v>3</v>
      </c>
      <c r="E1095" s="21">
        <v>3</v>
      </c>
      <c r="F1095" s="36"/>
      <c r="G1095" s="36"/>
      <c r="H1095" s="36"/>
      <c r="I1095" s="36"/>
      <c r="J1095" s="36">
        <f>VLOOKUP(E1095,'_Score matrix'!$B$31:$C$35,2,FALSE)</f>
        <v>1</v>
      </c>
      <c r="K1095" s="36">
        <f t="shared" si="275"/>
        <v>3</v>
      </c>
      <c r="L1095" s="36">
        <f t="shared" si="276"/>
        <v>5</v>
      </c>
      <c r="M1095" s="36"/>
      <c r="N1095" s="53"/>
    </row>
    <row r="1096" spans="1:14" x14ac:dyDescent="0.2">
      <c r="A1096" s="23" t="s">
        <v>2046</v>
      </c>
      <c r="B1096" s="229">
        <v>1</v>
      </c>
      <c r="C1096" s="248" t="s">
        <v>1017</v>
      </c>
      <c r="D1096" s="21">
        <v>4</v>
      </c>
      <c r="E1096" s="21">
        <v>4</v>
      </c>
      <c r="F1096" s="36"/>
      <c r="G1096" s="36"/>
      <c r="H1096" s="36"/>
      <c r="I1096" s="36"/>
      <c r="J1096" s="36">
        <f>VLOOKUP(E1096,'_Score matrix'!$B$31:$C$35,2,FALSE)</f>
        <v>2</v>
      </c>
      <c r="K1096" s="36">
        <f t="shared" si="275"/>
        <v>8</v>
      </c>
      <c r="L1096" s="36">
        <f t="shared" si="276"/>
        <v>10</v>
      </c>
      <c r="M1096" s="36"/>
      <c r="N1096" s="53"/>
    </row>
    <row r="1097" spans="1:14" x14ac:dyDescent="0.2">
      <c r="A1097" s="23" t="s">
        <v>2050</v>
      </c>
      <c r="B1097" s="229">
        <v>1</v>
      </c>
      <c r="C1097" s="248" t="s">
        <v>1017</v>
      </c>
      <c r="D1097" s="21">
        <v>4</v>
      </c>
      <c r="E1097" s="21">
        <v>4</v>
      </c>
      <c r="F1097" s="36" t="s">
        <v>994</v>
      </c>
      <c r="G1097" s="36" t="str">
        <f>IF(B1097=1,F1097,"")</f>
        <v>DE.DP-5</v>
      </c>
      <c r="H1097" s="144" t="s">
        <v>3508</v>
      </c>
      <c r="I1097" s="144" t="str">
        <f>IF(B1097=1,H1097,"")</f>
        <v>ID.IM-03</v>
      </c>
      <c r="J1097" s="36">
        <f>VLOOKUP(E1097,'_Score matrix'!$B$31:$C$35,2,FALSE)</f>
        <v>2</v>
      </c>
      <c r="K1097" s="36">
        <f t="shared" si="275"/>
        <v>8</v>
      </c>
      <c r="L1097" s="36">
        <f t="shared" si="276"/>
        <v>10</v>
      </c>
      <c r="M1097" s="36"/>
      <c r="N1097" s="53"/>
    </row>
    <row r="1098" spans="1:14" x14ac:dyDescent="0.2">
      <c r="A1098" s="23" t="s">
        <v>2039</v>
      </c>
      <c r="B1098" s="229">
        <v>1</v>
      </c>
      <c r="C1098" s="248" t="s">
        <v>1017</v>
      </c>
      <c r="D1098" s="21">
        <v>4</v>
      </c>
      <c r="E1098" s="21">
        <v>4</v>
      </c>
      <c r="F1098" s="36"/>
      <c r="G1098" s="36"/>
      <c r="H1098" s="36"/>
      <c r="I1098" s="36"/>
      <c r="J1098" s="36">
        <f>VLOOKUP(E1098,'_Score matrix'!$B$31:$C$35,2,FALSE)</f>
        <v>2</v>
      </c>
      <c r="K1098" s="36">
        <f t="shared" si="275"/>
        <v>8</v>
      </c>
      <c r="L1098" s="36">
        <f t="shared" si="276"/>
        <v>10</v>
      </c>
      <c r="M1098" s="36"/>
      <c r="N1098" s="53"/>
    </row>
    <row r="1099" spans="1:14" x14ac:dyDescent="0.2">
      <c r="A1099" s="23" t="s">
        <v>2040</v>
      </c>
      <c r="B1099" s="229">
        <v>1</v>
      </c>
      <c r="C1099" s="248" t="s">
        <v>1017</v>
      </c>
      <c r="D1099" s="21">
        <v>4</v>
      </c>
      <c r="E1099" s="21">
        <v>4</v>
      </c>
      <c r="F1099" s="36" t="s">
        <v>994</v>
      </c>
      <c r="G1099" s="36" t="str">
        <f>IF(B1099=1,F1099,"")</f>
        <v>DE.DP-5</v>
      </c>
      <c r="H1099" s="144" t="s">
        <v>3508</v>
      </c>
      <c r="I1099" s="144" t="str">
        <f>IF(B1099=1,H1099,"")</f>
        <v>ID.IM-03</v>
      </c>
      <c r="J1099" s="36">
        <f>VLOOKUP(E1099,'_Score matrix'!$B$31:$C$35,2,FALSE)</f>
        <v>2</v>
      </c>
      <c r="K1099" s="36">
        <f t="shared" si="275"/>
        <v>8</v>
      </c>
      <c r="L1099" s="36">
        <f t="shared" si="276"/>
        <v>10</v>
      </c>
      <c r="M1099" s="36"/>
      <c r="N1099" s="53"/>
    </row>
    <row r="1100" spans="1:14" ht="16" thickBot="1" x14ac:dyDescent="0.25">
      <c r="A1100" s="133" t="s">
        <v>2041</v>
      </c>
      <c r="B1100" s="421">
        <v>1</v>
      </c>
      <c r="C1100" s="262" t="s">
        <v>1017</v>
      </c>
      <c r="D1100" s="65">
        <v>3</v>
      </c>
      <c r="E1100" s="65">
        <v>3</v>
      </c>
      <c r="F1100" s="43" t="s">
        <v>994</v>
      </c>
      <c r="G1100" s="43" t="str">
        <f>IF(B1100=1,F1100,"")</f>
        <v>DE.DP-5</v>
      </c>
      <c r="H1100" s="144" t="s">
        <v>3508</v>
      </c>
      <c r="I1100" s="144" t="str">
        <f>IF(B1100=1,H1100,"")</f>
        <v>ID.IM-03</v>
      </c>
      <c r="J1100" s="43">
        <f>VLOOKUP(E1100,'_Score matrix'!$B$31:$C$35,2,FALSE)</f>
        <v>1</v>
      </c>
      <c r="K1100" s="43">
        <f t="shared" si="275"/>
        <v>3</v>
      </c>
      <c r="L1100" s="43">
        <f t="shared" si="276"/>
        <v>5</v>
      </c>
      <c r="M1100" s="43"/>
      <c r="N1100" s="60"/>
    </row>
    <row r="1101" spans="1:14" ht="16" thickBot="1" x14ac:dyDescent="0.25">
      <c r="A1101" s="410"/>
      <c r="B1101" s="225"/>
      <c r="C1101" s="244"/>
      <c r="D1101" s="56"/>
      <c r="E1101" s="56"/>
      <c r="F1101" s="38"/>
      <c r="G1101" s="38"/>
      <c r="H1101" s="32"/>
      <c r="I1101" s="32"/>
      <c r="J1101" s="38"/>
      <c r="K1101" s="38"/>
      <c r="L1101" s="38"/>
      <c r="M1101" s="38"/>
      <c r="N1101" s="180"/>
    </row>
    <row r="1102" spans="1:14" ht="16" thickBot="1" x14ac:dyDescent="0.25">
      <c r="A1102" s="405" t="s">
        <v>2089</v>
      </c>
      <c r="B1102" s="406"/>
      <c r="C1102" s="407"/>
      <c r="D1102" s="408"/>
      <c r="E1102" s="408"/>
      <c r="F1102" s="409"/>
      <c r="G1102" s="409"/>
      <c r="H1102" s="409"/>
      <c r="I1102" s="409"/>
      <c r="J1102" s="409"/>
      <c r="K1102" s="409"/>
      <c r="L1102" s="409"/>
      <c r="M1102" s="409"/>
      <c r="N1102" s="365"/>
    </row>
    <row r="1103" spans="1:14" x14ac:dyDescent="0.2">
      <c r="A1103" s="23" t="s">
        <v>2079</v>
      </c>
      <c r="B1103" s="229">
        <v>1</v>
      </c>
      <c r="C1103" s="248" t="s">
        <v>1017</v>
      </c>
      <c r="D1103" s="21">
        <v>4</v>
      </c>
      <c r="E1103" s="21">
        <v>4</v>
      </c>
      <c r="F1103" s="36"/>
      <c r="G1103" s="36"/>
      <c r="H1103" s="36"/>
      <c r="I1103" s="36"/>
      <c r="J1103" s="36">
        <f>VLOOKUP(E1103,'_Score matrix'!$B$31:$C$35,2,FALSE)</f>
        <v>2</v>
      </c>
      <c r="K1103" s="36">
        <f t="shared" ref="K1103:K1111" si="277">D1103*J1103</f>
        <v>8</v>
      </c>
      <c r="L1103" s="36">
        <f t="shared" ref="L1103:L1111" si="278">5*J1103</f>
        <v>10</v>
      </c>
      <c r="M1103" s="36"/>
      <c r="N1103" s="53"/>
    </row>
    <row r="1104" spans="1:14" x14ac:dyDescent="0.2">
      <c r="A1104" s="23" t="s">
        <v>2080</v>
      </c>
      <c r="B1104" s="229">
        <v>1</v>
      </c>
      <c r="C1104" s="248" t="s">
        <v>1017</v>
      </c>
      <c r="D1104" s="21">
        <v>3</v>
      </c>
      <c r="E1104" s="21">
        <v>3</v>
      </c>
      <c r="F1104" s="36"/>
      <c r="G1104" s="36"/>
      <c r="H1104" s="36"/>
      <c r="I1104" s="36"/>
      <c r="J1104" s="36">
        <f>VLOOKUP(E1104,'_Score matrix'!$B$31:$C$35,2,FALSE)</f>
        <v>1</v>
      </c>
      <c r="K1104" s="36">
        <f t="shared" si="277"/>
        <v>3</v>
      </c>
      <c r="L1104" s="36">
        <f t="shared" si="278"/>
        <v>5</v>
      </c>
      <c r="M1104" s="36"/>
      <c r="N1104" s="53"/>
    </row>
    <row r="1105" spans="1:14" x14ac:dyDescent="0.2">
      <c r="A1105" s="23" t="s">
        <v>2081</v>
      </c>
      <c r="B1105" s="229">
        <v>1</v>
      </c>
      <c r="C1105" s="248" t="s">
        <v>1017</v>
      </c>
      <c r="D1105" s="21">
        <v>4</v>
      </c>
      <c r="E1105" s="21">
        <v>4</v>
      </c>
      <c r="F1105" s="36" t="s">
        <v>990</v>
      </c>
      <c r="G1105" s="36" t="str">
        <f>IF(B1105=1,F1105,"")</f>
        <v>DE.DP-1</v>
      </c>
      <c r="H1105" s="144" t="s">
        <v>3468</v>
      </c>
      <c r="I1105" s="144" t="str">
        <f>IF(B1105=1,H1105,"")</f>
        <v>GV.RR-02</v>
      </c>
      <c r="J1105" s="36">
        <f>VLOOKUP(E1105,'_Score matrix'!$B$31:$C$35,2,FALSE)</f>
        <v>2</v>
      </c>
      <c r="K1105" s="36">
        <f t="shared" si="277"/>
        <v>8</v>
      </c>
      <c r="L1105" s="36">
        <f t="shared" si="278"/>
        <v>10</v>
      </c>
      <c r="M1105" s="36"/>
      <c r="N1105" s="53"/>
    </row>
    <row r="1106" spans="1:14" x14ac:dyDescent="0.2">
      <c r="A1106" s="23" t="s">
        <v>2082</v>
      </c>
      <c r="B1106" s="229">
        <v>1</v>
      </c>
      <c r="C1106" s="248" t="s">
        <v>1017</v>
      </c>
      <c r="D1106" s="21">
        <v>3</v>
      </c>
      <c r="E1106" s="21">
        <v>3</v>
      </c>
      <c r="F1106" s="36"/>
      <c r="G1106" s="36"/>
      <c r="H1106" s="36"/>
      <c r="I1106" s="36"/>
      <c r="J1106" s="36">
        <f>VLOOKUP(E1106,'_Score matrix'!$B$31:$C$35,2,FALSE)</f>
        <v>1</v>
      </c>
      <c r="K1106" s="36">
        <f t="shared" si="277"/>
        <v>3</v>
      </c>
      <c r="L1106" s="36">
        <f t="shared" si="278"/>
        <v>5</v>
      </c>
      <c r="M1106" s="36"/>
      <c r="N1106" s="53"/>
    </row>
    <row r="1107" spans="1:14" x14ac:dyDescent="0.2">
      <c r="A1107" s="23" t="s">
        <v>2083</v>
      </c>
      <c r="B1107" s="229">
        <v>1</v>
      </c>
      <c r="C1107" s="248" t="s">
        <v>1017</v>
      </c>
      <c r="D1107" s="21">
        <v>4</v>
      </c>
      <c r="E1107" s="21">
        <v>4</v>
      </c>
      <c r="F1107" s="36"/>
      <c r="G1107" s="36"/>
      <c r="H1107" s="36"/>
      <c r="I1107" s="36"/>
      <c r="J1107" s="36">
        <f>VLOOKUP(E1107,'_Score matrix'!$B$31:$C$35,2,FALSE)</f>
        <v>2</v>
      </c>
      <c r="K1107" s="36">
        <f t="shared" si="277"/>
        <v>8</v>
      </c>
      <c r="L1107" s="36">
        <f t="shared" si="278"/>
        <v>10</v>
      </c>
      <c r="M1107" s="36"/>
      <c r="N1107" s="53"/>
    </row>
    <row r="1108" spans="1:14" x14ac:dyDescent="0.2">
      <c r="A1108" s="23" t="s">
        <v>2084</v>
      </c>
      <c r="B1108" s="229">
        <v>1</v>
      </c>
      <c r="C1108" s="248" t="s">
        <v>1017</v>
      </c>
      <c r="D1108" s="21">
        <v>3</v>
      </c>
      <c r="E1108" s="21">
        <v>3</v>
      </c>
      <c r="F1108" s="36"/>
      <c r="G1108" s="36"/>
      <c r="H1108" s="36"/>
      <c r="I1108" s="36"/>
      <c r="J1108" s="36">
        <f>VLOOKUP(E1108,'_Score matrix'!$B$31:$C$35,2,FALSE)</f>
        <v>1</v>
      </c>
      <c r="K1108" s="36">
        <f t="shared" si="277"/>
        <v>3</v>
      </c>
      <c r="L1108" s="36">
        <f t="shared" si="278"/>
        <v>5</v>
      </c>
      <c r="M1108" s="36"/>
      <c r="N1108" s="53"/>
    </row>
    <row r="1109" spans="1:14" x14ac:dyDescent="0.2">
      <c r="A1109" s="23" t="s">
        <v>2085</v>
      </c>
      <c r="B1109" s="229">
        <v>1</v>
      </c>
      <c r="C1109" s="248" t="s">
        <v>1017</v>
      </c>
      <c r="D1109" s="21">
        <v>4</v>
      </c>
      <c r="E1109" s="21">
        <v>4</v>
      </c>
      <c r="F1109" s="36" t="s">
        <v>932</v>
      </c>
      <c r="G1109" s="36" t="str">
        <f>IF(B1109=1,F1109,"")</f>
        <v>PR.DS-7</v>
      </c>
      <c r="H1109" s="144" t="s">
        <v>3531</v>
      </c>
      <c r="I1109" s="144" t="str">
        <f>IF(B1109=1,H1109,"")</f>
        <v>PR.IR-01</v>
      </c>
      <c r="J1109" s="36">
        <f>VLOOKUP(E1109,'_Score matrix'!$B$31:$C$35,2,FALSE)</f>
        <v>2</v>
      </c>
      <c r="K1109" s="36">
        <f t="shared" si="277"/>
        <v>8</v>
      </c>
      <c r="L1109" s="36">
        <f t="shared" si="278"/>
        <v>10</v>
      </c>
      <c r="M1109" s="36"/>
      <c r="N1109" s="53"/>
    </row>
    <row r="1110" spans="1:14" x14ac:dyDescent="0.2">
      <c r="A1110" s="23" t="s">
        <v>2086</v>
      </c>
      <c r="B1110" s="229">
        <v>1</v>
      </c>
      <c r="C1110" s="248" t="s">
        <v>1017</v>
      </c>
      <c r="D1110" s="21">
        <v>3</v>
      </c>
      <c r="E1110" s="21">
        <v>3</v>
      </c>
      <c r="F1110" s="36"/>
      <c r="G1110" s="36"/>
      <c r="H1110" s="36"/>
      <c r="I1110" s="36"/>
      <c r="J1110" s="36">
        <f>VLOOKUP(E1110,'_Score matrix'!$B$31:$C$35,2,FALSE)</f>
        <v>1</v>
      </c>
      <c r="K1110" s="36">
        <f t="shared" si="277"/>
        <v>3</v>
      </c>
      <c r="L1110" s="36">
        <f t="shared" si="278"/>
        <v>5</v>
      </c>
      <c r="M1110" s="36"/>
      <c r="N1110" s="53"/>
    </row>
    <row r="1111" spans="1:14" x14ac:dyDescent="0.2">
      <c r="A1111" s="23" t="s">
        <v>2087</v>
      </c>
      <c r="B1111" s="229">
        <v>1</v>
      </c>
      <c r="C1111" s="248" t="s">
        <v>1017</v>
      </c>
      <c r="D1111" s="21">
        <v>4</v>
      </c>
      <c r="E1111" s="21">
        <v>3</v>
      </c>
      <c r="F1111" s="36"/>
      <c r="G1111" s="36"/>
      <c r="H1111" s="36"/>
      <c r="I1111" s="36"/>
      <c r="J1111" s="36">
        <f>VLOOKUP(E1111,'_Score matrix'!$B$31:$C$35,2,FALSE)</f>
        <v>1</v>
      </c>
      <c r="K1111" s="36">
        <f t="shared" si="277"/>
        <v>4</v>
      </c>
      <c r="L1111" s="36">
        <f t="shared" si="278"/>
        <v>5</v>
      </c>
      <c r="M1111" s="36"/>
      <c r="N1111" s="53"/>
    </row>
    <row r="1112" spans="1:14" x14ac:dyDescent="0.2">
      <c r="A1112" s="23" t="s">
        <v>2088</v>
      </c>
      <c r="B1112" s="229">
        <v>1</v>
      </c>
      <c r="C1112" s="248" t="s">
        <v>1017</v>
      </c>
      <c r="D1112" s="21">
        <v>4</v>
      </c>
      <c r="E1112" s="21">
        <v>4</v>
      </c>
      <c r="F1112" s="36"/>
      <c r="G1112" s="36"/>
      <c r="H1112" s="36"/>
      <c r="I1112" s="36"/>
      <c r="J1112" s="36">
        <f>VLOOKUP(E1112,'_Score matrix'!$B$31:$C$35,2,FALSE)</f>
        <v>2</v>
      </c>
      <c r="K1112" s="36">
        <f t="shared" ref="K1112:K1118" si="279">D1112*J1112</f>
        <v>8</v>
      </c>
      <c r="L1112" s="36">
        <f t="shared" ref="L1112:L1118" si="280">5*J1112</f>
        <v>10</v>
      </c>
      <c r="M1112" s="36"/>
      <c r="N1112" s="53"/>
    </row>
    <row r="1113" spans="1:14" x14ac:dyDescent="0.2">
      <c r="A1113" s="23" t="s">
        <v>2090</v>
      </c>
      <c r="B1113" s="229">
        <v>1</v>
      </c>
      <c r="C1113" s="248" t="s">
        <v>1017</v>
      </c>
      <c r="D1113" s="21">
        <v>4</v>
      </c>
      <c r="E1113" s="21">
        <v>4</v>
      </c>
      <c r="F1113" s="36" t="s">
        <v>992</v>
      </c>
      <c r="G1113" s="36" t="str">
        <f>IF(B1113=1,F1113,"")</f>
        <v>DE.DP-3</v>
      </c>
      <c r="H1113" s="36" t="s">
        <v>3507</v>
      </c>
      <c r="I1113" s="36" t="str">
        <f>IF(B1113=1,H1113,"")</f>
        <v>ID.IM-02</v>
      </c>
      <c r="J1113" s="36">
        <f>VLOOKUP(E1113,'_Score matrix'!$B$31:$C$35,2,FALSE)</f>
        <v>2</v>
      </c>
      <c r="K1113" s="36">
        <f t="shared" si="279"/>
        <v>8</v>
      </c>
      <c r="L1113" s="36">
        <f t="shared" si="280"/>
        <v>10</v>
      </c>
      <c r="M1113" s="36"/>
      <c r="N1113" s="53"/>
    </row>
    <row r="1114" spans="1:14" x14ac:dyDescent="0.2">
      <c r="A1114" s="23" t="s">
        <v>2091</v>
      </c>
      <c r="B1114" s="229">
        <v>1</v>
      </c>
      <c r="C1114" s="248" t="s">
        <v>1017</v>
      </c>
      <c r="D1114" s="21">
        <v>4</v>
      </c>
      <c r="E1114" s="21">
        <v>4</v>
      </c>
      <c r="F1114" s="36" t="s">
        <v>992</v>
      </c>
      <c r="G1114" s="36" t="str">
        <f>IF(B1114=1,F1114,"")</f>
        <v>DE.DP-3</v>
      </c>
      <c r="H1114" s="36" t="s">
        <v>3507</v>
      </c>
      <c r="I1114" s="36" t="str">
        <f>IF(B1114=1,H1114,"")</f>
        <v>ID.IM-02</v>
      </c>
      <c r="J1114" s="36">
        <f>VLOOKUP(E1114,'_Score matrix'!$B$31:$C$35,2,FALSE)</f>
        <v>2</v>
      </c>
      <c r="K1114" s="36">
        <f t="shared" si="279"/>
        <v>8</v>
      </c>
      <c r="L1114" s="36">
        <f t="shared" si="280"/>
        <v>10</v>
      </c>
      <c r="M1114" s="36"/>
      <c r="N1114" s="53"/>
    </row>
    <row r="1115" spans="1:14" x14ac:dyDescent="0.2">
      <c r="A1115" s="23" t="s">
        <v>2092</v>
      </c>
      <c r="B1115" s="229">
        <v>1</v>
      </c>
      <c r="C1115" s="248" t="s">
        <v>1017</v>
      </c>
      <c r="D1115" s="21">
        <v>3</v>
      </c>
      <c r="E1115" s="21">
        <v>3</v>
      </c>
      <c r="F1115" s="36" t="s">
        <v>992</v>
      </c>
      <c r="G1115" s="36" t="str">
        <f>IF(B1115=1,F1115,"")</f>
        <v>DE.DP-3</v>
      </c>
      <c r="H1115" s="36" t="s">
        <v>3507</v>
      </c>
      <c r="I1115" s="36" t="str">
        <f>IF(B1115=1,H1115,"")</f>
        <v>ID.IM-02</v>
      </c>
      <c r="J1115" s="36">
        <f>VLOOKUP(E1115,'_Score matrix'!$B$31:$C$35,2,FALSE)</f>
        <v>1</v>
      </c>
      <c r="K1115" s="36">
        <f t="shared" si="279"/>
        <v>3</v>
      </c>
      <c r="L1115" s="36">
        <f t="shared" si="280"/>
        <v>5</v>
      </c>
      <c r="M1115" s="36"/>
      <c r="N1115" s="53"/>
    </row>
    <row r="1116" spans="1:14" x14ac:dyDescent="0.2">
      <c r="A1116" s="23" t="s">
        <v>2093</v>
      </c>
      <c r="B1116" s="229">
        <v>1</v>
      </c>
      <c r="C1116" s="248" t="s">
        <v>1017</v>
      </c>
      <c r="D1116" s="21">
        <v>4</v>
      </c>
      <c r="E1116" s="21">
        <v>4</v>
      </c>
      <c r="F1116" s="36" t="s">
        <v>992</v>
      </c>
      <c r="G1116" s="36" t="str">
        <f>IF(B1116=1,F1116,"")</f>
        <v>DE.DP-3</v>
      </c>
      <c r="H1116" s="36" t="s">
        <v>3507</v>
      </c>
      <c r="I1116" s="36" t="str">
        <f>IF(B1116=1,H1116,"")</f>
        <v>ID.IM-02</v>
      </c>
      <c r="J1116" s="36">
        <f>VLOOKUP(E1116,'_Score matrix'!$B$31:$C$35,2,FALSE)</f>
        <v>2</v>
      </c>
      <c r="K1116" s="36">
        <f t="shared" si="279"/>
        <v>8</v>
      </c>
      <c r="L1116" s="36">
        <f t="shared" si="280"/>
        <v>10</v>
      </c>
      <c r="M1116" s="36"/>
      <c r="N1116" s="53"/>
    </row>
    <row r="1117" spans="1:14" x14ac:dyDescent="0.2">
      <c r="A1117" s="23" t="s">
        <v>2094</v>
      </c>
      <c r="B1117" s="229">
        <v>1</v>
      </c>
      <c r="C1117" s="248" t="s">
        <v>1017</v>
      </c>
      <c r="D1117" s="21">
        <v>3</v>
      </c>
      <c r="E1117" s="21">
        <v>3</v>
      </c>
      <c r="F1117" s="36"/>
      <c r="G1117" s="36"/>
      <c r="H1117" s="36"/>
      <c r="I1117" s="36"/>
      <c r="J1117" s="36">
        <f>VLOOKUP(E1117,'_Score matrix'!$B$31:$C$35,2,FALSE)</f>
        <v>1</v>
      </c>
      <c r="K1117" s="36">
        <f t="shared" si="279"/>
        <v>3</v>
      </c>
      <c r="L1117" s="36">
        <f t="shared" si="280"/>
        <v>5</v>
      </c>
      <c r="M1117" s="36"/>
      <c r="N1117" s="53"/>
    </row>
    <row r="1118" spans="1:14" ht="16" thickBot="1" x14ac:dyDescent="0.25">
      <c r="A1118" s="23" t="s">
        <v>2095</v>
      </c>
      <c r="B1118" s="229">
        <v>1</v>
      </c>
      <c r="C1118" s="248" t="s">
        <v>1017</v>
      </c>
      <c r="D1118" s="21">
        <v>4</v>
      </c>
      <c r="E1118" s="21">
        <v>4</v>
      </c>
      <c r="F1118" s="36" t="s">
        <v>994</v>
      </c>
      <c r="G1118" s="36" t="str">
        <f>IF(B1118=1,F1118,"")</f>
        <v>DE.DP-5</v>
      </c>
      <c r="H1118" s="144" t="s">
        <v>3508</v>
      </c>
      <c r="I1118" s="144" t="str">
        <f>IF(B1118=1,H1118,"")</f>
        <v>ID.IM-03</v>
      </c>
      <c r="J1118" s="36">
        <f>VLOOKUP(E1118,'_Score matrix'!$B$31:$C$35,2,FALSE)</f>
        <v>2</v>
      </c>
      <c r="K1118" s="36">
        <f t="shared" si="279"/>
        <v>8</v>
      </c>
      <c r="L1118" s="36">
        <f t="shared" si="280"/>
        <v>10</v>
      </c>
      <c r="M1118" s="36"/>
      <c r="N1118" s="53"/>
    </row>
    <row r="1119" spans="1:14" ht="16" thickBot="1" x14ac:dyDescent="0.25">
      <c r="A1119" s="67" t="s">
        <v>295</v>
      </c>
      <c r="B1119" s="224"/>
      <c r="C1119" s="243"/>
      <c r="D1119" s="19">
        <f>SUMIFS(D:D,$A:$A,"M 5*",$B:$B,1,$C:$C,"M",$N:$N,"&lt;&gt;NIST MAPPING")</f>
        <v>67</v>
      </c>
      <c r="E1119" s="19">
        <f>SUMIFS(E:E,$A:$A,"M 5*",$B:$B,1,$C:$C,"M",$N:$N,"&lt;&gt;NIST MAPPING")</f>
        <v>66</v>
      </c>
      <c r="F1119" s="32">
        <f>SUMIFS(F:F,$A:$A,"M 5*",$B:$B,1,$C:$C,"M",$N:$N,"&lt;&gt;NIST MAPPING")</f>
        <v>0</v>
      </c>
      <c r="G1119" s="32">
        <f>SUMIFS(G:G,$A:$A,"M 5*",$B:$B,1,$C:$C,"M",$N:$N,"&lt;&gt;NIST MAPPING")</f>
        <v>0</v>
      </c>
      <c r="H1119" s="32"/>
      <c r="I1119" s="32"/>
      <c r="J1119" s="32">
        <f>SUMIFS(J:J,$A:$A,"M 5*",$B:$B,1,$C:$C,"M",$N:$N,"&lt;&gt;NIST MAPPING")</f>
        <v>31</v>
      </c>
      <c r="K1119" s="32">
        <f>SUMIFS(K:K,$A:$A,"M 5*",$B:$B,1,$C:$C,"M",$N:$N,"&lt;&gt;NIST MAPPING")</f>
        <v>122</v>
      </c>
      <c r="L1119" s="32">
        <f>SUMIFS(L:L,$A:$A,"M 5*",$B:$B,1,$C:$C,"M",$N:$N,"&lt;&gt;NIST MAPPING")</f>
        <v>155</v>
      </c>
      <c r="M1119" s="32">
        <f>IF(ROUND(100*(K1119-J1119)/(L1119-J1119),2) &lt; 0, 0, ROUND(100*(K1119-J1119)/(L1119-J1119),2))</f>
        <v>73.39</v>
      </c>
      <c r="N1119" s="365"/>
    </row>
    <row r="1120" spans="1:14" ht="16" thickBot="1" x14ac:dyDescent="0.25">
      <c r="A1120" s="96"/>
      <c r="B1120" s="415"/>
      <c r="C1120" s="416"/>
      <c r="D1120" s="417"/>
      <c r="E1120" s="417"/>
      <c r="F1120" s="418"/>
      <c r="G1120" s="418"/>
      <c r="H1120" s="418"/>
      <c r="I1120" s="418"/>
      <c r="J1120" s="418"/>
      <c r="K1120" s="418"/>
      <c r="L1120" s="418"/>
      <c r="M1120" s="418"/>
      <c r="N1120" s="97"/>
    </row>
    <row r="1121" spans="1:14" x14ac:dyDescent="0.2">
      <c r="A1121" s="51" t="s">
        <v>127</v>
      </c>
      <c r="B1121" s="419"/>
      <c r="C1121" s="420"/>
      <c r="D1121" s="64"/>
      <c r="E1121" s="64"/>
      <c r="F1121" s="41"/>
      <c r="G1121" s="41"/>
      <c r="H1121" s="41"/>
      <c r="I1121" s="41"/>
      <c r="J1121" s="41"/>
      <c r="K1121" s="41"/>
      <c r="L1121" s="41"/>
      <c r="M1121" s="41"/>
      <c r="N1121" s="57"/>
    </row>
    <row r="1122" spans="1:14" x14ac:dyDescent="0.2">
      <c r="A1122" s="23" t="s">
        <v>465</v>
      </c>
      <c r="B1122" s="229">
        <f>$D$397-1</f>
        <v>1</v>
      </c>
      <c r="C1122" s="248" t="s">
        <v>1017</v>
      </c>
      <c r="D1122" s="21">
        <v>4</v>
      </c>
      <c r="E1122" s="21">
        <v>4</v>
      </c>
      <c r="F1122" s="36" t="s">
        <v>942</v>
      </c>
      <c r="G1122" s="36" t="str">
        <f t="shared" ref="G1122:G1141" si="281">IF(B1122=1,F1122,"")</f>
        <v>PR.MA-1</v>
      </c>
      <c r="H1122" s="36" t="s">
        <v>3503</v>
      </c>
      <c r="I1122" s="36" t="str">
        <f t="shared" ref="I1122:I1141" si="282">IF(B1122=1,H1122,"")</f>
        <v>ID.AM-08</v>
      </c>
      <c r="J1122" s="36">
        <f>VLOOKUP(E1122,'_Score matrix'!$B$31:$C$35,2,FALSE)</f>
        <v>2</v>
      </c>
      <c r="K1122" s="36">
        <f>D1122*J1122</f>
        <v>8</v>
      </c>
      <c r="L1122" s="36">
        <f>5*J1122</f>
        <v>10</v>
      </c>
      <c r="M1122" s="36"/>
      <c r="N1122" s="53"/>
    </row>
    <row r="1123" spans="1:14" x14ac:dyDescent="0.2">
      <c r="A1123" s="23" t="s">
        <v>466</v>
      </c>
      <c r="B1123" s="229">
        <f>$D$397-1</f>
        <v>1</v>
      </c>
      <c r="C1123" s="248" t="s">
        <v>1017</v>
      </c>
      <c r="D1123" s="21">
        <v>2</v>
      </c>
      <c r="E1123" s="21">
        <v>2</v>
      </c>
      <c r="F1123" s="36" t="s">
        <v>943</v>
      </c>
      <c r="G1123" s="36" t="str">
        <f t="shared" si="281"/>
        <v>PR.MA-2</v>
      </c>
      <c r="H1123" s="36" t="s">
        <v>3503</v>
      </c>
      <c r="I1123" s="36" t="str">
        <f t="shared" si="282"/>
        <v>ID.AM-08</v>
      </c>
      <c r="J1123" s="36">
        <f>VLOOKUP(E1123,'_Score matrix'!$B$31:$C$35,2,FALSE)</f>
        <v>0.5</v>
      </c>
      <c r="K1123" s="36">
        <f>D1123*J1123</f>
        <v>1</v>
      </c>
      <c r="L1123" s="36">
        <f>5*J1123</f>
        <v>2.5</v>
      </c>
      <c r="M1123" s="36"/>
      <c r="N1123" s="53"/>
    </row>
    <row r="1124" spans="1:14" x14ac:dyDescent="0.2">
      <c r="A1124" s="23" t="s">
        <v>467</v>
      </c>
      <c r="B1124" s="229">
        <f>$D$397-1</f>
        <v>1</v>
      </c>
      <c r="C1124" s="248" t="s">
        <v>1017</v>
      </c>
      <c r="D1124" s="21">
        <v>4</v>
      </c>
      <c r="E1124" s="21">
        <v>4</v>
      </c>
      <c r="F1124" s="36" t="s">
        <v>942</v>
      </c>
      <c r="G1124" s="36" t="str">
        <f t="shared" si="281"/>
        <v>PR.MA-1</v>
      </c>
      <c r="H1124" s="36" t="s">
        <v>3503</v>
      </c>
      <c r="I1124" s="36" t="str">
        <f t="shared" si="282"/>
        <v>ID.AM-08</v>
      </c>
      <c r="J1124" s="36">
        <f>VLOOKUP(E1124,'_Score matrix'!$B$31:$C$35,2,FALSE)</f>
        <v>2</v>
      </c>
      <c r="K1124" s="36">
        <f>D1124*J1124</f>
        <v>8</v>
      </c>
      <c r="L1124" s="36">
        <f>5*J1124</f>
        <v>10</v>
      </c>
      <c r="M1124" s="36"/>
      <c r="N1124" s="53"/>
    </row>
    <row r="1125" spans="1:14" x14ac:dyDescent="0.2">
      <c r="A1125" s="23" t="s">
        <v>604</v>
      </c>
      <c r="B1125" s="229">
        <f>$D$397-1</f>
        <v>1</v>
      </c>
      <c r="C1125" s="248" t="s">
        <v>1017</v>
      </c>
      <c r="D1125" s="21">
        <v>3</v>
      </c>
      <c r="E1125" s="21">
        <v>3</v>
      </c>
      <c r="F1125" s="36" t="s">
        <v>942</v>
      </c>
      <c r="G1125" s="36" t="str">
        <f t="shared" si="281"/>
        <v>PR.MA-1</v>
      </c>
      <c r="H1125" s="36" t="s">
        <v>3503</v>
      </c>
      <c r="I1125" s="36" t="str">
        <f t="shared" si="282"/>
        <v>ID.AM-08</v>
      </c>
      <c r="J1125" s="36">
        <f>VLOOKUP(E1125,'_Score matrix'!$B$31:$C$35,2,FALSE)</f>
        <v>1</v>
      </c>
      <c r="K1125" s="36">
        <f>D1125*J1125</f>
        <v>3</v>
      </c>
      <c r="L1125" s="36">
        <f>5*J1125</f>
        <v>5</v>
      </c>
      <c r="M1125" s="36"/>
      <c r="N1125" s="53"/>
    </row>
    <row r="1126" spans="1:14" x14ac:dyDescent="0.2">
      <c r="A1126" s="23" t="s">
        <v>1806</v>
      </c>
      <c r="B1126" s="229">
        <f>$D$397-1</f>
        <v>1</v>
      </c>
      <c r="C1126" s="248" t="s">
        <v>1017</v>
      </c>
      <c r="D1126" s="21">
        <v>2</v>
      </c>
      <c r="E1126" s="21">
        <v>2</v>
      </c>
      <c r="F1126" s="36" t="s">
        <v>942</v>
      </c>
      <c r="G1126" s="36" t="str">
        <f t="shared" si="281"/>
        <v>PR.MA-1</v>
      </c>
      <c r="H1126" s="36" t="s">
        <v>3503</v>
      </c>
      <c r="I1126" s="36" t="str">
        <f t="shared" si="282"/>
        <v>ID.AM-08</v>
      </c>
      <c r="J1126" s="36">
        <f>VLOOKUP(E1126,'_Score matrix'!$B$31:$C$35,2,FALSE)</f>
        <v>0.5</v>
      </c>
      <c r="K1126" s="36">
        <f>D1126*J1126</f>
        <v>1</v>
      </c>
      <c r="L1126" s="36">
        <f>5*J1126</f>
        <v>2.5</v>
      </c>
      <c r="M1126" s="36"/>
      <c r="N1126" s="53"/>
    </row>
    <row r="1127" spans="1:14" x14ac:dyDescent="0.2">
      <c r="A1127" s="23" t="s">
        <v>480</v>
      </c>
      <c r="B1127" s="229">
        <f>$D$453-1</f>
        <v>1</v>
      </c>
      <c r="C1127" s="248" t="s">
        <v>1017</v>
      </c>
      <c r="D1127" s="21">
        <v>4</v>
      </c>
      <c r="E1127" s="21">
        <v>4</v>
      </c>
      <c r="F1127" s="36" t="s">
        <v>942</v>
      </c>
      <c r="G1127" s="36" t="str">
        <f t="shared" si="281"/>
        <v>PR.MA-1</v>
      </c>
      <c r="H1127" s="36" t="s">
        <v>3503</v>
      </c>
      <c r="I1127" s="36" t="str">
        <f t="shared" si="282"/>
        <v>ID.AM-08</v>
      </c>
      <c r="J1127" s="36">
        <f>VLOOKUP(E1127,'_Score matrix'!$B$31:$C$35,2,FALSE)</f>
        <v>2</v>
      </c>
      <c r="K1127" s="36">
        <f t="shared" ref="K1127:K1141" si="283">D1127*J1127</f>
        <v>8</v>
      </c>
      <c r="L1127" s="36">
        <f t="shared" ref="L1127:L1141" si="284">5*J1127</f>
        <v>10</v>
      </c>
      <c r="M1127" s="36"/>
      <c r="N1127" s="53"/>
    </row>
    <row r="1128" spans="1:14" x14ac:dyDescent="0.2">
      <c r="A1128" s="23" t="s">
        <v>481</v>
      </c>
      <c r="B1128" s="229">
        <f>$D$453-1</f>
        <v>1</v>
      </c>
      <c r="C1128" s="248" t="s">
        <v>1017</v>
      </c>
      <c r="D1128" s="21">
        <v>4</v>
      </c>
      <c r="E1128" s="21">
        <v>4</v>
      </c>
      <c r="F1128" s="36" t="s">
        <v>943</v>
      </c>
      <c r="G1128" s="36" t="str">
        <f t="shared" si="281"/>
        <v>PR.MA-2</v>
      </c>
      <c r="H1128" s="36" t="s">
        <v>3503</v>
      </c>
      <c r="I1128" s="36" t="str">
        <f t="shared" si="282"/>
        <v>ID.AM-08</v>
      </c>
      <c r="J1128" s="36">
        <f>VLOOKUP(E1128,'_Score matrix'!$B$31:$C$35,2,FALSE)</f>
        <v>2</v>
      </c>
      <c r="K1128" s="36">
        <f t="shared" si="283"/>
        <v>8</v>
      </c>
      <c r="L1128" s="36">
        <f t="shared" si="284"/>
        <v>10</v>
      </c>
      <c r="M1128" s="36"/>
      <c r="N1128" s="53"/>
    </row>
    <row r="1129" spans="1:14" x14ac:dyDescent="0.2">
      <c r="A1129" s="23" t="s">
        <v>1388</v>
      </c>
      <c r="B1129" s="229">
        <f>$D$453-1</f>
        <v>1</v>
      </c>
      <c r="C1129" s="248" t="s">
        <v>1017</v>
      </c>
      <c r="D1129" s="21">
        <v>4</v>
      </c>
      <c r="E1129" s="21">
        <v>4</v>
      </c>
      <c r="F1129" s="36" t="s">
        <v>942</v>
      </c>
      <c r="G1129" s="36" t="str">
        <f t="shared" si="281"/>
        <v>PR.MA-1</v>
      </c>
      <c r="H1129" s="36" t="s">
        <v>3503</v>
      </c>
      <c r="I1129" s="36" t="str">
        <f t="shared" si="282"/>
        <v>ID.AM-08</v>
      </c>
      <c r="J1129" s="36">
        <f>VLOOKUP(E1129,'_Score matrix'!$B$31:$C$35,2,FALSE)</f>
        <v>2</v>
      </c>
      <c r="K1129" s="36">
        <f t="shared" si="283"/>
        <v>8</v>
      </c>
      <c r="L1129" s="36">
        <f t="shared" si="284"/>
        <v>10</v>
      </c>
      <c r="M1129" s="36"/>
      <c r="N1129" s="53"/>
    </row>
    <row r="1130" spans="1:14" x14ac:dyDescent="0.2">
      <c r="A1130" s="23" t="s">
        <v>1389</v>
      </c>
      <c r="B1130" s="229">
        <f>$D$453-1</f>
        <v>1</v>
      </c>
      <c r="C1130" s="248" t="s">
        <v>1017</v>
      </c>
      <c r="D1130" s="21">
        <v>2</v>
      </c>
      <c r="E1130" s="21">
        <v>2</v>
      </c>
      <c r="F1130" s="36" t="s">
        <v>942</v>
      </c>
      <c r="G1130" s="36" t="str">
        <f t="shared" si="281"/>
        <v>PR.MA-1</v>
      </c>
      <c r="H1130" s="36" t="s">
        <v>3503</v>
      </c>
      <c r="I1130" s="36" t="str">
        <f t="shared" si="282"/>
        <v>ID.AM-08</v>
      </c>
      <c r="J1130" s="36">
        <f>VLOOKUP(E1130,'_Score matrix'!$B$31:$C$35,2,FALSE)</f>
        <v>0.5</v>
      </c>
      <c r="K1130" s="36">
        <f t="shared" si="283"/>
        <v>1</v>
      </c>
      <c r="L1130" s="36">
        <f t="shared" si="284"/>
        <v>2.5</v>
      </c>
      <c r="M1130" s="36"/>
      <c r="N1130" s="53"/>
    </row>
    <row r="1131" spans="1:14" x14ac:dyDescent="0.2">
      <c r="A1131" s="23" t="s">
        <v>1807</v>
      </c>
      <c r="B1131" s="229">
        <f>$D$453-1</f>
        <v>1</v>
      </c>
      <c r="C1131" s="248" t="s">
        <v>1017</v>
      </c>
      <c r="D1131" s="21">
        <v>4</v>
      </c>
      <c r="E1131" s="21">
        <v>4</v>
      </c>
      <c r="F1131" s="36" t="s">
        <v>942</v>
      </c>
      <c r="G1131" s="36" t="str">
        <f t="shared" si="281"/>
        <v>PR.MA-1</v>
      </c>
      <c r="H1131" s="36" t="s">
        <v>3503</v>
      </c>
      <c r="I1131" s="36" t="str">
        <f t="shared" si="282"/>
        <v>ID.AM-08</v>
      </c>
      <c r="J1131" s="36">
        <f>VLOOKUP(E1131,'_Score matrix'!$B$31:$C$35,2,FALSE)</f>
        <v>2</v>
      </c>
      <c r="K1131" s="36">
        <f t="shared" si="283"/>
        <v>8</v>
      </c>
      <c r="L1131" s="36">
        <f t="shared" si="284"/>
        <v>10</v>
      </c>
      <c r="M1131" s="36"/>
      <c r="N1131" s="53"/>
    </row>
    <row r="1132" spans="1:14" x14ac:dyDescent="0.2">
      <c r="A1132" s="23" t="s">
        <v>493</v>
      </c>
      <c r="B1132" s="229">
        <f>$D$500-1</f>
        <v>1</v>
      </c>
      <c r="C1132" s="248" t="s">
        <v>1017</v>
      </c>
      <c r="D1132" s="21">
        <v>4</v>
      </c>
      <c r="E1132" s="21">
        <v>4</v>
      </c>
      <c r="F1132" s="36" t="s">
        <v>942</v>
      </c>
      <c r="G1132" s="36" t="str">
        <f t="shared" si="281"/>
        <v>PR.MA-1</v>
      </c>
      <c r="H1132" s="36" t="s">
        <v>3503</v>
      </c>
      <c r="I1132" s="36" t="str">
        <f t="shared" si="282"/>
        <v>ID.AM-08</v>
      </c>
      <c r="J1132" s="36">
        <f>VLOOKUP(E1132,'_Score matrix'!$B$31:$C$35,2,FALSE)</f>
        <v>2</v>
      </c>
      <c r="K1132" s="36">
        <f t="shared" si="283"/>
        <v>8</v>
      </c>
      <c r="L1132" s="36">
        <f t="shared" si="284"/>
        <v>10</v>
      </c>
      <c r="M1132" s="36"/>
      <c r="N1132" s="53"/>
    </row>
    <row r="1133" spans="1:14" x14ac:dyDescent="0.2">
      <c r="A1133" s="23" t="s">
        <v>494</v>
      </c>
      <c r="B1133" s="229">
        <f>$D$500-1</f>
        <v>1</v>
      </c>
      <c r="C1133" s="248" t="s">
        <v>1017</v>
      </c>
      <c r="D1133" s="21">
        <v>4</v>
      </c>
      <c r="E1133" s="21">
        <v>4</v>
      </c>
      <c r="F1133" s="36" t="s">
        <v>943</v>
      </c>
      <c r="G1133" s="36" t="str">
        <f t="shared" si="281"/>
        <v>PR.MA-2</v>
      </c>
      <c r="H1133" s="36" t="s">
        <v>3503</v>
      </c>
      <c r="I1133" s="36" t="str">
        <f t="shared" si="282"/>
        <v>ID.AM-08</v>
      </c>
      <c r="J1133" s="36">
        <f>VLOOKUP(E1133,'_Score matrix'!$B$31:$C$35,2,FALSE)</f>
        <v>2</v>
      </c>
      <c r="K1133" s="36">
        <f t="shared" si="283"/>
        <v>8</v>
      </c>
      <c r="L1133" s="36">
        <f t="shared" si="284"/>
        <v>10</v>
      </c>
      <c r="M1133" s="36"/>
      <c r="N1133" s="53"/>
    </row>
    <row r="1134" spans="1:14" x14ac:dyDescent="0.2">
      <c r="A1134" s="23" t="s">
        <v>1391</v>
      </c>
      <c r="B1134" s="229">
        <f>$D$500-1</f>
        <v>1</v>
      </c>
      <c r="C1134" s="248" t="s">
        <v>1017</v>
      </c>
      <c r="D1134" s="21">
        <v>4</v>
      </c>
      <c r="E1134" s="21">
        <v>4</v>
      </c>
      <c r="F1134" s="36" t="s">
        <v>942</v>
      </c>
      <c r="G1134" s="36" t="str">
        <f t="shared" si="281"/>
        <v>PR.MA-1</v>
      </c>
      <c r="H1134" s="36" t="s">
        <v>3503</v>
      </c>
      <c r="I1134" s="36" t="str">
        <f t="shared" si="282"/>
        <v>ID.AM-08</v>
      </c>
      <c r="J1134" s="36">
        <f>VLOOKUP(E1134,'_Score matrix'!$B$31:$C$35,2,FALSE)</f>
        <v>2</v>
      </c>
      <c r="K1134" s="36">
        <f t="shared" si="283"/>
        <v>8</v>
      </c>
      <c r="L1134" s="36">
        <f t="shared" si="284"/>
        <v>10</v>
      </c>
      <c r="M1134" s="36"/>
      <c r="N1134" s="53"/>
    </row>
    <row r="1135" spans="1:14" x14ac:dyDescent="0.2">
      <c r="A1135" s="23" t="s">
        <v>1390</v>
      </c>
      <c r="B1135" s="229">
        <f>$D$500-1</f>
        <v>1</v>
      </c>
      <c r="C1135" s="248" t="s">
        <v>1017</v>
      </c>
      <c r="D1135" s="21">
        <v>2</v>
      </c>
      <c r="E1135" s="21">
        <v>2</v>
      </c>
      <c r="F1135" s="36" t="s">
        <v>942</v>
      </c>
      <c r="G1135" s="36" t="str">
        <f t="shared" si="281"/>
        <v>PR.MA-1</v>
      </c>
      <c r="H1135" s="36" t="s">
        <v>3503</v>
      </c>
      <c r="I1135" s="36" t="str">
        <f t="shared" si="282"/>
        <v>ID.AM-08</v>
      </c>
      <c r="J1135" s="36">
        <f>VLOOKUP(E1135,'_Score matrix'!$B$31:$C$35,2,FALSE)</f>
        <v>0.5</v>
      </c>
      <c r="K1135" s="36">
        <f t="shared" si="283"/>
        <v>1</v>
      </c>
      <c r="L1135" s="36">
        <f t="shared" si="284"/>
        <v>2.5</v>
      </c>
      <c r="M1135" s="36"/>
      <c r="N1135" s="53"/>
    </row>
    <row r="1136" spans="1:14" x14ac:dyDescent="0.2">
      <c r="A1136" s="23" t="s">
        <v>1811</v>
      </c>
      <c r="B1136" s="229">
        <f>$D$500-1</f>
        <v>1</v>
      </c>
      <c r="C1136" s="248" t="s">
        <v>1017</v>
      </c>
      <c r="D1136" s="21">
        <v>4</v>
      </c>
      <c r="E1136" s="21">
        <v>4</v>
      </c>
      <c r="F1136" s="36" t="s">
        <v>942</v>
      </c>
      <c r="G1136" s="36" t="str">
        <f t="shared" si="281"/>
        <v>PR.MA-1</v>
      </c>
      <c r="H1136" s="36" t="s">
        <v>3503</v>
      </c>
      <c r="I1136" s="36" t="str">
        <f t="shared" si="282"/>
        <v>ID.AM-08</v>
      </c>
      <c r="J1136" s="36">
        <f>VLOOKUP(E1136,'_Score matrix'!$B$31:$C$35,2,FALSE)</f>
        <v>2</v>
      </c>
      <c r="K1136" s="36">
        <f t="shared" si="283"/>
        <v>8</v>
      </c>
      <c r="L1136" s="36">
        <f t="shared" si="284"/>
        <v>10</v>
      </c>
      <c r="M1136" s="36"/>
      <c r="N1136" s="53"/>
    </row>
    <row r="1137" spans="1:14" x14ac:dyDescent="0.2">
      <c r="A1137" s="23" t="s">
        <v>1408</v>
      </c>
      <c r="B1137" s="229">
        <f>$D$554-1</f>
        <v>1</v>
      </c>
      <c r="C1137" s="248" t="s">
        <v>1017</v>
      </c>
      <c r="D1137" s="21">
        <v>4</v>
      </c>
      <c r="E1137" s="21">
        <v>4</v>
      </c>
      <c r="F1137" s="36" t="s">
        <v>942</v>
      </c>
      <c r="G1137" s="36" t="str">
        <f t="shared" si="281"/>
        <v>PR.MA-1</v>
      </c>
      <c r="H1137" s="36" t="s">
        <v>3503</v>
      </c>
      <c r="I1137" s="36" t="str">
        <f t="shared" si="282"/>
        <v>ID.AM-08</v>
      </c>
      <c r="J1137" s="36">
        <f>VLOOKUP(E1137,'_Score matrix'!$B$31:$C$35,2,FALSE)</f>
        <v>2</v>
      </c>
      <c r="K1137" s="36">
        <f t="shared" si="283"/>
        <v>8</v>
      </c>
      <c r="L1137" s="36">
        <f t="shared" si="284"/>
        <v>10</v>
      </c>
      <c r="M1137" s="36"/>
      <c r="N1137" s="53"/>
    </row>
    <row r="1138" spans="1:14" x14ac:dyDescent="0.2">
      <c r="A1138" s="23" t="s">
        <v>1409</v>
      </c>
      <c r="B1138" s="229">
        <f>$D$554-1</f>
        <v>1</v>
      </c>
      <c r="C1138" s="248" t="s">
        <v>1017</v>
      </c>
      <c r="D1138" s="21">
        <v>4</v>
      </c>
      <c r="E1138" s="21">
        <v>4</v>
      </c>
      <c r="F1138" s="36" t="s">
        <v>943</v>
      </c>
      <c r="G1138" s="36" t="str">
        <f t="shared" si="281"/>
        <v>PR.MA-2</v>
      </c>
      <c r="H1138" s="36" t="s">
        <v>3503</v>
      </c>
      <c r="I1138" s="36" t="str">
        <f t="shared" si="282"/>
        <v>ID.AM-08</v>
      </c>
      <c r="J1138" s="36">
        <f>VLOOKUP(E1138,'_Score matrix'!$B$31:$C$35,2,FALSE)</f>
        <v>2</v>
      </c>
      <c r="K1138" s="36">
        <f t="shared" si="283"/>
        <v>8</v>
      </c>
      <c r="L1138" s="36">
        <f t="shared" si="284"/>
        <v>10</v>
      </c>
      <c r="M1138" s="36"/>
      <c r="N1138" s="53"/>
    </row>
    <row r="1139" spans="1:14" x14ac:dyDescent="0.2">
      <c r="A1139" s="23" t="s">
        <v>1410</v>
      </c>
      <c r="B1139" s="229">
        <f>$D$554-1</f>
        <v>1</v>
      </c>
      <c r="C1139" s="248" t="s">
        <v>1017</v>
      </c>
      <c r="D1139" s="21">
        <v>4</v>
      </c>
      <c r="E1139" s="21">
        <v>4</v>
      </c>
      <c r="F1139" s="36" t="s">
        <v>942</v>
      </c>
      <c r="G1139" s="36" t="str">
        <f t="shared" si="281"/>
        <v>PR.MA-1</v>
      </c>
      <c r="H1139" s="36" t="s">
        <v>3503</v>
      </c>
      <c r="I1139" s="36" t="str">
        <f t="shared" si="282"/>
        <v>ID.AM-08</v>
      </c>
      <c r="J1139" s="36">
        <f>VLOOKUP(E1139,'_Score matrix'!$B$31:$C$35,2,FALSE)</f>
        <v>2</v>
      </c>
      <c r="K1139" s="36">
        <f t="shared" si="283"/>
        <v>8</v>
      </c>
      <c r="L1139" s="36">
        <f t="shared" si="284"/>
        <v>10</v>
      </c>
      <c r="M1139" s="36"/>
      <c r="N1139" s="53"/>
    </row>
    <row r="1140" spans="1:14" x14ac:dyDescent="0.2">
      <c r="A1140" s="23" t="s">
        <v>1411</v>
      </c>
      <c r="B1140" s="229">
        <f>$D$554-1</f>
        <v>1</v>
      </c>
      <c r="C1140" s="248" t="s">
        <v>1017</v>
      </c>
      <c r="D1140" s="21">
        <v>4</v>
      </c>
      <c r="E1140" s="21">
        <v>4</v>
      </c>
      <c r="F1140" s="36" t="s">
        <v>942</v>
      </c>
      <c r="G1140" s="36" t="str">
        <f t="shared" si="281"/>
        <v>PR.MA-1</v>
      </c>
      <c r="H1140" s="36" t="s">
        <v>3503</v>
      </c>
      <c r="I1140" s="36" t="str">
        <f t="shared" si="282"/>
        <v>ID.AM-08</v>
      </c>
      <c r="J1140" s="36">
        <f>VLOOKUP(E1140,'_Score matrix'!$B$31:$C$35,2,FALSE)</f>
        <v>2</v>
      </c>
      <c r="K1140" s="36">
        <f t="shared" si="283"/>
        <v>8</v>
      </c>
      <c r="L1140" s="36">
        <f t="shared" si="284"/>
        <v>10</v>
      </c>
      <c r="M1140" s="36"/>
      <c r="N1140" s="53"/>
    </row>
    <row r="1141" spans="1:14" ht="16" thickBot="1" x14ac:dyDescent="0.25">
      <c r="A1141" s="24" t="s">
        <v>1812</v>
      </c>
      <c r="B1141" s="401">
        <f>$D$554-1</f>
        <v>1</v>
      </c>
      <c r="C1141" s="402" t="s">
        <v>1017</v>
      </c>
      <c r="D1141" s="25">
        <v>4</v>
      </c>
      <c r="E1141" s="25">
        <v>4</v>
      </c>
      <c r="F1141" s="37" t="s">
        <v>942</v>
      </c>
      <c r="G1141" s="37" t="str">
        <f t="shared" si="281"/>
        <v>PR.MA-1</v>
      </c>
      <c r="H1141" s="36" t="s">
        <v>3503</v>
      </c>
      <c r="I1141" s="36" t="str">
        <f t="shared" si="282"/>
        <v>ID.AM-08</v>
      </c>
      <c r="J1141" s="37">
        <f>VLOOKUP(E1141,'_Score matrix'!$B$31:$C$35,2,FALSE)</f>
        <v>2</v>
      </c>
      <c r="K1141" s="37">
        <f t="shared" si="283"/>
        <v>8</v>
      </c>
      <c r="L1141" s="37">
        <f t="shared" si="284"/>
        <v>10</v>
      </c>
      <c r="M1141" s="37"/>
      <c r="N1141" s="54"/>
    </row>
    <row r="1142" spans="1:14" x14ac:dyDescent="0.2">
      <c r="A1142" s="51" t="s">
        <v>414</v>
      </c>
      <c r="B1142" s="419"/>
      <c r="C1142" s="420"/>
      <c r="D1142" s="64"/>
      <c r="E1142" s="64"/>
      <c r="F1142" s="41"/>
      <c r="G1142" s="41"/>
      <c r="H1142" s="41"/>
      <c r="I1142" s="41"/>
      <c r="J1142" s="41"/>
      <c r="K1142" s="41"/>
      <c r="L1142" s="41"/>
      <c r="M1142" s="41"/>
      <c r="N1142" s="57"/>
    </row>
    <row r="1143" spans="1:14" x14ac:dyDescent="0.2">
      <c r="A1143" s="23" t="s">
        <v>633</v>
      </c>
      <c r="B1143" s="229">
        <f>$D$604-1</f>
        <v>1</v>
      </c>
      <c r="C1143" s="248" t="s">
        <v>1017</v>
      </c>
      <c r="D1143" s="21">
        <v>4</v>
      </c>
      <c r="E1143" s="21">
        <v>4</v>
      </c>
      <c r="F1143" s="36"/>
      <c r="G1143" s="36"/>
      <c r="H1143" s="36"/>
      <c r="I1143" s="36"/>
      <c r="J1143" s="36">
        <f>VLOOKUP(E1143,'_Score matrix'!$B$31:$C$35,2,FALSE)</f>
        <v>2</v>
      </c>
      <c r="K1143" s="36">
        <f t="shared" ref="K1143:K1151" si="285">D1143*J1143</f>
        <v>8</v>
      </c>
      <c r="L1143" s="36">
        <f t="shared" ref="L1143:L1151" si="286">5*J1143</f>
        <v>10</v>
      </c>
      <c r="M1143" s="36"/>
      <c r="N1143" s="53"/>
    </row>
    <row r="1144" spans="1:14" x14ac:dyDescent="0.2">
      <c r="A1144" s="23" t="s">
        <v>642</v>
      </c>
      <c r="B1144" s="229">
        <f>$D$678-1</f>
        <v>1</v>
      </c>
      <c r="C1144" s="248" t="s">
        <v>1017</v>
      </c>
      <c r="D1144" s="21">
        <v>3</v>
      </c>
      <c r="E1144" s="21">
        <v>3</v>
      </c>
      <c r="F1144" s="36"/>
      <c r="G1144" s="36"/>
      <c r="H1144" s="36"/>
      <c r="I1144" s="36"/>
      <c r="J1144" s="36">
        <f>VLOOKUP(E1144,'_Score matrix'!$B$31:$C$35,2,FALSE)</f>
        <v>1</v>
      </c>
      <c r="K1144" s="36">
        <f t="shared" si="285"/>
        <v>3</v>
      </c>
      <c r="L1144" s="36">
        <f t="shared" si="286"/>
        <v>5</v>
      </c>
      <c r="M1144" s="36"/>
      <c r="N1144" s="53"/>
    </row>
    <row r="1145" spans="1:14" x14ac:dyDescent="0.2">
      <c r="A1145" s="23" t="s">
        <v>652</v>
      </c>
      <c r="B1145" s="229">
        <f>$D$757-1</f>
        <v>1</v>
      </c>
      <c r="C1145" s="248" t="s">
        <v>1017</v>
      </c>
      <c r="D1145" s="21">
        <v>2</v>
      </c>
      <c r="E1145" s="21">
        <v>3</v>
      </c>
      <c r="F1145" s="36"/>
      <c r="G1145" s="36"/>
      <c r="H1145" s="36"/>
      <c r="I1145" s="36"/>
      <c r="J1145" s="36">
        <f>VLOOKUP(E1145,'_Score matrix'!$B$31:$C$35,2,FALSE)</f>
        <v>1</v>
      </c>
      <c r="K1145" s="36">
        <f t="shared" si="285"/>
        <v>2</v>
      </c>
      <c r="L1145" s="36">
        <f t="shared" si="286"/>
        <v>5</v>
      </c>
      <c r="M1145" s="36"/>
      <c r="N1145" s="53"/>
    </row>
    <row r="1146" spans="1:14" x14ac:dyDescent="0.2">
      <c r="A1146" s="23" t="s">
        <v>662</v>
      </c>
      <c r="B1146" s="229">
        <f>$D$820-1</f>
        <v>1</v>
      </c>
      <c r="C1146" s="248" t="s">
        <v>1017</v>
      </c>
      <c r="D1146" s="21">
        <v>4</v>
      </c>
      <c r="E1146" s="21">
        <v>4</v>
      </c>
      <c r="F1146" s="36"/>
      <c r="G1146" s="36"/>
      <c r="H1146" s="36"/>
      <c r="I1146" s="36"/>
      <c r="J1146" s="36">
        <f>VLOOKUP(E1146,'_Score matrix'!$B$31:$C$35,2,FALSE)</f>
        <v>2</v>
      </c>
      <c r="K1146" s="36">
        <f t="shared" si="285"/>
        <v>8</v>
      </c>
      <c r="L1146" s="36">
        <f t="shared" si="286"/>
        <v>10</v>
      </c>
      <c r="M1146" s="36"/>
      <c r="N1146" s="53"/>
    </row>
    <row r="1147" spans="1:14" x14ac:dyDescent="0.2">
      <c r="A1147" s="23" t="s">
        <v>673</v>
      </c>
      <c r="B1147" s="229">
        <f>$D$881-1</f>
        <v>1</v>
      </c>
      <c r="C1147" s="248" t="s">
        <v>1017</v>
      </c>
      <c r="D1147" s="21">
        <v>4</v>
      </c>
      <c r="E1147" s="21">
        <v>4</v>
      </c>
      <c r="F1147" s="36"/>
      <c r="G1147" s="36"/>
      <c r="H1147" s="36"/>
      <c r="I1147" s="36"/>
      <c r="J1147" s="36">
        <f>VLOOKUP(E1147,'_Score matrix'!$B$31:$C$35,2,FALSE)</f>
        <v>2</v>
      </c>
      <c r="K1147" s="36">
        <f t="shared" si="285"/>
        <v>8</v>
      </c>
      <c r="L1147" s="36">
        <f t="shared" si="286"/>
        <v>10</v>
      </c>
      <c r="M1147" s="36"/>
      <c r="N1147" s="53"/>
    </row>
    <row r="1148" spans="1:14" x14ac:dyDescent="0.2">
      <c r="A1148" s="23" t="s">
        <v>681</v>
      </c>
      <c r="B1148" s="229">
        <f>$D$935-1</f>
        <v>1</v>
      </c>
      <c r="C1148" s="248" t="s">
        <v>1017</v>
      </c>
      <c r="D1148" s="21">
        <v>4</v>
      </c>
      <c r="E1148" s="21">
        <v>4</v>
      </c>
      <c r="F1148" s="36"/>
      <c r="G1148" s="36"/>
      <c r="H1148" s="36"/>
      <c r="I1148" s="36"/>
      <c r="J1148" s="36">
        <f>VLOOKUP(E1148,'_Score matrix'!$B$31:$C$35,2,FALSE)</f>
        <v>2</v>
      </c>
      <c r="K1148" s="36">
        <f t="shared" si="285"/>
        <v>8</v>
      </c>
      <c r="L1148" s="36">
        <f t="shared" si="286"/>
        <v>10</v>
      </c>
      <c r="M1148" s="36"/>
      <c r="N1148" s="53"/>
    </row>
    <row r="1149" spans="1:14" x14ac:dyDescent="0.2">
      <c r="A1149" s="23" t="s">
        <v>1538</v>
      </c>
      <c r="B1149" s="229">
        <f>$D$995-1</f>
        <v>1</v>
      </c>
      <c r="C1149" s="248" t="s">
        <v>1017</v>
      </c>
      <c r="D1149" s="21">
        <v>4</v>
      </c>
      <c r="E1149" s="21">
        <v>4</v>
      </c>
      <c r="F1149" s="36"/>
      <c r="G1149" s="36"/>
      <c r="H1149" s="36"/>
      <c r="I1149" s="36"/>
      <c r="J1149" s="36">
        <f>VLOOKUP(E1149,'_Score matrix'!$B$31:$C$35,2,FALSE)</f>
        <v>2</v>
      </c>
      <c r="K1149" s="36">
        <f t="shared" si="285"/>
        <v>8</v>
      </c>
      <c r="L1149" s="36">
        <f t="shared" si="286"/>
        <v>10</v>
      </c>
      <c r="M1149" s="36"/>
      <c r="N1149" s="53"/>
    </row>
    <row r="1150" spans="1:14" x14ac:dyDescent="0.2">
      <c r="A1150" s="23" t="s">
        <v>666</v>
      </c>
      <c r="B1150" s="229">
        <f>$D$820-1</f>
        <v>1</v>
      </c>
      <c r="C1150" s="248" t="s">
        <v>1392</v>
      </c>
      <c r="D1150" s="21">
        <v>4</v>
      </c>
      <c r="E1150" s="21">
        <f>IF(D1150=6, 1, 3)</f>
        <v>3</v>
      </c>
      <c r="F1150" s="36" t="s">
        <v>912</v>
      </c>
      <c r="G1150" s="36" t="str">
        <f>IF(B1150=1,F1150,"")</f>
        <v>ID.RA-5</v>
      </c>
      <c r="H1150" s="36" t="s">
        <v>3492</v>
      </c>
      <c r="I1150" s="36" t="str">
        <f>IF(B1150=1,H1150,"")</f>
        <v>ID.RA-05</v>
      </c>
      <c r="J1150" s="36">
        <f>VLOOKUP(E1150,'_Score matrix'!$B$31:$C$35,2,FALSE)</f>
        <v>1</v>
      </c>
      <c r="K1150" s="36">
        <f t="shared" si="285"/>
        <v>4</v>
      </c>
      <c r="L1150" s="36">
        <f t="shared" si="286"/>
        <v>5</v>
      </c>
      <c r="M1150" s="36"/>
      <c r="N1150" s="53"/>
    </row>
    <row r="1151" spans="1:14" ht="16" thickBot="1" x14ac:dyDescent="0.25">
      <c r="A1151" s="133" t="s">
        <v>2386</v>
      </c>
      <c r="B1151" s="421">
        <f>$D$820-1</f>
        <v>1</v>
      </c>
      <c r="C1151" s="262" t="s">
        <v>1392</v>
      </c>
      <c r="D1151" s="65">
        <v>5</v>
      </c>
      <c r="E1151" s="65">
        <f>IF(D1151=6, 1, 3)</f>
        <v>3</v>
      </c>
      <c r="F1151" s="43"/>
      <c r="G1151" s="43"/>
      <c r="H1151" s="43"/>
      <c r="I1151" s="43"/>
      <c r="J1151" s="43">
        <f>VLOOKUP(E1151,'_Score matrix'!$B$31:$C$35,2,FALSE)</f>
        <v>1</v>
      </c>
      <c r="K1151" s="43">
        <f t="shared" si="285"/>
        <v>5</v>
      </c>
      <c r="L1151" s="43">
        <f t="shared" si="286"/>
        <v>5</v>
      </c>
      <c r="M1151" s="43"/>
      <c r="N1151" s="60"/>
    </row>
    <row r="1152" spans="1:14" ht="16" thickBot="1" x14ac:dyDescent="0.25"/>
    <row r="1153" spans="1:14" ht="16" thickBot="1" x14ac:dyDescent="0.25">
      <c r="A1153" s="439" t="s">
        <v>2930</v>
      </c>
      <c r="B1153" s="440"/>
      <c r="C1153" s="441"/>
      <c r="D1153" s="442"/>
      <c r="E1153" s="442"/>
      <c r="F1153" s="442"/>
      <c r="G1153" s="442"/>
      <c r="H1153" s="442"/>
      <c r="I1153" s="442"/>
      <c r="J1153" s="442"/>
      <c r="K1153" s="442"/>
      <c r="L1153" s="442"/>
      <c r="M1153" s="442"/>
      <c r="N1153" s="443"/>
    </row>
    <row r="1154" spans="1:14" x14ac:dyDescent="0.2">
      <c r="A1154" s="414" t="s">
        <v>38</v>
      </c>
      <c r="B1154" s="422"/>
      <c r="C1154" s="423"/>
      <c r="D1154" s="424"/>
      <c r="E1154" s="424"/>
      <c r="F1154" s="41"/>
      <c r="G1154" s="41"/>
      <c r="H1154" s="41"/>
      <c r="I1154" s="41"/>
      <c r="J1154" s="41"/>
      <c r="K1154" s="41"/>
      <c r="L1154" s="41"/>
      <c r="M1154" s="41"/>
      <c r="N1154" s="97"/>
    </row>
    <row r="1155" spans="1:14" x14ac:dyDescent="0.2">
      <c r="A1155" s="23" t="s">
        <v>836</v>
      </c>
      <c r="B1155" s="229">
        <v>1</v>
      </c>
      <c r="C1155" s="248" t="s">
        <v>1017</v>
      </c>
      <c r="D1155" s="21">
        <v>4</v>
      </c>
      <c r="E1155" s="21">
        <v>4</v>
      </c>
      <c r="F1155" s="36"/>
      <c r="G1155" s="36"/>
      <c r="H1155" s="36" t="s">
        <v>3475</v>
      </c>
      <c r="I1155" s="36" t="str">
        <f>IF(B1155=1,H1155,"")</f>
        <v>GV.OV-03</v>
      </c>
      <c r="J1155" s="36">
        <f>VLOOKUP(E1155,'_Score matrix'!$B$31:$C$35,2,FALSE)</f>
        <v>2</v>
      </c>
      <c r="K1155" s="36">
        <f>D1155*J1155</f>
        <v>8</v>
      </c>
      <c r="L1155" s="36">
        <f>5*J1155</f>
        <v>10</v>
      </c>
      <c r="M1155" s="36"/>
      <c r="N1155" s="53"/>
    </row>
    <row r="1156" spans="1:14" x14ac:dyDescent="0.2">
      <c r="A1156" s="23" t="s">
        <v>829</v>
      </c>
      <c r="B1156" s="229">
        <v>1</v>
      </c>
      <c r="C1156" s="248" t="s">
        <v>1017</v>
      </c>
      <c r="D1156" s="21">
        <v>4</v>
      </c>
      <c r="E1156" s="21">
        <v>4</v>
      </c>
      <c r="F1156" s="36" t="s">
        <v>903</v>
      </c>
      <c r="G1156" s="36" t="str">
        <f>IF(B1156=1,F1156,"")</f>
        <v>ID.GV-1</v>
      </c>
      <c r="H1156" s="36" t="s">
        <v>3505</v>
      </c>
      <c r="I1156" s="36" t="str">
        <f>IF(B1156=1,H1156,"")</f>
        <v>GV.PO-02</v>
      </c>
      <c r="J1156" s="36">
        <f>VLOOKUP(E1156,'_Score matrix'!$B$31:$C$35,2,FALSE)</f>
        <v>2</v>
      </c>
      <c r="K1156" s="36">
        <f>D1156*J1156</f>
        <v>8</v>
      </c>
      <c r="L1156" s="36">
        <f>5*J1156</f>
        <v>10</v>
      </c>
      <c r="M1156" s="36"/>
      <c r="N1156" s="53"/>
    </row>
    <row r="1157" spans="1:14" x14ac:dyDescent="0.2">
      <c r="A1157" s="338" t="str">
        <f>A1156</f>
        <v>B 5.2</v>
      </c>
      <c r="B1157" s="335">
        <f>B1156</f>
        <v>1</v>
      </c>
      <c r="C1157" s="339" t="str">
        <f t="shared" ref="C1157:L1157" si="287">C1156</f>
        <v>M</v>
      </c>
      <c r="D1157" s="216">
        <f t="shared" si="287"/>
        <v>4</v>
      </c>
      <c r="E1157" s="216">
        <f t="shared" si="287"/>
        <v>4</v>
      </c>
      <c r="F1157" s="217" t="s">
        <v>904</v>
      </c>
      <c r="G1157" s="216" t="str">
        <f>IF(B1157=1,F1157,"")</f>
        <v>ID.GV-2</v>
      </c>
      <c r="H1157" s="216"/>
      <c r="I1157" s="216"/>
      <c r="J1157" s="216">
        <f t="shared" si="287"/>
        <v>2</v>
      </c>
      <c r="K1157" s="216">
        <f t="shared" si="287"/>
        <v>8</v>
      </c>
      <c r="L1157" s="216">
        <f t="shared" si="287"/>
        <v>10</v>
      </c>
      <c r="M1157" s="216"/>
      <c r="N1157" s="340" t="s">
        <v>1935</v>
      </c>
    </row>
    <row r="1158" spans="1:14" x14ac:dyDescent="0.2">
      <c r="A1158" s="23" t="s">
        <v>2811</v>
      </c>
      <c r="B1158" s="229"/>
      <c r="C1158" s="248"/>
      <c r="D1158" s="21">
        <v>2</v>
      </c>
      <c r="E1158" s="21"/>
      <c r="F1158" s="36"/>
      <c r="G1158" s="36"/>
      <c r="H1158" s="36"/>
      <c r="I1158" s="36"/>
      <c r="J1158" s="36"/>
      <c r="K1158" s="36"/>
      <c r="L1158" s="36"/>
      <c r="M1158" s="36"/>
      <c r="N1158" s="53"/>
    </row>
    <row r="1159" spans="1:14" x14ac:dyDescent="0.2">
      <c r="A1159" s="23" t="s">
        <v>2812</v>
      </c>
      <c r="B1159" s="229"/>
      <c r="C1159" s="248"/>
      <c r="D1159" s="21">
        <v>2</v>
      </c>
      <c r="E1159" s="21"/>
      <c r="F1159" s="36"/>
      <c r="G1159" s="36"/>
      <c r="H1159" s="36"/>
      <c r="I1159" s="36"/>
      <c r="J1159" s="36"/>
      <c r="K1159" s="36"/>
      <c r="L1159" s="36"/>
      <c r="M1159" s="36"/>
      <c r="N1159" s="53"/>
    </row>
    <row r="1160" spans="1:14" x14ac:dyDescent="0.2">
      <c r="A1160" s="23" t="s">
        <v>2813</v>
      </c>
      <c r="B1160" s="229"/>
      <c r="C1160" s="248"/>
      <c r="D1160" s="21">
        <v>2</v>
      </c>
      <c r="E1160" s="21"/>
      <c r="F1160" s="36"/>
      <c r="G1160" s="36"/>
      <c r="H1160" s="36"/>
      <c r="I1160" s="36"/>
      <c r="J1160" s="36"/>
      <c r="K1160" s="36"/>
      <c r="L1160" s="36"/>
      <c r="M1160" s="36"/>
      <c r="N1160" s="53"/>
    </row>
    <row r="1161" spans="1:14" x14ac:dyDescent="0.2">
      <c r="A1161" s="23" t="s">
        <v>2814</v>
      </c>
      <c r="B1161" s="229"/>
      <c r="C1161" s="248"/>
      <c r="D1161" s="21">
        <v>2</v>
      </c>
      <c r="E1161" s="21"/>
      <c r="F1161" s="36"/>
      <c r="G1161" s="36"/>
      <c r="H1161" s="36"/>
      <c r="I1161" s="36"/>
      <c r="J1161" s="36"/>
      <c r="K1161" s="36"/>
      <c r="L1161" s="36"/>
      <c r="M1161" s="36"/>
      <c r="N1161" s="53"/>
    </row>
    <row r="1162" spans="1:14" x14ac:dyDescent="0.2">
      <c r="A1162" s="23" t="s">
        <v>2815</v>
      </c>
      <c r="B1162" s="229"/>
      <c r="C1162" s="248"/>
      <c r="D1162" s="21">
        <v>2</v>
      </c>
      <c r="E1162" s="21"/>
      <c r="F1162" s="36"/>
      <c r="G1162" s="36"/>
      <c r="H1162" s="36"/>
      <c r="I1162" s="36"/>
      <c r="J1162" s="36"/>
      <c r="K1162" s="36"/>
      <c r="L1162" s="36"/>
      <c r="M1162" s="36"/>
      <c r="N1162" s="53"/>
    </row>
    <row r="1163" spans="1:14" x14ac:dyDescent="0.2">
      <c r="A1163" s="23" t="s">
        <v>2816</v>
      </c>
      <c r="B1163" s="229"/>
      <c r="C1163" s="248"/>
      <c r="D1163" s="21">
        <v>2</v>
      </c>
      <c r="E1163" s="21"/>
      <c r="F1163" s="36"/>
      <c r="G1163" s="36"/>
      <c r="H1163" s="36"/>
      <c r="I1163" s="36"/>
      <c r="J1163" s="36"/>
      <c r="K1163" s="36"/>
      <c r="L1163" s="36"/>
      <c r="M1163" s="36"/>
      <c r="N1163" s="53"/>
    </row>
    <row r="1164" spans="1:14" x14ac:dyDescent="0.2">
      <c r="A1164" s="23" t="s">
        <v>2817</v>
      </c>
      <c r="B1164" s="229"/>
      <c r="C1164" s="248"/>
      <c r="D1164" s="21">
        <v>2</v>
      </c>
      <c r="E1164" s="21"/>
      <c r="F1164" s="36"/>
      <c r="G1164" s="36"/>
      <c r="H1164" s="36"/>
      <c r="I1164" s="36"/>
      <c r="J1164" s="36"/>
      <c r="K1164" s="36"/>
      <c r="L1164" s="36"/>
      <c r="M1164" s="36"/>
      <c r="N1164" s="53"/>
    </row>
    <row r="1165" spans="1:14" ht="16" thickBot="1" x14ac:dyDescent="0.25">
      <c r="A1165" s="23" t="s">
        <v>2848</v>
      </c>
      <c r="B1165" s="229"/>
      <c r="C1165" s="248"/>
      <c r="D1165" s="21">
        <v>2</v>
      </c>
      <c r="E1165" s="21"/>
      <c r="F1165" s="36"/>
      <c r="G1165" s="36"/>
      <c r="H1165" s="36"/>
      <c r="I1165" s="36"/>
      <c r="J1165" s="36"/>
      <c r="K1165" s="36"/>
      <c r="L1165" s="36"/>
      <c r="M1165" s="36"/>
      <c r="N1165" s="53"/>
    </row>
    <row r="1166" spans="1:14" x14ac:dyDescent="0.2">
      <c r="A1166" s="414" t="s">
        <v>120</v>
      </c>
      <c r="B1166" s="422"/>
      <c r="C1166" s="423"/>
      <c r="D1166" s="424"/>
      <c r="E1166" s="424"/>
      <c r="F1166" s="41"/>
      <c r="G1166" s="41"/>
      <c r="H1166" s="41"/>
      <c r="I1166" s="41"/>
      <c r="J1166" s="41"/>
      <c r="K1166" s="41"/>
      <c r="L1166" s="41"/>
      <c r="M1166" s="41"/>
      <c r="N1166" s="97"/>
    </row>
    <row r="1167" spans="1:14" x14ac:dyDescent="0.2">
      <c r="A1167" s="23" t="s">
        <v>202</v>
      </c>
      <c r="B1167" s="229"/>
      <c r="C1167" s="248"/>
      <c r="D1167" s="21">
        <v>2</v>
      </c>
      <c r="E1167" s="21"/>
      <c r="F1167" s="36"/>
      <c r="G1167" s="36"/>
      <c r="H1167" s="36"/>
      <c r="I1167" s="36"/>
      <c r="J1167" s="36"/>
      <c r="K1167" s="36"/>
      <c r="L1167" s="36"/>
      <c r="M1167" s="36"/>
      <c r="N1167" s="53"/>
    </row>
    <row r="1168" spans="1:14" x14ac:dyDescent="0.2">
      <c r="A1168" s="23" t="s">
        <v>2888</v>
      </c>
      <c r="B1168" s="229"/>
      <c r="C1168" s="248"/>
      <c r="D1168" s="21">
        <v>2</v>
      </c>
      <c r="E1168" s="21"/>
      <c r="F1168" s="36"/>
      <c r="G1168" s="36"/>
      <c r="H1168" s="36"/>
      <c r="I1168" s="36"/>
      <c r="J1168" s="36"/>
      <c r="K1168" s="36"/>
      <c r="L1168" s="36"/>
      <c r="M1168" s="36"/>
      <c r="N1168" s="53"/>
    </row>
    <row r="1169" spans="1:14" x14ac:dyDescent="0.2">
      <c r="A1169" s="23" t="s">
        <v>225</v>
      </c>
      <c r="B1169" s="229">
        <v>1</v>
      </c>
      <c r="C1169" s="248" t="s">
        <v>1017</v>
      </c>
      <c r="D1169" s="21">
        <v>4</v>
      </c>
      <c r="E1169" s="21">
        <v>4</v>
      </c>
      <c r="F1169" s="36"/>
      <c r="G1169" s="36"/>
      <c r="H1169" s="36"/>
      <c r="I1169" s="36"/>
      <c r="J1169" s="36">
        <f>VLOOKUP(E1169,'_Score matrix'!$B$31:$C$35,2,FALSE)</f>
        <v>2</v>
      </c>
      <c r="K1169" s="36">
        <f>D1169*J1169</f>
        <v>8</v>
      </c>
      <c r="L1169" s="36">
        <f>5*J1169</f>
        <v>10</v>
      </c>
      <c r="M1169" s="36"/>
      <c r="N1169" s="53"/>
    </row>
    <row r="1170" spans="1:14" x14ac:dyDescent="0.2">
      <c r="A1170" s="23" t="s">
        <v>323</v>
      </c>
      <c r="B1170" s="229"/>
      <c r="C1170" s="248"/>
      <c r="D1170" s="21">
        <v>2</v>
      </c>
      <c r="E1170" s="21"/>
      <c r="F1170" s="36"/>
      <c r="G1170" s="36"/>
      <c r="H1170" s="36"/>
      <c r="I1170" s="36"/>
      <c r="J1170" s="36"/>
      <c r="K1170" s="36"/>
      <c r="L1170" s="36"/>
      <c r="M1170" s="36"/>
      <c r="N1170" s="53"/>
    </row>
    <row r="1171" spans="1:14" x14ac:dyDescent="0.2">
      <c r="A1171" s="23" t="s">
        <v>324</v>
      </c>
      <c r="B1171" s="229"/>
      <c r="C1171" s="248"/>
      <c r="D1171" s="21">
        <v>2</v>
      </c>
      <c r="E1171" s="21"/>
      <c r="F1171" s="36"/>
      <c r="G1171" s="36"/>
      <c r="H1171" s="36"/>
      <c r="I1171" s="36"/>
      <c r="J1171" s="36"/>
      <c r="K1171" s="36"/>
      <c r="L1171" s="36"/>
      <c r="M1171" s="36"/>
      <c r="N1171" s="53"/>
    </row>
    <row r="1172" spans="1:14" x14ac:dyDescent="0.2">
      <c r="A1172" s="23" t="s">
        <v>325</v>
      </c>
      <c r="B1172" s="229"/>
      <c r="C1172" s="248"/>
      <c r="D1172" s="21">
        <v>2</v>
      </c>
      <c r="E1172" s="21"/>
      <c r="F1172" s="36"/>
      <c r="G1172" s="36"/>
      <c r="H1172" s="36"/>
      <c r="I1172" s="36"/>
      <c r="J1172" s="36"/>
      <c r="K1172" s="36"/>
      <c r="L1172" s="36"/>
      <c r="M1172" s="36"/>
      <c r="N1172" s="53"/>
    </row>
    <row r="1173" spans="1:14" x14ac:dyDescent="0.2">
      <c r="A1173" s="23" t="s">
        <v>326</v>
      </c>
      <c r="B1173" s="229"/>
      <c r="C1173" s="248"/>
      <c r="D1173" s="21">
        <v>2</v>
      </c>
      <c r="E1173" s="21"/>
      <c r="F1173" s="36"/>
      <c r="G1173" s="36"/>
      <c r="H1173" s="36"/>
      <c r="I1173" s="36"/>
      <c r="J1173" s="36"/>
      <c r="K1173" s="36"/>
      <c r="L1173" s="36"/>
      <c r="M1173" s="36"/>
      <c r="N1173" s="53"/>
    </row>
    <row r="1174" spans="1:14" x14ac:dyDescent="0.2">
      <c r="A1174" s="23" t="s">
        <v>2966</v>
      </c>
      <c r="B1174" s="229">
        <v>1</v>
      </c>
      <c r="C1174" s="248" t="s">
        <v>1017</v>
      </c>
      <c r="D1174" s="21">
        <v>3</v>
      </c>
      <c r="E1174" s="21">
        <v>3</v>
      </c>
      <c r="F1174" s="36"/>
      <c r="G1174" s="36"/>
      <c r="H1174" s="36"/>
      <c r="I1174" s="36"/>
      <c r="J1174" s="36">
        <f>VLOOKUP(E1174,'_Score matrix'!$B$31:$C$35,2,FALSE)</f>
        <v>1</v>
      </c>
      <c r="K1174" s="36">
        <f>D1174*J1174</f>
        <v>3</v>
      </c>
      <c r="L1174" s="36">
        <f>5*J1174</f>
        <v>5</v>
      </c>
      <c r="M1174" s="36"/>
      <c r="N1174" s="53"/>
    </row>
    <row r="1175" spans="1:14" x14ac:dyDescent="0.2">
      <c r="A1175" s="23" t="s">
        <v>1036</v>
      </c>
      <c r="B1175" s="229">
        <v>1</v>
      </c>
      <c r="C1175" s="248" t="s">
        <v>1017</v>
      </c>
      <c r="D1175" s="21">
        <v>3</v>
      </c>
      <c r="E1175" s="21">
        <v>4</v>
      </c>
      <c r="F1175" s="36"/>
      <c r="G1175" s="36"/>
      <c r="H1175" s="36"/>
      <c r="I1175" s="36"/>
      <c r="J1175" s="36">
        <f>VLOOKUP(E1175,'_Score matrix'!$B$31:$C$35,2,FALSE)</f>
        <v>2</v>
      </c>
      <c r="K1175" s="36">
        <f>D1175*J1175</f>
        <v>6</v>
      </c>
      <c r="L1175" s="36">
        <f>5*J1175</f>
        <v>10</v>
      </c>
      <c r="M1175" s="36"/>
      <c r="N1175" s="53"/>
    </row>
    <row r="1176" spans="1:14" x14ac:dyDescent="0.2">
      <c r="A1176" s="23" t="s">
        <v>2967</v>
      </c>
      <c r="B1176" s="229"/>
      <c r="C1176" s="248"/>
      <c r="D1176" s="21">
        <v>2</v>
      </c>
      <c r="E1176" s="21"/>
      <c r="F1176" s="36"/>
      <c r="G1176" s="36"/>
      <c r="H1176" s="36"/>
      <c r="I1176" s="36"/>
      <c r="J1176" s="36"/>
      <c r="K1176" s="36"/>
      <c r="L1176" s="36"/>
      <c r="M1176" s="36"/>
      <c r="N1176" s="53"/>
    </row>
    <row r="1177" spans="1:14" x14ac:dyDescent="0.2">
      <c r="A1177" s="23" t="s">
        <v>2968</v>
      </c>
      <c r="B1177" s="229"/>
      <c r="C1177" s="248"/>
      <c r="D1177" s="21">
        <v>2</v>
      </c>
      <c r="E1177" s="21"/>
      <c r="F1177" s="36"/>
      <c r="G1177" s="36"/>
      <c r="H1177" s="36"/>
      <c r="I1177" s="36"/>
      <c r="J1177" s="36"/>
      <c r="K1177" s="36"/>
      <c r="L1177" s="36"/>
      <c r="M1177" s="36"/>
      <c r="N1177" s="53"/>
    </row>
    <row r="1178" spans="1:14" x14ac:dyDescent="0.2">
      <c r="A1178" s="23" t="s">
        <v>2969</v>
      </c>
      <c r="B1178" s="229"/>
      <c r="C1178" s="248"/>
      <c r="D1178" s="21">
        <v>2</v>
      </c>
      <c r="E1178" s="21"/>
      <c r="F1178" s="36"/>
      <c r="G1178" s="36"/>
      <c r="H1178" s="36"/>
      <c r="I1178" s="36"/>
      <c r="J1178" s="36"/>
      <c r="K1178" s="36"/>
      <c r="L1178" s="36"/>
      <c r="M1178" s="36"/>
      <c r="N1178" s="53"/>
    </row>
    <row r="1179" spans="1:14" ht="16" thickBot="1" x14ac:dyDescent="0.25">
      <c r="A1179" s="23" t="s">
        <v>2970</v>
      </c>
      <c r="B1179" s="229">
        <v>1</v>
      </c>
      <c r="C1179" s="248" t="s">
        <v>1017</v>
      </c>
      <c r="D1179" s="21">
        <v>3</v>
      </c>
      <c r="E1179" s="21">
        <v>3</v>
      </c>
      <c r="F1179" s="36"/>
      <c r="G1179" s="36"/>
      <c r="H1179" s="36"/>
      <c r="I1179" s="36"/>
      <c r="J1179" s="36">
        <f>VLOOKUP(E1179,'_Score matrix'!$B$31:$C$35,2,FALSE)</f>
        <v>1</v>
      </c>
      <c r="K1179" s="36">
        <f>D1179*J1179</f>
        <v>3</v>
      </c>
      <c r="L1179" s="36">
        <f>5*J1179</f>
        <v>5</v>
      </c>
      <c r="M1179" s="36"/>
      <c r="N1179" s="53"/>
    </row>
    <row r="1180" spans="1:14" x14ac:dyDescent="0.2">
      <c r="A1180" s="414" t="s">
        <v>121</v>
      </c>
      <c r="B1180" s="422"/>
      <c r="C1180" s="423"/>
      <c r="D1180" s="424"/>
      <c r="E1180" s="424"/>
      <c r="F1180" s="41"/>
      <c r="G1180" s="41"/>
      <c r="H1180" s="41"/>
      <c r="I1180" s="41"/>
      <c r="J1180" s="41"/>
      <c r="K1180" s="41"/>
      <c r="L1180" s="41"/>
      <c r="M1180" s="41"/>
      <c r="N1180" s="97"/>
    </row>
    <row r="1181" spans="1:14" x14ac:dyDescent="0.2">
      <c r="A1181" s="23" t="s">
        <v>3140</v>
      </c>
      <c r="B1181" s="229">
        <v>1</v>
      </c>
      <c r="C1181" s="248" t="s">
        <v>1017</v>
      </c>
      <c r="D1181" s="21">
        <v>4</v>
      </c>
      <c r="E1181" s="21">
        <v>4</v>
      </c>
      <c r="F1181" s="36"/>
      <c r="G1181" s="36"/>
      <c r="H1181" s="144" t="s">
        <v>3508</v>
      </c>
      <c r="I1181" s="144" t="str">
        <f>IF(B1181=1,H1181,"")</f>
        <v>ID.IM-03</v>
      </c>
      <c r="J1181" s="36">
        <f>VLOOKUP(E1181,'_Score matrix'!$B$31:$C$35,2,FALSE)</f>
        <v>2</v>
      </c>
      <c r="K1181" s="36">
        <f>D1181*J1181</f>
        <v>8</v>
      </c>
      <c r="L1181" s="36">
        <f>5*J1181</f>
        <v>10</v>
      </c>
      <c r="M1181" s="36"/>
      <c r="N1181" s="53"/>
    </row>
    <row r="1182" spans="1:14" x14ac:dyDescent="0.2">
      <c r="A1182" s="23" t="s">
        <v>3442</v>
      </c>
      <c r="B1182" s="229">
        <v>1</v>
      </c>
      <c r="C1182" s="248" t="s">
        <v>1017</v>
      </c>
      <c r="D1182" s="21">
        <v>4</v>
      </c>
      <c r="E1182" s="21">
        <v>4</v>
      </c>
      <c r="F1182" s="36" t="s">
        <v>994</v>
      </c>
      <c r="G1182" s="36" t="str">
        <f>IF(B1182=1,F1182,"")</f>
        <v>DE.DP-5</v>
      </c>
      <c r="H1182" s="144" t="s">
        <v>3508</v>
      </c>
      <c r="I1182" s="144" t="str">
        <f>IF(B1182=1,H1182,"")</f>
        <v>ID.IM-03</v>
      </c>
      <c r="J1182" s="36">
        <f>VLOOKUP(E1182,'_Score matrix'!$B$31:$C$35,2,FALSE)</f>
        <v>2</v>
      </c>
      <c r="K1182" s="36">
        <f>D1182*J1182</f>
        <v>8</v>
      </c>
      <c r="L1182" s="36">
        <f>5*J1182</f>
        <v>10</v>
      </c>
      <c r="M1182" s="36"/>
      <c r="N1182" s="53"/>
    </row>
    <row r="1183" spans="1:14" x14ac:dyDescent="0.2">
      <c r="A1183" s="397" t="s">
        <v>2034</v>
      </c>
      <c r="B1183" s="388"/>
      <c r="C1183" s="398"/>
      <c r="D1183" s="390"/>
      <c r="E1183" s="390"/>
      <c r="F1183" s="399"/>
      <c r="G1183" s="391"/>
      <c r="H1183" s="391"/>
      <c r="I1183" s="391"/>
      <c r="J1183" s="390"/>
      <c r="K1183" s="390"/>
      <c r="L1183" s="390"/>
      <c r="M1183" s="394"/>
      <c r="N1183" s="392"/>
    </row>
    <row r="1184" spans="1:14" x14ac:dyDescent="0.2">
      <c r="A1184" s="397" t="s">
        <v>2034</v>
      </c>
      <c r="B1184" s="388"/>
      <c r="C1184" s="398"/>
      <c r="D1184" s="390"/>
      <c r="E1184" s="390"/>
      <c r="F1184" s="399"/>
      <c r="G1184" s="391"/>
      <c r="H1184" s="391"/>
      <c r="I1184" s="391"/>
      <c r="J1184" s="390"/>
      <c r="K1184" s="390"/>
      <c r="L1184" s="390"/>
      <c r="M1184" s="394"/>
      <c r="N1184" s="392"/>
    </row>
    <row r="1185" spans="1:14" x14ac:dyDescent="0.2">
      <c r="A1185" s="397" t="s">
        <v>2034</v>
      </c>
      <c r="B1185" s="388"/>
      <c r="C1185" s="398"/>
      <c r="D1185" s="390"/>
      <c r="E1185" s="390"/>
      <c r="F1185" s="399"/>
      <c r="G1185" s="391"/>
      <c r="H1185" s="391"/>
      <c r="I1185" s="391"/>
      <c r="J1185" s="390"/>
      <c r="K1185" s="390"/>
      <c r="L1185" s="390"/>
      <c r="M1185" s="394"/>
      <c r="N1185" s="392"/>
    </row>
    <row r="1186" spans="1:14" x14ac:dyDescent="0.2">
      <c r="A1186" s="23" t="s">
        <v>361</v>
      </c>
      <c r="B1186" s="229">
        <v>1</v>
      </c>
      <c r="C1186" s="248" t="s">
        <v>1017</v>
      </c>
      <c r="D1186" s="21">
        <v>4</v>
      </c>
      <c r="E1186" s="21">
        <v>4</v>
      </c>
      <c r="F1186" s="36" t="s">
        <v>941</v>
      </c>
      <c r="G1186" s="36" t="str">
        <f>IF(B1186=1,F1186,"")</f>
        <v>PR.IP-9</v>
      </c>
      <c r="H1186" s="144" t="s">
        <v>3509</v>
      </c>
      <c r="I1186" s="144" t="str">
        <f>IF(B1186=1,H1186,"")</f>
        <v>ID.IM-04</v>
      </c>
      <c r="J1186" s="36">
        <f>VLOOKUP(E1186,'_Score matrix'!$B$31:$C$35,2,FALSE)</f>
        <v>2</v>
      </c>
      <c r="K1186" s="36">
        <f>D1186*J1186</f>
        <v>8</v>
      </c>
      <c r="L1186" s="36">
        <f>5*J1186</f>
        <v>10</v>
      </c>
      <c r="M1186" s="36"/>
      <c r="N1186" s="53"/>
    </row>
    <row r="1187" spans="1:14" x14ac:dyDescent="0.2">
      <c r="A1187" s="23" t="s">
        <v>2833</v>
      </c>
      <c r="B1187" s="229"/>
      <c r="C1187" s="248"/>
      <c r="D1187" s="21">
        <v>2</v>
      </c>
      <c r="E1187" s="21"/>
      <c r="F1187" s="36"/>
      <c r="G1187" s="36"/>
      <c r="H1187" s="36"/>
      <c r="I1187" s="36"/>
      <c r="J1187" s="36"/>
      <c r="K1187" s="36"/>
      <c r="L1187" s="36"/>
      <c r="M1187" s="36"/>
      <c r="N1187" s="53"/>
    </row>
    <row r="1188" spans="1:14" x14ac:dyDescent="0.2">
      <c r="A1188" s="23" t="s">
        <v>2834</v>
      </c>
      <c r="B1188" s="229"/>
      <c r="C1188" s="248"/>
      <c r="D1188" s="21">
        <v>2</v>
      </c>
      <c r="E1188" s="21"/>
      <c r="F1188" s="36"/>
      <c r="G1188" s="36"/>
      <c r="H1188" s="36"/>
      <c r="I1188" s="36"/>
      <c r="J1188" s="36"/>
      <c r="K1188" s="36"/>
      <c r="L1188" s="36"/>
      <c r="M1188" s="36"/>
      <c r="N1188" s="53"/>
    </row>
    <row r="1189" spans="1:14" x14ac:dyDescent="0.2">
      <c r="A1189" s="23" t="s">
        <v>2835</v>
      </c>
      <c r="B1189" s="229"/>
      <c r="C1189" s="248"/>
      <c r="D1189" s="21">
        <v>2</v>
      </c>
      <c r="E1189" s="21"/>
      <c r="F1189" s="36"/>
      <c r="G1189" s="36"/>
      <c r="H1189" s="36"/>
      <c r="I1189" s="36"/>
      <c r="J1189" s="36"/>
      <c r="K1189" s="36"/>
      <c r="L1189" s="36"/>
      <c r="M1189" s="36"/>
      <c r="N1189" s="53"/>
    </row>
    <row r="1190" spans="1:14" x14ac:dyDescent="0.2">
      <c r="A1190" s="23" t="s">
        <v>2836</v>
      </c>
      <c r="B1190" s="229"/>
      <c r="C1190" s="248"/>
      <c r="D1190" s="21">
        <v>2</v>
      </c>
      <c r="E1190" s="21"/>
      <c r="F1190" s="36"/>
      <c r="G1190" s="36"/>
      <c r="H1190" s="36"/>
      <c r="I1190" s="36"/>
      <c r="J1190" s="36"/>
      <c r="K1190" s="36"/>
      <c r="L1190" s="36"/>
      <c r="M1190" s="36"/>
      <c r="N1190" s="53"/>
    </row>
    <row r="1191" spans="1:14" x14ac:dyDescent="0.2">
      <c r="A1191" s="23" t="s">
        <v>2837</v>
      </c>
      <c r="B1191" s="229"/>
      <c r="C1191" s="248"/>
      <c r="D1191" s="21">
        <v>2</v>
      </c>
      <c r="E1191" s="21"/>
      <c r="F1191" s="36"/>
      <c r="G1191" s="36"/>
      <c r="H1191" s="36"/>
      <c r="I1191" s="36"/>
      <c r="J1191" s="36"/>
      <c r="K1191" s="36"/>
      <c r="L1191" s="36"/>
      <c r="M1191" s="36"/>
      <c r="N1191" s="53"/>
    </row>
    <row r="1192" spans="1:14" x14ac:dyDescent="0.2">
      <c r="A1192" s="23" t="s">
        <v>2838</v>
      </c>
      <c r="B1192" s="229"/>
      <c r="C1192" s="248"/>
      <c r="D1192" s="21">
        <v>2</v>
      </c>
      <c r="E1192" s="21"/>
      <c r="F1192" s="36"/>
      <c r="G1192" s="36"/>
      <c r="H1192" s="36"/>
      <c r="I1192" s="36"/>
      <c r="J1192" s="36"/>
      <c r="K1192" s="36"/>
      <c r="L1192" s="36"/>
      <c r="M1192" s="36"/>
      <c r="N1192" s="53"/>
    </row>
    <row r="1193" spans="1:14" x14ac:dyDescent="0.2">
      <c r="A1193" s="23" t="s">
        <v>363</v>
      </c>
      <c r="B1193" s="229">
        <v>1</v>
      </c>
      <c r="C1193" s="248" t="s">
        <v>1017</v>
      </c>
      <c r="D1193" s="21">
        <v>4</v>
      </c>
      <c r="E1193" s="21">
        <v>4</v>
      </c>
      <c r="F1193" s="144" t="s">
        <v>953</v>
      </c>
      <c r="G1193" s="144" t="str">
        <f>IF(B1193=1,F1193,"")</f>
        <v>PR.IP-10</v>
      </c>
      <c r="H1193" s="144" t="s">
        <v>3507</v>
      </c>
      <c r="I1193" s="144" t="str">
        <f>IF(B1193=1,H1193,"")</f>
        <v>ID.IM-02</v>
      </c>
      <c r="J1193" s="36">
        <f>VLOOKUP(E1193,'_Score matrix'!$B$31:$C$35,2,FALSE)</f>
        <v>2</v>
      </c>
      <c r="K1193" s="36">
        <f>D1193*J1193</f>
        <v>8</v>
      </c>
      <c r="L1193" s="36">
        <f>5*J1193</f>
        <v>10</v>
      </c>
      <c r="M1193" s="36"/>
      <c r="N1193" s="53"/>
    </row>
    <row r="1194" spans="1:14" x14ac:dyDescent="0.2">
      <c r="A1194" s="23" t="s">
        <v>364</v>
      </c>
      <c r="B1194" s="229">
        <v>1</v>
      </c>
      <c r="C1194" s="248" t="s">
        <v>1017</v>
      </c>
      <c r="D1194" s="21">
        <v>3</v>
      </c>
      <c r="E1194" s="21">
        <v>3</v>
      </c>
      <c r="F1194" s="144" t="s">
        <v>953</v>
      </c>
      <c r="G1194" s="144" t="str">
        <f>IF(B1194=1,F1194,"")</f>
        <v>PR.IP-10</v>
      </c>
      <c r="H1194" s="144" t="s">
        <v>3507</v>
      </c>
      <c r="I1194" s="144" t="str">
        <f>IF(B1194=1,H1194,"")</f>
        <v>ID.IM-02</v>
      </c>
      <c r="J1194" s="36">
        <f>VLOOKUP(E1194,'_Score matrix'!$B$31:$C$35,2,FALSE)</f>
        <v>1</v>
      </c>
      <c r="K1194" s="36">
        <f>D1194*J1194</f>
        <v>3</v>
      </c>
      <c r="L1194" s="36">
        <f>5*J1194</f>
        <v>5</v>
      </c>
      <c r="M1194" s="36"/>
      <c r="N1194" s="53"/>
    </row>
    <row r="1195" spans="1:14" x14ac:dyDescent="0.2">
      <c r="A1195" s="23" t="s">
        <v>431</v>
      </c>
      <c r="B1195" s="229">
        <v>1</v>
      </c>
      <c r="C1195" s="248" t="s">
        <v>1017</v>
      </c>
      <c r="D1195" s="21">
        <v>4</v>
      </c>
      <c r="E1195" s="21">
        <v>4</v>
      </c>
      <c r="F1195" s="36"/>
      <c r="G1195" s="36"/>
      <c r="H1195" s="36"/>
      <c r="I1195" s="36"/>
      <c r="J1195" s="36">
        <f>VLOOKUP(E1195,'_Score matrix'!$B$31:$C$35,2,FALSE)</f>
        <v>2</v>
      </c>
      <c r="K1195" s="36">
        <f>D1195*J1195</f>
        <v>8</v>
      </c>
      <c r="L1195" s="36">
        <f>5*J1195</f>
        <v>10</v>
      </c>
      <c r="M1195" s="36"/>
      <c r="N1195" s="53"/>
    </row>
    <row r="1196" spans="1:14" x14ac:dyDescent="0.2">
      <c r="A1196" s="23" t="s">
        <v>433</v>
      </c>
      <c r="B1196" s="229"/>
      <c r="C1196" s="248"/>
      <c r="D1196" s="21">
        <v>2</v>
      </c>
      <c r="E1196" s="21"/>
      <c r="F1196" s="36"/>
      <c r="G1196" s="36"/>
      <c r="H1196" s="36"/>
      <c r="I1196" s="36"/>
      <c r="J1196" s="36"/>
      <c r="K1196" s="36"/>
      <c r="L1196" s="36"/>
      <c r="M1196" s="36"/>
      <c r="N1196" s="53"/>
    </row>
    <row r="1197" spans="1:14" x14ac:dyDescent="0.2">
      <c r="A1197" s="23" t="s">
        <v>434</v>
      </c>
      <c r="B1197" s="229"/>
      <c r="C1197" s="248"/>
      <c r="D1197" s="21">
        <v>2</v>
      </c>
      <c r="E1197" s="21"/>
      <c r="F1197" s="36"/>
      <c r="G1197" s="36"/>
      <c r="H1197" s="36"/>
      <c r="I1197" s="36"/>
      <c r="J1197" s="36"/>
      <c r="K1197" s="36"/>
      <c r="L1197" s="36"/>
      <c r="M1197" s="36"/>
      <c r="N1197" s="53"/>
    </row>
    <row r="1198" spans="1:14" x14ac:dyDescent="0.2">
      <c r="A1198" s="23" t="s">
        <v>435</v>
      </c>
      <c r="B1198" s="229"/>
      <c r="C1198" s="248"/>
      <c r="D1198" s="21">
        <v>2</v>
      </c>
      <c r="E1198" s="21"/>
      <c r="F1198" s="36"/>
      <c r="G1198" s="36"/>
      <c r="H1198" s="36"/>
      <c r="I1198" s="36"/>
      <c r="J1198" s="36"/>
      <c r="K1198" s="36"/>
      <c r="L1198" s="36"/>
      <c r="M1198" s="36"/>
      <c r="N1198" s="53"/>
    </row>
    <row r="1199" spans="1:14" x14ac:dyDescent="0.2">
      <c r="A1199" s="23" t="s">
        <v>601</v>
      </c>
      <c r="B1199" s="229"/>
      <c r="C1199" s="248"/>
      <c r="D1199" s="21">
        <v>2</v>
      </c>
      <c r="E1199" s="21"/>
      <c r="F1199" s="36"/>
      <c r="G1199" s="36"/>
      <c r="H1199" s="36"/>
      <c r="I1199" s="36"/>
      <c r="J1199" s="36"/>
      <c r="K1199" s="36"/>
      <c r="L1199" s="36"/>
      <c r="M1199" s="36"/>
      <c r="N1199" s="53"/>
    </row>
    <row r="1200" spans="1:14" x14ac:dyDescent="0.2">
      <c r="A1200" s="23" t="s">
        <v>602</v>
      </c>
      <c r="B1200" s="229"/>
      <c r="C1200" s="248"/>
      <c r="D1200" s="21">
        <v>2</v>
      </c>
      <c r="E1200" s="21"/>
      <c r="F1200" s="36"/>
      <c r="G1200" s="36"/>
      <c r="H1200" s="36"/>
      <c r="I1200" s="36"/>
      <c r="J1200" s="36"/>
      <c r="K1200" s="36"/>
      <c r="L1200" s="36"/>
      <c r="M1200" s="36"/>
      <c r="N1200" s="53"/>
    </row>
    <row r="1201" spans="1:14" x14ac:dyDescent="0.2">
      <c r="A1201" s="23" t="s">
        <v>2021</v>
      </c>
      <c r="B1201" s="229"/>
      <c r="C1201" s="248"/>
      <c r="D1201" s="21">
        <v>2</v>
      </c>
      <c r="E1201" s="21"/>
      <c r="F1201" s="36"/>
      <c r="G1201" s="36"/>
      <c r="H1201" s="36"/>
      <c r="I1201" s="36"/>
      <c r="J1201" s="36"/>
      <c r="K1201" s="36"/>
      <c r="L1201" s="36"/>
      <c r="M1201" s="36"/>
      <c r="N1201" s="53"/>
    </row>
    <row r="1202" spans="1:14" x14ac:dyDescent="0.2">
      <c r="A1202" s="23" t="s">
        <v>2892</v>
      </c>
      <c r="B1202" s="229"/>
      <c r="C1202" s="248"/>
      <c r="D1202" s="21">
        <v>2</v>
      </c>
      <c r="E1202" s="21"/>
      <c r="F1202" s="36"/>
      <c r="G1202" s="36"/>
      <c r="H1202" s="36"/>
      <c r="I1202" s="36"/>
      <c r="J1202" s="36"/>
      <c r="K1202" s="36"/>
      <c r="L1202" s="36"/>
      <c r="M1202" s="36"/>
      <c r="N1202" s="53"/>
    </row>
    <row r="1203" spans="1:14" x14ac:dyDescent="0.2">
      <c r="A1203" s="23" t="s">
        <v>2893</v>
      </c>
      <c r="B1203" s="229"/>
      <c r="C1203" s="248"/>
      <c r="D1203" s="21">
        <v>2</v>
      </c>
      <c r="E1203" s="21"/>
      <c r="F1203" s="36"/>
      <c r="G1203" s="36"/>
      <c r="H1203" s="36"/>
      <c r="I1203" s="36"/>
      <c r="J1203" s="36"/>
      <c r="K1203" s="36"/>
      <c r="L1203" s="36"/>
      <c r="M1203" s="36"/>
      <c r="N1203" s="53"/>
    </row>
    <row r="1204" spans="1:14" x14ac:dyDescent="0.2">
      <c r="A1204" s="23" t="s">
        <v>439</v>
      </c>
      <c r="B1204" s="229">
        <v>1</v>
      </c>
      <c r="C1204" s="248" t="s">
        <v>1017</v>
      </c>
      <c r="D1204" s="21">
        <v>4</v>
      </c>
      <c r="E1204" s="21">
        <v>4</v>
      </c>
      <c r="F1204" s="36"/>
      <c r="G1204" s="36"/>
      <c r="H1204" s="36"/>
      <c r="I1204" s="36"/>
      <c r="J1204" s="36">
        <f>VLOOKUP(E1204,'_Score matrix'!$B$31:$C$35,2,FALSE)</f>
        <v>2</v>
      </c>
      <c r="K1204" s="36">
        <f>D1204*J1204</f>
        <v>8</v>
      </c>
      <c r="L1204" s="36">
        <f>5*J1204</f>
        <v>10</v>
      </c>
      <c r="M1204" s="36"/>
      <c r="N1204" s="53"/>
    </row>
    <row r="1205" spans="1:14" x14ac:dyDescent="0.2">
      <c r="A1205" s="23" t="s">
        <v>2022</v>
      </c>
      <c r="B1205" s="229"/>
      <c r="C1205" s="248"/>
      <c r="D1205" s="21">
        <v>2</v>
      </c>
      <c r="E1205" s="21"/>
      <c r="F1205" s="36"/>
      <c r="G1205" s="36"/>
      <c r="H1205" s="36"/>
      <c r="I1205" s="36"/>
      <c r="J1205" s="36"/>
      <c r="K1205" s="36"/>
      <c r="L1205" s="36"/>
      <c r="M1205" s="36"/>
      <c r="N1205" s="53"/>
    </row>
    <row r="1206" spans="1:14" x14ac:dyDescent="0.2">
      <c r="A1206" s="23" t="s">
        <v>2023</v>
      </c>
      <c r="B1206" s="229"/>
      <c r="C1206" s="248"/>
      <c r="D1206" s="21">
        <v>2</v>
      </c>
      <c r="E1206" s="21"/>
      <c r="F1206" s="36"/>
      <c r="G1206" s="36"/>
      <c r="H1206" s="36"/>
      <c r="I1206" s="36"/>
      <c r="J1206" s="36"/>
      <c r="K1206" s="36"/>
      <c r="L1206" s="36"/>
      <c r="M1206" s="36"/>
      <c r="N1206" s="53"/>
    </row>
    <row r="1207" spans="1:14" x14ac:dyDescent="0.2">
      <c r="A1207" s="23" t="s">
        <v>2904</v>
      </c>
      <c r="B1207" s="229"/>
      <c r="C1207" s="248"/>
      <c r="D1207" s="21">
        <v>2</v>
      </c>
      <c r="E1207" s="21"/>
      <c r="F1207" s="36"/>
      <c r="G1207" s="36"/>
      <c r="H1207" s="36"/>
      <c r="I1207" s="36"/>
      <c r="J1207" s="36"/>
      <c r="K1207" s="36"/>
      <c r="L1207" s="36"/>
      <c r="M1207" s="36"/>
      <c r="N1207" s="53"/>
    </row>
    <row r="1208" spans="1:14" x14ac:dyDescent="0.2">
      <c r="A1208" s="23" t="s">
        <v>2905</v>
      </c>
      <c r="B1208" s="229"/>
      <c r="C1208" s="248"/>
      <c r="D1208" s="21">
        <v>2</v>
      </c>
      <c r="E1208" s="21"/>
      <c r="F1208" s="36"/>
      <c r="G1208" s="36"/>
      <c r="H1208" s="36"/>
      <c r="I1208" s="36"/>
      <c r="J1208" s="36"/>
      <c r="K1208" s="36"/>
      <c r="L1208" s="36"/>
      <c r="M1208" s="36"/>
      <c r="N1208" s="53"/>
    </row>
    <row r="1209" spans="1:14" x14ac:dyDescent="0.2">
      <c r="A1209" s="23" t="s">
        <v>2906</v>
      </c>
      <c r="B1209" s="229"/>
      <c r="C1209" s="248"/>
      <c r="D1209" s="21">
        <v>2</v>
      </c>
      <c r="E1209" s="21"/>
      <c r="F1209" s="36"/>
      <c r="G1209" s="36"/>
      <c r="H1209" s="36"/>
      <c r="I1209" s="36"/>
      <c r="J1209" s="36"/>
      <c r="K1209" s="36"/>
      <c r="L1209" s="36"/>
      <c r="M1209" s="36"/>
      <c r="N1209" s="53"/>
    </row>
    <row r="1210" spans="1:14" x14ac:dyDescent="0.2">
      <c r="A1210" s="23" t="s">
        <v>2907</v>
      </c>
      <c r="B1210" s="229"/>
      <c r="C1210" s="248"/>
      <c r="D1210" s="21">
        <v>2</v>
      </c>
      <c r="E1210" s="21"/>
      <c r="F1210" s="36"/>
      <c r="G1210" s="36"/>
      <c r="H1210" s="36"/>
      <c r="I1210" s="36"/>
      <c r="J1210" s="36"/>
      <c r="K1210" s="36"/>
      <c r="L1210" s="36"/>
      <c r="M1210" s="36"/>
      <c r="N1210" s="53"/>
    </row>
    <row r="1211" spans="1:14" x14ac:dyDescent="0.2">
      <c r="A1211" s="23" t="s">
        <v>3212</v>
      </c>
      <c r="B1211" s="229">
        <v>1</v>
      </c>
      <c r="C1211" s="248" t="s">
        <v>1017</v>
      </c>
      <c r="D1211" s="21">
        <v>5</v>
      </c>
      <c r="E1211" s="21">
        <v>5</v>
      </c>
      <c r="F1211" s="36" t="s">
        <v>992</v>
      </c>
      <c r="G1211" s="144" t="str">
        <f>IF(B1211=1,F1211,"")</f>
        <v>DE.DP-3</v>
      </c>
      <c r="H1211" s="36" t="s">
        <v>3507</v>
      </c>
      <c r="I1211" s="36" t="str">
        <f>IF(B1211=1,H1211,"")</f>
        <v>ID.IM-02</v>
      </c>
      <c r="J1211" s="36">
        <f>VLOOKUP(E1211,'_Score matrix'!$B$31:$C$35,2,FALSE)</f>
        <v>4</v>
      </c>
      <c r="K1211" s="36">
        <f>D1211*J1211</f>
        <v>20</v>
      </c>
      <c r="L1211" s="36">
        <f>5*J1211</f>
        <v>20</v>
      </c>
      <c r="M1211" s="36"/>
      <c r="N1211" s="53"/>
    </row>
    <row r="1212" spans="1:14" x14ac:dyDescent="0.2">
      <c r="A1212" s="338" t="str">
        <f>A1211</f>
        <v>M 5.2.7</v>
      </c>
      <c r="B1212" s="335">
        <f t="shared" ref="B1212:L1212" si="288">B1211</f>
        <v>1</v>
      </c>
      <c r="C1212" s="339" t="str">
        <f t="shared" si="288"/>
        <v>M</v>
      </c>
      <c r="D1212" s="216">
        <f t="shared" si="288"/>
        <v>5</v>
      </c>
      <c r="E1212" s="216">
        <f t="shared" si="288"/>
        <v>5</v>
      </c>
      <c r="F1212" s="217" t="s">
        <v>979</v>
      </c>
      <c r="G1212" s="216" t="str">
        <f>IF(B1212=1,F1212,"")</f>
        <v>DE.AE-3</v>
      </c>
      <c r="H1212" s="216" t="s">
        <v>3548</v>
      </c>
      <c r="I1212" s="216" t="str">
        <f>IF(B1212=1,H1212,"")</f>
        <v>DE.AE-03</v>
      </c>
      <c r="J1212" s="216">
        <f t="shared" si="288"/>
        <v>4</v>
      </c>
      <c r="K1212" s="216">
        <f t="shared" si="288"/>
        <v>20</v>
      </c>
      <c r="L1212" s="216">
        <f t="shared" si="288"/>
        <v>20</v>
      </c>
      <c r="M1212" s="216"/>
      <c r="N1212" s="340" t="s">
        <v>1935</v>
      </c>
    </row>
    <row r="1213" spans="1:14" x14ac:dyDescent="0.2">
      <c r="A1213" s="23" t="s">
        <v>3137</v>
      </c>
      <c r="B1213" s="229">
        <v>1</v>
      </c>
      <c r="C1213" s="248" t="s">
        <v>1017</v>
      </c>
      <c r="D1213" s="21">
        <v>4</v>
      </c>
      <c r="E1213" s="21">
        <v>4</v>
      </c>
      <c r="F1213" s="36" t="s">
        <v>992</v>
      </c>
      <c r="G1213" s="144" t="str">
        <f>IF(B1213=1,F1213,"")</f>
        <v>DE.DP-3</v>
      </c>
      <c r="H1213" s="36" t="s">
        <v>3507</v>
      </c>
      <c r="I1213" s="36" t="str">
        <f>IF(B1213=1,H1213,"")</f>
        <v>ID.IM-02</v>
      </c>
      <c r="J1213" s="36">
        <f>VLOOKUP(E1213,'_Score matrix'!$B$31:$C$35,2,FALSE)</f>
        <v>2</v>
      </c>
      <c r="K1213" s="36">
        <f>D1213*J1213</f>
        <v>8</v>
      </c>
      <c r="L1213" s="36">
        <f>5*J1213</f>
        <v>10</v>
      </c>
      <c r="M1213" s="36"/>
      <c r="N1213" s="53"/>
    </row>
    <row r="1214" spans="1:14" ht="16" thickBot="1" x14ac:dyDescent="0.25">
      <c r="A1214" s="338" t="str">
        <f>A1213</f>
        <v>M 5.2.8</v>
      </c>
      <c r="B1214" s="335">
        <f t="shared" ref="B1214:L1214" si="289">B1213</f>
        <v>1</v>
      </c>
      <c r="C1214" s="339" t="str">
        <f t="shared" si="289"/>
        <v>M</v>
      </c>
      <c r="D1214" s="216">
        <f t="shared" si="289"/>
        <v>4</v>
      </c>
      <c r="E1214" s="216">
        <f t="shared" si="289"/>
        <v>4</v>
      </c>
      <c r="F1214" s="217" t="s">
        <v>979</v>
      </c>
      <c r="G1214" s="216" t="str">
        <f>IF(B1214=1,F1214,"")</f>
        <v>DE.AE-3</v>
      </c>
      <c r="H1214" s="216" t="s">
        <v>3548</v>
      </c>
      <c r="I1214" s="216" t="str">
        <f>IF(B1214=1,H1214,"")</f>
        <v>DE.AE-03</v>
      </c>
      <c r="J1214" s="216">
        <f t="shared" si="289"/>
        <v>2</v>
      </c>
      <c r="K1214" s="216">
        <f t="shared" si="289"/>
        <v>8</v>
      </c>
      <c r="L1214" s="216">
        <f t="shared" si="289"/>
        <v>10</v>
      </c>
      <c r="M1214" s="216"/>
      <c r="N1214" s="340" t="s">
        <v>1935</v>
      </c>
    </row>
    <row r="1215" spans="1:14" x14ac:dyDescent="0.2">
      <c r="A1215" s="414" t="s">
        <v>127</v>
      </c>
      <c r="B1215" s="422"/>
      <c r="C1215" s="423"/>
      <c r="D1215" s="424"/>
      <c r="E1215" s="424"/>
      <c r="F1215" s="41"/>
      <c r="G1215" s="41"/>
      <c r="H1215" s="41"/>
      <c r="I1215" s="41"/>
      <c r="J1215" s="41"/>
      <c r="K1215" s="41"/>
      <c r="L1215" s="41"/>
      <c r="M1215" s="41"/>
      <c r="N1215" s="97"/>
    </row>
    <row r="1216" spans="1:14" x14ac:dyDescent="0.2">
      <c r="A1216" s="23" t="s">
        <v>2870</v>
      </c>
      <c r="B1216" s="229">
        <f>$D$397-1</f>
        <v>1</v>
      </c>
      <c r="C1216" s="248" t="s">
        <v>1017</v>
      </c>
      <c r="D1216" s="21">
        <v>2</v>
      </c>
      <c r="E1216" s="21">
        <v>2</v>
      </c>
      <c r="F1216" s="36" t="s">
        <v>970</v>
      </c>
      <c r="G1216" s="144" t="str">
        <f t="shared" ref="G1216:G1221" si="290">IF(B1216=1,F1216,"")</f>
        <v>PR.AC-4</v>
      </c>
      <c r="H1216" s="36" t="s">
        <v>3515</v>
      </c>
      <c r="I1216" s="36" t="str">
        <f t="shared" ref="I1216:I1221" si="291">IF(B1216=1,H1216,"")</f>
        <v>PR.AA-05</v>
      </c>
      <c r="J1216" s="36">
        <f>VLOOKUP(E1216,'_Score matrix'!$B$31:$C$35,2,FALSE)</f>
        <v>0.5</v>
      </c>
      <c r="K1216" s="36">
        <f>D1216*J1216</f>
        <v>1</v>
      </c>
      <c r="L1216" s="36">
        <f>5*J1216</f>
        <v>2.5</v>
      </c>
      <c r="M1216" s="36"/>
      <c r="N1216" s="53"/>
    </row>
    <row r="1217" spans="1:14" x14ac:dyDescent="0.2">
      <c r="A1217" s="23" t="s">
        <v>2871</v>
      </c>
      <c r="B1217" s="229">
        <f>$D$453-1</f>
        <v>1</v>
      </c>
      <c r="C1217" s="248" t="s">
        <v>1017</v>
      </c>
      <c r="D1217" s="21">
        <v>2</v>
      </c>
      <c r="E1217" s="21">
        <v>2</v>
      </c>
      <c r="F1217" s="36" t="s">
        <v>970</v>
      </c>
      <c r="G1217" s="144" t="str">
        <f t="shared" si="290"/>
        <v>PR.AC-4</v>
      </c>
      <c r="H1217" s="36" t="s">
        <v>3515</v>
      </c>
      <c r="I1217" s="36" t="str">
        <f t="shared" si="291"/>
        <v>PR.AA-05</v>
      </c>
      <c r="J1217" s="36">
        <f>VLOOKUP(E1217,'_Score matrix'!$B$31:$C$35,2,FALSE)</f>
        <v>0.5</v>
      </c>
      <c r="K1217" s="36">
        <f t="shared" ref="K1217:K1263" si="292">D1217*J1217</f>
        <v>1</v>
      </c>
      <c r="L1217" s="36">
        <f t="shared" ref="L1217:L1263" si="293">5*J1217</f>
        <v>2.5</v>
      </c>
      <c r="M1217" s="36"/>
      <c r="N1217" s="53"/>
    </row>
    <row r="1218" spans="1:14" x14ac:dyDescent="0.2">
      <c r="A1218" s="23" t="s">
        <v>2872</v>
      </c>
      <c r="B1218" s="229">
        <f>$D$500-1</f>
        <v>1</v>
      </c>
      <c r="C1218" s="248" t="s">
        <v>1017</v>
      </c>
      <c r="D1218" s="21">
        <v>4</v>
      </c>
      <c r="E1218" s="21">
        <v>4</v>
      </c>
      <c r="F1218" s="36" t="s">
        <v>970</v>
      </c>
      <c r="G1218" s="144" t="str">
        <f t="shared" si="290"/>
        <v>PR.AC-4</v>
      </c>
      <c r="H1218" s="36" t="s">
        <v>3515</v>
      </c>
      <c r="I1218" s="36" t="str">
        <f t="shared" si="291"/>
        <v>PR.AA-05</v>
      </c>
      <c r="J1218" s="36">
        <f>VLOOKUP(E1218,'_Score matrix'!$B$31:$C$35,2,FALSE)</f>
        <v>2</v>
      </c>
      <c r="K1218" s="36">
        <f t="shared" si="292"/>
        <v>8</v>
      </c>
      <c r="L1218" s="36">
        <f t="shared" si="293"/>
        <v>10</v>
      </c>
      <c r="M1218" s="36"/>
      <c r="N1218" s="53"/>
    </row>
    <row r="1219" spans="1:14" x14ac:dyDescent="0.2">
      <c r="A1219" s="23" t="s">
        <v>2873</v>
      </c>
      <c r="B1219" s="229">
        <f>$D$554-1</f>
        <v>1</v>
      </c>
      <c r="C1219" s="248" t="s">
        <v>1017</v>
      </c>
      <c r="D1219" s="21">
        <v>4</v>
      </c>
      <c r="E1219" s="21">
        <v>4</v>
      </c>
      <c r="F1219" s="36" t="s">
        <v>970</v>
      </c>
      <c r="G1219" s="144" t="str">
        <f t="shared" si="290"/>
        <v>PR.AC-4</v>
      </c>
      <c r="H1219" s="36" t="s">
        <v>3515</v>
      </c>
      <c r="I1219" s="36" t="str">
        <f t="shared" si="291"/>
        <v>PR.AA-05</v>
      </c>
      <c r="J1219" s="36">
        <f>VLOOKUP(E1219,'_Score matrix'!$B$31:$C$35,2,FALSE)</f>
        <v>2</v>
      </c>
      <c r="K1219" s="36">
        <f t="shared" si="292"/>
        <v>8</v>
      </c>
      <c r="L1219" s="36">
        <f t="shared" si="293"/>
        <v>10</v>
      </c>
      <c r="M1219" s="36"/>
      <c r="N1219" s="53"/>
    </row>
    <row r="1220" spans="1:14" x14ac:dyDescent="0.2">
      <c r="A1220" s="23" t="s">
        <v>2173</v>
      </c>
      <c r="B1220" s="229">
        <f>$D$397-1</f>
        <v>1</v>
      </c>
      <c r="C1220" s="248" t="s">
        <v>1392</v>
      </c>
      <c r="D1220" s="21">
        <v>4</v>
      </c>
      <c r="E1220" s="21">
        <f t="shared" ref="E1220:E1294" si="294">IF(D1220=6, 1, 3)</f>
        <v>3</v>
      </c>
      <c r="F1220" s="36" t="s">
        <v>981</v>
      </c>
      <c r="G1220" s="36" t="str">
        <f t="shared" si="290"/>
        <v>DE.AE-5</v>
      </c>
      <c r="H1220" s="36" t="s">
        <v>3550</v>
      </c>
      <c r="I1220" s="36" t="str">
        <f t="shared" si="291"/>
        <v>DE.AE-06</v>
      </c>
      <c r="J1220" s="36">
        <f>VLOOKUP(E1220,'_Score matrix'!$B$31:$C$35,2,FALSE)</f>
        <v>1</v>
      </c>
      <c r="K1220" s="36">
        <f t="shared" si="292"/>
        <v>4</v>
      </c>
      <c r="L1220" s="36">
        <f t="shared" si="293"/>
        <v>5</v>
      </c>
      <c r="M1220" s="36"/>
      <c r="N1220" s="53"/>
    </row>
    <row r="1221" spans="1:14" x14ac:dyDescent="0.2">
      <c r="A1221" s="23" t="s">
        <v>2174</v>
      </c>
      <c r="B1221" s="229">
        <f t="shared" ref="B1221:B1263" si="295">$D$397-1</f>
        <v>1</v>
      </c>
      <c r="C1221" s="248" t="s">
        <v>1392</v>
      </c>
      <c r="D1221" s="21">
        <v>3</v>
      </c>
      <c r="E1221" s="21">
        <f t="shared" si="294"/>
        <v>3</v>
      </c>
      <c r="F1221" s="36" t="s">
        <v>981</v>
      </c>
      <c r="G1221" s="36" t="str">
        <f t="shared" si="290"/>
        <v>DE.AE-5</v>
      </c>
      <c r="H1221" s="36" t="s">
        <v>3550</v>
      </c>
      <c r="I1221" s="36" t="str">
        <f t="shared" si="291"/>
        <v>DE.AE-06</v>
      </c>
      <c r="J1221" s="36">
        <f>VLOOKUP(E1221,'_Score matrix'!$B$31:$C$35,2,FALSE)</f>
        <v>1</v>
      </c>
      <c r="K1221" s="36">
        <f t="shared" si="292"/>
        <v>3</v>
      </c>
      <c r="L1221" s="36">
        <f t="shared" si="293"/>
        <v>5</v>
      </c>
      <c r="M1221" s="36"/>
      <c r="N1221" s="53"/>
    </row>
    <row r="1222" spans="1:14" x14ac:dyDescent="0.2">
      <c r="A1222" s="23" t="s">
        <v>2175</v>
      </c>
      <c r="B1222" s="229">
        <f t="shared" si="295"/>
        <v>1</v>
      </c>
      <c r="C1222" s="248" t="s">
        <v>1392</v>
      </c>
      <c r="D1222" s="21">
        <v>4</v>
      </c>
      <c r="E1222" s="21">
        <f t="shared" si="294"/>
        <v>3</v>
      </c>
      <c r="F1222" s="36"/>
      <c r="G1222" s="36"/>
      <c r="H1222" s="36"/>
      <c r="I1222" s="36"/>
      <c r="J1222" s="36">
        <f>VLOOKUP(E1222,'_Score matrix'!$B$31:$C$35,2,FALSE)</f>
        <v>1</v>
      </c>
      <c r="K1222" s="36">
        <f t="shared" si="292"/>
        <v>4</v>
      </c>
      <c r="L1222" s="36">
        <f t="shared" si="293"/>
        <v>5</v>
      </c>
      <c r="M1222" s="36"/>
      <c r="N1222" s="53"/>
    </row>
    <row r="1223" spans="1:14" x14ac:dyDescent="0.2">
      <c r="A1223" s="23" t="s">
        <v>2176</v>
      </c>
      <c r="B1223" s="229">
        <f t="shared" si="295"/>
        <v>1</v>
      </c>
      <c r="C1223" s="248" t="s">
        <v>1392</v>
      </c>
      <c r="D1223" s="21">
        <v>4</v>
      </c>
      <c r="E1223" s="21">
        <f t="shared" si="294"/>
        <v>3</v>
      </c>
      <c r="F1223" s="36"/>
      <c r="G1223" s="36"/>
      <c r="H1223" s="36"/>
      <c r="I1223" s="36"/>
      <c r="J1223" s="36">
        <f>VLOOKUP(E1223,'_Score matrix'!$B$31:$C$35,2,FALSE)</f>
        <v>1</v>
      </c>
      <c r="K1223" s="36">
        <f t="shared" si="292"/>
        <v>4</v>
      </c>
      <c r="L1223" s="36">
        <f t="shared" si="293"/>
        <v>5</v>
      </c>
      <c r="M1223" s="36"/>
      <c r="N1223" s="53"/>
    </row>
    <row r="1224" spans="1:14" x14ac:dyDescent="0.2">
      <c r="A1224" s="23" t="s">
        <v>2177</v>
      </c>
      <c r="B1224" s="229">
        <f t="shared" si="295"/>
        <v>1</v>
      </c>
      <c r="C1224" s="248" t="s">
        <v>1392</v>
      </c>
      <c r="D1224" s="21">
        <v>3</v>
      </c>
      <c r="E1224" s="21">
        <f t="shared" si="294"/>
        <v>3</v>
      </c>
      <c r="F1224" s="36"/>
      <c r="G1224" s="36"/>
      <c r="H1224" s="36"/>
      <c r="I1224" s="36"/>
      <c r="J1224" s="36">
        <f>VLOOKUP(E1224,'_Score matrix'!$B$31:$C$35,2,FALSE)</f>
        <v>1</v>
      </c>
      <c r="K1224" s="36">
        <f t="shared" si="292"/>
        <v>3</v>
      </c>
      <c r="L1224" s="36">
        <f t="shared" si="293"/>
        <v>5</v>
      </c>
      <c r="M1224" s="36"/>
      <c r="N1224" s="53"/>
    </row>
    <row r="1225" spans="1:14" x14ac:dyDescent="0.2">
      <c r="A1225" s="23" t="s">
        <v>2178</v>
      </c>
      <c r="B1225" s="229">
        <f t="shared" si="295"/>
        <v>1</v>
      </c>
      <c r="C1225" s="248" t="s">
        <v>1392</v>
      </c>
      <c r="D1225" s="21">
        <v>3</v>
      </c>
      <c r="E1225" s="21">
        <f t="shared" si="294"/>
        <v>3</v>
      </c>
      <c r="F1225" s="36"/>
      <c r="G1225" s="36"/>
      <c r="H1225" s="36"/>
      <c r="I1225" s="36"/>
      <c r="J1225" s="36">
        <f>VLOOKUP(E1225,'_Score matrix'!$B$31:$C$35,2,FALSE)</f>
        <v>1</v>
      </c>
      <c r="K1225" s="36">
        <f t="shared" si="292"/>
        <v>3</v>
      </c>
      <c r="L1225" s="36">
        <f t="shared" si="293"/>
        <v>5</v>
      </c>
      <c r="M1225" s="36"/>
      <c r="N1225" s="53"/>
    </row>
    <row r="1226" spans="1:14" x14ac:dyDescent="0.2">
      <c r="A1226" s="23" t="s">
        <v>2179</v>
      </c>
      <c r="B1226" s="229">
        <f t="shared" si="295"/>
        <v>1</v>
      </c>
      <c r="C1226" s="248" t="s">
        <v>1392</v>
      </c>
      <c r="D1226" s="21">
        <v>4</v>
      </c>
      <c r="E1226" s="21">
        <f t="shared" si="294"/>
        <v>3</v>
      </c>
      <c r="F1226" s="36"/>
      <c r="G1226" s="36"/>
      <c r="H1226" s="36"/>
      <c r="I1226" s="36"/>
      <c r="J1226" s="36">
        <f>VLOOKUP(E1226,'_Score matrix'!$B$31:$C$35,2,FALSE)</f>
        <v>1</v>
      </c>
      <c r="K1226" s="36">
        <f t="shared" si="292"/>
        <v>4</v>
      </c>
      <c r="L1226" s="36">
        <f t="shared" si="293"/>
        <v>5</v>
      </c>
      <c r="M1226" s="36"/>
      <c r="N1226" s="53"/>
    </row>
    <row r="1227" spans="1:14" x14ac:dyDescent="0.2">
      <c r="A1227" s="23" t="s">
        <v>2180</v>
      </c>
      <c r="B1227" s="229">
        <f t="shared" si="295"/>
        <v>1</v>
      </c>
      <c r="C1227" s="248" t="s">
        <v>1392</v>
      </c>
      <c r="D1227" s="21">
        <v>4</v>
      </c>
      <c r="E1227" s="21">
        <f t="shared" si="294"/>
        <v>3</v>
      </c>
      <c r="F1227" s="36"/>
      <c r="G1227" s="36"/>
      <c r="H1227" s="36"/>
      <c r="I1227" s="36"/>
      <c r="J1227" s="36">
        <f>VLOOKUP(E1227,'_Score matrix'!$B$31:$C$35,2,FALSE)</f>
        <v>1</v>
      </c>
      <c r="K1227" s="36">
        <f t="shared" si="292"/>
        <v>4</v>
      </c>
      <c r="L1227" s="36">
        <f t="shared" si="293"/>
        <v>5</v>
      </c>
      <c r="M1227" s="36"/>
      <c r="N1227" s="53"/>
    </row>
    <row r="1228" spans="1:14" x14ac:dyDescent="0.2">
      <c r="A1228" s="23" t="s">
        <v>2181</v>
      </c>
      <c r="B1228" s="229">
        <f t="shared" si="295"/>
        <v>1</v>
      </c>
      <c r="C1228" s="248" t="s">
        <v>1392</v>
      </c>
      <c r="D1228" s="21">
        <v>3</v>
      </c>
      <c r="E1228" s="21">
        <f t="shared" si="294"/>
        <v>3</v>
      </c>
      <c r="F1228" s="36"/>
      <c r="G1228" s="36"/>
      <c r="H1228" s="36"/>
      <c r="I1228" s="36"/>
      <c r="J1228" s="36">
        <f>VLOOKUP(E1228,'_Score matrix'!$B$31:$C$35,2,FALSE)</f>
        <v>1</v>
      </c>
      <c r="K1228" s="36">
        <f t="shared" si="292"/>
        <v>3</v>
      </c>
      <c r="L1228" s="36">
        <f t="shared" si="293"/>
        <v>5</v>
      </c>
      <c r="M1228" s="36"/>
      <c r="N1228" s="53"/>
    </row>
    <row r="1229" spans="1:14" x14ac:dyDescent="0.2">
      <c r="A1229" s="23" t="s">
        <v>2182</v>
      </c>
      <c r="B1229" s="229">
        <f t="shared" si="295"/>
        <v>1</v>
      </c>
      <c r="C1229" s="248" t="s">
        <v>1392</v>
      </c>
      <c r="D1229" s="21">
        <v>2</v>
      </c>
      <c r="E1229" s="21">
        <f t="shared" si="294"/>
        <v>3</v>
      </c>
      <c r="F1229" s="36"/>
      <c r="G1229" s="36"/>
      <c r="H1229" s="36"/>
      <c r="I1229" s="36"/>
      <c r="J1229" s="36">
        <f>VLOOKUP(E1229,'_Score matrix'!$B$31:$C$35,2,FALSE)</f>
        <v>1</v>
      </c>
      <c r="K1229" s="36">
        <f t="shared" si="292"/>
        <v>2</v>
      </c>
      <c r="L1229" s="36">
        <f t="shared" si="293"/>
        <v>5</v>
      </c>
      <c r="M1229" s="36"/>
      <c r="N1229" s="53"/>
    </row>
    <row r="1230" spans="1:14" x14ac:dyDescent="0.2">
      <c r="A1230" s="23" t="s">
        <v>2183</v>
      </c>
      <c r="B1230" s="229">
        <f t="shared" si="295"/>
        <v>1</v>
      </c>
      <c r="C1230" s="248" t="s">
        <v>1392</v>
      </c>
      <c r="D1230" s="21">
        <v>4</v>
      </c>
      <c r="E1230" s="21">
        <f t="shared" si="294"/>
        <v>3</v>
      </c>
      <c r="F1230" s="36"/>
      <c r="G1230" s="36"/>
      <c r="H1230" s="36"/>
      <c r="I1230" s="36"/>
      <c r="J1230" s="36">
        <f>VLOOKUP(E1230,'_Score matrix'!$B$31:$C$35,2,FALSE)</f>
        <v>1</v>
      </c>
      <c r="K1230" s="36">
        <f t="shared" si="292"/>
        <v>4</v>
      </c>
      <c r="L1230" s="36">
        <f t="shared" si="293"/>
        <v>5</v>
      </c>
      <c r="M1230" s="36"/>
      <c r="N1230" s="53"/>
    </row>
    <row r="1231" spans="1:14" x14ac:dyDescent="0.2">
      <c r="A1231" s="23" t="s">
        <v>2184</v>
      </c>
      <c r="B1231" s="229">
        <f t="shared" si="295"/>
        <v>1</v>
      </c>
      <c r="C1231" s="248" t="s">
        <v>1392</v>
      </c>
      <c r="D1231" s="21">
        <v>4</v>
      </c>
      <c r="E1231" s="21">
        <f t="shared" si="294"/>
        <v>3</v>
      </c>
      <c r="F1231" s="36" t="s">
        <v>979</v>
      </c>
      <c r="G1231" s="144" t="str">
        <f>IF(B1231=1,F1231,"")</f>
        <v>DE.AE-3</v>
      </c>
      <c r="H1231" s="36" t="s">
        <v>3548</v>
      </c>
      <c r="I1231" s="36" t="str">
        <f>IF(B1231=1,H1231,"")</f>
        <v>DE.AE-03</v>
      </c>
      <c r="J1231" s="36">
        <f>VLOOKUP(E1231,'_Score matrix'!$B$31:$C$35,2,FALSE)</f>
        <v>1</v>
      </c>
      <c r="K1231" s="36">
        <f t="shared" si="292"/>
        <v>4</v>
      </c>
      <c r="L1231" s="36">
        <f t="shared" si="293"/>
        <v>5</v>
      </c>
      <c r="M1231" s="36"/>
      <c r="N1231" s="53"/>
    </row>
    <row r="1232" spans="1:14" x14ac:dyDescent="0.2">
      <c r="A1232" s="23" t="s">
        <v>2185</v>
      </c>
      <c r="B1232" s="229">
        <f t="shared" si="295"/>
        <v>1</v>
      </c>
      <c r="C1232" s="248" t="s">
        <v>1392</v>
      </c>
      <c r="D1232" s="21">
        <v>4</v>
      </c>
      <c r="E1232" s="21">
        <f t="shared" si="294"/>
        <v>3</v>
      </c>
      <c r="F1232" s="36" t="s">
        <v>979</v>
      </c>
      <c r="G1232" s="144" t="str">
        <f>IF(B1232=1,F1232,"")</f>
        <v>DE.AE-3</v>
      </c>
      <c r="H1232" s="36" t="s">
        <v>3548</v>
      </c>
      <c r="I1232" s="36" t="str">
        <f>IF(B1232=1,H1232,"")</f>
        <v>DE.AE-03</v>
      </c>
      <c r="J1232" s="36">
        <f>VLOOKUP(E1232,'_Score matrix'!$B$31:$C$35,2,FALSE)</f>
        <v>1</v>
      </c>
      <c r="K1232" s="36">
        <f t="shared" si="292"/>
        <v>4</v>
      </c>
      <c r="L1232" s="36">
        <f t="shared" si="293"/>
        <v>5</v>
      </c>
      <c r="M1232" s="36"/>
      <c r="N1232" s="53"/>
    </row>
    <row r="1233" spans="1:14" x14ac:dyDescent="0.2">
      <c r="A1233" s="23" t="s">
        <v>2186</v>
      </c>
      <c r="B1233" s="229">
        <f t="shared" si="295"/>
        <v>1</v>
      </c>
      <c r="C1233" s="248" t="s">
        <v>1392</v>
      </c>
      <c r="D1233" s="21">
        <v>4</v>
      </c>
      <c r="E1233" s="21">
        <f t="shared" si="294"/>
        <v>3</v>
      </c>
      <c r="F1233" s="36"/>
      <c r="G1233" s="36"/>
      <c r="H1233" s="36"/>
      <c r="I1233" s="36"/>
      <c r="J1233" s="36">
        <f>VLOOKUP(E1233,'_Score matrix'!$B$31:$C$35,2,FALSE)</f>
        <v>1</v>
      </c>
      <c r="K1233" s="36">
        <f t="shared" si="292"/>
        <v>4</v>
      </c>
      <c r="L1233" s="36">
        <f t="shared" si="293"/>
        <v>5</v>
      </c>
      <c r="M1233" s="36"/>
      <c r="N1233" s="53"/>
    </row>
    <row r="1234" spans="1:14" x14ac:dyDescent="0.2">
      <c r="A1234" s="23" t="s">
        <v>2187</v>
      </c>
      <c r="B1234" s="229">
        <f t="shared" si="295"/>
        <v>1</v>
      </c>
      <c r="C1234" s="248" t="s">
        <v>1392</v>
      </c>
      <c r="D1234" s="21">
        <v>4</v>
      </c>
      <c r="E1234" s="21">
        <f t="shared" si="294"/>
        <v>3</v>
      </c>
      <c r="F1234" s="36"/>
      <c r="G1234" s="36"/>
      <c r="H1234" s="36"/>
      <c r="I1234" s="36"/>
      <c r="J1234" s="36">
        <f>VLOOKUP(E1234,'_Score matrix'!$B$31:$C$35,2,FALSE)</f>
        <v>1</v>
      </c>
      <c r="K1234" s="36">
        <f t="shared" si="292"/>
        <v>4</v>
      </c>
      <c r="L1234" s="36">
        <f t="shared" si="293"/>
        <v>5</v>
      </c>
      <c r="M1234" s="36"/>
      <c r="N1234" s="53"/>
    </row>
    <row r="1235" spans="1:14" x14ac:dyDescent="0.2">
      <c r="A1235" s="23" t="s">
        <v>2188</v>
      </c>
      <c r="B1235" s="229">
        <f t="shared" si="295"/>
        <v>1</v>
      </c>
      <c r="C1235" s="248" t="s">
        <v>1392</v>
      </c>
      <c r="D1235" s="21">
        <v>4</v>
      </c>
      <c r="E1235" s="21">
        <f t="shared" si="294"/>
        <v>3</v>
      </c>
      <c r="F1235" s="36" t="s">
        <v>979</v>
      </c>
      <c r="G1235" s="144" t="str">
        <f>IF(B1235=1,F1235,"")</f>
        <v>DE.AE-3</v>
      </c>
      <c r="H1235" s="36" t="s">
        <v>3548</v>
      </c>
      <c r="I1235" s="36" t="str">
        <f>IF(B1235=1,H1235,"")</f>
        <v>DE.AE-03</v>
      </c>
      <c r="J1235" s="36">
        <f>VLOOKUP(E1235,'_Score matrix'!$B$31:$C$35,2,FALSE)</f>
        <v>1</v>
      </c>
      <c r="K1235" s="36">
        <f t="shared" si="292"/>
        <v>4</v>
      </c>
      <c r="L1235" s="36">
        <f t="shared" si="293"/>
        <v>5</v>
      </c>
      <c r="M1235" s="36"/>
      <c r="N1235" s="53"/>
    </row>
    <row r="1236" spans="1:14" x14ac:dyDescent="0.2">
      <c r="A1236" s="23" t="s">
        <v>2189</v>
      </c>
      <c r="B1236" s="229">
        <f t="shared" si="295"/>
        <v>1</v>
      </c>
      <c r="C1236" s="248" t="s">
        <v>1392</v>
      </c>
      <c r="D1236" s="21">
        <v>4</v>
      </c>
      <c r="E1236" s="21">
        <f t="shared" si="294"/>
        <v>3</v>
      </c>
      <c r="F1236" s="36" t="s">
        <v>979</v>
      </c>
      <c r="G1236" s="144" t="str">
        <f>IF(B1236=1,F1236,"")</f>
        <v>DE.AE-3</v>
      </c>
      <c r="H1236" s="36" t="s">
        <v>3548</v>
      </c>
      <c r="I1236" s="36" t="str">
        <f>IF(B1236=1,H1236,"")</f>
        <v>DE.AE-03</v>
      </c>
      <c r="J1236" s="36">
        <f>VLOOKUP(E1236,'_Score matrix'!$B$31:$C$35,2,FALSE)</f>
        <v>1</v>
      </c>
      <c r="K1236" s="36">
        <f t="shared" si="292"/>
        <v>4</v>
      </c>
      <c r="L1236" s="36">
        <f t="shared" si="293"/>
        <v>5</v>
      </c>
      <c r="M1236" s="36"/>
      <c r="N1236" s="53"/>
    </row>
    <row r="1237" spans="1:14" x14ac:dyDescent="0.2">
      <c r="A1237" s="23" t="s">
        <v>2190</v>
      </c>
      <c r="B1237" s="229">
        <f t="shared" si="295"/>
        <v>1</v>
      </c>
      <c r="C1237" s="248" t="s">
        <v>1392</v>
      </c>
      <c r="D1237" s="21">
        <v>4</v>
      </c>
      <c r="E1237" s="21">
        <f t="shared" si="294"/>
        <v>3</v>
      </c>
      <c r="F1237" s="36"/>
      <c r="G1237" s="36"/>
      <c r="H1237" s="36"/>
      <c r="I1237" s="36"/>
      <c r="J1237" s="36">
        <f>VLOOKUP(E1237,'_Score matrix'!$B$31:$C$35,2,FALSE)</f>
        <v>1</v>
      </c>
      <c r="K1237" s="36">
        <f t="shared" si="292"/>
        <v>4</v>
      </c>
      <c r="L1237" s="36">
        <f t="shared" si="293"/>
        <v>5</v>
      </c>
      <c r="M1237" s="36"/>
      <c r="N1237" s="53"/>
    </row>
    <row r="1238" spans="1:14" x14ac:dyDescent="0.2">
      <c r="A1238" s="23" t="s">
        <v>2191</v>
      </c>
      <c r="B1238" s="229">
        <f t="shared" si="295"/>
        <v>1</v>
      </c>
      <c r="C1238" s="248" t="s">
        <v>1392</v>
      </c>
      <c r="D1238" s="21">
        <v>3</v>
      </c>
      <c r="E1238" s="21">
        <f t="shared" si="294"/>
        <v>3</v>
      </c>
      <c r="F1238" s="36"/>
      <c r="G1238" s="36"/>
      <c r="H1238" s="36"/>
      <c r="I1238" s="36"/>
      <c r="J1238" s="36">
        <f>VLOOKUP(E1238,'_Score matrix'!$B$31:$C$35,2,FALSE)</f>
        <v>1</v>
      </c>
      <c r="K1238" s="36">
        <f t="shared" si="292"/>
        <v>3</v>
      </c>
      <c r="L1238" s="36">
        <f t="shared" si="293"/>
        <v>5</v>
      </c>
      <c r="M1238" s="36"/>
      <c r="N1238" s="53"/>
    </row>
    <row r="1239" spans="1:14" x14ac:dyDescent="0.2">
      <c r="A1239" s="23" t="s">
        <v>2192</v>
      </c>
      <c r="B1239" s="229">
        <f t="shared" si="295"/>
        <v>1</v>
      </c>
      <c r="C1239" s="248" t="s">
        <v>1392</v>
      </c>
      <c r="D1239" s="21">
        <v>4</v>
      </c>
      <c r="E1239" s="21">
        <f t="shared" si="294"/>
        <v>3</v>
      </c>
      <c r="F1239" s="36"/>
      <c r="G1239" s="36"/>
      <c r="H1239" s="36"/>
      <c r="I1239" s="36"/>
      <c r="J1239" s="36">
        <f>VLOOKUP(E1239,'_Score matrix'!$B$31:$C$35,2,FALSE)</f>
        <v>1</v>
      </c>
      <c r="K1239" s="36">
        <f t="shared" si="292"/>
        <v>4</v>
      </c>
      <c r="L1239" s="36">
        <f t="shared" si="293"/>
        <v>5</v>
      </c>
      <c r="M1239" s="36"/>
      <c r="N1239" s="53"/>
    </row>
    <row r="1240" spans="1:14" x14ac:dyDescent="0.2">
      <c r="A1240" s="23" t="s">
        <v>2193</v>
      </c>
      <c r="B1240" s="229">
        <f t="shared" si="295"/>
        <v>1</v>
      </c>
      <c r="C1240" s="248" t="s">
        <v>1392</v>
      </c>
      <c r="D1240" s="21">
        <v>4</v>
      </c>
      <c r="E1240" s="21">
        <f t="shared" si="294"/>
        <v>3</v>
      </c>
      <c r="F1240" s="36"/>
      <c r="G1240" s="36"/>
      <c r="H1240" s="36"/>
      <c r="I1240" s="36"/>
      <c r="J1240" s="36">
        <f>VLOOKUP(E1240,'_Score matrix'!$B$31:$C$35,2,FALSE)</f>
        <v>1</v>
      </c>
      <c r="K1240" s="36">
        <f t="shared" si="292"/>
        <v>4</v>
      </c>
      <c r="L1240" s="36">
        <f t="shared" si="293"/>
        <v>5</v>
      </c>
      <c r="M1240" s="36"/>
      <c r="N1240" s="53"/>
    </row>
    <row r="1241" spans="1:14" x14ac:dyDescent="0.2">
      <c r="A1241" s="23" t="s">
        <v>2194</v>
      </c>
      <c r="B1241" s="229">
        <f t="shared" si="295"/>
        <v>1</v>
      </c>
      <c r="C1241" s="248" t="s">
        <v>1392</v>
      </c>
      <c r="D1241" s="21">
        <v>4</v>
      </c>
      <c r="E1241" s="21">
        <f t="shared" si="294"/>
        <v>3</v>
      </c>
      <c r="F1241" s="36"/>
      <c r="G1241" s="36"/>
      <c r="H1241" s="36"/>
      <c r="I1241" s="36"/>
      <c r="J1241" s="36">
        <f>VLOOKUP(E1241,'_Score matrix'!$B$31:$C$35,2,FALSE)</f>
        <v>1</v>
      </c>
      <c r="K1241" s="36">
        <f t="shared" si="292"/>
        <v>4</v>
      </c>
      <c r="L1241" s="36">
        <f t="shared" si="293"/>
        <v>5</v>
      </c>
      <c r="M1241" s="36"/>
      <c r="N1241" s="53"/>
    </row>
    <row r="1242" spans="1:14" x14ac:dyDescent="0.2">
      <c r="A1242" s="23" t="s">
        <v>2195</v>
      </c>
      <c r="B1242" s="229">
        <f t="shared" si="295"/>
        <v>1</v>
      </c>
      <c r="C1242" s="248" t="s">
        <v>1392</v>
      </c>
      <c r="D1242" s="21">
        <v>4</v>
      </c>
      <c r="E1242" s="21">
        <f t="shared" si="294"/>
        <v>3</v>
      </c>
      <c r="F1242" s="36"/>
      <c r="G1242" s="36"/>
      <c r="H1242" s="36" t="s">
        <v>3551</v>
      </c>
      <c r="I1242" s="36" t="str">
        <f>IF(B1242=1,H1242,"")</f>
        <v>DE.AE-07</v>
      </c>
      <c r="J1242" s="36">
        <f>VLOOKUP(E1242,'_Score matrix'!$B$31:$C$35,2,FALSE)</f>
        <v>1</v>
      </c>
      <c r="K1242" s="36">
        <f t="shared" si="292"/>
        <v>4</v>
      </c>
      <c r="L1242" s="36">
        <f t="shared" si="293"/>
        <v>5</v>
      </c>
      <c r="M1242" s="36"/>
      <c r="N1242" s="53"/>
    </row>
    <row r="1243" spans="1:14" x14ac:dyDescent="0.2">
      <c r="A1243" s="23" t="s">
        <v>2196</v>
      </c>
      <c r="B1243" s="229">
        <f t="shared" si="295"/>
        <v>1</v>
      </c>
      <c r="C1243" s="248" t="s">
        <v>1392</v>
      </c>
      <c r="D1243" s="21">
        <v>4</v>
      </c>
      <c r="E1243" s="21">
        <f t="shared" si="294"/>
        <v>3</v>
      </c>
      <c r="F1243" s="36"/>
      <c r="G1243" s="36"/>
      <c r="H1243" s="36"/>
      <c r="I1243" s="36"/>
      <c r="J1243" s="36">
        <f>VLOOKUP(E1243,'_Score matrix'!$B$31:$C$35,2,FALSE)</f>
        <v>1</v>
      </c>
      <c r="K1243" s="36">
        <f t="shared" si="292"/>
        <v>4</v>
      </c>
      <c r="L1243" s="36">
        <f t="shared" si="293"/>
        <v>5</v>
      </c>
      <c r="M1243" s="36"/>
      <c r="N1243" s="53"/>
    </row>
    <row r="1244" spans="1:14" x14ac:dyDescent="0.2">
      <c r="A1244" s="23" t="s">
        <v>2197</v>
      </c>
      <c r="B1244" s="229">
        <f t="shared" si="295"/>
        <v>1</v>
      </c>
      <c r="C1244" s="248" t="s">
        <v>1392</v>
      </c>
      <c r="D1244" s="21">
        <v>4</v>
      </c>
      <c r="E1244" s="21">
        <f t="shared" si="294"/>
        <v>3</v>
      </c>
      <c r="F1244" s="36"/>
      <c r="G1244" s="36"/>
      <c r="H1244" s="36"/>
      <c r="I1244" s="36"/>
      <c r="J1244" s="36">
        <f>VLOOKUP(E1244,'_Score matrix'!$B$31:$C$35,2,FALSE)</f>
        <v>1</v>
      </c>
      <c r="K1244" s="36">
        <f t="shared" si="292"/>
        <v>4</v>
      </c>
      <c r="L1244" s="36">
        <f t="shared" si="293"/>
        <v>5</v>
      </c>
      <c r="M1244" s="36"/>
      <c r="N1244" s="53"/>
    </row>
    <row r="1245" spans="1:14" x14ac:dyDescent="0.2">
      <c r="A1245" s="23" t="s">
        <v>3075</v>
      </c>
      <c r="B1245" s="229">
        <f t="shared" si="295"/>
        <v>1</v>
      </c>
      <c r="C1245" s="248" t="s">
        <v>1392</v>
      </c>
      <c r="D1245" s="21">
        <v>3</v>
      </c>
      <c r="E1245" s="21">
        <f t="shared" si="294"/>
        <v>3</v>
      </c>
      <c r="F1245" s="36"/>
      <c r="G1245" s="36"/>
      <c r="H1245" s="36"/>
      <c r="I1245" s="36"/>
      <c r="J1245" s="36">
        <f>VLOOKUP(E1245,'_Score matrix'!$B$31:$C$35,2,FALSE)</f>
        <v>1</v>
      </c>
      <c r="K1245" s="36">
        <f t="shared" si="292"/>
        <v>3</v>
      </c>
      <c r="L1245" s="36">
        <f t="shared" si="293"/>
        <v>5</v>
      </c>
      <c r="M1245" s="36"/>
      <c r="N1245" s="53"/>
    </row>
    <row r="1246" spans="1:14" x14ac:dyDescent="0.2">
      <c r="A1246" s="23" t="s">
        <v>3076</v>
      </c>
      <c r="B1246" s="229">
        <f t="shared" si="295"/>
        <v>1</v>
      </c>
      <c r="C1246" s="248" t="s">
        <v>1392</v>
      </c>
      <c r="D1246" s="21">
        <v>3</v>
      </c>
      <c r="E1246" s="21">
        <f t="shared" si="294"/>
        <v>3</v>
      </c>
      <c r="F1246" s="36" t="s">
        <v>991</v>
      </c>
      <c r="G1246" s="144" t="str">
        <f t="shared" ref="G1246:G1257" si="296">IF(B1246=1,F1246,"")</f>
        <v>DE.DP-2</v>
      </c>
      <c r="H1246" s="144" t="s">
        <v>3547</v>
      </c>
      <c r="I1246" s="36" t="str">
        <f t="shared" ref="I1246:I1257" si="297">IF(B1246=1,H1246,"")</f>
        <v>DE.AE-02</v>
      </c>
      <c r="J1246" s="36">
        <f>VLOOKUP(E1246,'_Score matrix'!$B$31:$C$35,2,FALSE)</f>
        <v>1</v>
      </c>
      <c r="K1246" s="36">
        <f t="shared" si="292"/>
        <v>3</v>
      </c>
      <c r="L1246" s="36">
        <f t="shared" si="293"/>
        <v>5</v>
      </c>
      <c r="M1246" s="36"/>
      <c r="N1246" s="53"/>
    </row>
    <row r="1247" spans="1:14" x14ac:dyDescent="0.2">
      <c r="A1247" s="23" t="s">
        <v>3077</v>
      </c>
      <c r="B1247" s="229">
        <f t="shared" si="295"/>
        <v>1</v>
      </c>
      <c r="C1247" s="248" t="s">
        <v>1392</v>
      </c>
      <c r="D1247" s="21">
        <v>4</v>
      </c>
      <c r="E1247" s="21">
        <f t="shared" si="294"/>
        <v>3</v>
      </c>
      <c r="F1247" s="36" t="s">
        <v>991</v>
      </c>
      <c r="G1247" s="144" t="str">
        <f t="shared" si="296"/>
        <v>DE.DP-2</v>
      </c>
      <c r="H1247" s="144" t="s">
        <v>3547</v>
      </c>
      <c r="I1247" s="36" t="str">
        <f t="shared" si="297"/>
        <v>DE.AE-02</v>
      </c>
      <c r="J1247" s="36">
        <f>VLOOKUP(E1247,'_Score matrix'!$B$31:$C$35,2,FALSE)</f>
        <v>1</v>
      </c>
      <c r="K1247" s="36">
        <f t="shared" si="292"/>
        <v>4</v>
      </c>
      <c r="L1247" s="36">
        <f t="shared" si="293"/>
        <v>5</v>
      </c>
      <c r="M1247" s="36"/>
      <c r="N1247" s="53"/>
    </row>
    <row r="1248" spans="1:14" x14ac:dyDescent="0.2">
      <c r="A1248" s="23" t="s">
        <v>3078</v>
      </c>
      <c r="B1248" s="229">
        <f t="shared" si="295"/>
        <v>1</v>
      </c>
      <c r="C1248" s="248" t="s">
        <v>1392</v>
      </c>
      <c r="D1248" s="21">
        <v>3</v>
      </c>
      <c r="E1248" s="21">
        <f t="shared" si="294"/>
        <v>3</v>
      </c>
      <c r="F1248" s="36" t="s">
        <v>977</v>
      </c>
      <c r="G1248" s="144" t="str">
        <f t="shared" si="296"/>
        <v>DE.AE-1</v>
      </c>
      <c r="H1248" s="144" t="s">
        <v>3499</v>
      </c>
      <c r="I1248" s="36" t="str">
        <f t="shared" si="297"/>
        <v>ID.AM-03</v>
      </c>
      <c r="J1248" s="36">
        <f>VLOOKUP(E1248,'_Score matrix'!$B$31:$C$35,2,FALSE)</f>
        <v>1</v>
      </c>
      <c r="K1248" s="36">
        <f t="shared" si="292"/>
        <v>3</v>
      </c>
      <c r="L1248" s="36">
        <f t="shared" si="293"/>
        <v>5</v>
      </c>
      <c r="M1248" s="36"/>
      <c r="N1248" s="53"/>
    </row>
    <row r="1249" spans="1:14" x14ac:dyDescent="0.2">
      <c r="A1249" s="338" t="str">
        <f t="shared" ref="A1249:E1250" si="298">A1248</f>
        <v>T 1.7.29</v>
      </c>
      <c r="B1249" s="335">
        <f t="shared" si="298"/>
        <v>1</v>
      </c>
      <c r="C1249" s="339" t="str">
        <f t="shared" si="298"/>
        <v>C</v>
      </c>
      <c r="D1249" s="216">
        <f t="shared" si="298"/>
        <v>3</v>
      </c>
      <c r="E1249" s="216">
        <f t="shared" si="298"/>
        <v>3</v>
      </c>
      <c r="F1249" s="217" t="s">
        <v>984</v>
      </c>
      <c r="G1249" s="216" t="str">
        <f t="shared" si="296"/>
        <v>DE.CM-3</v>
      </c>
      <c r="H1249" s="217" t="s">
        <v>3543</v>
      </c>
      <c r="I1249" s="217" t="str">
        <f t="shared" si="297"/>
        <v>DE.CM-03</v>
      </c>
      <c r="J1249" s="216">
        <f t="shared" ref="J1249:L1250" si="299">J1248</f>
        <v>1</v>
      </c>
      <c r="K1249" s="216">
        <f t="shared" si="299"/>
        <v>3</v>
      </c>
      <c r="L1249" s="216">
        <f t="shared" si="299"/>
        <v>5</v>
      </c>
      <c r="M1249" s="216"/>
      <c r="N1249" s="340" t="s">
        <v>1935</v>
      </c>
    </row>
    <row r="1250" spans="1:14" x14ac:dyDescent="0.2">
      <c r="A1250" s="338" t="str">
        <f t="shared" si="298"/>
        <v>T 1.7.29</v>
      </c>
      <c r="B1250" s="335">
        <f t="shared" si="298"/>
        <v>1</v>
      </c>
      <c r="C1250" s="339" t="str">
        <f t="shared" si="298"/>
        <v>C</v>
      </c>
      <c r="D1250" s="216">
        <f t="shared" si="298"/>
        <v>3</v>
      </c>
      <c r="E1250" s="216">
        <f t="shared" si="298"/>
        <v>3</v>
      </c>
      <c r="F1250" s="217" t="s">
        <v>991</v>
      </c>
      <c r="G1250" s="216" t="str">
        <f t="shared" si="296"/>
        <v>DE.DP-2</v>
      </c>
      <c r="H1250" s="216" t="s">
        <v>3547</v>
      </c>
      <c r="I1250" s="216" t="str">
        <f t="shared" si="297"/>
        <v>DE.AE-02</v>
      </c>
      <c r="J1250" s="216">
        <f t="shared" si="299"/>
        <v>1</v>
      </c>
      <c r="K1250" s="216">
        <f t="shared" si="299"/>
        <v>3</v>
      </c>
      <c r="L1250" s="216">
        <f t="shared" si="299"/>
        <v>5</v>
      </c>
      <c r="M1250" s="216"/>
      <c r="N1250" s="340" t="s">
        <v>1935</v>
      </c>
    </row>
    <row r="1251" spans="1:14" x14ac:dyDescent="0.2">
      <c r="A1251" s="23" t="s">
        <v>3079</v>
      </c>
      <c r="B1251" s="229">
        <f t="shared" si="295"/>
        <v>1</v>
      </c>
      <c r="C1251" s="248" t="s">
        <v>1392</v>
      </c>
      <c r="D1251" s="21">
        <v>4</v>
      </c>
      <c r="E1251" s="21">
        <f t="shared" si="294"/>
        <v>3</v>
      </c>
      <c r="F1251" s="36" t="s">
        <v>977</v>
      </c>
      <c r="G1251" s="144" t="str">
        <f t="shared" si="296"/>
        <v>DE.AE-1</v>
      </c>
      <c r="H1251" s="144" t="s">
        <v>3499</v>
      </c>
      <c r="I1251" s="36" t="str">
        <f t="shared" si="297"/>
        <v>ID.AM-03</v>
      </c>
      <c r="J1251" s="36">
        <f>VLOOKUP(E1251,'_Score matrix'!$B$31:$C$35,2,FALSE)</f>
        <v>1</v>
      </c>
      <c r="K1251" s="36">
        <f t="shared" si="292"/>
        <v>4</v>
      </c>
      <c r="L1251" s="36">
        <f t="shared" si="293"/>
        <v>5</v>
      </c>
      <c r="M1251" s="36"/>
      <c r="N1251" s="53"/>
    </row>
    <row r="1252" spans="1:14" x14ac:dyDescent="0.2">
      <c r="A1252" s="338" t="str">
        <f>A1251</f>
        <v>T 1.7.30</v>
      </c>
      <c r="B1252" s="335">
        <f>B1251</f>
        <v>1</v>
      </c>
      <c r="C1252" s="339" t="str">
        <f>C1251</f>
        <v>C</v>
      </c>
      <c r="D1252" s="216">
        <f>D1251</f>
        <v>4</v>
      </c>
      <c r="E1252" s="216">
        <f>E1251</f>
        <v>3</v>
      </c>
      <c r="F1252" s="217" t="s">
        <v>991</v>
      </c>
      <c r="G1252" s="216" t="str">
        <f t="shared" si="296"/>
        <v>DE.DP-2</v>
      </c>
      <c r="H1252" s="216" t="s">
        <v>3547</v>
      </c>
      <c r="I1252" s="216" t="str">
        <f t="shared" si="297"/>
        <v>DE.AE-02</v>
      </c>
      <c r="J1252" s="216">
        <f>J1251</f>
        <v>1</v>
      </c>
      <c r="K1252" s="216">
        <f>K1251</f>
        <v>4</v>
      </c>
      <c r="L1252" s="216">
        <f>L1251</f>
        <v>5</v>
      </c>
      <c r="M1252" s="216"/>
      <c r="N1252" s="340" t="s">
        <v>1935</v>
      </c>
    </row>
    <row r="1253" spans="1:14" x14ac:dyDescent="0.2">
      <c r="A1253" s="23" t="s">
        <v>3080</v>
      </c>
      <c r="B1253" s="229">
        <f t="shared" si="295"/>
        <v>1</v>
      </c>
      <c r="C1253" s="248" t="s">
        <v>1392</v>
      </c>
      <c r="D1253" s="21">
        <v>4</v>
      </c>
      <c r="E1253" s="21">
        <f t="shared" si="294"/>
        <v>3</v>
      </c>
      <c r="F1253" s="36" t="s">
        <v>977</v>
      </c>
      <c r="G1253" s="144" t="str">
        <f t="shared" si="296"/>
        <v>DE.AE-1</v>
      </c>
      <c r="H1253" s="144" t="s">
        <v>3499</v>
      </c>
      <c r="I1253" s="36" t="str">
        <f t="shared" si="297"/>
        <v>ID.AM-03</v>
      </c>
      <c r="J1253" s="36">
        <f>VLOOKUP(E1253,'_Score matrix'!$B$31:$C$35,2,FALSE)</f>
        <v>1</v>
      </c>
      <c r="K1253" s="36">
        <f t="shared" si="292"/>
        <v>4</v>
      </c>
      <c r="L1253" s="36">
        <f t="shared" si="293"/>
        <v>5</v>
      </c>
      <c r="M1253" s="36"/>
      <c r="N1253" s="53"/>
    </row>
    <row r="1254" spans="1:14" x14ac:dyDescent="0.2">
      <c r="A1254" s="338" t="str">
        <f>A1253</f>
        <v>T 1.7.31</v>
      </c>
      <c r="B1254" s="335">
        <f>B1253</f>
        <v>1</v>
      </c>
      <c r="C1254" s="339" t="str">
        <f>C1253</f>
        <v>C</v>
      </c>
      <c r="D1254" s="216">
        <f>D1253</f>
        <v>4</v>
      </c>
      <c r="E1254" s="216">
        <f>E1253</f>
        <v>3</v>
      </c>
      <c r="F1254" s="217" t="s">
        <v>991</v>
      </c>
      <c r="G1254" s="216" t="str">
        <f t="shared" si="296"/>
        <v>DE.DP-2</v>
      </c>
      <c r="H1254" s="216" t="s">
        <v>3547</v>
      </c>
      <c r="I1254" s="216" t="str">
        <f t="shared" si="297"/>
        <v>DE.AE-02</v>
      </c>
      <c r="J1254" s="216">
        <f>J1253</f>
        <v>1</v>
      </c>
      <c r="K1254" s="216">
        <f>K1253</f>
        <v>4</v>
      </c>
      <c r="L1254" s="216">
        <f>L1253</f>
        <v>5</v>
      </c>
      <c r="M1254" s="216"/>
      <c r="N1254" s="340" t="s">
        <v>1935</v>
      </c>
    </row>
    <row r="1255" spans="1:14" x14ac:dyDescent="0.2">
      <c r="A1255" s="23" t="s">
        <v>3081</v>
      </c>
      <c r="B1255" s="229">
        <f t="shared" si="295"/>
        <v>1</v>
      </c>
      <c r="C1255" s="248" t="s">
        <v>1392</v>
      </c>
      <c r="D1255" s="21">
        <v>4</v>
      </c>
      <c r="E1255" s="21">
        <f t="shared" si="294"/>
        <v>3</v>
      </c>
      <c r="F1255" s="36" t="s">
        <v>977</v>
      </c>
      <c r="G1255" s="144" t="str">
        <f t="shared" si="296"/>
        <v>DE.AE-1</v>
      </c>
      <c r="H1255" s="144" t="s">
        <v>3499</v>
      </c>
      <c r="I1255" s="36" t="str">
        <f t="shared" si="297"/>
        <v>ID.AM-03</v>
      </c>
      <c r="J1255" s="36">
        <f>VLOOKUP(E1255,'_Score matrix'!$B$31:$C$35,2,FALSE)</f>
        <v>1</v>
      </c>
      <c r="K1255" s="36">
        <f t="shared" si="292"/>
        <v>4</v>
      </c>
      <c r="L1255" s="36">
        <f t="shared" si="293"/>
        <v>5</v>
      </c>
      <c r="M1255" s="36"/>
      <c r="N1255" s="53"/>
    </row>
    <row r="1256" spans="1:14" x14ac:dyDescent="0.2">
      <c r="A1256" s="338" t="str">
        <f>A1255</f>
        <v>T 1.7.32</v>
      </c>
      <c r="B1256" s="335">
        <f t="shared" ref="B1256:L1257" si="300">B1255</f>
        <v>1</v>
      </c>
      <c r="C1256" s="339" t="str">
        <f t="shared" si="300"/>
        <v>C</v>
      </c>
      <c r="D1256" s="216">
        <f t="shared" si="300"/>
        <v>4</v>
      </c>
      <c r="E1256" s="216">
        <f t="shared" si="300"/>
        <v>3</v>
      </c>
      <c r="F1256" s="217" t="s">
        <v>982</v>
      </c>
      <c r="G1256" s="216" t="str">
        <f t="shared" si="296"/>
        <v>DE.CM-1</v>
      </c>
      <c r="H1256" s="216" t="s">
        <v>3541</v>
      </c>
      <c r="I1256" s="216" t="str">
        <f t="shared" si="297"/>
        <v>DE.CM-01</v>
      </c>
      <c r="J1256" s="216">
        <f t="shared" si="300"/>
        <v>1</v>
      </c>
      <c r="K1256" s="216">
        <f t="shared" si="300"/>
        <v>4</v>
      </c>
      <c r="L1256" s="216">
        <f t="shared" si="300"/>
        <v>5</v>
      </c>
      <c r="M1256" s="216"/>
      <c r="N1256" s="340" t="s">
        <v>1935</v>
      </c>
    </row>
    <row r="1257" spans="1:14" x14ac:dyDescent="0.2">
      <c r="A1257" s="338" t="str">
        <f>A1256</f>
        <v>T 1.7.32</v>
      </c>
      <c r="B1257" s="335">
        <f t="shared" si="300"/>
        <v>1</v>
      </c>
      <c r="C1257" s="339" t="str">
        <f t="shared" si="300"/>
        <v>C</v>
      </c>
      <c r="D1257" s="216">
        <f t="shared" si="300"/>
        <v>4</v>
      </c>
      <c r="E1257" s="216">
        <f t="shared" si="300"/>
        <v>3</v>
      </c>
      <c r="F1257" s="217" t="s">
        <v>991</v>
      </c>
      <c r="G1257" s="216" t="str">
        <f t="shared" si="296"/>
        <v>DE.DP-2</v>
      </c>
      <c r="H1257" s="216" t="s">
        <v>3547</v>
      </c>
      <c r="I1257" s="216" t="str">
        <f t="shared" si="297"/>
        <v>DE.AE-02</v>
      </c>
      <c r="J1257" s="216">
        <f t="shared" si="300"/>
        <v>1</v>
      </c>
      <c r="K1257" s="216">
        <f t="shared" si="300"/>
        <v>4</v>
      </c>
      <c r="L1257" s="216">
        <f t="shared" si="300"/>
        <v>5</v>
      </c>
      <c r="M1257" s="216"/>
      <c r="N1257" s="340" t="s">
        <v>1935</v>
      </c>
    </row>
    <row r="1258" spans="1:14" x14ac:dyDescent="0.2">
      <c r="A1258" s="23" t="s">
        <v>3082</v>
      </c>
      <c r="B1258" s="229">
        <f t="shared" si="295"/>
        <v>1</v>
      </c>
      <c r="C1258" s="248" t="s">
        <v>1392</v>
      </c>
      <c r="D1258" s="21">
        <v>4</v>
      </c>
      <c r="E1258" s="21">
        <f t="shared" si="294"/>
        <v>3</v>
      </c>
      <c r="F1258" s="36"/>
      <c r="G1258" s="36"/>
      <c r="H1258" s="36"/>
      <c r="I1258" s="36"/>
      <c r="J1258" s="36">
        <f>VLOOKUP(E1258,'_Score matrix'!$B$31:$C$35,2,FALSE)</f>
        <v>1</v>
      </c>
      <c r="K1258" s="36">
        <f t="shared" si="292"/>
        <v>4</v>
      </c>
      <c r="L1258" s="36">
        <f t="shared" si="293"/>
        <v>5</v>
      </c>
      <c r="M1258" s="36"/>
      <c r="N1258" s="53"/>
    </row>
    <row r="1259" spans="1:14" x14ac:dyDescent="0.2">
      <c r="A1259" s="23" t="s">
        <v>3083</v>
      </c>
      <c r="B1259" s="229">
        <f t="shared" si="295"/>
        <v>1</v>
      </c>
      <c r="C1259" s="248" t="s">
        <v>1392</v>
      </c>
      <c r="D1259" s="21">
        <v>3</v>
      </c>
      <c r="E1259" s="21">
        <f t="shared" si="294"/>
        <v>3</v>
      </c>
      <c r="F1259" s="36"/>
      <c r="G1259" s="36"/>
      <c r="H1259" s="36"/>
      <c r="I1259" s="36"/>
      <c r="J1259" s="36">
        <f>VLOOKUP(E1259,'_Score matrix'!$B$31:$C$35,2,FALSE)</f>
        <v>1</v>
      </c>
      <c r="K1259" s="36">
        <f t="shared" si="292"/>
        <v>3</v>
      </c>
      <c r="L1259" s="36">
        <f t="shared" si="293"/>
        <v>5</v>
      </c>
      <c r="M1259" s="36"/>
      <c r="N1259" s="53"/>
    </row>
    <row r="1260" spans="1:14" x14ac:dyDescent="0.2">
      <c r="A1260" s="23" t="s">
        <v>3084</v>
      </c>
      <c r="B1260" s="229">
        <f t="shared" si="295"/>
        <v>1</v>
      </c>
      <c r="C1260" s="248" t="s">
        <v>1392</v>
      </c>
      <c r="D1260" s="21">
        <v>4</v>
      </c>
      <c r="E1260" s="21">
        <f t="shared" si="294"/>
        <v>3</v>
      </c>
      <c r="F1260" s="36" t="s">
        <v>978</v>
      </c>
      <c r="G1260" s="144" t="str">
        <f>IF(B1260=1,F1260,"")</f>
        <v>DE.AE-2</v>
      </c>
      <c r="H1260" s="144" t="s">
        <v>3547</v>
      </c>
      <c r="I1260" s="144" t="str">
        <f>IF(B1260=1,H1260,"")</f>
        <v>DE.AE-02</v>
      </c>
      <c r="J1260" s="36">
        <f>VLOOKUP(E1260,'_Score matrix'!$B$31:$C$35,2,FALSE)</f>
        <v>1</v>
      </c>
      <c r="K1260" s="36">
        <f t="shared" si="292"/>
        <v>4</v>
      </c>
      <c r="L1260" s="36">
        <f t="shared" si="293"/>
        <v>5</v>
      </c>
      <c r="M1260" s="36"/>
      <c r="N1260" s="53"/>
    </row>
    <row r="1261" spans="1:14" x14ac:dyDescent="0.2">
      <c r="A1261" s="23" t="s">
        <v>3085</v>
      </c>
      <c r="B1261" s="229">
        <f t="shared" si="295"/>
        <v>1</v>
      </c>
      <c r="C1261" s="248" t="s">
        <v>1392</v>
      </c>
      <c r="D1261" s="21">
        <v>3</v>
      </c>
      <c r="E1261" s="21">
        <f t="shared" si="294"/>
        <v>3</v>
      </c>
      <c r="F1261" s="36" t="s">
        <v>978</v>
      </c>
      <c r="G1261" s="144" t="str">
        <f>IF(B1261=1,F1261,"")</f>
        <v>DE.AE-2</v>
      </c>
      <c r="H1261" s="144" t="s">
        <v>3547</v>
      </c>
      <c r="I1261" s="144" t="str">
        <f>IF(B1261=1,H1261,"")</f>
        <v>DE.AE-02</v>
      </c>
      <c r="J1261" s="36">
        <f>VLOOKUP(E1261,'_Score matrix'!$B$31:$C$35,2,FALSE)</f>
        <v>1</v>
      </c>
      <c r="K1261" s="36">
        <f t="shared" si="292"/>
        <v>3</v>
      </c>
      <c r="L1261" s="36">
        <f t="shared" si="293"/>
        <v>5</v>
      </c>
      <c r="M1261" s="36"/>
      <c r="N1261" s="53"/>
    </row>
    <row r="1262" spans="1:14" x14ac:dyDescent="0.2">
      <c r="A1262" s="23" t="s">
        <v>3086</v>
      </c>
      <c r="B1262" s="229">
        <f t="shared" si="295"/>
        <v>1</v>
      </c>
      <c r="C1262" s="248" t="s">
        <v>1392</v>
      </c>
      <c r="D1262" s="21">
        <v>4</v>
      </c>
      <c r="E1262" s="21">
        <f t="shared" si="294"/>
        <v>3</v>
      </c>
      <c r="F1262" s="36" t="s">
        <v>978</v>
      </c>
      <c r="G1262" s="144" t="str">
        <f>IF(B1262=1,F1262,"")</f>
        <v>DE.AE-2</v>
      </c>
      <c r="H1262" s="144" t="s">
        <v>3547</v>
      </c>
      <c r="I1262" s="144" t="str">
        <f>IF(B1262=1,H1262,"")</f>
        <v>DE.AE-02</v>
      </c>
      <c r="J1262" s="36">
        <f>VLOOKUP(E1262,'_Score matrix'!$B$31:$C$35,2,FALSE)</f>
        <v>1</v>
      </c>
      <c r="K1262" s="36">
        <f t="shared" si="292"/>
        <v>4</v>
      </c>
      <c r="L1262" s="36">
        <f t="shared" si="293"/>
        <v>5</v>
      </c>
      <c r="M1262" s="36"/>
      <c r="N1262" s="53"/>
    </row>
    <row r="1263" spans="1:14" x14ac:dyDescent="0.2">
      <c r="A1263" s="23" t="s">
        <v>3087</v>
      </c>
      <c r="B1263" s="229">
        <f t="shared" si="295"/>
        <v>1</v>
      </c>
      <c r="C1263" s="248" t="s">
        <v>1392</v>
      </c>
      <c r="D1263" s="21">
        <v>4</v>
      </c>
      <c r="E1263" s="21">
        <f t="shared" si="294"/>
        <v>3</v>
      </c>
      <c r="F1263" s="36" t="s">
        <v>978</v>
      </c>
      <c r="G1263" s="144" t="str">
        <f>IF(B1263=1,F1263,"")</f>
        <v>DE.AE-2</v>
      </c>
      <c r="H1263" s="144" t="s">
        <v>3547</v>
      </c>
      <c r="I1263" s="144" t="str">
        <f>IF(B1263=1,H1263,"")</f>
        <v>DE.AE-02</v>
      </c>
      <c r="J1263" s="36">
        <f>VLOOKUP(E1263,'_Score matrix'!$B$31:$C$35,2,FALSE)</f>
        <v>1</v>
      </c>
      <c r="K1263" s="36">
        <f t="shared" si="292"/>
        <v>4</v>
      </c>
      <c r="L1263" s="36">
        <f t="shared" si="293"/>
        <v>5</v>
      </c>
      <c r="M1263" s="36"/>
      <c r="N1263" s="53"/>
    </row>
    <row r="1264" spans="1:14" x14ac:dyDescent="0.2">
      <c r="A1264" s="23" t="s">
        <v>2262</v>
      </c>
      <c r="B1264" s="229">
        <f>$D$453-1</f>
        <v>1</v>
      </c>
      <c r="C1264" s="248" t="s">
        <v>1392</v>
      </c>
      <c r="D1264" s="21">
        <v>3</v>
      </c>
      <c r="E1264" s="21">
        <f t="shared" si="294"/>
        <v>3</v>
      </c>
      <c r="F1264" s="36"/>
      <c r="G1264" s="36"/>
      <c r="H1264" s="36"/>
      <c r="I1264" s="36"/>
      <c r="J1264" s="36">
        <f>VLOOKUP(E1264,'_Score matrix'!$B$31:$C$35,2,FALSE)</f>
        <v>1</v>
      </c>
      <c r="K1264" s="36">
        <f t="shared" ref="K1264:K1303" si="301">D1264*J1264</f>
        <v>3</v>
      </c>
      <c r="L1264" s="36">
        <f t="shared" ref="L1264:L1303" si="302">5*J1264</f>
        <v>5</v>
      </c>
      <c r="M1264" s="36"/>
      <c r="N1264" s="53"/>
    </row>
    <row r="1265" spans="1:14" x14ac:dyDescent="0.2">
      <c r="A1265" s="23" t="s">
        <v>2263</v>
      </c>
      <c r="B1265" s="229">
        <f t="shared" ref="B1265:B1303" si="303">$D$453-1</f>
        <v>1</v>
      </c>
      <c r="C1265" s="248" t="s">
        <v>1392</v>
      </c>
      <c r="D1265" s="21">
        <v>2</v>
      </c>
      <c r="E1265" s="21">
        <f t="shared" si="294"/>
        <v>3</v>
      </c>
      <c r="F1265" s="36"/>
      <c r="G1265" s="36"/>
      <c r="H1265" s="36"/>
      <c r="I1265" s="36"/>
      <c r="J1265" s="36">
        <f>VLOOKUP(E1265,'_Score matrix'!$B$31:$C$35,2,FALSE)</f>
        <v>1</v>
      </c>
      <c r="K1265" s="36">
        <f t="shared" si="301"/>
        <v>2</v>
      </c>
      <c r="L1265" s="36">
        <f t="shared" si="302"/>
        <v>5</v>
      </c>
      <c r="M1265" s="36"/>
      <c r="N1265" s="53"/>
    </row>
    <row r="1266" spans="1:14" x14ac:dyDescent="0.2">
      <c r="A1266" s="23" t="s">
        <v>2264</v>
      </c>
      <c r="B1266" s="229">
        <f t="shared" si="303"/>
        <v>1</v>
      </c>
      <c r="C1266" s="248" t="s">
        <v>1392</v>
      </c>
      <c r="D1266" s="21">
        <v>4</v>
      </c>
      <c r="E1266" s="21">
        <f t="shared" si="294"/>
        <v>3</v>
      </c>
      <c r="F1266" s="36"/>
      <c r="G1266" s="36"/>
      <c r="H1266" s="36"/>
      <c r="I1266" s="36"/>
      <c r="J1266" s="36">
        <f>VLOOKUP(E1266,'_Score matrix'!$B$31:$C$35,2,FALSE)</f>
        <v>1</v>
      </c>
      <c r="K1266" s="36">
        <f t="shared" si="301"/>
        <v>4</v>
      </c>
      <c r="L1266" s="36">
        <f t="shared" si="302"/>
        <v>5</v>
      </c>
      <c r="M1266" s="36"/>
      <c r="N1266" s="53"/>
    </row>
    <row r="1267" spans="1:14" x14ac:dyDescent="0.2">
      <c r="A1267" s="23" t="s">
        <v>2265</v>
      </c>
      <c r="B1267" s="229">
        <f t="shared" si="303"/>
        <v>1</v>
      </c>
      <c r="C1267" s="248" t="s">
        <v>1392</v>
      </c>
      <c r="D1267" s="21">
        <v>4</v>
      </c>
      <c r="E1267" s="21">
        <f t="shared" si="294"/>
        <v>3</v>
      </c>
      <c r="F1267" s="36"/>
      <c r="G1267" s="36"/>
      <c r="H1267" s="36"/>
      <c r="I1267" s="36"/>
      <c r="J1267" s="36">
        <f>VLOOKUP(E1267,'_Score matrix'!$B$31:$C$35,2,FALSE)</f>
        <v>1</v>
      </c>
      <c r="K1267" s="36">
        <f t="shared" si="301"/>
        <v>4</v>
      </c>
      <c r="L1267" s="36">
        <f t="shared" si="302"/>
        <v>5</v>
      </c>
      <c r="M1267" s="36"/>
      <c r="N1267" s="53"/>
    </row>
    <row r="1268" spans="1:14" x14ac:dyDescent="0.2">
      <c r="A1268" s="23" t="s">
        <v>2266</v>
      </c>
      <c r="B1268" s="229">
        <f t="shared" si="303"/>
        <v>1</v>
      </c>
      <c r="C1268" s="248" t="s">
        <v>1392</v>
      </c>
      <c r="D1268" s="21">
        <v>4</v>
      </c>
      <c r="E1268" s="21">
        <f t="shared" si="294"/>
        <v>3</v>
      </c>
      <c r="F1268" s="36"/>
      <c r="G1268" s="36"/>
      <c r="H1268" s="36"/>
      <c r="I1268" s="36"/>
      <c r="J1268" s="36">
        <f>VLOOKUP(E1268,'_Score matrix'!$B$31:$C$35,2,FALSE)</f>
        <v>1</v>
      </c>
      <c r="K1268" s="36">
        <f t="shared" si="301"/>
        <v>4</v>
      </c>
      <c r="L1268" s="36">
        <f t="shared" si="302"/>
        <v>5</v>
      </c>
      <c r="M1268" s="36"/>
      <c r="N1268" s="53"/>
    </row>
    <row r="1269" spans="1:14" x14ac:dyDescent="0.2">
      <c r="A1269" s="23" t="s">
        <v>2267</v>
      </c>
      <c r="B1269" s="229">
        <f t="shared" si="303"/>
        <v>1</v>
      </c>
      <c r="C1269" s="248" t="s">
        <v>1392</v>
      </c>
      <c r="D1269" s="21">
        <v>3</v>
      </c>
      <c r="E1269" s="21">
        <f t="shared" si="294"/>
        <v>3</v>
      </c>
      <c r="F1269" s="36" t="s">
        <v>988</v>
      </c>
      <c r="G1269" s="144" t="str">
        <f>IF(B1269=1,F1269,"")</f>
        <v>DE.CM-7</v>
      </c>
      <c r="H1269" s="144" t="s">
        <v>3503</v>
      </c>
      <c r="I1269" s="36" t="str">
        <f>IF(B1269=1,H1269,"")</f>
        <v>ID.AM-08</v>
      </c>
      <c r="J1269" s="36">
        <f>VLOOKUP(E1269,'_Score matrix'!$B$31:$C$35,2,FALSE)</f>
        <v>1</v>
      </c>
      <c r="K1269" s="36">
        <f t="shared" si="301"/>
        <v>3</v>
      </c>
      <c r="L1269" s="36">
        <f t="shared" si="302"/>
        <v>5</v>
      </c>
      <c r="M1269" s="36"/>
      <c r="N1269" s="53"/>
    </row>
    <row r="1270" spans="1:14" x14ac:dyDescent="0.2">
      <c r="A1270" s="23" t="s">
        <v>2268</v>
      </c>
      <c r="B1270" s="229">
        <f t="shared" si="303"/>
        <v>1</v>
      </c>
      <c r="C1270" s="248" t="s">
        <v>1392</v>
      </c>
      <c r="D1270" s="21">
        <v>3</v>
      </c>
      <c r="E1270" s="21">
        <f t="shared" si="294"/>
        <v>3</v>
      </c>
      <c r="F1270" s="36"/>
      <c r="G1270" s="36"/>
      <c r="H1270" s="36"/>
      <c r="I1270" s="36"/>
      <c r="J1270" s="36">
        <f>VLOOKUP(E1270,'_Score matrix'!$B$31:$C$35,2,FALSE)</f>
        <v>1</v>
      </c>
      <c r="K1270" s="36">
        <f t="shared" si="301"/>
        <v>3</v>
      </c>
      <c r="L1270" s="36">
        <f t="shared" si="302"/>
        <v>5</v>
      </c>
      <c r="M1270" s="36"/>
      <c r="N1270" s="53"/>
    </row>
    <row r="1271" spans="1:14" x14ac:dyDescent="0.2">
      <c r="A1271" s="23" t="s">
        <v>2269</v>
      </c>
      <c r="B1271" s="229">
        <f t="shared" si="303"/>
        <v>1</v>
      </c>
      <c r="C1271" s="248" t="s">
        <v>1392</v>
      </c>
      <c r="D1271" s="21">
        <v>4</v>
      </c>
      <c r="E1271" s="21">
        <f t="shared" si="294"/>
        <v>3</v>
      </c>
      <c r="F1271" s="36"/>
      <c r="G1271" s="36"/>
      <c r="H1271" s="36"/>
      <c r="I1271" s="36"/>
      <c r="J1271" s="36">
        <f>VLOOKUP(E1271,'_Score matrix'!$B$31:$C$35,2,FALSE)</f>
        <v>1</v>
      </c>
      <c r="K1271" s="36">
        <f t="shared" si="301"/>
        <v>4</v>
      </c>
      <c r="L1271" s="36">
        <f t="shared" si="302"/>
        <v>5</v>
      </c>
      <c r="M1271" s="36"/>
      <c r="N1271" s="53"/>
    </row>
    <row r="1272" spans="1:14" x14ac:dyDescent="0.2">
      <c r="A1272" s="23" t="s">
        <v>2270</v>
      </c>
      <c r="B1272" s="229">
        <f t="shared" si="303"/>
        <v>1</v>
      </c>
      <c r="C1272" s="248" t="s">
        <v>1392</v>
      </c>
      <c r="D1272" s="21">
        <v>4</v>
      </c>
      <c r="E1272" s="21">
        <f t="shared" si="294"/>
        <v>3</v>
      </c>
      <c r="F1272" s="36"/>
      <c r="G1272" s="36"/>
      <c r="H1272" s="36"/>
      <c r="I1272" s="36"/>
      <c r="J1272" s="36">
        <f>VLOOKUP(E1272,'_Score matrix'!$B$31:$C$35,2,FALSE)</f>
        <v>1</v>
      </c>
      <c r="K1272" s="36">
        <f t="shared" si="301"/>
        <v>4</v>
      </c>
      <c r="L1272" s="36">
        <f t="shared" si="302"/>
        <v>5</v>
      </c>
      <c r="M1272" s="36"/>
      <c r="N1272" s="53"/>
    </row>
    <row r="1273" spans="1:14" x14ac:dyDescent="0.2">
      <c r="A1273" s="23" t="s">
        <v>2271</v>
      </c>
      <c r="B1273" s="229">
        <f t="shared" si="303"/>
        <v>1</v>
      </c>
      <c r="C1273" s="248" t="s">
        <v>1392</v>
      </c>
      <c r="D1273" s="21">
        <v>4</v>
      </c>
      <c r="E1273" s="21">
        <f t="shared" si="294"/>
        <v>3</v>
      </c>
      <c r="F1273" s="36"/>
      <c r="G1273" s="36"/>
      <c r="H1273" s="36" t="s">
        <v>3528</v>
      </c>
      <c r="I1273" s="36" t="str">
        <f t="shared" ref="I1273:I1286" si="304">IF(B1273=1,H1273,"")</f>
        <v>PR.PS-05</v>
      </c>
      <c r="J1273" s="36">
        <f>VLOOKUP(E1273,'_Score matrix'!$B$31:$C$35,2,FALSE)</f>
        <v>1</v>
      </c>
      <c r="K1273" s="36">
        <f t="shared" si="301"/>
        <v>4</v>
      </c>
      <c r="L1273" s="36">
        <f t="shared" si="302"/>
        <v>5</v>
      </c>
      <c r="M1273" s="36"/>
      <c r="N1273" s="53"/>
    </row>
    <row r="1274" spans="1:14" x14ac:dyDescent="0.2">
      <c r="A1274" s="23" t="s">
        <v>2272</v>
      </c>
      <c r="B1274" s="229">
        <f t="shared" si="303"/>
        <v>1</v>
      </c>
      <c r="C1274" s="248" t="s">
        <v>1392</v>
      </c>
      <c r="D1274" s="21">
        <v>3</v>
      </c>
      <c r="E1274" s="21">
        <f t="shared" si="294"/>
        <v>3</v>
      </c>
      <c r="F1274" s="36"/>
      <c r="G1274" s="36"/>
      <c r="H1274" s="36" t="s">
        <v>3528</v>
      </c>
      <c r="I1274" s="36" t="str">
        <f t="shared" si="304"/>
        <v>PR.PS-05</v>
      </c>
      <c r="J1274" s="36">
        <f>VLOOKUP(E1274,'_Score matrix'!$B$31:$C$35,2,FALSE)</f>
        <v>1</v>
      </c>
      <c r="K1274" s="36">
        <f t="shared" si="301"/>
        <v>3</v>
      </c>
      <c r="L1274" s="36">
        <f t="shared" si="302"/>
        <v>5</v>
      </c>
      <c r="M1274" s="36"/>
      <c r="N1274" s="53"/>
    </row>
    <row r="1275" spans="1:14" x14ac:dyDescent="0.2">
      <c r="A1275" s="23" t="s">
        <v>2273</v>
      </c>
      <c r="B1275" s="229">
        <f t="shared" si="303"/>
        <v>1</v>
      </c>
      <c r="C1275" s="248" t="s">
        <v>1392</v>
      </c>
      <c r="D1275" s="21">
        <v>3</v>
      </c>
      <c r="E1275" s="21">
        <f t="shared" si="294"/>
        <v>3</v>
      </c>
      <c r="F1275" s="36" t="s">
        <v>982</v>
      </c>
      <c r="G1275" s="144" t="str">
        <f>IF(B1275=1,F1275,"")</f>
        <v>DE.CM-1</v>
      </c>
      <c r="H1275" s="36" t="s">
        <v>3541</v>
      </c>
      <c r="I1275" s="36" t="str">
        <f t="shared" si="304"/>
        <v>DE.CM-01</v>
      </c>
      <c r="J1275" s="36">
        <f>VLOOKUP(E1275,'_Score matrix'!$B$31:$C$35,2,FALSE)</f>
        <v>1</v>
      </c>
      <c r="K1275" s="36">
        <f t="shared" si="301"/>
        <v>3</v>
      </c>
      <c r="L1275" s="36">
        <f t="shared" si="302"/>
        <v>5</v>
      </c>
      <c r="M1275" s="36"/>
      <c r="N1275" s="53"/>
    </row>
    <row r="1276" spans="1:14" x14ac:dyDescent="0.2">
      <c r="A1276" s="338" t="str">
        <f>A1275</f>
        <v>T 2.7.12</v>
      </c>
      <c r="B1276" s="335">
        <f t="shared" ref="B1276:L1276" si="305">B1275</f>
        <v>1</v>
      </c>
      <c r="C1276" s="339" t="str">
        <f t="shared" si="305"/>
        <v>C</v>
      </c>
      <c r="D1276" s="216">
        <f t="shared" si="305"/>
        <v>3</v>
      </c>
      <c r="E1276" s="216">
        <f t="shared" si="305"/>
        <v>3</v>
      </c>
      <c r="F1276" s="217" t="s">
        <v>991</v>
      </c>
      <c r="G1276" s="216" t="str">
        <f>IF(B1276=1,F1276,"")</f>
        <v>DE.DP-2</v>
      </c>
      <c r="H1276" s="216" t="s">
        <v>3547</v>
      </c>
      <c r="I1276" s="216" t="str">
        <f t="shared" si="304"/>
        <v>DE.AE-02</v>
      </c>
      <c r="J1276" s="216">
        <f t="shared" si="305"/>
        <v>1</v>
      </c>
      <c r="K1276" s="216">
        <f t="shared" si="305"/>
        <v>3</v>
      </c>
      <c r="L1276" s="216">
        <f t="shared" si="305"/>
        <v>5</v>
      </c>
      <c r="M1276" s="216"/>
      <c r="N1276" s="340" t="s">
        <v>1935</v>
      </c>
    </row>
    <row r="1277" spans="1:14" x14ac:dyDescent="0.2">
      <c r="A1277" s="23" t="s">
        <v>2274</v>
      </c>
      <c r="B1277" s="229">
        <f t="shared" si="303"/>
        <v>1</v>
      </c>
      <c r="C1277" s="248" t="s">
        <v>1392</v>
      </c>
      <c r="D1277" s="21">
        <v>3</v>
      </c>
      <c r="E1277" s="21">
        <f t="shared" si="294"/>
        <v>3</v>
      </c>
      <c r="F1277" s="36" t="s">
        <v>982</v>
      </c>
      <c r="G1277" s="144" t="str">
        <f t="shared" ref="G1277:G1286" si="306">IF(B1277=1,F1277,"")</f>
        <v>DE.CM-1</v>
      </c>
      <c r="H1277" s="36" t="s">
        <v>3541</v>
      </c>
      <c r="I1277" s="36" t="str">
        <f t="shared" si="304"/>
        <v>DE.CM-01</v>
      </c>
      <c r="J1277" s="36">
        <f>VLOOKUP(E1277,'_Score matrix'!$B$31:$C$35,2,FALSE)</f>
        <v>1</v>
      </c>
      <c r="K1277" s="36">
        <f t="shared" si="301"/>
        <v>3</v>
      </c>
      <c r="L1277" s="36">
        <f t="shared" si="302"/>
        <v>5</v>
      </c>
      <c r="M1277" s="36"/>
      <c r="N1277" s="53"/>
    </row>
    <row r="1278" spans="1:14" x14ac:dyDescent="0.2">
      <c r="A1278" s="338" t="str">
        <f>A1277</f>
        <v>T 2.7.13</v>
      </c>
      <c r="B1278" s="335">
        <f t="shared" ref="B1278:L1278" si="307">B1277</f>
        <v>1</v>
      </c>
      <c r="C1278" s="339" t="str">
        <f t="shared" si="307"/>
        <v>C</v>
      </c>
      <c r="D1278" s="216">
        <f t="shared" si="307"/>
        <v>3</v>
      </c>
      <c r="E1278" s="216">
        <f t="shared" si="307"/>
        <v>3</v>
      </c>
      <c r="F1278" s="217" t="s">
        <v>991</v>
      </c>
      <c r="G1278" s="216" t="str">
        <f t="shared" si="306"/>
        <v>DE.DP-2</v>
      </c>
      <c r="H1278" s="216" t="s">
        <v>3547</v>
      </c>
      <c r="I1278" s="216" t="str">
        <f t="shared" si="304"/>
        <v>DE.AE-02</v>
      </c>
      <c r="J1278" s="216">
        <f t="shared" si="307"/>
        <v>1</v>
      </c>
      <c r="K1278" s="216">
        <f t="shared" si="307"/>
        <v>3</v>
      </c>
      <c r="L1278" s="216">
        <f t="shared" si="307"/>
        <v>5</v>
      </c>
      <c r="M1278" s="216"/>
      <c r="N1278" s="340" t="s">
        <v>1935</v>
      </c>
    </row>
    <row r="1279" spans="1:14" x14ac:dyDescent="0.2">
      <c r="A1279" s="23" t="s">
        <v>2337</v>
      </c>
      <c r="B1279" s="229">
        <f t="shared" si="303"/>
        <v>1</v>
      </c>
      <c r="C1279" s="248" t="s">
        <v>1392</v>
      </c>
      <c r="D1279" s="21">
        <v>4</v>
      </c>
      <c r="E1279" s="21">
        <f t="shared" si="294"/>
        <v>3</v>
      </c>
      <c r="F1279" s="36" t="s">
        <v>982</v>
      </c>
      <c r="G1279" s="144" t="str">
        <f t="shared" si="306"/>
        <v>DE.CM-1</v>
      </c>
      <c r="H1279" s="36" t="s">
        <v>3541</v>
      </c>
      <c r="I1279" s="36" t="str">
        <f t="shared" si="304"/>
        <v>DE.CM-01</v>
      </c>
      <c r="J1279" s="36">
        <f>VLOOKUP(E1279,'_Score matrix'!$B$31:$C$35,2,FALSE)</f>
        <v>1</v>
      </c>
      <c r="K1279" s="36">
        <f t="shared" si="301"/>
        <v>4</v>
      </c>
      <c r="L1279" s="36">
        <f t="shared" si="302"/>
        <v>5</v>
      </c>
      <c r="M1279" s="36"/>
      <c r="N1279" s="53"/>
    </row>
    <row r="1280" spans="1:14" x14ac:dyDescent="0.2">
      <c r="A1280" s="338" t="str">
        <f>A1279</f>
        <v>T 2.7.14</v>
      </c>
      <c r="B1280" s="335">
        <f t="shared" ref="B1280:L1280" si="308">B1279</f>
        <v>1</v>
      </c>
      <c r="C1280" s="339" t="str">
        <f t="shared" si="308"/>
        <v>C</v>
      </c>
      <c r="D1280" s="216">
        <f t="shared" si="308"/>
        <v>4</v>
      </c>
      <c r="E1280" s="216">
        <f t="shared" si="308"/>
        <v>3</v>
      </c>
      <c r="F1280" s="217" t="s">
        <v>991</v>
      </c>
      <c r="G1280" s="216" t="str">
        <f t="shared" si="306"/>
        <v>DE.DP-2</v>
      </c>
      <c r="H1280" s="216" t="s">
        <v>3547</v>
      </c>
      <c r="I1280" s="216" t="str">
        <f t="shared" si="304"/>
        <v>DE.AE-02</v>
      </c>
      <c r="J1280" s="216">
        <f t="shared" si="308"/>
        <v>1</v>
      </c>
      <c r="K1280" s="216">
        <f t="shared" si="308"/>
        <v>4</v>
      </c>
      <c r="L1280" s="216">
        <f t="shared" si="308"/>
        <v>5</v>
      </c>
      <c r="M1280" s="216"/>
      <c r="N1280" s="340" t="s">
        <v>1935</v>
      </c>
    </row>
    <row r="1281" spans="1:14" x14ac:dyDescent="0.2">
      <c r="A1281" s="23" t="s">
        <v>2338</v>
      </c>
      <c r="B1281" s="229">
        <f t="shared" si="303"/>
        <v>1</v>
      </c>
      <c r="C1281" s="248" t="s">
        <v>1392</v>
      </c>
      <c r="D1281" s="21">
        <v>4</v>
      </c>
      <c r="E1281" s="21">
        <f t="shared" si="294"/>
        <v>3</v>
      </c>
      <c r="F1281" s="36" t="s">
        <v>982</v>
      </c>
      <c r="G1281" s="144" t="str">
        <f t="shared" si="306"/>
        <v>DE.CM-1</v>
      </c>
      <c r="H1281" s="36" t="s">
        <v>3541</v>
      </c>
      <c r="I1281" s="36" t="str">
        <f t="shared" si="304"/>
        <v>DE.CM-01</v>
      </c>
      <c r="J1281" s="36">
        <f>VLOOKUP(E1281,'_Score matrix'!$B$31:$C$35,2,FALSE)</f>
        <v>1</v>
      </c>
      <c r="K1281" s="36">
        <f t="shared" si="301"/>
        <v>4</v>
      </c>
      <c r="L1281" s="36">
        <f t="shared" si="302"/>
        <v>5</v>
      </c>
      <c r="M1281" s="36"/>
      <c r="N1281" s="53"/>
    </row>
    <row r="1282" spans="1:14" x14ac:dyDescent="0.2">
      <c r="A1282" s="338" t="str">
        <f>A1281</f>
        <v>T 2.7.15</v>
      </c>
      <c r="B1282" s="335">
        <f t="shared" ref="B1282:L1282" si="309">B1281</f>
        <v>1</v>
      </c>
      <c r="C1282" s="339" t="str">
        <f t="shared" si="309"/>
        <v>C</v>
      </c>
      <c r="D1282" s="216">
        <f t="shared" si="309"/>
        <v>4</v>
      </c>
      <c r="E1282" s="216">
        <f t="shared" si="309"/>
        <v>3</v>
      </c>
      <c r="F1282" s="217" t="s">
        <v>991</v>
      </c>
      <c r="G1282" s="216" t="str">
        <f t="shared" si="306"/>
        <v>DE.DP-2</v>
      </c>
      <c r="H1282" s="216" t="s">
        <v>3547</v>
      </c>
      <c r="I1282" s="216" t="str">
        <f t="shared" si="304"/>
        <v>DE.AE-02</v>
      </c>
      <c r="J1282" s="216">
        <f t="shared" si="309"/>
        <v>1</v>
      </c>
      <c r="K1282" s="216">
        <f t="shared" si="309"/>
        <v>4</v>
      </c>
      <c r="L1282" s="216">
        <f t="shared" si="309"/>
        <v>5</v>
      </c>
      <c r="M1282" s="216"/>
      <c r="N1282" s="340" t="s">
        <v>1935</v>
      </c>
    </row>
    <row r="1283" spans="1:14" x14ac:dyDescent="0.2">
      <c r="A1283" s="23" t="s">
        <v>2339</v>
      </c>
      <c r="B1283" s="229">
        <f t="shared" si="303"/>
        <v>1</v>
      </c>
      <c r="C1283" s="248" t="s">
        <v>1392</v>
      </c>
      <c r="D1283" s="21">
        <v>4</v>
      </c>
      <c r="E1283" s="21">
        <f t="shared" si="294"/>
        <v>3</v>
      </c>
      <c r="F1283" s="36" t="s">
        <v>982</v>
      </c>
      <c r="G1283" s="144" t="str">
        <f t="shared" si="306"/>
        <v>DE.CM-1</v>
      </c>
      <c r="H1283" s="36" t="s">
        <v>3541</v>
      </c>
      <c r="I1283" s="36" t="str">
        <f t="shared" si="304"/>
        <v>DE.CM-01</v>
      </c>
      <c r="J1283" s="36">
        <f>VLOOKUP(E1283,'_Score matrix'!$B$31:$C$35,2,FALSE)</f>
        <v>1</v>
      </c>
      <c r="K1283" s="36">
        <f t="shared" si="301"/>
        <v>4</v>
      </c>
      <c r="L1283" s="36">
        <f t="shared" si="302"/>
        <v>5</v>
      </c>
      <c r="M1283" s="36"/>
      <c r="N1283" s="53"/>
    </row>
    <row r="1284" spans="1:14" x14ac:dyDescent="0.2">
      <c r="A1284" s="338" t="str">
        <f>A1283</f>
        <v>T 2.7.16</v>
      </c>
      <c r="B1284" s="335">
        <f t="shared" ref="B1284:L1284" si="310">B1283</f>
        <v>1</v>
      </c>
      <c r="C1284" s="339" t="str">
        <f t="shared" si="310"/>
        <v>C</v>
      </c>
      <c r="D1284" s="216">
        <f t="shared" si="310"/>
        <v>4</v>
      </c>
      <c r="E1284" s="216">
        <f t="shared" si="310"/>
        <v>3</v>
      </c>
      <c r="F1284" s="217" t="s">
        <v>991</v>
      </c>
      <c r="G1284" s="216" t="str">
        <f t="shared" si="306"/>
        <v>DE.DP-2</v>
      </c>
      <c r="H1284" s="216" t="s">
        <v>3547</v>
      </c>
      <c r="I1284" s="216" t="str">
        <f t="shared" si="304"/>
        <v>DE.AE-02</v>
      </c>
      <c r="J1284" s="216">
        <f t="shared" si="310"/>
        <v>1</v>
      </c>
      <c r="K1284" s="216">
        <f t="shared" si="310"/>
        <v>4</v>
      </c>
      <c r="L1284" s="216">
        <f t="shared" si="310"/>
        <v>5</v>
      </c>
      <c r="M1284" s="216"/>
      <c r="N1284" s="340" t="s">
        <v>1935</v>
      </c>
    </row>
    <row r="1285" spans="1:14" x14ac:dyDescent="0.2">
      <c r="A1285" s="23" t="s">
        <v>3088</v>
      </c>
      <c r="B1285" s="229">
        <f t="shared" si="303"/>
        <v>1</v>
      </c>
      <c r="C1285" s="248" t="s">
        <v>1392</v>
      </c>
      <c r="D1285" s="21">
        <v>4</v>
      </c>
      <c r="E1285" s="21">
        <f t="shared" si="294"/>
        <v>3</v>
      </c>
      <c r="F1285" s="36" t="s">
        <v>982</v>
      </c>
      <c r="G1285" s="144" t="str">
        <f t="shared" si="306"/>
        <v>DE.CM-1</v>
      </c>
      <c r="H1285" s="36" t="s">
        <v>3541</v>
      </c>
      <c r="I1285" s="36" t="str">
        <f t="shared" si="304"/>
        <v>DE.CM-01</v>
      </c>
      <c r="J1285" s="36">
        <f>VLOOKUP(E1285,'_Score matrix'!$B$31:$C$35,2,FALSE)</f>
        <v>1</v>
      </c>
      <c r="K1285" s="36">
        <f t="shared" si="301"/>
        <v>4</v>
      </c>
      <c r="L1285" s="36">
        <f t="shared" si="302"/>
        <v>5</v>
      </c>
      <c r="M1285" s="36"/>
      <c r="N1285" s="53"/>
    </row>
    <row r="1286" spans="1:14" x14ac:dyDescent="0.2">
      <c r="A1286" s="338" t="str">
        <f>A1285</f>
        <v>T 2.7.17</v>
      </c>
      <c r="B1286" s="335">
        <f t="shared" ref="B1286:L1286" si="311">B1285</f>
        <v>1</v>
      </c>
      <c r="C1286" s="339" t="str">
        <f t="shared" si="311"/>
        <v>C</v>
      </c>
      <c r="D1286" s="216">
        <f t="shared" si="311"/>
        <v>4</v>
      </c>
      <c r="E1286" s="216">
        <f t="shared" si="311"/>
        <v>3</v>
      </c>
      <c r="F1286" s="217" t="s">
        <v>991</v>
      </c>
      <c r="G1286" s="216" t="str">
        <f t="shared" si="306"/>
        <v>DE.DP-2</v>
      </c>
      <c r="H1286" s="216" t="s">
        <v>3547</v>
      </c>
      <c r="I1286" s="216" t="str">
        <f t="shared" si="304"/>
        <v>DE.AE-02</v>
      </c>
      <c r="J1286" s="216">
        <f t="shared" si="311"/>
        <v>1</v>
      </c>
      <c r="K1286" s="216">
        <f t="shared" si="311"/>
        <v>4</v>
      </c>
      <c r="L1286" s="216">
        <f t="shared" si="311"/>
        <v>5</v>
      </c>
      <c r="M1286" s="216"/>
      <c r="N1286" s="340" t="s">
        <v>1935</v>
      </c>
    </row>
    <row r="1287" spans="1:14" x14ac:dyDescent="0.2">
      <c r="A1287" s="23" t="s">
        <v>3089</v>
      </c>
      <c r="B1287" s="229">
        <f t="shared" si="303"/>
        <v>1</v>
      </c>
      <c r="C1287" s="248" t="s">
        <v>1392</v>
      </c>
      <c r="D1287" s="21">
        <v>3</v>
      </c>
      <c r="E1287" s="21">
        <f t="shared" si="294"/>
        <v>3</v>
      </c>
      <c r="F1287" s="36"/>
      <c r="G1287" s="36"/>
      <c r="H1287" s="36"/>
      <c r="I1287" s="36"/>
      <c r="J1287" s="36">
        <f>VLOOKUP(E1287,'_Score matrix'!$B$31:$C$35,2,FALSE)</f>
        <v>1</v>
      </c>
      <c r="K1287" s="36">
        <f t="shared" si="301"/>
        <v>3</v>
      </c>
      <c r="L1287" s="36">
        <f t="shared" si="302"/>
        <v>5</v>
      </c>
      <c r="M1287" s="36"/>
      <c r="N1287" s="53"/>
    </row>
    <row r="1288" spans="1:14" x14ac:dyDescent="0.2">
      <c r="A1288" s="23" t="s">
        <v>3090</v>
      </c>
      <c r="B1288" s="229">
        <f t="shared" si="303"/>
        <v>1</v>
      </c>
      <c r="C1288" s="248" t="s">
        <v>1392</v>
      </c>
      <c r="D1288" s="21">
        <v>3</v>
      </c>
      <c r="E1288" s="21">
        <f t="shared" si="294"/>
        <v>3</v>
      </c>
      <c r="F1288" s="36"/>
      <c r="G1288" s="36"/>
      <c r="H1288" s="36"/>
      <c r="I1288" s="36"/>
      <c r="J1288" s="36">
        <f>VLOOKUP(E1288,'_Score matrix'!$B$31:$C$35,2,FALSE)</f>
        <v>1</v>
      </c>
      <c r="K1288" s="36">
        <f t="shared" si="301"/>
        <v>3</v>
      </c>
      <c r="L1288" s="36">
        <f t="shared" si="302"/>
        <v>5</v>
      </c>
      <c r="M1288" s="36"/>
      <c r="N1288" s="53"/>
    </row>
    <row r="1289" spans="1:14" x14ac:dyDescent="0.2">
      <c r="A1289" s="23" t="s">
        <v>3091</v>
      </c>
      <c r="B1289" s="229">
        <f t="shared" si="303"/>
        <v>1</v>
      </c>
      <c r="C1289" s="248" t="s">
        <v>1392</v>
      </c>
      <c r="D1289" s="21">
        <v>4</v>
      </c>
      <c r="E1289" s="21">
        <f t="shared" si="294"/>
        <v>3</v>
      </c>
      <c r="F1289" s="36"/>
      <c r="G1289" s="36"/>
      <c r="H1289" s="36" t="s">
        <v>3551</v>
      </c>
      <c r="I1289" s="36" t="str">
        <f>IF(B1289=1,H1289,"")</f>
        <v>DE.AE-07</v>
      </c>
      <c r="J1289" s="36">
        <f>VLOOKUP(E1289,'_Score matrix'!$B$31:$C$35,2,FALSE)</f>
        <v>1</v>
      </c>
      <c r="K1289" s="36">
        <f t="shared" si="301"/>
        <v>4</v>
      </c>
      <c r="L1289" s="36">
        <f t="shared" si="302"/>
        <v>5</v>
      </c>
      <c r="M1289" s="36"/>
      <c r="N1289" s="53"/>
    </row>
    <row r="1290" spans="1:14" x14ac:dyDescent="0.2">
      <c r="A1290" s="23" t="s">
        <v>3092</v>
      </c>
      <c r="B1290" s="229">
        <f t="shared" si="303"/>
        <v>1</v>
      </c>
      <c r="C1290" s="248" t="s">
        <v>1392</v>
      </c>
      <c r="D1290" s="21">
        <v>4</v>
      </c>
      <c r="E1290" s="21">
        <f t="shared" si="294"/>
        <v>3</v>
      </c>
      <c r="F1290" s="36"/>
      <c r="G1290" s="36"/>
      <c r="H1290" s="36"/>
      <c r="I1290" s="36"/>
      <c r="J1290" s="36">
        <f>VLOOKUP(E1290,'_Score matrix'!$B$31:$C$35,2,FALSE)</f>
        <v>1</v>
      </c>
      <c r="K1290" s="36">
        <f t="shared" si="301"/>
        <v>4</v>
      </c>
      <c r="L1290" s="36">
        <f t="shared" si="302"/>
        <v>5</v>
      </c>
      <c r="M1290" s="36"/>
      <c r="N1290" s="53"/>
    </row>
    <row r="1291" spans="1:14" x14ac:dyDescent="0.2">
      <c r="A1291" s="23" t="s">
        <v>3093</v>
      </c>
      <c r="B1291" s="229">
        <f t="shared" si="303"/>
        <v>1</v>
      </c>
      <c r="C1291" s="248" t="s">
        <v>1392</v>
      </c>
      <c r="D1291" s="21">
        <v>4</v>
      </c>
      <c r="E1291" s="21">
        <f t="shared" si="294"/>
        <v>3</v>
      </c>
      <c r="F1291" s="36"/>
      <c r="G1291" s="36"/>
      <c r="H1291" s="36"/>
      <c r="I1291" s="36"/>
      <c r="J1291" s="36">
        <f>VLOOKUP(E1291,'_Score matrix'!$B$31:$C$35,2,FALSE)</f>
        <v>1</v>
      </c>
      <c r="K1291" s="36">
        <f t="shared" si="301"/>
        <v>4</v>
      </c>
      <c r="L1291" s="36">
        <f t="shared" si="302"/>
        <v>5</v>
      </c>
      <c r="M1291" s="36"/>
      <c r="N1291" s="53"/>
    </row>
    <row r="1292" spans="1:14" x14ac:dyDescent="0.2">
      <c r="A1292" s="23" t="s">
        <v>3094</v>
      </c>
      <c r="B1292" s="229">
        <f t="shared" si="303"/>
        <v>1</v>
      </c>
      <c r="C1292" s="248" t="s">
        <v>1392</v>
      </c>
      <c r="D1292" s="21">
        <v>4</v>
      </c>
      <c r="E1292" s="21">
        <f t="shared" si="294"/>
        <v>3</v>
      </c>
      <c r="F1292" s="36" t="s">
        <v>979</v>
      </c>
      <c r="G1292" s="144" t="str">
        <f>IF(B1292=1,F1292,"")</f>
        <v>DE.AE-3</v>
      </c>
      <c r="H1292" s="36" t="s">
        <v>3548</v>
      </c>
      <c r="I1292" s="36" t="str">
        <f>IF(B1292=1,H1292,"")</f>
        <v>DE.AE-03</v>
      </c>
      <c r="J1292" s="36">
        <f>VLOOKUP(E1292,'_Score matrix'!$B$31:$C$35,2,FALSE)</f>
        <v>1</v>
      </c>
      <c r="K1292" s="36">
        <f t="shared" si="301"/>
        <v>4</v>
      </c>
      <c r="L1292" s="36">
        <f t="shared" si="302"/>
        <v>5</v>
      </c>
      <c r="M1292" s="36"/>
      <c r="N1292" s="53"/>
    </row>
    <row r="1293" spans="1:14" x14ac:dyDescent="0.2">
      <c r="A1293" s="23" t="s">
        <v>3095</v>
      </c>
      <c r="B1293" s="229">
        <f t="shared" si="303"/>
        <v>1</v>
      </c>
      <c r="C1293" s="248" t="s">
        <v>1392</v>
      </c>
      <c r="D1293" s="21">
        <v>4</v>
      </c>
      <c r="E1293" s="21">
        <f t="shared" si="294"/>
        <v>3</v>
      </c>
      <c r="F1293" s="36"/>
      <c r="G1293" s="36"/>
      <c r="H1293" s="36"/>
      <c r="I1293" s="36"/>
      <c r="J1293" s="36">
        <f>VLOOKUP(E1293,'_Score matrix'!$B$31:$C$35,2,FALSE)</f>
        <v>1</v>
      </c>
      <c r="K1293" s="36">
        <f t="shared" si="301"/>
        <v>4</v>
      </c>
      <c r="L1293" s="36">
        <f t="shared" si="302"/>
        <v>5</v>
      </c>
      <c r="M1293" s="36"/>
      <c r="N1293" s="53"/>
    </row>
    <row r="1294" spans="1:14" x14ac:dyDescent="0.2">
      <c r="A1294" s="23" t="s">
        <v>3096</v>
      </c>
      <c r="B1294" s="229">
        <f t="shared" si="303"/>
        <v>1</v>
      </c>
      <c r="C1294" s="248" t="s">
        <v>1392</v>
      </c>
      <c r="D1294" s="21">
        <v>3</v>
      </c>
      <c r="E1294" s="21">
        <f t="shared" si="294"/>
        <v>3</v>
      </c>
      <c r="F1294" s="36"/>
      <c r="G1294" s="36"/>
      <c r="H1294" s="36"/>
      <c r="I1294" s="36"/>
      <c r="J1294" s="36">
        <f>VLOOKUP(E1294,'_Score matrix'!$B$31:$C$35,2,FALSE)</f>
        <v>1</v>
      </c>
      <c r="K1294" s="36">
        <f t="shared" si="301"/>
        <v>3</v>
      </c>
      <c r="L1294" s="36">
        <f t="shared" si="302"/>
        <v>5</v>
      </c>
      <c r="M1294" s="36"/>
      <c r="N1294" s="53"/>
    </row>
    <row r="1295" spans="1:14" x14ac:dyDescent="0.2">
      <c r="A1295" s="23" t="s">
        <v>3097</v>
      </c>
      <c r="B1295" s="229">
        <f t="shared" si="303"/>
        <v>1</v>
      </c>
      <c r="C1295" s="248" t="s">
        <v>1392</v>
      </c>
      <c r="D1295" s="21">
        <v>4</v>
      </c>
      <c r="E1295" s="21">
        <f t="shared" ref="E1295:E1303" si="312">IF(D1295=6, 1, 3)</f>
        <v>3</v>
      </c>
      <c r="F1295" s="36"/>
      <c r="G1295" s="36"/>
      <c r="H1295" s="36"/>
      <c r="I1295" s="36"/>
      <c r="J1295" s="36">
        <f>VLOOKUP(E1295,'_Score matrix'!$B$31:$C$35,2,FALSE)</f>
        <v>1</v>
      </c>
      <c r="K1295" s="36">
        <f t="shared" si="301"/>
        <v>4</v>
      </c>
      <c r="L1295" s="36">
        <f t="shared" si="302"/>
        <v>5</v>
      </c>
      <c r="M1295" s="36"/>
      <c r="N1295" s="53"/>
    </row>
    <row r="1296" spans="1:14" x14ac:dyDescent="0.2">
      <c r="A1296" s="23" t="s">
        <v>3098</v>
      </c>
      <c r="B1296" s="229">
        <f t="shared" si="303"/>
        <v>1</v>
      </c>
      <c r="C1296" s="248" t="s">
        <v>1392</v>
      </c>
      <c r="D1296" s="21">
        <v>3</v>
      </c>
      <c r="E1296" s="21">
        <f t="shared" si="312"/>
        <v>3</v>
      </c>
      <c r="F1296" s="36" t="s">
        <v>977</v>
      </c>
      <c r="G1296" s="144" t="str">
        <f>IF(B1296=1,F1296,"")</f>
        <v>DE.AE-1</v>
      </c>
      <c r="H1296" s="144" t="s">
        <v>3499</v>
      </c>
      <c r="I1296" s="36" t="str">
        <f>IF(B1296=1,H1296,"")</f>
        <v>ID.AM-03</v>
      </c>
      <c r="J1296" s="36">
        <f>VLOOKUP(E1296,'_Score matrix'!$B$31:$C$35,2,FALSE)</f>
        <v>1</v>
      </c>
      <c r="K1296" s="36">
        <f t="shared" si="301"/>
        <v>3</v>
      </c>
      <c r="L1296" s="36">
        <f t="shared" si="302"/>
        <v>5</v>
      </c>
      <c r="M1296" s="36"/>
      <c r="N1296" s="53"/>
    </row>
    <row r="1297" spans="1:14" x14ac:dyDescent="0.2">
      <c r="A1297" s="23" t="s">
        <v>3099</v>
      </c>
      <c r="B1297" s="229">
        <f t="shared" si="303"/>
        <v>1</v>
      </c>
      <c r="C1297" s="248" t="s">
        <v>1392</v>
      </c>
      <c r="D1297" s="21">
        <v>4</v>
      </c>
      <c r="E1297" s="21">
        <f t="shared" si="312"/>
        <v>3</v>
      </c>
      <c r="F1297" s="36"/>
      <c r="G1297" s="36"/>
      <c r="H1297" s="36"/>
      <c r="I1297" s="36"/>
      <c r="J1297" s="36">
        <f>VLOOKUP(E1297,'_Score matrix'!$B$31:$C$35,2,FALSE)</f>
        <v>1</v>
      </c>
      <c r="K1297" s="36">
        <f t="shared" si="301"/>
        <v>4</v>
      </c>
      <c r="L1297" s="36">
        <f t="shared" si="302"/>
        <v>5</v>
      </c>
      <c r="M1297" s="36"/>
      <c r="N1297" s="53"/>
    </row>
    <row r="1298" spans="1:14" x14ac:dyDescent="0.2">
      <c r="A1298" s="23" t="s">
        <v>3100</v>
      </c>
      <c r="B1298" s="229">
        <f t="shared" si="303"/>
        <v>1</v>
      </c>
      <c r="C1298" s="248" t="s">
        <v>1392</v>
      </c>
      <c r="D1298" s="21">
        <v>3</v>
      </c>
      <c r="E1298" s="21">
        <f t="shared" si="312"/>
        <v>3</v>
      </c>
      <c r="F1298" s="36"/>
      <c r="G1298" s="36"/>
      <c r="H1298" s="36"/>
      <c r="I1298" s="36"/>
      <c r="J1298" s="36">
        <f>VLOOKUP(E1298,'_Score matrix'!$B$31:$C$35,2,FALSE)</f>
        <v>1</v>
      </c>
      <c r="K1298" s="36">
        <f t="shared" si="301"/>
        <v>3</v>
      </c>
      <c r="L1298" s="36">
        <f t="shared" si="302"/>
        <v>5</v>
      </c>
      <c r="M1298" s="36"/>
      <c r="N1298" s="53"/>
    </row>
    <row r="1299" spans="1:14" x14ac:dyDescent="0.2">
      <c r="A1299" s="23" t="s">
        <v>3101</v>
      </c>
      <c r="B1299" s="229">
        <f t="shared" si="303"/>
        <v>1</v>
      </c>
      <c r="C1299" s="248" t="s">
        <v>1392</v>
      </c>
      <c r="D1299" s="21">
        <v>3</v>
      </c>
      <c r="E1299" s="21">
        <f t="shared" si="312"/>
        <v>3</v>
      </c>
      <c r="F1299" s="36"/>
      <c r="G1299" s="36"/>
      <c r="H1299" s="36"/>
      <c r="I1299" s="36"/>
      <c r="J1299" s="36">
        <f>VLOOKUP(E1299,'_Score matrix'!$B$31:$C$35,2,FALSE)</f>
        <v>1</v>
      </c>
      <c r="K1299" s="36">
        <f t="shared" si="301"/>
        <v>3</v>
      </c>
      <c r="L1299" s="36">
        <f t="shared" si="302"/>
        <v>5</v>
      </c>
      <c r="M1299" s="36"/>
      <c r="N1299" s="53"/>
    </row>
    <row r="1300" spans="1:14" x14ac:dyDescent="0.2">
      <c r="A1300" s="23" t="s">
        <v>3102</v>
      </c>
      <c r="B1300" s="229">
        <f t="shared" si="303"/>
        <v>1</v>
      </c>
      <c r="C1300" s="248" t="s">
        <v>1392</v>
      </c>
      <c r="D1300" s="21">
        <v>3</v>
      </c>
      <c r="E1300" s="21">
        <f t="shared" si="312"/>
        <v>3</v>
      </c>
      <c r="F1300" s="36" t="s">
        <v>978</v>
      </c>
      <c r="G1300" s="144" t="str">
        <f>IF(B1300=1,F1300,"")</f>
        <v>DE.AE-2</v>
      </c>
      <c r="H1300" s="144" t="s">
        <v>3547</v>
      </c>
      <c r="I1300" s="36" t="str">
        <f>IF(B1300=1,H1300,"")</f>
        <v>DE.AE-02</v>
      </c>
      <c r="J1300" s="36">
        <f>VLOOKUP(E1300,'_Score matrix'!$B$31:$C$35,2,FALSE)</f>
        <v>1</v>
      </c>
      <c r="K1300" s="36">
        <f t="shared" si="301"/>
        <v>3</v>
      </c>
      <c r="L1300" s="36">
        <f t="shared" si="302"/>
        <v>5</v>
      </c>
      <c r="M1300" s="36"/>
      <c r="N1300" s="53"/>
    </row>
    <row r="1301" spans="1:14" x14ac:dyDescent="0.2">
      <c r="A1301" s="23" t="s">
        <v>3103</v>
      </c>
      <c r="B1301" s="229">
        <f t="shared" si="303"/>
        <v>1</v>
      </c>
      <c r="C1301" s="248" t="s">
        <v>1392</v>
      </c>
      <c r="D1301" s="21">
        <v>4</v>
      </c>
      <c r="E1301" s="21">
        <f t="shared" si="312"/>
        <v>3</v>
      </c>
      <c r="F1301" s="36" t="s">
        <v>978</v>
      </c>
      <c r="G1301" s="144" t="str">
        <f>IF(B1301=1,F1301,"")</f>
        <v>DE.AE-2</v>
      </c>
      <c r="H1301" s="144" t="s">
        <v>3547</v>
      </c>
      <c r="I1301" s="36" t="str">
        <f>IF(B1301=1,H1301,"")</f>
        <v>DE.AE-02</v>
      </c>
      <c r="J1301" s="36">
        <f>VLOOKUP(E1301,'_Score matrix'!$B$31:$C$35,2,FALSE)</f>
        <v>1</v>
      </c>
      <c r="K1301" s="36">
        <f t="shared" si="301"/>
        <v>4</v>
      </c>
      <c r="L1301" s="36">
        <f t="shared" si="302"/>
        <v>5</v>
      </c>
      <c r="M1301" s="36"/>
      <c r="N1301" s="53"/>
    </row>
    <row r="1302" spans="1:14" x14ac:dyDescent="0.2">
      <c r="A1302" s="23" t="s">
        <v>3104</v>
      </c>
      <c r="B1302" s="229">
        <f t="shared" si="303"/>
        <v>1</v>
      </c>
      <c r="C1302" s="248" t="s">
        <v>1392</v>
      </c>
      <c r="D1302" s="21">
        <v>4</v>
      </c>
      <c r="E1302" s="21">
        <f t="shared" si="312"/>
        <v>3</v>
      </c>
      <c r="F1302" s="36" t="s">
        <v>978</v>
      </c>
      <c r="G1302" s="144" t="str">
        <f>IF(B1302=1,F1302,"")</f>
        <v>DE.AE-2</v>
      </c>
      <c r="H1302" s="144" t="s">
        <v>3547</v>
      </c>
      <c r="I1302" s="36" t="str">
        <f>IF(B1302=1,H1302,"")</f>
        <v>DE.AE-02</v>
      </c>
      <c r="J1302" s="36">
        <f>VLOOKUP(E1302,'_Score matrix'!$B$31:$C$35,2,FALSE)</f>
        <v>1</v>
      </c>
      <c r="K1302" s="36">
        <f t="shared" si="301"/>
        <v>4</v>
      </c>
      <c r="L1302" s="36">
        <f t="shared" si="302"/>
        <v>5</v>
      </c>
      <c r="M1302" s="36"/>
      <c r="N1302" s="53"/>
    </row>
    <row r="1303" spans="1:14" x14ac:dyDescent="0.2">
      <c r="A1303" s="23" t="s">
        <v>3105</v>
      </c>
      <c r="B1303" s="229">
        <f t="shared" si="303"/>
        <v>1</v>
      </c>
      <c r="C1303" s="248" t="s">
        <v>1392</v>
      </c>
      <c r="D1303" s="21">
        <v>4</v>
      </c>
      <c r="E1303" s="21">
        <f t="shared" si="312"/>
        <v>3</v>
      </c>
      <c r="F1303" s="36" t="s">
        <v>978</v>
      </c>
      <c r="G1303" s="144" t="str">
        <f>IF(B1303=1,F1303,"")</f>
        <v>DE.AE-2</v>
      </c>
      <c r="H1303" s="144" t="s">
        <v>3547</v>
      </c>
      <c r="I1303" s="36" t="str">
        <f>IF(B1303=1,H1303,"")</f>
        <v>DE.AE-02</v>
      </c>
      <c r="J1303" s="36">
        <f>VLOOKUP(E1303,'_Score matrix'!$B$31:$C$35,2,FALSE)</f>
        <v>1</v>
      </c>
      <c r="K1303" s="36">
        <f t="shared" si="301"/>
        <v>4</v>
      </c>
      <c r="L1303" s="36">
        <f t="shared" si="302"/>
        <v>5</v>
      </c>
      <c r="M1303" s="36"/>
      <c r="N1303" s="53"/>
    </row>
    <row r="1304" spans="1:14" x14ac:dyDescent="0.2">
      <c r="A1304" s="23" t="s">
        <v>2279</v>
      </c>
      <c r="B1304" s="229">
        <f>$D$500-1</f>
        <v>1</v>
      </c>
      <c r="C1304" s="248" t="s">
        <v>1392</v>
      </c>
      <c r="D1304" s="21">
        <v>3</v>
      </c>
      <c r="E1304" s="21">
        <f t="shared" ref="E1304:E1373" si="313">IF(D1304=6, 1, 3)</f>
        <v>3</v>
      </c>
      <c r="F1304" s="36"/>
      <c r="G1304" s="36"/>
      <c r="H1304" s="36"/>
      <c r="I1304" s="36"/>
      <c r="J1304" s="36">
        <f>VLOOKUP(E1304,'_Score matrix'!$B$31:$C$35,2,FALSE)</f>
        <v>1</v>
      </c>
      <c r="K1304" s="36">
        <f t="shared" ref="K1304:K1365" si="314">D1304*J1304</f>
        <v>3</v>
      </c>
      <c r="L1304" s="36">
        <f t="shared" ref="L1304:L1365" si="315">5*J1304</f>
        <v>5</v>
      </c>
      <c r="M1304" s="36"/>
      <c r="N1304" s="53"/>
    </row>
    <row r="1305" spans="1:14" x14ac:dyDescent="0.2">
      <c r="A1305" s="23" t="s">
        <v>2280</v>
      </c>
      <c r="B1305" s="229">
        <f t="shared" ref="B1305:B1365" si="316">$D$500-1</f>
        <v>1</v>
      </c>
      <c r="C1305" s="248" t="s">
        <v>1392</v>
      </c>
      <c r="D1305" s="21">
        <v>4</v>
      </c>
      <c r="E1305" s="21">
        <f t="shared" si="313"/>
        <v>3</v>
      </c>
      <c r="F1305" s="36"/>
      <c r="G1305" s="36"/>
      <c r="H1305" s="36"/>
      <c r="I1305" s="36"/>
      <c r="J1305" s="36">
        <f>VLOOKUP(E1305,'_Score matrix'!$B$31:$C$35,2,FALSE)</f>
        <v>1</v>
      </c>
      <c r="K1305" s="36">
        <f t="shared" si="314"/>
        <v>4</v>
      </c>
      <c r="L1305" s="36">
        <f t="shared" si="315"/>
        <v>5</v>
      </c>
      <c r="M1305" s="36"/>
      <c r="N1305" s="53"/>
    </row>
    <row r="1306" spans="1:14" x14ac:dyDescent="0.2">
      <c r="A1306" s="23" t="s">
        <v>2281</v>
      </c>
      <c r="B1306" s="229">
        <f t="shared" si="316"/>
        <v>1</v>
      </c>
      <c r="C1306" s="248" t="s">
        <v>1392</v>
      </c>
      <c r="D1306" s="21">
        <v>3</v>
      </c>
      <c r="E1306" s="21">
        <f t="shared" si="313"/>
        <v>3</v>
      </c>
      <c r="F1306" s="36"/>
      <c r="G1306" s="36"/>
      <c r="H1306" s="36"/>
      <c r="I1306" s="36"/>
      <c r="J1306" s="36">
        <f>VLOOKUP(E1306,'_Score matrix'!$B$31:$C$35,2,FALSE)</f>
        <v>1</v>
      </c>
      <c r="K1306" s="36">
        <f t="shared" si="314"/>
        <v>3</v>
      </c>
      <c r="L1306" s="36">
        <f t="shared" si="315"/>
        <v>5</v>
      </c>
      <c r="M1306" s="36"/>
      <c r="N1306" s="53"/>
    </row>
    <row r="1307" spans="1:14" x14ac:dyDescent="0.2">
      <c r="A1307" s="23" t="s">
        <v>2282</v>
      </c>
      <c r="B1307" s="229">
        <f t="shared" si="316"/>
        <v>1</v>
      </c>
      <c r="C1307" s="248" t="s">
        <v>1392</v>
      </c>
      <c r="D1307" s="21">
        <v>4</v>
      </c>
      <c r="E1307" s="21">
        <f t="shared" si="313"/>
        <v>3</v>
      </c>
      <c r="F1307" s="36"/>
      <c r="G1307" s="36"/>
      <c r="H1307" s="36"/>
      <c r="I1307" s="36"/>
      <c r="J1307" s="36">
        <f>VLOOKUP(E1307,'_Score matrix'!$B$31:$C$35,2,FALSE)</f>
        <v>1</v>
      </c>
      <c r="K1307" s="36">
        <f t="shared" si="314"/>
        <v>4</v>
      </c>
      <c r="L1307" s="36">
        <f t="shared" si="315"/>
        <v>5</v>
      </c>
      <c r="M1307" s="36"/>
      <c r="N1307" s="53"/>
    </row>
    <row r="1308" spans="1:14" x14ac:dyDescent="0.2">
      <c r="A1308" s="23" t="s">
        <v>2283</v>
      </c>
      <c r="B1308" s="229">
        <f t="shared" si="316"/>
        <v>1</v>
      </c>
      <c r="C1308" s="248" t="s">
        <v>1392</v>
      </c>
      <c r="D1308" s="21">
        <v>4</v>
      </c>
      <c r="E1308" s="21">
        <f t="shared" si="313"/>
        <v>3</v>
      </c>
      <c r="F1308" s="36"/>
      <c r="G1308" s="36"/>
      <c r="H1308" s="36"/>
      <c r="I1308" s="36"/>
      <c r="J1308" s="36">
        <f>VLOOKUP(E1308,'_Score matrix'!$B$31:$C$35,2,FALSE)</f>
        <v>1</v>
      </c>
      <c r="K1308" s="36">
        <f t="shared" si="314"/>
        <v>4</v>
      </c>
      <c r="L1308" s="36">
        <f t="shared" si="315"/>
        <v>5</v>
      </c>
      <c r="M1308" s="36"/>
      <c r="N1308" s="53"/>
    </row>
    <row r="1309" spans="1:14" x14ac:dyDescent="0.2">
      <c r="A1309" s="397" t="s">
        <v>2034</v>
      </c>
      <c r="B1309" s="388"/>
      <c r="C1309" s="398"/>
      <c r="D1309" s="390"/>
      <c r="E1309" s="390"/>
      <c r="F1309" s="399"/>
      <c r="G1309" s="391"/>
      <c r="H1309" s="391"/>
      <c r="I1309" s="391"/>
      <c r="J1309" s="390"/>
      <c r="K1309" s="390"/>
      <c r="L1309" s="390"/>
      <c r="M1309" s="394"/>
      <c r="N1309" s="392"/>
    </row>
    <row r="1310" spans="1:14" x14ac:dyDescent="0.2">
      <c r="A1310" s="23" t="s">
        <v>2284</v>
      </c>
      <c r="B1310" s="229">
        <f t="shared" si="316"/>
        <v>1</v>
      </c>
      <c r="C1310" s="248" t="s">
        <v>1392</v>
      </c>
      <c r="D1310" s="21">
        <v>3</v>
      </c>
      <c r="E1310" s="21">
        <f t="shared" si="313"/>
        <v>3</v>
      </c>
      <c r="F1310" s="36"/>
      <c r="G1310" s="36"/>
      <c r="H1310" s="36"/>
      <c r="I1310" s="36"/>
      <c r="J1310" s="36">
        <f>VLOOKUP(E1310,'_Score matrix'!$B$31:$C$35,2,FALSE)</f>
        <v>1</v>
      </c>
      <c r="K1310" s="36">
        <f t="shared" si="314"/>
        <v>3</v>
      </c>
      <c r="L1310" s="36">
        <f t="shared" si="315"/>
        <v>5</v>
      </c>
      <c r="M1310" s="36"/>
      <c r="N1310" s="53"/>
    </row>
    <row r="1311" spans="1:14" x14ac:dyDescent="0.2">
      <c r="A1311" s="23" t="s">
        <v>2285</v>
      </c>
      <c r="B1311" s="229">
        <f t="shared" si="316"/>
        <v>1</v>
      </c>
      <c r="C1311" s="248" t="s">
        <v>1392</v>
      </c>
      <c r="D1311" s="21">
        <v>3</v>
      </c>
      <c r="E1311" s="21">
        <f t="shared" si="313"/>
        <v>3</v>
      </c>
      <c r="F1311" s="36"/>
      <c r="G1311" s="36"/>
      <c r="H1311" s="36"/>
      <c r="I1311" s="36"/>
      <c r="J1311" s="36">
        <f>VLOOKUP(E1311,'_Score matrix'!$B$31:$C$35,2,FALSE)</f>
        <v>1</v>
      </c>
      <c r="K1311" s="36">
        <f t="shared" si="314"/>
        <v>3</v>
      </c>
      <c r="L1311" s="36">
        <f t="shared" si="315"/>
        <v>5</v>
      </c>
      <c r="M1311" s="36"/>
      <c r="N1311" s="53"/>
    </row>
    <row r="1312" spans="1:14" x14ac:dyDescent="0.2">
      <c r="A1312" s="23" t="s">
        <v>2286</v>
      </c>
      <c r="B1312" s="229">
        <f t="shared" si="316"/>
        <v>1</v>
      </c>
      <c r="C1312" s="248" t="s">
        <v>1392</v>
      </c>
      <c r="D1312" s="21">
        <v>3</v>
      </c>
      <c r="E1312" s="21">
        <f t="shared" si="313"/>
        <v>3</v>
      </c>
      <c r="F1312" s="36"/>
      <c r="G1312" s="36"/>
      <c r="H1312" s="36"/>
      <c r="I1312" s="36"/>
      <c r="J1312" s="36">
        <f>VLOOKUP(E1312,'_Score matrix'!$B$31:$C$35,2,FALSE)</f>
        <v>1</v>
      </c>
      <c r="K1312" s="36">
        <f t="shared" si="314"/>
        <v>3</v>
      </c>
      <c r="L1312" s="36">
        <f t="shared" si="315"/>
        <v>5</v>
      </c>
      <c r="M1312" s="36"/>
      <c r="N1312" s="53"/>
    </row>
    <row r="1313" spans="1:14" x14ac:dyDescent="0.2">
      <c r="A1313" s="23" t="s">
        <v>2287</v>
      </c>
      <c r="B1313" s="229">
        <f t="shared" si="316"/>
        <v>1</v>
      </c>
      <c r="C1313" s="248" t="s">
        <v>1392</v>
      </c>
      <c r="D1313" s="21">
        <v>4</v>
      </c>
      <c r="E1313" s="21">
        <f t="shared" si="313"/>
        <v>3</v>
      </c>
      <c r="F1313" s="36"/>
      <c r="G1313" s="36"/>
      <c r="H1313" s="36"/>
      <c r="I1313" s="36"/>
      <c r="J1313" s="36">
        <f>VLOOKUP(E1313,'_Score matrix'!$B$31:$C$35,2,FALSE)</f>
        <v>1</v>
      </c>
      <c r="K1313" s="36">
        <f t="shared" si="314"/>
        <v>4</v>
      </c>
      <c r="L1313" s="36">
        <f t="shared" si="315"/>
        <v>5</v>
      </c>
      <c r="M1313" s="36"/>
      <c r="N1313" s="53"/>
    </row>
    <row r="1314" spans="1:14" x14ac:dyDescent="0.2">
      <c r="A1314" s="23" t="s">
        <v>2288</v>
      </c>
      <c r="B1314" s="229">
        <f t="shared" si="316"/>
        <v>1</v>
      </c>
      <c r="C1314" s="248" t="s">
        <v>1392</v>
      </c>
      <c r="D1314" s="21">
        <v>4</v>
      </c>
      <c r="E1314" s="21">
        <f t="shared" si="313"/>
        <v>3</v>
      </c>
      <c r="F1314" s="36"/>
      <c r="G1314" s="36"/>
      <c r="H1314" s="36"/>
      <c r="I1314" s="36"/>
      <c r="J1314" s="36">
        <f>VLOOKUP(E1314,'_Score matrix'!$B$31:$C$35,2,FALSE)</f>
        <v>1</v>
      </c>
      <c r="K1314" s="36">
        <f t="shared" si="314"/>
        <v>4</v>
      </c>
      <c r="L1314" s="36">
        <f t="shared" si="315"/>
        <v>5</v>
      </c>
      <c r="M1314" s="36"/>
      <c r="N1314" s="53"/>
    </row>
    <row r="1315" spans="1:14" x14ac:dyDescent="0.2">
      <c r="A1315" s="23" t="s">
        <v>2289</v>
      </c>
      <c r="B1315" s="229">
        <f t="shared" si="316"/>
        <v>1</v>
      </c>
      <c r="C1315" s="248" t="s">
        <v>1392</v>
      </c>
      <c r="D1315" s="21">
        <v>4</v>
      </c>
      <c r="E1315" s="21">
        <f t="shared" si="313"/>
        <v>3</v>
      </c>
      <c r="F1315" s="36" t="s">
        <v>985</v>
      </c>
      <c r="G1315" s="144" t="str">
        <f>IF(B1315=1,F1315,"")</f>
        <v>DE.CM-4</v>
      </c>
      <c r="H1315" s="144" t="s">
        <v>3545</v>
      </c>
      <c r="I1315" s="144" t="str">
        <f>IF(B1315=1,H1315,"")</f>
        <v>DE.CM-09</v>
      </c>
      <c r="J1315" s="36">
        <f>VLOOKUP(E1315,'_Score matrix'!$B$31:$C$35,2,FALSE)</f>
        <v>1</v>
      </c>
      <c r="K1315" s="36">
        <f t="shared" si="314"/>
        <v>4</v>
      </c>
      <c r="L1315" s="36">
        <f t="shared" si="315"/>
        <v>5</v>
      </c>
      <c r="M1315" s="36"/>
      <c r="N1315" s="53"/>
    </row>
    <row r="1316" spans="1:14" x14ac:dyDescent="0.2">
      <c r="A1316" s="338" t="str">
        <f>A1315</f>
        <v>T 3.7.11</v>
      </c>
      <c r="B1316" s="335">
        <f t="shared" ref="B1316:L1316" si="317">B1315</f>
        <v>1</v>
      </c>
      <c r="C1316" s="339" t="str">
        <f t="shared" si="317"/>
        <v>C</v>
      </c>
      <c r="D1316" s="216">
        <f t="shared" si="317"/>
        <v>4</v>
      </c>
      <c r="E1316" s="216">
        <f t="shared" si="317"/>
        <v>3</v>
      </c>
      <c r="F1316" s="217" t="s">
        <v>986</v>
      </c>
      <c r="G1316" s="216" t="str">
        <f>IF(B1316=1,F1316,"")</f>
        <v>DE.CM-5</v>
      </c>
      <c r="H1316" s="216"/>
      <c r="I1316" s="216"/>
      <c r="J1316" s="216">
        <f t="shared" si="317"/>
        <v>1</v>
      </c>
      <c r="K1316" s="216">
        <f t="shared" si="317"/>
        <v>4</v>
      </c>
      <c r="L1316" s="216">
        <f t="shared" si="317"/>
        <v>5</v>
      </c>
      <c r="M1316" s="216"/>
      <c r="N1316" s="340" t="s">
        <v>1935</v>
      </c>
    </row>
    <row r="1317" spans="1:14" x14ac:dyDescent="0.2">
      <c r="A1317" s="23" t="s">
        <v>2290</v>
      </c>
      <c r="B1317" s="229">
        <f t="shared" si="316"/>
        <v>1</v>
      </c>
      <c r="C1317" s="248" t="s">
        <v>1392</v>
      </c>
      <c r="D1317" s="21">
        <v>3</v>
      </c>
      <c r="E1317" s="21">
        <f t="shared" si="313"/>
        <v>3</v>
      </c>
      <c r="F1317" s="36"/>
      <c r="G1317" s="36"/>
      <c r="H1317" s="36"/>
      <c r="I1317" s="36"/>
      <c r="J1317" s="36">
        <f>VLOOKUP(E1317,'_Score matrix'!$B$31:$C$35,2,FALSE)</f>
        <v>1</v>
      </c>
      <c r="K1317" s="36">
        <f t="shared" si="314"/>
        <v>3</v>
      </c>
      <c r="L1317" s="36">
        <f t="shared" si="315"/>
        <v>5</v>
      </c>
      <c r="M1317" s="36"/>
      <c r="N1317" s="53"/>
    </row>
    <row r="1318" spans="1:14" x14ac:dyDescent="0.2">
      <c r="A1318" s="23" t="s">
        <v>2291</v>
      </c>
      <c r="B1318" s="229">
        <f t="shared" si="316"/>
        <v>1</v>
      </c>
      <c r="C1318" s="248" t="s">
        <v>1392</v>
      </c>
      <c r="D1318" s="21">
        <v>4</v>
      </c>
      <c r="E1318" s="21">
        <f t="shared" si="313"/>
        <v>3</v>
      </c>
      <c r="F1318" s="36" t="s">
        <v>985</v>
      </c>
      <c r="G1318" s="144" t="str">
        <f>IF(B1318=1,F1318,"")</f>
        <v>DE.CM-4</v>
      </c>
      <c r="H1318" s="144" t="s">
        <v>3545</v>
      </c>
      <c r="I1318" s="144" t="str">
        <f>IF(B1318=1,H1318,"")</f>
        <v>DE.CM-09</v>
      </c>
      <c r="J1318" s="36">
        <f>VLOOKUP(E1318,'_Score matrix'!$B$31:$C$35,2,FALSE)</f>
        <v>1</v>
      </c>
      <c r="K1318" s="36">
        <f t="shared" si="314"/>
        <v>4</v>
      </c>
      <c r="L1318" s="36">
        <f t="shared" si="315"/>
        <v>5</v>
      </c>
      <c r="M1318" s="36"/>
      <c r="N1318" s="53"/>
    </row>
    <row r="1319" spans="1:14" x14ac:dyDescent="0.2">
      <c r="A1319" s="23" t="s">
        <v>2292</v>
      </c>
      <c r="B1319" s="229">
        <f t="shared" si="316"/>
        <v>1</v>
      </c>
      <c r="C1319" s="248" t="s">
        <v>1392</v>
      </c>
      <c r="D1319" s="21">
        <v>4</v>
      </c>
      <c r="E1319" s="21">
        <f t="shared" si="313"/>
        <v>3</v>
      </c>
      <c r="F1319" s="36"/>
      <c r="G1319" s="36"/>
      <c r="H1319" s="36"/>
      <c r="I1319" s="36"/>
      <c r="J1319" s="36">
        <f>VLOOKUP(E1319,'_Score matrix'!$B$31:$C$35,2,FALSE)</f>
        <v>1</v>
      </c>
      <c r="K1319" s="36">
        <f t="shared" si="314"/>
        <v>4</v>
      </c>
      <c r="L1319" s="36">
        <f t="shared" si="315"/>
        <v>5</v>
      </c>
      <c r="M1319" s="36"/>
      <c r="N1319" s="53"/>
    </row>
    <row r="1320" spans="1:14" x14ac:dyDescent="0.2">
      <c r="A1320" s="23" t="s">
        <v>2293</v>
      </c>
      <c r="B1320" s="229">
        <f t="shared" si="316"/>
        <v>1</v>
      </c>
      <c r="C1320" s="248" t="s">
        <v>1392</v>
      </c>
      <c r="D1320" s="21">
        <v>3</v>
      </c>
      <c r="E1320" s="21">
        <f t="shared" si="313"/>
        <v>3</v>
      </c>
      <c r="F1320" s="36"/>
      <c r="G1320" s="36"/>
      <c r="H1320" s="36"/>
      <c r="I1320" s="36"/>
      <c r="J1320" s="36">
        <f>VLOOKUP(E1320,'_Score matrix'!$B$31:$C$35,2,FALSE)</f>
        <v>1</v>
      </c>
      <c r="K1320" s="36">
        <f t="shared" si="314"/>
        <v>3</v>
      </c>
      <c r="L1320" s="36">
        <f t="shared" si="315"/>
        <v>5</v>
      </c>
      <c r="M1320" s="36"/>
      <c r="N1320" s="53"/>
    </row>
    <row r="1321" spans="1:14" x14ac:dyDescent="0.2">
      <c r="A1321" s="338" t="str">
        <f>A1320</f>
        <v>T 3.7.15</v>
      </c>
      <c r="B1321" s="335">
        <f t="shared" ref="B1321:L1321" si="318">B1320</f>
        <v>1</v>
      </c>
      <c r="C1321" s="339" t="str">
        <f t="shared" si="318"/>
        <v>C</v>
      </c>
      <c r="D1321" s="216">
        <f t="shared" si="318"/>
        <v>3</v>
      </c>
      <c r="E1321" s="216">
        <f t="shared" si="318"/>
        <v>3</v>
      </c>
      <c r="F1321" s="217" t="s">
        <v>991</v>
      </c>
      <c r="G1321" s="216" t="str">
        <f>IF(B1321=1,F1321,"")</f>
        <v>DE.DP-2</v>
      </c>
      <c r="H1321" s="216" t="s">
        <v>3547</v>
      </c>
      <c r="I1321" s="216" t="str">
        <f>IF(B1321=1,H1321,"")</f>
        <v>DE.AE-02</v>
      </c>
      <c r="J1321" s="216">
        <f t="shared" si="318"/>
        <v>1</v>
      </c>
      <c r="K1321" s="216">
        <f t="shared" si="318"/>
        <v>3</v>
      </c>
      <c r="L1321" s="216">
        <f t="shared" si="318"/>
        <v>5</v>
      </c>
      <c r="M1321" s="216"/>
      <c r="N1321" s="340" t="s">
        <v>1935</v>
      </c>
    </row>
    <row r="1322" spans="1:14" x14ac:dyDescent="0.2">
      <c r="A1322" s="23" t="s">
        <v>2294</v>
      </c>
      <c r="B1322" s="229">
        <f t="shared" si="316"/>
        <v>1</v>
      </c>
      <c r="C1322" s="248" t="s">
        <v>1392</v>
      </c>
      <c r="D1322" s="21">
        <v>3</v>
      </c>
      <c r="E1322" s="21">
        <f t="shared" si="313"/>
        <v>3</v>
      </c>
      <c r="F1322" s="36"/>
      <c r="G1322" s="36"/>
      <c r="H1322" s="36"/>
      <c r="I1322" s="36"/>
      <c r="J1322" s="36">
        <f>VLOOKUP(E1322,'_Score matrix'!$B$31:$C$35,2,FALSE)</f>
        <v>1</v>
      </c>
      <c r="K1322" s="36">
        <f t="shared" si="314"/>
        <v>3</v>
      </c>
      <c r="L1322" s="36">
        <f t="shared" si="315"/>
        <v>5</v>
      </c>
      <c r="M1322" s="36"/>
      <c r="N1322" s="53"/>
    </row>
    <row r="1323" spans="1:14" x14ac:dyDescent="0.2">
      <c r="A1323" s="338" t="str">
        <f>A1322</f>
        <v>T 3.7.16</v>
      </c>
      <c r="B1323" s="335">
        <f t="shared" ref="B1323:L1323" si="319">B1322</f>
        <v>1</v>
      </c>
      <c r="C1323" s="339" t="str">
        <f t="shared" si="319"/>
        <v>C</v>
      </c>
      <c r="D1323" s="216">
        <f t="shared" si="319"/>
        <v>3</v>
      </c>
      <c r="E1323" s="216">
        <f t="shared" si="319"/>
        <v>3</v>
      </c>
      <c r="F1323" s="217" t="s">
        <v>991</v>
      </c>
      <c r="G1323" s="216" t="str">
        <f>IF(B1323=1,F1323,"")</f>
        <v>DE.DP-2</v>
      </c>
      <c r="H1323" s="216" t="s">
        <v>3547</v>
      </c>
      <c r="I1323" s="216" t="str">
        <f>IF(B1323=1,H1323,"")</f>
        <v>DE.AE-02</v>
      </c>
      <c r="J1323" s="216">
        <f t="shared" si="319"/>
        <v>1</v>
      </c>
      <c r="K1323" s="216">
        <f t="shared" si="319"/>
        <v>3</v>
      </c>
      <c r="L1323" s="216">
        <f t="shared" si="319"/>
        <v>5</v>
      </c>
      <c r="M1323" s="216"/>
      <c r="N1323" s="340" t="s">
        <v>1935</v>
      </c>
    </row>
    <row r="1324" spans="1:14" x14ac:dyDescent="0.2">
      <c r="A1324" s="23" t="s">
        <v>2295</v>
      </c>
      <c r="B1324" s="229">
        <f t="shared" si="316"/>
        <v>1</v>
      </c>
      <c r="C1324" s="248" t="s">
        <v>1392</v>
      </c>
      <c r="D1324" s="21">
        <v>3</v>
      </c>
      <c r="E1324" s="21">
        <f t="shared" si="313"/>
        <v>3</v>
      </c>
      <c r="F1324" s="36"/>
      <c r="G1324" s="36"/>
      <c r="H1324" s="36"/>
      <c r="I1324" s="36"/>
      <c r="J1324" s="36">
        <f>VLOOKUP(E1324,'_Score matrix'!$B$31:$C$35,2,FALSE)</f>
        <v>1</v>
      </c>
      <c r="K1324" s="36">
        <f t="shared" si="314"/>
        <v>3</v>
      </c>
      <c r="L1324" s="36">
        <f t="shared" si="315"/>
        <v>5</v>
      </c>
      <c r="M1324" s="36"/>
      <c r="N1324" s="53"/>
    </row>
    <row r="1325" spans="1:14" x14ac:dyDescent="0.2">
      <c r="A1325" s="338" t="str">
        <f>A1324</f>
        <v>T 3.7.17</v>
      </c>
      <c r="B1325" s="335">
        <f t="shared" ref="B1325:L1325" si="320">B1324</f>
        <v>1</v>
      </c>
      <c r="C1325" s="339" t="str">
        <f t="shared" si="320"/>
        <v>C</v>
      </c>
      <c r="D1325" s="216">
        <f t="shared" si="320"/>
        <v>3</v>
      </c>
      <c r="E1325" s="216">
        <f t="shared" si="320"/>
        <v>3</v>
      </c>
      <c r="F1325" s="217" t="s">
        <v>991</v>
      </c>
      <c r="G1325" s="216" t="str">
        <f>IF(B1325=1,F1325,"")</f>
        <v>DE.DP-2</v>
      </c>
      <c r="H1325" s="216" t="s">
        <v>3547</v>
      </c>
      <c r="I1325" s="216" t="str">
        <f>IF(B1325=1,H1325,"")</f>
        <v>DE.AE-02</v>
      </c>
      <c r="J1325" s="216">
        <f t="shared" si="320"/>
        <v>1</v>
      </c>
      <c r="K1325" s="216">
        <f t="shared" si="320"/>
        <v>3</v>
      </c>
      <c r="L1325" s="216">
        <f t="shared" si="320"/>
        <v>5</v>
      </c>
      <c r="M1325" s="216"/>
      <c r="N1325" s="340" t="s">
        <v>1935</v>
      </c>
    </row>
    <row r="1326" spans="1:14" x14ac:dyDescent="0.2">
      <c r="A1326" s="23" t="s">
        <v>2296</v>
      </c>
      <c r="B1326" s="229">
        <f t="shared" si="316"/>
        <v>1</v>
      </c>
      <c r="C1326" s="248" t="s">
        <v>1392</v>
      </c>
      <c r="D1326" s="21">
        <v>3</v>
      </c>
      <c r="E1326" s="21">
        <f t="shared" si="313"/>
        <v>3</v>
      </c>
      <c r="F1326" s="36"/>
      <c r="G1326" s="36"/>
      <c r="H1326" s="36"/>
      <c r="I1326" s="36"/>
      <c r="J1326" s="36">
        <f>VLOOKUP(E1326,'_Score matrix'!$B$31:$C$35,2,FALSE)</f>
        <v>1</v>
      </c>
      <c r="K1326" s="36">
        <f t="shared" si="314"/>
        <v>3</v>
      </c>
      <c r="L1326" s="36">
        <f t="shared" si="315"/>
        <v>5</v>
      </c>
      <c r="M1326" s="36"/>
      <c r="N1326" s="53"/>
    </row>
    <row r="1327" spans="1:14" x14ac:dyDescent="0.2">
      <c r="A1327" s="338" t="str">
        <f>A1326</f>
        <v>T 3.7.18</v>
      </c>
      <c r="B1327" s="335">
        <f t="shared" ref="B1327:L1327" si="321">B1326</f>
        <v>1</v>
      </c>
      <c r="C1327" s="339" t="str">
        <f t="shared" si="321"/>
        <v>C</v>
      </c>
      <c r="D1327" s="216">
        <f t="shared" si="321"/>
        <v>3</v>
      </c>
      <c r="E1327" s="216">
        <f t="shared" si="321"/>
        <v>3</v>
      </c>
      <c r="F1327" s="217" t="s">
        <v>991</v>
      </c>
      <c r="G1327" s="216" t="str">
        <f>IF(B1327=1,F1327,"")</f>
        <v>DE.DP-2</v>
      </c>
      <c r="H1327" s="216" t="s">
        <v>3547</v>
      </c>
      <c r="I1327" s="216" t="str">
        <f>IF(B1327=1,H1327,"")</f>
        <v>DE.AE-02</v>
      </c>
      <c r="J1327" s="216">
        <f t="shared" si="321"/>
        <v>1</v>
      </c>
      <c r="K1327" s="216">
        <f t="shared" si="321"/>
        <v>3</v>
      </c>
      <c r="L1327" s="216">
        <f t="shared" si="321"/>
        <v>5</v>
      </c>
      <c r="M1327" s="216"/>
      <c r="N1327" s="340" t="s">
        <v>1935</v>
      </c>
    </row>
    <row r="1328" spans="1:14" x14ac:dyDescent="0.2">
      <c r="A1328" s="23" t="s">
        <v>2297</v>
      </c>
      <c r="B1328" s="229">
        <f t="shared" si="316"/>
        <v>1</v>
      </c>
      <c r="C1328" s="248" t="s">
        <v>1392</v>
      </c>
      <c r="D1328" s="21">
        <v>4</v>
      </c>
      <c r="E1328" s="21">
        <f t="shared" si="313"/>
        <v>3</v>
      </c>
      <c r="F1328" s="36" t="s">
        <v>982</v>
      </c>
      <c r="G1328" s="144" t="str">
        <f>IF(B1328=1,F1328,"")</f>
        <v>DE.CM-1</v>
      </c>
      <c r="H1328" s="36" t="s">
        <v>3541</v>
      </c>
      <c r="I1328" s="36" t="str">
        <f>IF(B1328=1,H1328,"")</f>
        <v>DE.CM-01</v>
      </c>
      <c r="J1328" s="36">
        <f>VLOOKUP(E1328,'_Score matrix'!$B$31:$C$35,2,FALSE)</f>
        <v>1</v>
      </c>
      <c r="K1328" s="36">
        <f t="shared" si="314"/>
        <v>4</v>
      </c>
      <c r="L1328" s="36">
        <f t="shared" si="315"/>
        <v>5</v>
      </c>
      <c r="M1328" s="36"/>
      <c r="N1328" s="53"/>
    </row>
    <row r="1329" spans="1:14" x14ac:dyDescent="0.2">
      <c r="A1329" s="338" t="str">
        <f>A1328</f>
        <v>T 3.7.19</v>
      </c>
      <c r="B1329" s="335">
        <f t="shared" ref="B1329:L1329" si="322">B1328</f>
        <v>1</v>
      </c>
      <c r="C1329" s="339" t="str">
        <f t="shared" si="322"/>
        <v>C</v>
      </c>
      <c r="D1329" s="216">
        <f t="shared" si="322"/>
        <v>4</v>
      </c>
      <c r="E1329" s="216">
        <f t="shared" si="322"/>
        <v>3</v>
      </c>
      <c r="F1329" s="217" t="s">
        <v>991</v>
      </c>
      <c r="G1329" s="216" t="str">
        <f>IF(B1329=1,F1329,"")</f>
        <v>DE.DP-2</v>
      </c>
      <c r="H1329" s="216" t="s">
        <v>3547</v>
      </c>
      <c r="I1329" s="216" t="str">
        <f>IF(B1329=1,H1329,"")</f>
        <v>DE.AE-02</v>
      </c>
      <c r="J1329" s="216">
        <f t="shared" si="322"/>
        <v>1</v>
      </c>
      <c r="K1329" s="216">
        <f t="shared" si="322"/>
        <v>4</v>
      </c>
      <c r="L1329" s="216">
        <f t="shared" si="322"/>
        <v>5</v>
      </c>
      <c r="M1329" s="216"/>
      <c r="N1329" s="340" t="s">
        <v>1935</v>
      </c>
    </row>
    <row r="1330" spans="1:14" x14ac:dyDescent="0.2">
      <c r="A1330" s="23" t="s">
        <v>2298</v>
      </c>
      <c r="B1330" s="229">
        <f t="shared" si="316"/>
        <v>1</v>
      </c>
      <c r="C1330" s="248" t="s">
        <v>1392</v>
      </c>
      <c r="D1330" s="21">
        <v>3</v>
      </c>
      <c r="E1330" s="21">
        <f t="shared" si="313"/>
        <v>3</v>
      </c>
      <c r="F1330" s="36"/>
      <c r="G1330" s="36"/>
      <c r="H1330" s="36"/>
      <c r="I1330" s="36"/>
      <c r="J1330" s="36">
        <f>VLOOKUP(E1330,'_Score matrix'!$B$31:$C$35,2,FALSE)</f>
        <v>1</v>
      </c>
      <c r="K1330" s="36">
        <f t="shared" si="314"/>
        <v>3</v>
      </c>
      <c r="L1330" s="36">
        <f t="shared" si="315"/>
        <v>5</v>
      </c>
      <c r="M1330" s="36"/>
      <c r="N1330" s="53"/>
    </row>
    <row r="1331" spans="1:14" x14ac:dyDescent="0.2">
      <c r="A1331" s="338" t="str">
        <f>A1330</f>
        <v>T 3.7.20</v>
      </c>
      <c r="B1331" s="335">
        <f t="shared" ref="B1331:L1331" si="323">B1330</f>
        <v>1</v>
      </c>
      <c r="C1331" s="339" t="str">
        <f t="shared" si="323"/>
        <v>C</v>
      </c>
      <c r="D1331" s="216">
        <f t="shared" si="323"/>
        <v>3</v>
      </c>
      <c r="E1331" s="216">
        <f t="shared" si="323"/>
        <v>3</v>
      </c>
      <c r="F1331" s="217" t="s">
        <v>991</v>
      </c>
      <c r="G1331" s="216" t="str">
        <f>IF(B1331=1,F1331,"")</f>
        <v>DE.DP-2</v>
      </c>
      <c r="H1331" s="216" t="s">
        <v>3547</v>
      </c>
      <c r="I1331" s="216" t="str">
        <f>IF(B1331=1,H1331,"")</f>
        <v>DE.AE-02</v>
      </c>
      <c r="J1331" s="216">
        <f t="shared" si="323"/>
        <v>1</v>
      </c>
      <c r="K1331" s="216">
        <f t="shared" si="323"/>
        <v>3</v>
      </c>
      <c r="L1331" s="216">
        <f t="shared" si="323"/>
        <v>5</v>
      </c>
      <c r="M1331" s="216"/>
      <c r="N1331" s="340" t="s">
        <v>1935</v>
      </c>
    </row>
    <row r="1332" spans="1:14" x14ac:dyDescent="0.2">
      <c r="A1332" s="23" t="s">
        <v>2299</v>
      </c>
      <c r="B1332" s="229">
        <f t="shared" si="316"/>
        <v>1</v>
      </c>
      <c r="C1332" s="248" t="s">
        <v>1392</v>
      </c>
      <c r="D1332" s="21">
        <v>4</v>
      </c>
      <c r="E1332" s="21">
        <f t="shared" si="313"/>
        <v>3</v>
      </c>
      <c r="F1332" s="36"/>
      <c r="G1332" s="36"/>
      <c r="H1332" s="36"/>
      <c r="I1332" s="36"/>
      <c r="J1332" s="36">
        <f>VLOOKUP(E1332,'_Score matrix'!$B$31:$C$35,2,FALSE)</f>
        <v>1</v>
      </c>
      <c r="K1332" s="36">
        <f t="shared" si="314"/>
        <v>4</v>
      </c>
      <c r="L1332" s="36">
        <f t="shared" si="315"/>
        <v>5</v>
      </c>
      <c r="M1332" s="36"/>
      <c r="N1332" s="53"/>
    </row>
    <row r="1333" spans="1:14" x14ac:dyDescent="0.2">
      <c r="A1333" s="338" t="str">
        <f>A1332</f>
        <v>T 3.7.21</v>
      </c>
      <c r="B1333" s="335">
        <f t="shared" ref="B1333:L1333" si="324">B1332</f>
        <v>1</v>
      </c>
      <c r="C1333" s="339" t="str">
        <f t="shared" si="324"/>
        <v>C</v>
      </c>
      <c r="D1333" s="216">
        <f t="shared" si="324"/>
        <v>4</v>
      </c>
      <c r="E1333" s="216">
        <f t="shared" si="324"/>
        <v>3</v>
      </c>
      <c r="F1333" s="217" t="s">
        <v>991</v>
      </c>
      <c r="G1333" s="216" t="str">
        <f>IF(B1333=1,F1333,"")</f>
        <v>DE.DP-2</v>
      </c>
      <c r="H1333" s="216" t="s">
        <v>3547</v>
      </c>
      <c r="I1333" s="216" t="str">
        <f>IF(B1333=1,H1333,"")</f>
        <v>DE.AE-02</v>
      </c>
      <c r="J1333" s="216">
        <f t="shared" si="324"/>
        <v>1</v>
      </c>
      <c r="K1333" s="216">
        <f t="shared" si="324"/>
        <v>4</v>
      </c>
      <c r="L1333" s="216">
        <f t="shared" si="324"/>
        <v>5</v>
      </c>
      <c r="M1333" s="216"/>
      <c r="N1333" s="340" t="s">
        <v>1935</v>
      </c>
    </row>
    <row r="1334" spans="1:14" x14ac:dyDescent="0.2">
      <c r="A1334" s="23" t="s">
        <v>2300</v>
      </c>
      <c r="B1334" s="229">
        <v>1</v>
      </c>
      <c r="C1334" s="248" t="s">
        <v>1392</v>
      </c>
      <c r="D1334" s="21">
        <v>3</v>
      </c>
      <c r="E1334" s="21">
        <f t="shared" si="313"/>
        <v>3</v>
      </c>
      <c r="F1334" s="36"/>
      <c r="G1334" s="36"/>
      <c r="H1334" s="36"/>
      <c r="I1334" s="36"/>
      <c r="J1334" s="36">
        <f>VLOOKUP(E1334,'_Score matrix'!$B$31:$C$35,2,FALSE)</f>
        <v>1</v>
      </c>
      <c r="K1334" s="36">
        <f t="shared" ref="K1334:K1340" si="325">D1334*J1334</f>
        <v>3</v>
      </c>
      <c r="L1334" s="36">
        <f t="shared" ref="L1334:L1340" si="326">5*J1334</f>
        <v>5</v>
      </c>
      <c r="M1334" s="36"/>
      <c r="N1334" s="53"/>
    </row>
    <row r="1335" spans="1:14" x14ac:dyDescent="0.2">
      <c r="A1335" s="338" t="str">
        <f>A1334</f>
        <v>T 3.7.22</v>
      </c>
      <c r="B1335" s="335">
        <f t="shared" ref="B1335:L1335" si="327">B1334</f>
        <v>1</v>
      </c>
      <c r="C1335" s="339" t="str">
        <f t="shared" si="327"/>
        <v>C</v>
      </c>
      <c r="D1335" s="216">
        <f t="shared" si="327"/>
        <v>3</v>
      </c>
      <c r="E1335" s="216">
        <f t="shared" si="327"/>
        <v>3</v>
      </c>
      <c r="F1335" s="217" t="s">
        <v>991</v>
      </c>
      <c r="G1335" s="216" t="str">
        <f>IF(B1335=1,F1335,"")</f>
        <v>DE.DP-2</v>
      </c>
      <c r="H1335" s="216" t="s">
        <v>3547</v>
      </c>
      <c r="I1335" s="216" t="str">
        <f>IF(B1335=1,H1335,"")</f>
        <v>DE.AE-02</v>
      </c>
      <c r="J1335" s="216">
        <f t="shared" si="327"/>
        <v>1</v>
      </c>
      <c r="K1335" s="216">
        <f t="shared" si="327"/>
        <v>3</v>
      </c>
      <c r="L1335" s="216">
        <f t="shared" si="327"/>
        <v>5</v>
      </c>
      <c r="M1335" s="216"/>
      <c r="N1335" s="340" t="s">
        <v>1935</v>
      </c>
    </row>
    <row r="1336" spans="1:14" x14ac:dyDescent="0.2">
      <c r="A1336" s="23" t="s">
        <v>3106</v>
      </c>
      <c r="B1336" s="229">
        <v>1</v>
      </c>
      <c r="C1336" s="248" t="s">
        <v>1392</v>
      </c>
      <c r="D1336" s="21">
        <v>3</v>
      </c>
      <c r="E1336" s="21">
        <f t="shared" si="313"/>
        <v>3</v>
      </c>
      <c r="F1336" s="36"/>
      <c r="G1336" s="36"/>
      <c r="H1336" s="36"/>
      <c r="I1336" s="36"/>
      <c r="J1336" s="36">
        <f>VLOOKUP(E1336,'_Score matrix'!$B$31:$C$35,2,FALSE)</f>
        <v>1</v>
      </c>
      <c r="K1336" s="36">
        <f t="shared" si="325"/>
        <v>3</v>
      </c>
      <c r="L1336" s="36">
        <f t="shared" si="326"/>
        <v>5</v>
      </c>
      <c r="M1336" s="36"/>
      <c r="N1336" s="53"/>
    </row>
    <row r="1337" spans="1:14" x14ac:dyDescent="0.2">
      <c r="A1337" s="338" t="str">
        <f>A1336</f>
        <v>T 3.7.23</v>
      </c>
      <c r="B1337" s="335">
        <f t="shared" ref="B1337:L1337" si="328">B1336</f>
        <v>1</v>
      </c>
      <c r="C1337" s="339" t="str">
        <f t="shared" si="328"/>
        <v>C</v>
      </c>
      <c r="D1337" s="216">
        <f t="shared" si="328"/>
        <v>3</v>
      </c>
      <c r="E1337" s="216">
        <f t="shared" si="328"/>
        <v>3</v>
      </c>
      <c r="F1337" s="217" t="s">
        <v>991</v>
      </c>
      <c r="G1337" s="216" t="str">
        <f>IF(B1337=1,F1337,"")</f>
        <v>DE.DP-2</v>
      </c>
      <c r="H1337" s="216" t="s">
        <v>3547</v>
      </c>
      <c r="I1337" s="216" t="str">
        <f>IF(B1337=1,H1337,"")</f>
        <v>DE.AE-02</v>
      </c>
      <c r="J1337" s="216">
        <f t="shared" si="328"/>
        <v>1</v>
      </c>
      <c r="K1337" s="216">
        <f t="shared" si="328"/>
        <v>3</v>
      </c>
      <c r="L1337" s="216">
        <f t="shared" si="328"/>
        <v>5</v>
      </c>
      <c r="M1337" s="216"/>
      <c r="N1337" s="340" t="s">
        <v>1935</v>
      </c>
    </row>
    <row r="1338" spans="1:14" x14ac:dyDescent="0.2">
      <c r="A1338" s="23" t="s">
        <v>3107</v>
      </c>
      <c r="B1338" s="229">
        <v>1</v>
      </c>
      <c r="C1338" s="248" t="s">
        <v>1392</v>
      </c>
      <c r="D1338" s="21">
        <v>3</v>
      </c>
      <c r="E1338" s="21">
        <f t="shared" si="313"/>
        <v>3</v>
      </c>
      <c r="F1338" s="36"/>
      <c r="G1338" s="36"/>
      <c r="H1338" s="36"/>
      <c r="I1338" s="36"/>
      <c r="J1338" s="36">
        <f>VLOOKUP(E1338,'_Score matrix'!$B$31:$C$35,2,FALSE)</f>
        <v>1</v>
      </c>
      <c r="K1338" s="36">
        <f t="shared" si="325"/>
        <v>3</v>
      </c>
      <c r="L1338" s="36">
        <f t="shared" si="326"/>
        <v>5</v>
      </c>
      <c r="M1338" s="36"/>
      <c r="N1338" s="53"/>
    </row>
    <row r="1339" spans="1:14" x14ac:dyDescent="0.2">
      <c r="A1339" s="338" t="str">
        <f>A1338</f>
        <v>T 3.7.24</v>
      </c>
      <c r="B1339" s="335">
        <f t="shared" ref="B1339:L1339" si="329">B1338</f>
        <v>1</v>
      </c>
      <c r="C1339" s="339" t="str">
        <f t="shared" si="329"/>
        <v>C</v>
      </c>
      <c r="D1339" s="216">
        <f t="shared" si="329"/>
        <v>3</v>
      </c>
      <c r="E1339" s="216">
        <f t="shared" si="329"/>
        <v>3</v>
      </c>
      <c r="F1339" s="217" t="s">
        <v>991</v>
      </c>
      <c r="G1339" s="216" t="str">
        <f>IF(B1339=1,F1339,"")</f>
        <v>DE.DP-2</v>
      </c>
      <c r="H1339" s="216" t="s">
        <v>3547</v>
      </c>
      <c r="I1339" s="216" t="str">
        <f>IF(B1339=1,H1339,"")</f>
        <v>DE.AE-02</v>
      </c>
      <c r="J1339" s="216">
        <f t="shared" si="329"/>
        <v>1</v>
      </c>
      <c r="K1339" s="216">
        <f t="shared" si="329"/>
        <v>3</v>
      </c>
      <c r="L1339" s="216">
        <f t="shared" si="329"/>
        <v>5</v>
      </c>
      <c r="M1339" s="216"/>
      <c r="N1339" s="340" t="s">
        <v>1935</v>
      </c>
    </row>
    <row r="1340" spans="1:14" x14ac:dyDescent="0.2">
      <c r="A1340" s="23" t="s">
        <v>3108</v>
      </c>
      <c r="B1340" s="229">
        <v>1</v>
      </c>
      <c r="C1340" s="248" t="s">
        <v>1392</v>
      </c>
      <c r="D1340" s="21">
        <v>4</v>
      </c>
      <c r="E1340" s="21">
        <f t="shared" si="313"/>
        <v>3</v>
      </c>
      <c r="F1340" s="36"/>
      <c r="G1340" s="36"/>
      <c r="H1340" s="36"/>
      <c r="I1340" s="36"/>
      <c r="J1340" s="36">
        <f>VLOOKUP(E1340,'_Score matrix'!$B$31:$C$35,2,FALSE)</f>
        <v>1</v>
      </c>
      <c r="K1340" s="36">
        <f t="shared" si="325"/>
        <v>4</v>
      </c>
      <c r="L1340" s="36">
        <f t="shared" si="326"/>
        <v>5</v>
      </c>
      <c r="M1340" s="36"/>
      <c r="N1340" s="53"/>
    </row>
    <row r="1341" spans="1:14" x14ac:dyDescent="0.2">
      <c r="A1341" s="338" t="str">
        <f>A1340</f>
        <v>T 3.7.25</v>
      </c>
      <c r="B1341" s="335">
        <f t="shared" ref="B1341:L1341" si="330">B1340</f>
        <v>1</v>
      </c>
      <c r="C1341" s="339" t="str">
        <f t="shared" si="330"/>
        <v>C</v>
      </c>
      <c r="D1341" s="216">
        <f t="shared" si="330"/>
        <v>4</v>
      </c>
      <c r="E1341" s="216">
        <f t="shared" si="330"/>
        <v>3</v>
      </c>
      <c r="F1341" s="217" t="s">
        <v>991</v>
      </c>
      <c r="G1341" s="216" t="str">
        <f>IF(B1341=1,F1341,"")</f>
        <v>DE.DP-2</v>
      </c>
      <c r="H1341" s="216" t="s">
        <v>3547</v>
      </c>
      <c r="I1341" s="216" t="str">
        <f>IF(B1341=1,H1341,"")</f>
        <v>DE.AE-02</v>
      </c>
      <c r="J1341" s="216">
        <f t="shared" si="330"/>
        <v>1</v>
      </c>
      <c r="K1341" s="216">
        <f t="shared" si="330"/>
        <v>4</v>
      </c>
      <c r="L1341" s="216">
        <f t="shared" si="330"/>
        <v>5</v>
      </c>
      <c r="M1341" s="216"/>
      <c r="N1341" s="340" t="s">
        <v>1935</v>
      </c>
    </row>
    <row r="1342" spans="1:14" x14ac:dyDescent="0.2">
      <c r="A1342" s="23" t="s">
        <v>3109</v>
      </c>
      <c r="B1342" s="229">
        <f t="shared" si="316"/>
        <v>1</v>
      </c>
      <c r="C1342" s="248" t="s">
        <v>1392</v>
      </c>
      <c r="D1342" s="21">
        <v>4</v>
      </c>
      <c r="E1342" s="21">
        <f t="shared" si="313"/>
        <v>3</v>
      </c>
      <c r="F1342" s="36"/>
      <c r="G1342" s="36"/>
      <c r="H1342" s="36"/>
      <c r="I1342" s="36"/>
      <c r="J1342" s="36">
        <f>VLOOKUP(E1342,'_Score matrix'!$B$31:$C$35,2,FALSE)</f>
        <v>1</v>
      </c>
      <c r="K1342" s="36">
        <f t="shared" si="314"/>
        <v>4</v>
      </c>
      <c r="L1342" s="36">
        <f t="shared" si="315"/>
        <v>5</v>
      </c>
      <c r="M1342" s="36"/>
      <c r="N1342" s="53"/>
    </row>
    <row r="1343" spans="1:14" x14ac:dyDescent="0.2">
      <c r="A1343" s="23" t="s">
        <v>3110</v>
      </c>
      <c r="B1343" s="229">
        <f t="shared" si="316"/>
        <v>1</v>
      </c>
      <c r="C1343" s="248" t="s">
        <v>1392</v>
      </c>
      <c r="D1343" s="21">
        <v>3</v>
      </c>
      <c r="E1343" s="21">
        <f t="shared" si="313"/>
        <v>3</v>
      </c>
      <c r="F1343" s="36"/>
      <c r="G1343" s="36"/>
      <c r="H1343" s="36"/>
      <c r="I1343" s="36"/>
      <c r="J1343" s="36">
        <f>VLOOKUP(E1343,'_Score matrix'!$B$31:$C$35,2,FALSE)</f>
        <v>1</v>
      </c>
      <c r="K1343" s="36">
        <f t="shared" si="314"/>
        <v>3</v>
      </c>
      <c r="L1343" s="36">
        <f t="shared" si="315"/>
        <v>5</v>
      </c>
      <c r="M1343" s="36"/>
      <c r="N1343" s="53"/>
    </row>
    <row r="1344" spans="1:14" x14ac:dyDescent="0.2">
      <c r="A1344" s="23" t="s">
        <v>3111</v>
      </c>
      <c r="B1344" s="229">
        <f t="shared" si="316"/>
        <v>1</v>
      </c>
      <c r="C1344" s="248" t="s">
        <v>1392</v>
      </c>
      <c r="D1344" s="21">
        <v>4</v>
      </c>
      <c r="E1344" s="21">
        <f t="shared" si="313"/>
        <v>3</v>
      </c>
      <c r="F1344" s="36"/>
      <c r="G1344" s="36"/>
      <c r="H1344" s="36"/>
      <c r="I1344" s="36"/>
      <c r="J1344" s="36">
        <f>VLOOKUP(E1344,'_Score matrix'!$B$31:$C$35,2,FALSE)</f>
        <v>1</v>
      </c>
      <c r="K1344" s="36">
        <f t="shared" si="314"/>
        <v>4</v>
      </c>
      <c r="L1344" s="36">
        <f t="shared" si="315"/>
        <v>5</v>
      </c>
      <c r="M1344" s="36"/>
      <c r="N1344" s="53"/>
    </row>
    <row r="1345" spans="1:14" x14ac:dyDescent="0.2">
      <c r="A1345" s="23" t="s">
        <v>3112</v>
      </c>
      <c r="B1345" s="229">
        <f t="shared" si="316"/>
        <v>1</v>
      </c>
      <c r="C1345" s="248" t="s">
        <v>1392</v>
      </c>
      <c r="D1345" s="21">
        <v>4</v>
      </c>
      <c r="E1345" s="21">
        <f t="shared" si="313"/>
        <v>3</v>
      </c>
      <c r="F1345" s="36"/>
      <c r="G1345" s="36"/>
      <c r="H1345" s="36"/>
      <c r="I1345" s="36"/>
      <c r="J1345" s="36">
        <f>VLOOKUP(E1345,'_Score matrix'!$B$31:$C$35,2,FALSE)</f>
        <v>1</v>
      </c>
      <c r="K1345" s="36">
        <f t="shared" si="314"/>
        <v>4</v>
      </c>
      <c r="L1345" s="36">
        <f t="shared" si="315"/>
        <v>5</v>
      </c>
      <c r="M1345" s="36"/>
      <c r="N1345" s="53"/>
    </row>
    <row r="1346" spans="1:14" x14ac:dyDescent="0.2">
      <c r="A1346" s="23" t="s">
        <v>3113</v>
      </c>
      <c r="B1346" s="229">
        <f t="shared" si="316"/>
        <v>1</v>
      </c>
      <c r="C1346" s="248" t="s">
        <v>1392</v>
      </c>
      <c r="D1346" s="21">
        <v>3</v>
      </c>
      <c r="E1346" s="21">
        <f t="shared" si="313"/>
        <v>3</v>
      </c>
      <c r="F1346" s="36"/>
      <c r="G1346" s="36"/>
      <c r="H1346" s="36"/>
      <c r="I1346" s="36"/>
      <c r="J1346" s="36">
        <f>VLOOKUP(E1346,'_Score matrix'!$B$31:$C$35,2,FALSE)</f>
        <v>1</v>
      </c>
      <c r="K1346" s="36">
        <f t="shared" si="314"/>
        <v>3</v>
      </c>
      <c r="L1346" s="36">
        <f t="shared" si="315"/>
        <v>5</v>
      </c>
      <c r="M1346" s="36"/>
      <c r="N1346" s="53"/>
    </row>
    <row r="1347" spans="1:14" x14ac:dyDescent="0.2">
      <c r="A1347" s="23" t="s">
        <v>3114</v>
      </c>
      <c r="B1347" s="229">
        <f t="shared" si="316"/>
        <v>1</v>
      </c>
      <c r="C1347" s="248" t="s">
        <v>1392</v>
      </c>
      <c r="D1347" s="21">
        <v>3</v>
      </c>
      <c r="E1347" s="21">
        <f t="shared" si="313"/>
        <v>3</v>
      </c>
      <c r="F1347" s="36"/>
      <c r="G1347" s="36"/>
      <c r="H1347" s="36"/>
      <c r="I1347" s="36"/>
      <c r="J1347" s="36">
        <f>VLOOKUP(E1347,'_Score matrix'!$B$31:$C$35,2,FALSE)</f>
        <v>1</v>
      </c>
      <c r="K1347" s="36">
        <f t="shared" si="314"/>
        <v>3</v>
      </c>
      <c r="L1347" s="36">
        <f t="shared" si="315"/>
        <v>5</v>
      </c>
      <c r="M1347" s="36"/>
      <c r="N1347" s="53"/>
    </row>
    <row r="1348" spans="1:14" x14ac:dyDescent="0.2">
      <c r="A1348" s="23" t="s">
        <v>3115</v>
      </c>
      <c r="B1348" s="229">
        <f t="shared" si="316"/>
        <v>1</v>
      </c>
      <c r="C1348" s="248" t="s">
        <v>1392</v>
      </c>
      <c r="D1348" s="21">
        <v>4</v>
      </c>
      <c r="E1348" s="21">
        <f t="shared" si="313"/>
        <v>3</v>
      </c>
      <c r="F1348" s="36"/>
      <c r="G1348" s="36"/>
      <c r="H1348" s="36" t="s">
        <v>3551</v>
      </c>
      <c r="I1348" s="36" t="str">
        <f>IF(B1348=1,H1348,"")</f>
        <v>DE.AE-07</v>
      </c>
      <c r="J1348" s="36">
        <f>VLOOKUP(E1348,'_Score matrix'!$B$31:$C$35,2,FALSE)</f>
        <v>1</v>
      </c>
      <c r="K1348" s="36">
        <f t="shared" si="314"/>
        <v>4</v>
      </c>
      <c r="L1348" s="36">
        <f t="shared" si="315"/>
        <v>5</v>
      </c>
      <c r="M1348" s="36"/>
      <c r="N1348" s="53"/>
    </row>
    <row r="1349" spans="1:14" x14ac:dyDescent="0.2">
      <c r="A1349" s="23" t="s">
        <v>3116</v>
      </c>
      <c r="B1349" s="229">
        <f t="shared" si="316"/>
        <v>1</v>
      </c>
      <c r="C1349" s="248" t="s">
        <v>1392</v>
      </c>
      <c r="D1349" s="21">
        <v>3</v>
      </c>
      <c r="E1349" s="21">
        <f t="shared" si="313"/>
        <v>3</v>
      </c>
      <c r="F1349" s="36"/>
      <c r="G1349" s="36"/>
      <c r="H1349" s="36"/>
      <c r="I1349" s="36"/>
      <c r="J1349" s="36">
        <f>VLOOKUP(E1349,'_Score matrix'!$B$31:$C$35,2,FALSE)</f>
        <v>1</v>
      </c>
      <c r="K1349" s="36">
        <f t="shared" si="314"/>
        <v>3</v>
      </c>
      <c r="L1349" s="36">
        <f t="shared" si="315"/>
        <v>5</v>
      </c>
      <c r="M1349" s="36"/>
      <c r="N1349" s="53"/>
    </row>
    <row r="1350" spans="1:14" x14ac:dyDescent="0.2">
      <c r="A1350" s="23" t="s">
        <v>3117</v>
      </c>
      <c r="B1350" s="229">
        <f t="shared" si="316"/>
        <v>1</v>
      </c>
      <c r="C1350" s="248" t="s">
        <v>1392</v>
      </c>
      <c r="D1350" s="21">
        <v>4</v>
      </c>
      <c r="E1350" s="21">
        <f t="shared" si="313"/>
        <v>3</v>
      </c>
      <c r="F1350" s="36"/>
      <c r="G1350" s="36"/>
      <c r="H1350" s="36"/>
      <c r="I1350" s="36"/>
      <c r="J1350" s="36">
        <f>VLOOKUP(E1350,'_Score matrix'!$B$31:$C$35,2,FALSE)</f>
        <v>1</v>
      </c>
      <c r="K1350" s="36">
        <f t="shared" si="314"/>
        <v>4</v>
      </c>
      <c r="L1350" s="36">
        <f t="shared" si="315"/>
        <v>5</v>
      </c>
      <c r="M1350" s="36"/>
      <c r="N1350" s="53"/>
    </row>
    <row r="1351" spans="1:14" x14ac:dyDescent="0.2">
      <c r="A1351" s="23" t="s">
        <v>3118</v>
      </c>
      <c r="B1351" s="229">
        <f t="shared" si="316"/>
        <v>1</v>
      </c>
      <c r="C1351" s="248" t="s">
        <v>1392</v>
      </c>
      <c r="D1351" s="21">
        <v>3</v>
      </c>
      <c r="E1351" s="21">
        <f t="shared" si="313"/>
        <v>3</v>
      </c>
      <c r="F1351" s="36"/>
      <c r="G1351" s="36"/>
      <c r="H1351" s="36"/>
      <c r="I1351" s="36"/>
      <c r="J1351" s="36">
        <f>VLOOKUP(E1351,'_Score matrix'!$B$31:$C$35,2,FALSE)</f>
        <v>1</v>
      </c>
      <c r="K1351" s="36">
        <f t="shared" si="314"/>
        <v>3</v>
      </c>
      <c r="L1351" s="36">
        <f t="shared" si="315"/>
        <v>5</v>
      </c>
      <c r="M1351" s="36"/>
      <c r="N1351" s="53"/>
    </row>
    <row r="1352" spans="1:14" x14ac:dyDescent="0.2">
      <c r="A1352" s="23" t="s">
        <v>3119</v>
      </c>
      <c r="B1352" s="229">
        <f t="shared" si="316"/>
        <v>1</v>
      </c>
      <c r="C1352" s="248" t="s">
        <v>1392</v>
      </c>
      <c r="D1352" s="21">
        <v>3</v>
      </c>
      <c r="E1352" s="21">
        <f t="shared" si="313"/>
        <v>3</v>
      </c>
      <c r="F1352" s="36" t="s">
        <v>979</v>
      </c>
      <c r="G1352" s="144" t="str">
        <f>IF(B1352=1,F1352,"")</f>
        <v>DE.AE-3</v>
      </c>
      <c r="H1352" s="36" t="s">
        <v>3548</v>
      </c>
      <c r="I1352" s="36" t="str">
        <f>IF(B1352=1,H1352,"")</f>
        <v>DE.AE-03</v>
      </c>
      <c r="J1352" s="36">
        <f>VLOOKUP(E1352,'_Score matrix'!$B$31:$C$35,2,FALSE)</f>
        <v>1</v>
      </c>
      <c r="K1352" s="36">
        <f t="shared" si="314"/>
        <v>3</v>
      </c>
      <c r="L1352" s="36">
        <f t="shared" si="315"/>
        <v>5</v>
      </c>
      <c r="M1352" s="36"/>
      <c r="N1352" s="53"/>
    </row>
    <row r="1353" spans="1:14" x14ac:dyDescent="0.2">
      <c r="A1353" s="23" t="s">
        <v>3120</v>
      </c>
      <c r="B1353" s="229">
        <f t="shared" si="316"/>
        <v>1</v>
      </c>
      <c r="C1353" s="248" t="s">
        <v>1392</v>
      </c>
      <c r="D1353" s="21">
        <v>4</v>
      </c>
      <c r="E1353" s="21">
        <f t="shared" si="313"/>
        <v>3</v>
      </c>
      <c r="F1353" s="36"/>
      <c r="G1353" s="36"/>
      <c r="H1353" s="36"/>
      <c r="I1353" s="36"/>
      <c r="J1353" s="36">
        <f>VLOOKUP(E1353,'_Score matrix'!$B$31:$C$35,2,FALSE)</f>
        <v>1</v>
      </c>
      <c r="K1353" s="36">
        <f t="shared" si="314"/>
        <v>4</v>
      </c>
      <c r="L1353" s="36">
        <f t="shared" si="315"/>
        <v>5</v>
      </c>
      <c r="M1353" s="36"/>
      <c r="N1353" s="53"/>
    </row>
    <row r="1354" spans="1:14" x14ac:dyDescent="0.2">
      <c r="A1354" s="23" t="s">
        <v>3121</v>
      </c>
      <c r="B1354" s="229">
        <f t="shared" si="316"/>
        <v>1</v>
      </c>
      <c r="C1354" s="248" t="s">
        <v>1392</v>
      </c>
      <c r="D1354" s="21">
        <v>4</v>
      </c>
      <c r="E1354" s="21">
        <f t="shared" si="313"/>
        <v>3</v>
      </c>
      <c r="F1354" s="36"/>
      <c r="G1354" s="36"/>
      <c r="H1354" s="36"/>
      <c r="I1354" s="36"/>
      <c r="J1354" s="36">
        <f>VLOOKUP(E1354,'_Score matrix'!$B$31:$C$35,2,FALSE)</f>
        <v>1</v>
      </c>
      <c r="K1354" s="36">
        <f t="shared" si="314"/>
        <v>4</v>
      </c>
      <c r="L1354" s="36">
        <f t="shared" si="315"/>
        <v>5</v>
      </c>
      <c r="M1354" s="36"/>
      <c r="N1354" s="53"/>
    </row>
    <row r="1355" spans="1:14" x14ac:dyDescent="0.2">
      <c r="A1355" s="23" t="s">
        <v>3122</v>
      </c>
      <c r="B1355" s="229">
        <f t="shared" si="316"/>
        <v>1</v>
      </c>
      <c r="C1355" s="248" t="s">
        <v>1392</v>
      </c>
      <c r="D1355" s="21">
        <v>4</v>
      </c>
      <c r="E1355" s="21">
        <f t="shared" si="313"/>
        <v>3</v>
      </c>
      <c r="F1355" s="36"/>
      <c r="G1355" s="36"/>
      <c r="H1355" s="36"/>
      <c r="I1355" s="36"/>
      <c r="J1355" s="36">
        <f>VLOOKUP(E1355,'_Score matrix'!$B$31:$C$35,2,FALSE)</f>
        <v>1</v>
      </c>
      <c r="K1355" s="36">
        <f t="shared" si="314"/>
        <v>4</v>
      </c>
      <c r="L1355" s="36">
        <f t="shared" si="315"/>
        <v>5</v>
      </c>
      <c r="M1355" s="36"/>
      <c r="N1355" s="53"/>
    </row>
    <row r="1356" spans="1:14" x14ac:dyDescent="0.2">
      <c r="A1356" s="23" t="s">
        <v>3123</v>
      </c>
      <c r="B1356" s="229">
        <f t="shared" si="316"/>
        <v>1</v>
      </c>
      <c r="C1356" s="248" t="s">
        <v>1392</v>
      </c>
      <c r="D1356" s="21">
        <v>3</v>
      </c>
      <c r="E1356" s="21">
        <f t="shared" si="313"/>
        <v>3</v>
      </c>
      <c r="F1356" s="36"/>
      <c r="G1356" s="36"/>
      <c r="H1356" s="36"/>
      <c r="I1356" s="36"/>
      <c r="J1356" s="36">
        <f>VLOOKUP(E1356,'_Score matrix'!$B$31:$C$35,2,FALSE)</f>
        <v>1</v>
      </c>
      <c r="K1356" s="36">
        <f t="shared" si="314"/>
        <v>3</v>
      </c>
      <c r="L1356" s="36">
        <f t="shared" si="315"/>
        <v>5</v>
      </c>
      <c r="M1356" s="36"/>
      <c r="N1356" s="53"/>
    </row>
    <row r="1357" spans="1:14" x14ac:dyDescent="0.2">
      <c r="A1357" s="23" t="s">
        <v>3124</v>
      </c>
      <c r="B1357" s="229">
        <f t="shared" si="316"/>
        <v>1</v>
      </c>
      <c r="C1357" s="248" t="s">
        <v>1392</v>
      </c>
      <c r="D1357" s="21">
        <v>3</v>
      </c>
      <c r="E1357" s="21">
        <f t="shared" si="313"/>
        <v>3</v>
      </c>
      <c r="F1357" s="36"/>
      <c r="G1357" s="36"/>
      <c r="H1357" s="36"/>
      <c r="I1357" s="36"/>
      <c r="J1357" s="36">
        <f>VLOOKUP(E1357,'_Score matrix'!$B$31:$C$35,2,FALSE)</f>
        <v>1</v>
      </c>
      <c r="K1357" s="36">
        <f t="shared" si="314"/>
        <v>3</v>
      </c>
      <c r="L1357" s="36">
        <f t="shared" si="315"/>
        <v>5</v>
      </c>
      <c r="M1357" s="36"/>
      <c r="N1357" s="53"/>
    </row>
    <row r="1358" spans="1:14" x14ac:dyDescent="0.2">
      <c r="A1358" s="23" t="s">
        <v>3125</v>
      </c>
      <c r="B1358" s="229">
        <f t="shared" si="316"/>
        <v>1</v>
      </c>
      <c r="C1358" s="248" t="s">
        <v>1392</v>
      </c>
      <c r="D1358" s="21">
        <v>3</v>
      </c>
      <c r="E1358" s="21">
        <f t="shared" si="313"/>
        <v>3</v>
      </c>
      <c r="F1358" s="36"/>
      <c r="G1358" s="36"/>
      <c r="H1358" s="36"/>
      <c r="I1358" s="36"/>
      <c r="J1358" s="36">
        <f>VLOOKUP(E1358,'_Score matrix'!$B$31:$C$35,2,FALSE)</f>
        <v>1</v>
      </c>
      <c r="K1358" s="36">
        <f t="shared" si="314"/>
        <v>3</v>
      </c>
      <c r="L1358" s="36">
        <f t="shared" si="315"/>
        <v>5</v>
      </c>
      <c r="M1358" s="36"/>
      <c r="N1358" s="53"/>
    </row>
    <row r="1359" spans="1:14" x14ac:dyDescent="0.2">
      <c r="A1359" s="23" t="s">
        <v>3126</v>
      </c>
      <c r="B1359" s="229">
        <f t="shared" si="316"/>
        <v>1</v>
      </c>
      <c r="C1359" s="248" t="s">
        <v>1392</v>
      </c>
      <c r="D1359" s="21">
        <v>4</v>
      </c>
      <c r="E1359" s="21">
        <f t="shared" si="313"/>
        <v>3</v>
      </c>
      <c r="F1359" s="36"/>
      <c r="G1359" s="36"/>
      <c r="H1359" s="36"/>
      <c r="I1359" s="36"/>
      <c r="J1359" s="36">
        <f>VLOOKUP(E1359,'_Score matrix'!$B$31:$C$35,2,FALSE)</f>
        <v>1</v>
      </c>
      <c r="K1359" s="36">
        <f t="shared" si="314"/>
        <v>4</v>
      </c>
      <c r="L1359" s="36">
        <f t="shared" si="315"/>
        <v>5</v>
      </c>
      <c r="M1359" s="36"/>
      <c r="N1359" s="53"/>
    </row>
    <row r="1360" spans="1:14" x14ac:dyDescent="0.2">
      <c r="A1360" s="23" t="s">
        <v>3127</v>
      </c>
      <c r="B1360" s="229">
        <f t="shared" si="316"/>
        <v>1</v>
      </c>
      <c r="C1360" s="248" t="s">
        <v>1392</v>
      </c>
      <c r="D1360" s="21">
        <v>3</v>
      </c>
      <c r="E1360" s="21">
        <f t="shared" si="313"/>
        <v>3</v>
      </c>
      <c r="F1360" s="36"/>
      <c r="G1360" s="36"/>
      <c r="H1360" s="36"/>
      <c r="I1360" s="36"/>
      <c r="J1360" s="36">
        <f>VLOOKUP(E1360,'_Score matrix'!$B$31:$C$35,2,FALSE)</f>
        <v>1</v>
      </c>
      <c r="K1360" s="36">
        <f t="shared" si="314"/>
        <v>3</v>
      </c>
      <c r="L1360" s="36">
        <f t="shared" si="315"/>
        <v>5</v>
      </c>
      <c r="M1360" s="36"/>
      <c r="N1360" s="53"/>
    </row>
    <row r="1361" spans="1:14" x14ac:dyDescent="0.2">
      <c r="A1361" s="23" t="s">
        <v>3128</v>
      </c>
      <c r="B1361" s="229">
        <f t="shared" si="316"/>
        <v>1</v>
      </c>
      <c r="C1361" s="248" t="s">
        <v>1392</v>
      </c>
      <c r="D1361" s="21">
        <v>3</v>
      </c>
      <c r="E1361" s="21">
        <f t="shared" si="313"/>
        <v>3</v>
      </c>
      <c r="F1361" s="36"/>
      <c r="G1361" s="36"/>
      <c r="H1361" s="36"/>
      <c r="I1361" s="36"/>
      <c r="J1361" s="36">
        <f>VLOOKUP(E1361,'_Score matrix'!$B$31:$C$35,2,FALSE)</f>
        <v>1</v>
      </c>
      <c r="K1361" s="36">
        <f t="shared" si="314"/>
        <v>3</v>
      </c>
      <c r="L1361" s="36">
        <f t="shared" si="315"/>
        <v>5</v>
      </c>
      <c r="M1361" s="36"/>
      <c r="N1361" s="53"/>
    </row>
    <row r="1362" spans="1:14" x14ac:dyDescent="0.2">
      <c r="A1362" s="23" t="s">
        <v>3129</v>
      </c>
      <c r="B1362" s="229">
        <f t="shared" si="316"/>
        <v>1</v>
      </c>
      <c r="C1362" s="248" t="s">
        <v>1392</v>
      </c>
      <c r="D1362" s="21">
        <v>3</v>
      </c>
      <c r="E1362" s="21">
        <f t="shared" si="313"/>
        <v>3</v>
      </c>
      <c r="F1362" s="36" t="s">
        <v>978</v>
      </c>
      <c r="G1362" s="144" t="str">
        <f>IF(B1362=1,F1362,"")</f>
        <v>DE.AE-2</v>
      </c>
      <c r="H1362" s="144" t="s">
        <v>3547</v>
      </c>
      <c r="I1362" s="36" t="str">
        <f>IF(B1362=1,H1362,"")</f>
        <v>DE.AE-02</v>
      </c>
      <c r="J1362" s="36">
        <f>VLOOKUP(E1362,'_Score matrix'!$B$31:$C$35,2,FALSE)</f>
        <v>1</v>
      </c>
      <c r="K1362" s="36">
        <f t="shared" si="314"/>
        <v>3</v>
      </c>
      <c r="L1362" s="36">
        <f t="shared" si="315"/>
        <v>5</v>
      </c>
      <c r="M1362" s="36"/>
      <c r="N1362" s="53"/>
    </row>
    <row r="1363" spans="1:14" x14ac:dyDescent="0.2">
      <c r="A1363" s="23" t="s">
        <v>3242</v>
      </c>
      <c r="B1363" s="229">
        <f t="shared" si="316"/>
        <v>1</v>
      </c>
      <c r="C1363" s="248" t="s">
        <v>1392</v>
      </c>
      <c r="D1363" s="21">
        <v>3</v>
      </c>
      <c r="E1363" s="21">
        <f t="shared" si="313"/>
        <v>3</v>
      </c>
      <c r="F1363" s="36" t="s">
        <v>978</v>
      </c>
      <c r="G1363" s="144" t="str">
        <f>IF(B1363=1,F1363,"")</f>
        <v>DE.AE-2</v>
      </c>
      <c r="H1363" s="144" t="s">
        <v>3547</v>
      </c>
      <c r="I1363" s="36" t="str">
        <f>IF(B1363=1,H1363,"")</f>
        <v>DE.AE-02</v>
      </c>
      <c r="J1363" s="36">
        <f>VLOOKUP(E1363,'_Score matrix'!$B$31:$C$35,2,FALSE)</f>
        <v>1</v>
      </c>
      <c r="K1363" s="36">
        <f t="shared" si="314"/>
        <v>3</v>
      </c>
      <c r="L1363" s="36">
        <f t="shared" si="315"/>
        <v>5</v>
      </c>
      <c r="M1363" s="36"/>
      <c r="N1363" s="53"/>
    </row>
    <row r="1364" spans="1:14" x14ac:dyDescent="0.2">
      <c r="A1364" s="23" t="s">
        <v>3243</v>
      </c>
      <c r="B1364" s="229">
        <f t="shared" si="316"/>
        <v>1</v>
      </c>
      <c r="C1364" s="248" t="s">
        <v>1392</v>
      </c>
      <c r="D1364" s="21">
        <v>3</v>
      </c>
      <c r="E1364" s="21">
        <f t="shared" si="313"/>
        <v>3</v>
      </c>
      <c r="F1364" s="36" t="s">
        <v>978</v>
      </c>
      <c r="G1364" s="144" t="str">
        <f>IF(B1364=1,F1364,"")</f>
        <v>DE.AE-2</v>
      </c>
      <c r="H1364" s="144" t="s">
        <v>3547</v>
      </c>
      <c r="I1364" s="36" t="str">
        <f>IF(B1364=1,H1364,"")</f>
        <v>DE.AE-02</v>
      </c>
      <c r="J1364" s="36">
        <f>VLOOKUP(E1364,'_Score matrix'!$B$31:$C$35,2,FALSE)</f>
        <v>1</v>
      </c>
      <c r="K1364" s="36">
        <f t="shared" si="314"/>
        <v>3</v>
      </c>
      <c r="L1364" s="36">
        <f t="shared" si="315"/>
        <v>5</v>
      </c>
      <c r="M1364" s="36"/>
      <c r="N1364" s="53"/>
    </row>
    <row r="1365" spans="1:14" x14ac:dyDescent="0.2">
      <c r="A1365" s="23" t="s">
        <v>3244</v>
      </c>
      <c r="B1365" s="229">
        <f t="shared" si="316"/>
        <v>1</v>
      </c>
      <c r="C1365" s="248" t="s">
        <v>1392</v>
      </c>
      <c r="D1365" s="21">
        <v>3</v>
      </c>
      <c r="E1365" s="21">
        <f t="shared" si="313"/>
        <v>3</v>
      </c>
      <c r="F1365" s="36" t="s">
        <v>978</v>
      </c>
      <c r="G1365" s="144" t="str">
        <f>IF(B1365=1,F1365,"")</f>
        <v>DE.AE-2</v>
      </c>
      <c r="H1365" s="144" t="s">
        <v>3547</v>
      </c>
      <c r="I1365" s="36" t="str">
        <f>IF(B1365=1,H1365,"")</f>
        <v>DE.AE-02</v>
      </c>
      <c r="J1365" s="36">
        <f>VLOOKUP(E1365,'_Score matrix'!$B$31:$C$35,2,FALSE)</f>
        <v>1</v>
      </c>
      <c r="K1365" s="36">
        <f t="shared" si="314"/>
        <v>3</v>
      </c>
      <c r="L1365" s="36">
        <f t="shared" si="315"/>
        <v>5</v>
      </c>
      <c r="M1365" s="36"/>
      <c r="N1365" s="53"/>
    </row>
    <row r="1366" spans="1:14" x14ac:dyDescent="0.2">
      <c r="A1366" s="23" t="s">
        <v>2356</v>
      </c>
      <c r="B1366" s="219">
        <f t="shared" ref="B1366:B1373" si="331">$D$554-1</f>
        <v>1</v>
      </c>
      <c r="C1366" s="248" t="s">
        <v>1392</v>
      </c>
      <c r="D1366" s="21">
        <v>4</v>
      </c>
      <c r="E1366" s="21">
        <f t="shared" si="313"/>
        <v>3</v>
      </c>
      <c r="F1366" s="36"/>
      <c r="G1366" s="36"/>
      <c r="H1366" s="36"/>
      <c r="I1366" s="36"/>
      <c r="J1366" s="36">
        <f>VLOOKUP(E1366,'_Score matrix'!$B$31:$C$35,2,FALSE)</f>
        <v>1</v>
      </c>
      <c r="K1366" s="36">
        <f t="shared" ref="K1366:K1373" si="332">D1366*J1366</f>
        <v>4</v>
      </c>
      <c r="L1366" s="36">
        <f t="shared" ref="L1366:L1373" si="333">5*J1366</f>
        <v>5</v>
      </c>
      <c r="M1366" s="36"/>
      <c r="N1366" s="53"/>
    </row>
    <row r="1367" spans="1:14" x14ac:dyDescent="0.2">
      <c r="A1367" s="23" t="s">
        <v>2361</v>
      </c>
      <c r="B1367" s="219">
        <f t="shared" si="331"/>
        <v>1</v>
      </c>
      <c r="C1367" s="248" t="s">
        <v>1392</v>
      </c>
      <c r="D1367" s="21">
        <v>4</v>
      </c>
      <c r="E1367" s="21">
        <f t="shared" si="313"/>
        <v>3</v>
      </c>
      <c r="F1367" s="36"/>
      <c r="G1367" s="36"/>
      <c r="H1367" s="36"/>
      <c r="I1367" s="36"/>
      <c r="J1367" s="36">
        <f>VLOOKUP(E1367,'_Score matrix'!$B$31:$C$35,2,FALSE)</f>
        <v>1</v>
      </c>
      <c r="K1367" s="36">
        <f>D1367*J1367</f>
        <v>4</v>
      </c>
      <c r="L1367" s="36">
        <f>5*J1367</f>
        <v>5</v>
      </c>
      <c r="M1367" s="36"/>
      <c r="N1367" s="53"/>
    </row>
    <row r="1368" spans="1:14" x14ac:dyDescent="0.2">
      <c r="A1368" s="23" t="s">
        <v>2362</v>
      </c>
      <c r="B1368" s="219">
        <f t="shared" si="331"/>
        <v>1</v>
      </c>
      <c r="C1368" s="248" t="s">
        <v>1392</v>
      </c>
      <c r="D1368" s="21">
        <v>3</v>
      </c>
      <c r="E1368" s="21">
        <f t="shared" si="313"/>
        <v>3</v>
      </c>
      <c r="F1368" s="36"/>
      <c r="G1368" s="36"/>
      <c r="H1368" s="36"/>
      <c r="I1368" s="36"/>
      <c r="J1368" s="36">
        <f>VLOOKUP(E1368,'_Score matrix'!$B$31:$C$35,2,FALSE)</f>
        <v>1</v>
      </c>
      <c r="K1368" s="36">
        <f t="shared" si="332"/>
        <v>3</v>
      </c>
      <c r="L1368" s="36">
        <f t="shared" si="333"/>
        <v>5</v>
      </c>
      <c r="M1368" s="36"/>
      <c r="N1368" s="53"/>
    </row>
    <row r="1369" spans="1:14" x14ac:dyDescent="0.2">
      <c r="A1369" s="23" t="s">
        <v>3148</v>
      </c>
      <c r="B1369" s="219">
        <f t="shared" si="331"/>
        <v>1</v>
      </c>
      <c r="C1369" s="248" t="s">
        <v>1392</v>
      </c>
      <c r="D1369" s="21">
        <v>3</v>
      </c>
      <c r="E1369" s="21">
        <f t="shared" si="313"/>
        <v>3</v>
      </c>
      <c r="F1369" s="36"/>
      <c r="G1369" s="36"/>
      <c r="H1369" s="36"/>
      <c r="I1369" s="36"/>
      <c r="J1369" s="36">
        <f>VLOOKUP(E1369,'_Score matrix'!$B$31:$C$35,2,FALSE)</f>
        <v>1</v>
      </c>
      <c r="K1369" s="36">
        <f t="shared" si="332"/>
        <v>3</v>
      </c>
      <c r="L1369" s="36">
        <f t="shared" si="333"/>
        <v>5</v>
      </c>
      <c r="M1369" s="36"/>
      <c r="N1369" s="53"/>
    </row>
    <row r="1370" spans="1:14" x14ac:dyDescent="0.2">
      <c r="A1370" s="23" t="s">
        <v>3149</v>
      </c>
      <c r="B1370" s="219">
        <f t="shared" si="331"/>
        <v>1</v>
      </c>
      <c r="C1370" s="248" t="s">
        <v>1392</v>
      </c>
      <c r="D1370" s="21">
        <v>4</v>
      </c>
      <c r="E1370" s="21">
        <f t="shared" si="313"/>
        <v>3</v>
      </c>
      <c r="F1370" s="36"/>
      <c r="G1370" s="36"/>
      <c r="H1370" s="36"/>
      <c r="I1370" s="36"/>
      <c r="J1370" s="36">
        <f>VLOOKUP(E1370,'_Score matrix'!$B$31:$C$35,2,FALSE)</f>
        <v>1</v>
      </c>
      <c r="K1370" s="36">
        <f t="shared" si="332"/>
        <v>4</v>
      </c>
      <c r="L1370" s="36">
        <f t="shared" si="333"/>
        <v>5</v>
      </c>
      <c r="M1370" s="36"/>
      <c r="N1370" s="53"/>
    </row>
    <row r="1371" spans="1:14" x14ac:dyDescent="0.2">
      <c r="A1371" s="23" t="s">
        <v>3150</v>
      </c>
      <c r="B1371" s="219">
        <f t="shared" si="331"/>
        <v>1</v>
      </c>
      <c r="C1371" s="248" t="s">
        <v>1392</v>
      </c>
      <c r="D1371" s="21">
        <v>2</v>
      </c>
      <c r="E1371" s="21">
        <f t="shared" si="313"/>
        <v>3</v>
      </c>
      <c r="F1371" s="36"/>
      <c r="G1371" s="36"/>
      <c r="H1371" s="36"/>
      <c r="I1371" s="36"/>
      <c r="J1371" s="36">
        <f>VLOOKUP(E1371,'_Score matrix'!$B$31:$C$35,2,FALSE)</f>
        <v>1</v>
      </c>
      <c r="K1371" s="36">
        <f t="shared" si="332"/>
        <v>2</v>
      </c>
      <c r="L1371" s="36">
        <f t="shared" si="333"/>
        <v>5</v>
      </c>
      <c r="M1371" s="36"/>
      <c r="N1371" s="53"/>
    </row>
    <row r="1372" spans="1:14" x14ac:dyDescent="0.2">
      <c r="A1372" s="23" t="s">
        <v>3151</v>
      </c>
      <c r="B1372" s="219">
        <f t="shared" si="331"/>
        <v>1</v>
      </c>
      <c r="C1372" s="248" t="s">
        <v>1392</v>
      </c>
      <c r="D1372" s="21">
        <v>2</v>
      </c>
      <c r="E1372" s="21">
        <f t="shared" si="313"/>
        <v>3</v>
      </c>
      <c r="F1372" s="36"/>
      <c r="G1372" s="36"/>
      <c r="H1372" s="36"/>
      <c r="I1372" s="36"/>
      <c r="J1372" s="36">
        <f>VLOOKUP(E1372,'_Score matrix'!$B$31:$C$35,2,FALSE)</f>
        <v>1</v>
      </c>
      <c r="K1372" s="36">
        <f t="shared" si="332"/>
        <v>2</v>
      </c>
      <c r="L1372" s="36">
        <f t="shared" si="333"/>
        <v>5</v>
      </c>
      <c r="M1372" s="36"/>
      <c r="N1372" s="53"/>
    </row>
    <row r="1373" spans="1:14" ht="16" thickBot="1" x14ac:dyDescent="0.25">
      <c r="A1373" s="23" t="s">
        <v>3147</v>
      </c>
      <c r="B1373" s="219">
        <f t="shared" si="331"/>
        <v>1</v>
      </c>
      <c r="C1373" s="248" t="s">
        <v>1392</v>
      </c>
      <c r="D1373" s="21">
        <v>4</v>
      </c>
      <c r="E1373" s="21">
        <f t="shared" si="313"/>
        <v>3</v>
      </c>
      <c r="F1373" s="36"/>
      <c r="G1373" s="36"/>
      <c r="H1373" s="36"/>
      <c r="I1373" s="36"/>
      <c r="J1373" s="36">
        <f>VLOOKUP(E1373,'_Score matrix'!$B$31:$C$35,2,FALSE)</f>
        <v>1</v>
      </c>
      <c r="K1373" s="36">
        <f t="shared" si="332"/>
        <v>4</v>
      </c>
      <c r="L1373" s="36">
        <f t="shared" si="333"/>
        <v>5</v>
      </c>
      <c r="M1373" s="36"/>
      <c r="N1373" s="53"/>
    </row>
    <row r="1374" spans="1:14" ht="16" thickBot="1" x14ac:dyDescent="0.25">
      <c r="A1374" s="439" t="s">
        <v>3411</v>
      </c>
      <c r="B1374" s="440"/>
      <c r="C1374" s="441"/>
      <c r="D1374" s="442"/>
      <c r="E1374" s="442"/>
      <c r="F1374" s="442"/>
      <c r="G1374" s="442"/>
      <c r="H1374" s="442"/>
      <c r="I1374" s="442"/>
      <c r="J1374" s="442"/>
      <c r="K1374" s="442"/>
      <c r="L1374" s="442"/>
      <c r="M1374" s="442"/>
      <c r="N1374" s="443"/>
    </row>
    <row r="1375" spans="1:14" x14ac:dyDescent="0.2">
      <c r="A1375" s="23" t="s">
        <v>3141</v>
      </c>
      <c r="B1375" s="219"/>
      <c r="C1375" s="248"/>
      <c r="D1375" s="21"/>
      <c r="E1375" s="21"/>
      <c r="F1375" s="36"/>
      <c r="G1375" s="36"/>
      <c r="H1375" s="36"/>
      <c r="I1375" s="36"/>
      <c r="J1375" s="36"/>
      <c r="K1375" s="36"/>
      <c r="L1375" s="36"/>
      <c r="M1375" s="36"/>
      <c r="N1375" s="53" t="s">
        <v>3429</v>
      </c>
    </row>
    <row r="1376" spans="1:14" x14ac:dyDescent="0.2">
      <c r="A1376" s="23" t="s">
        <v>3415</v>
      </c>
      <c r="B1376" s="219"/>
      <c r="C1376" s="248"/>
      <c r="D1376" s="21">
        <v>2</v>
      </c>
      <c r="E1376" s="21"/>
      <c r="F1376" s="36"/>
      <c r="G1376" s="36"/>
      <c r="H1376" s="36"/>
      <c r="I1376" s="36"/>
      <c r="J1376" s="36"/>
      <c r="K1376" s="36"/>
      <c r="L1376" s="36"/>
      <c r="M1376" s="36"/>
      <c r="N1376" s="53"/>
    </row>
    <row r="1377" spans="1:14" x14ac:dyDescent="0.2">
      <c r="A1377" s="23" t="s">
        <v>3416</v>
      </c>
      <c r="B1377" s="219"/>
      <c r="C1377" s="248"/>
      <c r="D1377" s="21">
        <v>2</v>
      </c>
      <c r="E1377" s="21"/>
      <c r="F1377" s="36"/>
      <c r="G1377" s="36"/>
      <c r="H1377" s="36"/>
      <c r="I1377" s="36"/>
      <c r="J1377" s="36"/>
      <c r="K1377" s="36"/>
      <c r="L1377" s="36"/>
      <c r="M1377" s="36"/>
      <c r="N1377" s="53"/>
    </row>
    <row r="1378" spans="1:14" x14ac:dyDescent="0.2">
      <c r="A1378" s="23" t="s">
        <v>3417</v>
      </c>
      <c r="B1378" s="219"/>
      <c r="C1378" s="248"/>
      <c r="D1378" s="21">
        <v>2</v>
      </c>
      <c r="E1378" s="21"/>
      <c r="F1378" s="36"/>
      <c r="G1378" s="36"/>
      <c r="H1378" s="36"/>
      <c r="I1378" s="36"/>
      <c r="J1378" s="36"/>
      <c r="K1378" s="36"/>
      <c r="L1378" s="36"/>
      <c r="M1378" s="36"/>
      <c r="N1378" s="53"/>
    </row>
    <row r="1379" spans="1:14" x14ac:dyDescent="0.2">
      <c r="A1379" s="23" t="s">
        <v>3418</v>
      </c>
      <c r="B1379" s="219"/>
      <c r="C1379" s="248"/>
      <c r="D1379" s="21">
        <v>2</v>
      </c>
      <c r="E1379" s="21"/>
      <c r="F1379" s="36"/>
      <c r="G1379" s="36"/>
      <c r="H1379" s="36"/>
      <c r="I1379" s="36"/>
      <c r="J1379" s="36"/>
      <c r="K1379" s="36"/>
      <c r="L1379" s="36"/>
      <c r="M1379" s="36"/>
      <c r="N1379" s="53"/>
    </row>
    <row r="1380" spans="1:14" x14ac:dyDescent="0.2">
      <c r="A1380" s="23" t="s">
        <v>3419</v>
      </c>
      <c r="B1380" s="219"/>
      <c r="C1380" s="248"/>
      <c r="D1380" s="21">
        <v>2</v>
      </c>
      <c r="E1380" s="21"/>
      <c r="F1380" s="36"/>
      <c r="G1380" s="36"/>
      <c r="H1380" s="36"/>
      <c r="I1380" s="36"/>
      <c r="J1380" s="36"/>
      <c r="K1380" s="36"/>
      <c r="L1380" s="36"/>
      <c r="M1380" s="36"/>
      <c r="N1380" s="53"/>
    </row>
    <row r="1381" spans="1:14" x14ac:dyDescent="0.2">
      <c r="A1381" s="23" t="s">
        <v>3420</v>
      </c>
      <c r="B1381" s="219"/>
      <c r="C1381" s="248"/>
      <c r="D1381" s="21">
        <v>2</v>
      </c>
      <c r="E1381" s="21"/>
      <c r="F1381" s="36"/>
      <c r="G1381" s="36"/>
      <c r="H1381" s="36"/>
      <c r="I1381" s="36"/>
      <c r="J1381" s="36"/>
      <c r="K1381" s="36"/>
      <c r="L1381" s="36"/>
      <c r="M1381" s="36"/>
      <c r="N1381" s="53"/>
    </row>
    <row r="1382" spans="1:14" x14ac:dyDescent="0.2">
      <c r="A1382" s="23" t="s">
        <v>3423</v>
      </c>
      <c r="B1382" s="219"/>
      <c r="C1382" s="248"/>
      <c r="D1382" s="21">
        <v>2</v>
      </c>
      <c r="E1382" s="21"/>
      <c r="F1382" s="36"/>
      <c r="G1382" s="36"/>
      <c r="H1382" s="36"/>
      <c r="I1382" s="36"/>
      <c r="J1382" s="36"/>
      <c r="K1382" s="36"/>
      <c r="L1382" s="36"/>
      <c r="M1382" s="36"/>
      <c r="N1382" s="53"/>
    </row>
    <row r="1383" spans="1:14" x14ac:dyDescent="0.2">
      <c r="A1383" s="23" t="s">
        <v>3431</v>
      </c>
      <c r="B1383" s="219"/>
      <c r="C1383" s="248"/>
      <c r="D1383" s="21"/>
      <c r="E1383" s="21"/>
      <c r="F1383" s="36"/>
      <c r="G1383" s="36"/>
      <c r="H1383" s="36"/>
      <c r="I1383" s="36"/>
      <c r="J1383" s="36"/>
      <c r="K1383" s="36"/>
      <c r="L1383" s="36"/>
      <c r="M1383" s="36"/>
      <c r="N1383" s="53" t="s">
        <v>3430</v>
      </c>
    </row>
    <row r="1384" spans="1:14" x14ac:dyDescent="0.2">
      <c r="A1384" s="23" t="s">
        <v>3421</v>
      </c>
      <c r="B1384" s="219"/>
      <c r="C1384" s="248"/>
      <c r="D1384" s="21">
        <v>2</v>
      </c>
      <c r="E1384" s="21"/>
      <c r="F1384" s="36"/>
      <c r="G1384" s="36"/>
      <c r="H1384" s="36"/>
      <c r="I1384" s="36"/>
      <c r="J1384" s="36"/>
      <c r="K1384" s="36"/>
      <c r="L1384" s="36"/>
      <c r="M1384" s="36"/>
      <c r="N1384" s="53"/>
    </row>
    <row r="1385" spans="1:14" x14ac:dyDescent="0.2">
      <c r="A1385" s="23" t="s">
        <v>3424</v>
      </c>
      <c r="B1385" s="219"/>
      <c r="C1385" s="248"/>
      <c r="D1385" s="21">
        <v>2</v>
      </c>
      <c r="E1385" s="21"/>
      <c r="F1385" s="36"/>
      <c r="G1385" s="36"/>
      <c r="H1385" s="36"/>
      <c r="I1385" s="36"/>
      <c r="J1385" s="36"/>
      <c r="K1385" s="36"/>
      <c r="L1385" s="36"/>
      <c r="M1385" s="36"/>
      <c r="N1385" s="53"/>
    </row>
    <row r="1386" spans="1:14" x14ac:dyDescent="0.2">
      <c r="A1386" s="23" t="s">
        <v>3425</v>
      </c>
      <c r="B1386" s="219"/>
      <c r="C1386" s="248"/>
      <c r="D1386" s="21">
        <v>2</v>
      </c>
      <c r="E1386" s="21"/>
      <c r="F1386" s="36"/>
      <c r="G1386" s="36"/>
      <c r="H1386" s="36"/>
      <c r="I1386" s="36"/>
      <c r="J1386" s="36"/>
      <c r="K1386" s="36"/>
      <c r="L1386" s="36"/>
      <c r="M1386" s="36"/>
      <c r="N1386" s="53"/>
    </row>
    <row r="1387" spans="1:14" x14ac:dyDescent="0.2">
      <c r="A1387" s="23" t="s">
        <v>3426</v>
      </c>
      <c r="B1387" s="219"/>
      <c r="C1387" s="248"/>
      <c r="D1387" s="21">
        <v>2</v>
      </c>
      <c r="E1387" s="21"/>
      <c r="F1387" s="36"/>
      <c r="G1387" s="36"/>
      <c r="H1387" s="36"/>
      <c r="I1387" s="36"/>
      <c r="J1387" s="36"/>
      <c r="K1387" s="36"/>
      <c r="L1387" s="36"/>
      <c r="M1387" s="36"/>
      <c r="N1387" s="53"/>
    </row>
    <row r="1388" spans="1:14" x14ac:dyDescent="0.2">
      <c r="A1388" s="23" t="s">
        <v>3427</v>
      </c>
      <c r="B1388" s="219"/>
      <c r="C1388" s="248"/>
      <c r="D1388" s="21">
        <v>2</v>
      </c>
      <c r="E1388" s="21"/>
      <c r="F1388" s="36"/>
      <c r="G1388" s="36"/>
      <c r="H1388" s="36"/>
      <c r="I1388" s="36"/>
      <c r="J1388" s="36"/>
      <c r="K1388" s="36"/>
      <c r="L1388" s="36"/>
      <c r="M1388" s="36"/>
      <c r="N1388" s="53"/>
    </row>
    <row r="1389" spans="1:14" x14ac:dyDescent="0.2">
      <c r="A1389" s="23" t="s">
        <v>3428</v>
      </c>
      <c r="B1389" s="219">
        <v>1</v>
      </c>
      <c r="C1389" s="248" t="s">
        <v>1017</v>
      </c>
      <c r="D1389" s="21">
        <v>4</v>
      </c>
      <c r="E1389" s="21">
        <v>4</v>
      </c>
      <c r="F1389" s="36"/>
      <c r="G1389" s="36"/>
      <c r="H1389" s="36"/>
      <c r="I1389" s="36"/>
      <c r="J1389" s="36">
        <f>VLOOKUP(E1389,'_Score matrix'!$B$31:$C$35,2,FALSE)</f>
        <v>2</v>
      </c>
      <c r="K1389" s="36">
        <f>D1389*J1389</f>
        <v>8</v>
      </c>
      <c r="L1389" s="36">
        <f>5*J1389</f>
        <v>10</v>
      </c>
      <c r="M1389" s="36"/>
      <c r="N1389" s="53"/>
    </row>
    <row r="1390" spans="1:14" x14ac:dyDescent="0.2">
      <c r="A1390" s="23" t="s">
        <v>3435</v>
      </c>
      <c r="B1390" s="219"/>
      <c r="C1390" s="248"/>
      <c r="D1390" s="21"/>
      <c r="E1390" s="21"/>
      <c r="F1390" s="36"/>
      <c r="G1390" s="36"/>
      <c r="H1390" s="36"/>
      <c r="I1390" s="36"/>
      <c r="J1390" s="36"/>
      <c r="K1390" s="36"/>
      <c r="L1390" s="36"/>
      <c r="M1390" s="36"/>
      <c r="N1390" s="53"/>
    </row>
    <row r="1391" spans="1:14" x14ac:dyDescent="0.2">
      <c r="A1391" s="23" t="s">
        <v>3436</v>
      </c>
      <c r="B1391" s="219"/>
      <c r="C1391" s="248"/>
      <c r="D1391" s="21">
        <v>2</v>
      </c>
      <c r="E1391" s="21"/>
      <c r="F1391" s="36"/>
      <c r="G1391" s="36"/>
      <c r="H1391" s="36"/>
      <c r="I1391" s="36"/>
      <c r="J1391" s="36"/>
      <c r="K1391" s="36"/>
      <c r="L1391" s="36"/>
      <c r="M1391" s="36"/>
      <c r="N1391" s="53"/>
    </row>
    <row r="1392" spans="1:14" x14ac:dyDescent="0.2">
      <c r="A1392" s="23" t="s">
        <v>3437</v>
      </c>
      <c r="B1392" s="219"/>
      <c r="C1392" s="248"/>
      <c r="D1392" s="21">
        <v>2</v>
      </c>
      <c r="E1392" s="21"/>
      <c r="F1392" s="36"/>
      <c r="G1392" s="36"/>
      <c r="H1392" s="36"/>
      <c r="I1392" s="36"/>
      <c r="J1392" s="36"/>
      <c r="K1392" s="36"/>
      <c r="L1392" s="36"/>
      <c r="M1392" s="36"/>
      <c r="N1392" s="53"/>
    </row>
    <row r="1393" spans="1:14" x14ac:dyDescent="0.2">
      <c r="A1393" s="23" t="s">
        <v>3438</v>
      </c>
      <c r="B1393" s="219"/>
      <c r="C1393" s="248"/>
      <c r="D1393" s="21">
        <v>2</v>
      </c>
      <c r="E1393" s="21"/>
      <c r="F1393" s="36"/>
      <c r="G1393" s="36"/>
      <c r="H1393" s="36"/>
      <c r="I1393" s="36"/>
      <c r="J1393" s="36"/>
      <c r="K1393" s="36"/>
      <c r="L1393" s="36"/>
      <c r="M1393" s="36"/>
      <c r="N1393" s="53"/>
    </row>
    <row r="1394" spans="1:14" x14ac:dyDescent="0.2">
      <c r="A1394" s="23" t="s">
        <v>3446</v>
      </c>
      <c r="B1394" s="219"/>
      <c r="C1394" s="248"/>
      <c r="D1394" s="21">
        <v>2</v>
      </c>
      <c r="E1394" s="21"/>
      <c r="F1394" s="36"/>
      <c r="G1394" s="36"/>
      <c r="H1394" s="36"/>
      <c r="I1394" s="36"/>
      <c r="J1394" s="36"/>
      <c r="K1394" s="36"/>
      <c r="L1394" s="36"/>
      <c r="M1394" s="36"/>
      <c r="N1394" s="53"/>
    </row>
    <row r="1395" spans="1:14" x14ac:dyDescent="0.2">
      <c r="A1395" s="23" t="s">
        <v>3447</v>
      </c>
      <c r="B1395" s="219"/>
      <c r="C1395" s="248"/>
      <c r="D1395" s="21">
        <v>2</v>
      </c>
      <c r="E1395" s="21"/>
      <c r="F1395" s="36"/>
      <c r="G1395" s="36"/>
      <c r="H1395" s="36"/>
      <c r="I1395" s="36"/>
      <c r="J1395" s="36"/>
      <c r="K1395" s="36"/>
      <c r="L1395" s="36"/>
      <c r="M1395" s="36"/>
      <c r="N1395" s="53"/>
    </row>
    <row r="1396" spans="1:14" x14ac:dyDescent="0.2">
      <c r="A1396" s="23" t="s">
        <v>3581</v>
      </c>
      <c r="B1396" s="219">
        <f>D678-1</f>
        <v>1</v>
      </c>
      <c r="C1396" s="248" t="s">
        <v>1392</v>
      </c>
      <c r="D1396" s="21">
        <v>4</v>
      </c>
      <c r="E1396" s="21">
        <f>IF(D1396=6, 1, 3)</f>
        <v>3</v>
      </c>
      <c r="F1396" s="36"/>
      <c r="G1396" s="36"/>
      <c r="H1396" s="36" t="s">
        <v>3573</v>
      </c>
      <c r="I1396" s="36" t="s">
        <v>3573</v>
      </c>
      <c r="J1396" s="36">
        <f>VLOOKUP(E1396,'_Score matrix'!$B$31:$C$35,2,FALSE)</f>
        <v>1</v>
      </c>
      <c r="K1396" s="36">
        <f>D1396*J1396</f>
        <v>4</v>
      </c>
      <c r="L1396" s="36">
        <f>5*J1396</f>
        <v>5</v>
      </c>
      <c r="M1396" s="36"/>
      <c r="N1396" s="53"/>
    </row>
    <row r="1397" spans="1:14" x14ac:dyDescent="0.2">
      <c r="A1397" s="338" t="str">
        <f t="shared" ref="A1397:E1409" si="334">A657</f>
        <v>S 1.16.12</v>
      </c>
      <c r="B1397" s="335">
        <f t="shared" si="334"/>
        <v>1</v>
      </c>
      <c r="C1397" s="339" t="str">
        <f t="shared" si="334"/>
        <v>C</v>
      </c>
      <c r="D1397" s="216">
        <f t="shared" si="334"/>
        <v>4</v>
      </c>
      <c r="E1397" s="216">
        <f t="shared" si="334"/>
        <v>3</v>
      </c>
      <c r="F1397" s="217"/>
      <c r="G1397" s="216"/>
      <c r="H1397" s="216" t="s">
        <v>3545</v>
      </c>
      <c r="I1397" s="216" t="str">
        <f t="shared" ref="I1397:I1411" si="335">IF(B1397=1,H1397,"")</f>
        <v>DE.CM-09</v>
      </c>
      <c r="J1397" s="216">
        <f t="shared" ref="J1397:L1409" si="336">J657</f>
        <v>1</v>
      </c>
      <c r="K1397" s="216">
        <f t="shared" si="336"/>
        <v>4</v>
      </c>
      <c r="L1397" s="216">
        <f t="shared" si="336"/>
        <v>5</v>
      </c>
      <c r="M1397" s="216"/>
      <c r="N1397" s="340" t="s">
        <v>1935</v>
      </c>
    </row>
    <row r="1398" spans="1:14" x14ac:dyDescent="0.2">
      <c r="A1398" s="338" t="str">
        <f t="shared" si="334"/>
        <v>S 1.16.13</v>
      </c>
      <c r="B1398" s="335">
        <f t="shared" si="334"/>
        <v>1</v>
      </c>
      <c r="C1398" s="339" t="str">
        <f t="shared" si="334"/>
        <v>C</v>
      </c>
      <c r="D1398" s="216">
        <f t="shared" si="334"/>
        <v>5</v>
      </c>
      <c r="E1398" s="216">
        <f t="shared" si="334"/>
        <v>3</v>
      </c>
      <c r="F1398" s="217"/>
      <c r="G1398" s="216"/>
      <c r="H1398" s="216" t="s">
        <v>3545</v>
      </c>
      <c r="I1398" s="216" t="str">
        <f t="shared" si="335"/>
        <v>DE.CM-09</v>
      </c>
      <c r="J1398" s="216">
        <f t="shared" si="336"/>
        <v>1</v>
      </c>
      <c r="K1398" s="216">
        <f t="shared" si="336"/>
        <v>5</v>
      </c>
      <c r="L1398" s="216">
        <f t="shared" si="336"/>
        <v>5</v>
      </c>
      <c r="M1398" s="216"/>
      <c r="N1398" s="340" t="s">
        <v>1935</v>
      </c>
    </row>
    <row r="1399" spans="1:14" x14ac:dyDescent="0.2">
      <c r="A1399" s="338" t="str">
        <f t="shared" si="334"/>
        <v>S 1.16.14</v>
      </c>
      <c r="B1399" s="335">
        <f t="shared" si="334"/>
        <v>1</v>
      </c>
      <c r="C1399" s="339" t="str">
        <f t="shared" si="334"/>
        <v>C</v>
      </c>
      <c r="D1399" s="216">
        <f t="shared" si="334"/>
        <v>4</v>
      </c>
      <c r="E1399" s="216">
        <f t="shared" si="334"/>
        <v>3</v>
      </c>
      <c r="F1399" s="217"/>
      <c r="G1399" s="216"/>
      <c r="H1399" s="216" t="s">
        <v>3545</v>
      </c>
      <c r="I1399" s="216" t="str">
        <f t="shared" si="335"/>
        <v>DE.CM-09</v>
      </c>
      <c r="J1399" s="216">
        <f t="shared" si="336"/>
        <v>1</v>
      </c>
      <c r="K1399" s="216">
        <f t="shared" si="336"/>
        <v>4</v>
      </c>
      <c r="L1399" s="216">
        <f t="shared" si="336"/>
        <v>5</v>
      </c>
      <c r="M1399" s="216"/>
      <c r="N1399" s="340" t="s">
        <v>1935</v>
      </c>
    </row>
    <row r="1400" spans="1:14" x14ac:dyDescent="0.2">
      <c r="A1400" s="338" t="str">
        <f t="shared" si="334"/>
        <v>S 1.16.15</v>
      </c>
      <c r="B1400" s="335">
        <f t="shared" si="334"/>
        <v>1</v>
      </c>
      <c r="C1400" s="339" t="str">
        <f t="shared" si="334"/>
        <v>C</v>
      </c>
      <c r="D1400" s="216">
        <f t="shared" si="334"/>
        <v>5</v>
      </c>
      <c r="E1400" s="216">
        <f t="shared" si="334"/>
        <v>3</v>
      </c>
      <c r="F1400" s="217"/>
      <c r="G1400" s="216"/>
      <c r="H1400" s="216" t="s">
        <v>3545</v>
      </c>
      <c r="I1400" s="216" t="str">
        <f t="shared" si="335"/>
        <v>DE.CM-09</v>
      </c>
      <c r="J1400" s="216">
        <f t="shared" si="336"/>
        <v>1</v>
      </c>
      <c r="K1400" s="216">
        <f t="shared" si="336"/>
        <v>5</v>
      </c>
      <c r="L1400" s="216">
        <f t="shared" si="336"/>
        <v>5</v>
      </c>
      <c r="M1400" s="216"/>
      <c r="N1400" s="340" t="s">
        <v>1935</v>
      </c>
    </row>
    <row r="1401" spans="1:14" x14ac:dyDescent="0.2">
      <c r="A1401" s="338" t="str">
        <f t="shared" si="334"/>
        <v>S 1.16.16</v>
      </c>
      <c r="B1401" s="335">
        <f t="shared" si="334"/>
        <v>1</v>
      </c>
      <c r="C1401" s="339" t="str">
        <f t="shared" si="334"/>
        <v>C</v>
      </c>
      <c r="D1401" s="216">
        <f t="shared" si="334"/>
        <v>4</v>
      </c>
      <c r="E1401" s="216">
        <f t="shared" si="334"/>
        <v>3</v>
      </c>
      <c r="F1401" s="217"/>
      <c r="G1401" s="216"/>
      <c r="H1401" s="216" t="s">
        <v>3545</v>
      </c>
      <c r="I1401" s="216" t="str">
        <f t="shared" si="335"/>
        <v>DE.CM-09</v>
      </c>
      <c r="J1401" s="216">
        <f t="shared" si="336"/>
        <v>1</v>
      </c>
      <c r="K1401" s="216">
        <f t="shared" si="336"/>
        <v>4</v>
      </c>
      <c r="L1401" s="216">
        <f t="shared" si="336"/>
        <v>5</v>
      </c>
      <c r="M1401" s="216"/>
      <c r="N1401" s="340" t="s">
        <v>1935</v>
      </c>
    </row>
    <row r="1402" spans="1:14" x14ac:dyDescent="0.2">
      <c r="A1402" s="338" t="str">
        <f t="shared" si="334"/>
        <v>S 1.16.17</v>
      </c>
      <c r="B1402" s="335">
        <f t="shared" si="334"/>
        <v>1</v>
      </c>
      <c r="C1402" s="339" t="str">
        <f t="shared" si="334"/>
        <v>C</v>
      </c>
      <c r="D1402" s="216">
        <f t="shared" si="334"/>
        <v>3</v>
      </c>
      <c r="E1402" s="216">
        <f t="shared" si="334"/>
        <v>3</v>
      </c>
      <c r="F1402" s="217"/>
      <c r="G1402" s="216"/>
      <c r="H1402" s="216" t="s">
        <v>3545</v>
      </c>
      <c r="I1402" s="216" t="str">
        <f t="shared" si="335"/>
        <v>DE.CM-09</v>
      </c>
      <c r="J1402" s="216">
        <f t="shared" si="336"/>
        <v>1</v>
      </c>
      <c r="K1402" s="216">
        <f t="shared" si="336"/>
        <v>3</v>
      </c>
      <c r="L1402" s="216">
        <f t="shared" si="336"/>
        <v>5</v>
      </c>
      <c r="M1402" s="216"/>
      <c r="N1402" s="340" t="s">
        <v>1935</v>
      </c>
    </row>
    <row r="1403" spans="1:14" x14ac:dyDescent="0.2">
      <c r="A1403" s="338" t="str">
        <f t="shared" si="334"/>
        <v>S 1.16.18</v>
      </c>
      <c r="B1403" s="335">
        <f t="shared" si="334"/>
        <v>1</v>
      </c>
      <c r="C1403" s="339" t="str">
        <f t="shared" si="334"/>
        <v>C</v>
      </c>
      <c r="D1403" s="216">
        <f t="shared" si="334"/>
        <v>4</v>
      </c>
      <c r="E1403" s="216">
        <f t="shared" si="334"/>
        <v>3</v>
      </c>
      <c r="F1403" s="217"/>
      <c r="G1403" s="216"/>
      <c r="H1403" s="216" t="s">
        <v>3545</v>
      </c>
      <c r="I1403" s="216" t="str">
        <f t="shared" si="335"/>
        <v>DE.CM-09</v>
      </c>
      <c r="J1403" s="216">
        <f t="shared" si="336"/>
        <v>1</v>
      </c>
      <c r="K1403" s="216">
        <f t="shared" si="336"/>
        <v>4</v>
      </c>
      <c r="L1403" s="216">
        <f t="shared" si="336"/>
        <v>5</v>
      </c>
      <c r="M1403" s="216"/>
      <c r="N1403" s="340" t="s">
        <v>1935</v>
      </c>
    </row>
    <row r="1404" spans="1:14" x14ac:dyDescent="0.2">
      <c r="A1404" s="338" t="str">
        <f t="shared" si="334"/>
        <v>S 1.16.19</v>
      </c>
      <c r="B1404" s="335">
        <f t="shared" si="334"/>
        <v>1</v>
      </c>
      <c r="C1404" s="339" t="str">
        <f t="shared" si="334"/>
        <v>C</v>
      </c>
      <c r="D1404" s="216">
        <f t="shared" si="334"/>
        <v>3</v>
      </c>
      <c r="E1404" s="216">
        <f t="shared" si="334"/>
        <v>3</v>
      </c>
      <c r="F1404" s="217"/>
      <c r="G1404" s="216"/>
      <c r="H1404" s="216" t="s">
        <v>3545</v>
      </c>
      <c r="I1404" s="216" t="str">
        <f t="shared" si="335"/>
        <v>DE.CM-09</v>
      </c>
      <c r="J1404" s="216">
        <f t="shared" si="336"/>
        <v>1</v>
      </c>
      <c r="K1404" s="216">
        <f t="shared" si="336"/>
        <v>3</v>
      </c>
      <c r="L1404" s="216">
        <f t="shared" si="336"/>
        <v>5</v>
      </c>
      <c r="M1404" s="216"/>
      <c r="N1404" s="340" t="s">
        <v>1935</v>
      </c>
    </row>
    <row r="1405" spans="1:14" x14ac:dyDescent="0.2">
      <c r="A1405" s="338" t="str">
        <f t="shared" si="334"/>
        <v>S 1.16.20</v>
      </c>
      <c r="B1405" s="335">
        <f t="shared" si="334"/>
        <v>1</v>
      </c>
      <c r="C1405" s="339" t="str">
        <f t="shared" si="334"/>
        <v>C</v>
      </c>
      <c r="D1405" s="216">
        <f t="shared" si="334"/>
        <v>4</v>
      </c>
      <c r="E1405" s="216">
        <f t="shared" si="334"/>
        <v>3</v>
      </c>
      <c r="F1405" s="217"/>
      <c r="G1405" s="216"/>
      <c r="H1405" s="216" t="s">
        <v>3545</v>
      </c>
      <c r="I1405" s="216" t="str">
        <f t="shared" si="335"/>
        <v>DE.CM-09</v>
      </c>
      <c r="J1405" s="216">
        <f t="shared" si="336"/>
        <v>1</v>
      </c>
      <c r="K1405" s="216">
        <f t="shared" si="336"/>
        <v>4</v>
      </c>
      <c r="L1405" s="216">
        <f t="shared" si="336"/>
        <v>5</v>
      </c>
      <c r="M1405" s="216"/>
      <c r="N1405" s="340" t="s">
        <v>1935</v>
      </c>
    </row>
    <row r="1406" spans="1:14" x14ac:dyDescent="0.2">
      <c r="A1406" s="338" t="str">
        <f t="shared" si="334"/>
        <v>S 1.16.21</v>
      </c>
      <c r="B1406" s="335">
        <f t="shared" si="334"/>
        <v>1</v>
      </c>
      <c r="C1406" s="339" t="str">
        <f t="shared" si="334"/>
        <v>C</v>
      </c>
      <c r="D1406" s="216">
        <f t="shared" si="334"/>
        <v>4</v>
      </c>
      <c r="E1406" s="216">
        <f t="shared" si="334"/>
        <v>3</v>
      </c>
      <c r="F1406" s="217"/>
      <c r="G1406" s="216"/>
      <c r="H1406" s="216" t="s">
        <v>3545</v>
      </c>
      <c r="I1406" s="216" t="str">
        <f t="shared" si="335"/>
        <v>DE.CM-09</v>
      </c>
      <c r="J1406" s="216">
        <f t="shared" si="336"/>
        <v>1</v>
      </c>
      <c r="K1406" s="216">
        <f t="shared" si="336"/>
        <v>4</v>
      </c>
      <c r="L1406" s="216">
        <f t="shared" si="336"/>
        <v>5</v>
      </c>
      <c r="M1406" s="216"/>
      <c r="N1406" s="340" t="s">
        <v>1935</v>
      </c>
    </row>
    <row r="1407" spans="1:14" x14ac:dyDescent="0.2">
      <c r="A1407" s="338" t="str">
        <f t="shared" si="334"/>
        <v>S 1.16.22</v>
      </c>
      <c r="B1407" s="335">
        <f t="shared" si="334"/>
        <v>1</v>
      </c>
      <c r="C1407" s="339" t="str">
        <f t="shared" si="334"/>
        <v>C</v>
      </c>
      <c r="D1407" s="216">
        <f t="shared" si="334"/>
        <v>4</v>
      </c>
      <c r="E1407" s="216">
        <f t="shared" si="334"/>
        <v>3</v>
      </c>
      <c r="F1407" s="217"/>
      <c r="G1407" s="216"/>
      <c r="H1407" s="216" t="s">
        <v>3545</v>
      </c>
      <c r="I1407" s="216" t="str">
        <f t="shared" si="335"/>
        <v>DE.CM-09</v>
      </c>
      <c r="J1407" s="216">
        <f t="shared" si="336"/>
        <v>1</v>
      </c>
      <c r="K1407" s="216">
        <f t="shared" si="336"/>
        <v>4</v>
      </c>
      <c r="L1407" s="216">
        <f t="shared" si="336"/>
        <v>5</v>
      </c>
      <c r="M1407" s="216"/>
      <c r="N1407" s="340" t="s">
        <v>1935</v>
      </c>
    </row>
    <row r="1408" spans="1:14" x14ac:dyDescent="0.2">
      <c r="A1408" s="338" t="str">
        <f t="shared" si="334"/>
        <v>S 1.16.23</v>
      </c>
      <c r="B1408" s="335">
        <f t="shared" si="334"/>
        <v>1</v>
      </c>
      <c r="C1408" s="339" t="str">
        <f t="shared" si="334"/>
        <v>C</v>
      </c>
      <c r="D1408" s="216">
        <f t="shared" si="334"/>
        <v>4</v>
      </c>
      <c r="E1408" s="216">
        <f t="shared" si="334"/>
        <v>3</v>
      </c>
      <c r="F1408" s="217"/>
      <c r="G1408" s="216"/>
      <c r="H1408" s="216" t="s">
        <v>3545</v>
      </c>
      <c r="I1408" s="216" t="str">
        <f t="shared" si="335"/>
        <v>DE.CM-09</v>
      </c>
      <c r="J1408" s="216">
        <f t="shared" si="336"/>
        <v>1</v>
      </c>
      <c r="K1408" s="216">
        <f t="shared" si="336"/>
        <v>4</v>
      </c>
      <c r="L1408" s="216">
        <f t="shared" si="336"/>
        <v>5</v>
      </c>
      <c r="M1408" s="216"/>
      <c r="N1408" s="340" t="s">
        <v>1935</v>
      </c>
    </row>
    <row r="1409" spans="1:16" x14ac:dyDescent="0.2">
      <c r="A1409" s="338" t="str">
        <f t="shared" si="334"/>
        <v>S 1.16.24</v>
      </c>
      <c r="B1409" s="335">
        <f t="shared" si="334"/>
        <v>1</v>
      </c>
      <c r="C1409" s="339" t="str">
        <f t="shared" si="334"/>
        <v>C</v>
      </c>
      <c r="D1409" s="216">
        <f t="shared" si="334"/>
        <v>3</v>
      </c>
      <c r="E1409" s="216">
        <f t="shared" si="334"/>
        <v>3</v>
      </c>
      <c r="F1409" s="217"/>
      <c r="G1409" s="216"/>
      <c r="H1409" s="216" t="s">
        <v>3545</v>
      </c>
      <c r="I1409" s="216" t="str">
        <f t="shared" si="335"/>
        <v>DE.CM-09</v>
      </c>
      <c r="J1409" s="216">
        <f t="shared" si="336"/>
        <v>1</v>
      </c>
      <c r="K1409" s="216">
        <f t="shared" si="336"/>
        <v>3</v>
      </c>
      <c r="L1409" s="216">
        <f t="shared" si="336"/>
        <v>5</v>
      </c>
      <c r="M1409" s="216"/>
      <c r="N1409" s="340" t="s">
        <v>1935</v>
      </c>
    </row>
    <row r="1410" spans="1:16" x14ac:dyDescent="0.2">
      <c r="A1410" s="338" t="str">
        <f>A1050</f>
        <v>S 1.16.25</v>
      </c>
      <c r="B1410" s="335">
        <f>B1050</f>
        <v>1</v>
      </c>
      <c r="C1410" s="339" t="str">
        <f>C1050</f>
        <v>C</v>
      </c>
      <c r="D1410" s="216">
        <f>D1050</f>
        <v>5</v>
      </c>
      <c r="E1410" s="216">
        <f>E1050</f>
        <v>3</v>
      </c>
      <c r="F1410" s="217"/>
      <c r="G1410" s="216"/>
      <c r="H1410" s="216" t="s">
        <v>3545</v>
      </c>
      <c r="I1410" s="216" t="str">
        <f t="shared" si="335"/>
        <v>DE.CM-09</v>
      </c>
      <c r="J1410" s="216">
        <f>J1050</f>
        <v>1</v>
      </c>
      <c r="K1410" s="216">
        <f>K1050</f>
        <v>5</v>
      </c>
      <c r="L1410" s="216">
        <f>L1050</f>
        <v>5</v>
      </c>
      <c r="M1410" s="216"/>
      <c r="N1410" s="340" t="s">
        <v>1935</v>
      </c>
    </row>
    <row r="1411" spans="1:16" x14ac:dyDescent="0.2">
      <c r="A1411" s="338" t="str">
        <f>A1052</f>
        <v>S 1.16.26</v>
      </c>
      <c r="B1411" s="335">
        <f>B1052</f>
        <v>1</v>
      </c>
      <c r="C1411" s="339" t="str">
        <f>C1052</f>
        <v>C</v>
      </c>
      <c r="D1411" s="216">
        <f>D1052</f>
        <v>4</v>
      </c>
      <c r="E1411" s="216">
        <f>E1052</f>
        <v>3</v>
      </c>
      <c r="F1411" s="217"/>
      <c r="G1411" s="216"/>
      <c r="H1411" s="216" t="s">
        <v>3545</v>
      </c>
      <c r="I1411" s="216" t="str">
        <f t="shared" si="335"/>
        <v>DE.CM-09</v>
      </c>
      <c r="J1411" s="216">
        <f>J1052</f>
        <v>1</v>
      </c>
      <c r="K1411" s="216">
        <f>K1052</f>
        <v>4</v>
      </c>
      <c r="L1411" s="216">
        <f>L1052</f>
        <v>5</v>
      </c>
      <c r="M1411" s="216"/>
      <c r="N1411" s="340" t="s">
        <v>1935</v>
      </c>
    </row>
    <row r="1412" spans="1:16" x14ac:dyDescent="0.2">
      <c r="A1412" s="23" t="s">
        <v>3412</v>
      </c>
      <c r="B1412" s="219">
        <f>D604-1</f>
        <v>1</v>
      </c>
      <c r="C1412" s="248" t="s">
        <v>1392</v>
      </c>
      <c r="D1412" s="21">
        <v>5</v>
      </c>
      <c r="E1412" s="21">
        <f>IF(D1412=6, 1, 3)</f>
        <v>3</v>
      </c>
      <c r="F1412" s="36"/>
      <c r="G1412" s="36"/>
      <c r="H1412" s="36" t="s">
        <v>3545</v>
      </c>
      <c r="I1412" s="36" t="s">
        <v>3591</v>
      </c>
      <c r="J1412" s="36">
        <f>VLOOKUP(E1412,'_Score matrix'!$B$31:$C$35,2,FALSE)</f>
        <v>1</v>
      </c>
      <c r="K1412" s="36">
        <f>D1412*J1412</f>
        <v>5</v>
      </c>
      <c r="L1412" s="36">
        <f>5*J1412</f>
        <v>5</v>
      </c>
      <c r="M1412" s="36"/>
      <c r="N1412" s="53"/>
    </row>
    <row r="1413" spans="1:16" x14ac:dyDescent="0.2">
      <c r="A1413" s="338" t="str">
        <f>A1275</f>
        <v>T 2.7.12</v>
      </c>
      <c r="B1413" s="335">
        <f>B1275</f>
        <v>1</v>
      </c>
      <c r="C1413" s="339" t="str">
        <f>C1275</f>
        <v>C</v>
      </c>
      <c r="D1413" s="216">
        <f>D1275</f>
        <v>3</v>
      </c>
      <c r="E1413" s="216">
        <f>E1275</f>
        <v>3</v>
      </c>
      <c r="F1413" s="216"/>
      <c r="G1413" s="216"/>
      <c r="H1413" s="216" t="s">
        <v>3547</v>
      </c>
      <c r="I1413" s="216" t="str">
        <f t="shared" ref="I1413:I1453" si="337">IF(B1413=1,H1413,"")</f>
        <v>DE.AE-02</v>
      </c>
      <c r="J1413" s="216">
        <f>J1275</f>
        <v>1</v>
      </c>
      <c r="K1413" s="216">
        <f>K1275</f>
        <v>3</v>
      </c>
      <c r="L1413" s="216">
        <f>L1275</f>
        <v>5</v>
      </c>
      <c r="M1413" s="216"/>
      <c r="N1413" s="340" t="s">
        <v>1935</v>
      </c>
    </row>
    <row r="1414" spans="1:16" x14ac:dyDescent="0.2">
      <c r="A1414" s="338" t="str">
        <f>A632</f>
        <v>S 1.9</v>
      </c>
      <c r="B1414" s="335">
        <f>B633</f>
        <v>1</v>
      </c>
      <c r="C1414" s="339" t="str">
        <f>C633</f>
        <v>M</v>
      </c>
      <c r="D1414" s="216">
        <f>D633</f>
        <v>4</v>
      </c>
      <c r="E1414" s="216">
        <f>E633</f>
        <v>4</v>
      </c>
      <c r="F1414" s="217"/>
      <c r="G1414" s="217"/>
      <c r="H1414" s="217" t="s">
        <v>3526</v>
      </c>
      <c r="I1414" s="217" t="str">
        <f t="shared" si="337"/>
        <v>PR.PS-03</v>
      </c>
      <c r="J1414" s="216">
        <f>J633</f>
        <v>2</v>
      </c>
      <c r="K1414" s="216">
        <f>K633</f>
        <v>8</v>
      </c>
      <c r="L1414" s="216">
        <f>L633</f>
        <v>10</v>
      </c>
      <c r="M1414" s="216"/>
      <c r="N1414" s="340" t="s">
        <v>1935</v>
      </c>
      <c r="P1414" s="2"/>
    </row>
    <row r="1415" spans="1:16" x14ac:dyDescent="0.2">
      <c r="A1415" s="338" t="str">
        <f>A1414</f>
        <v>S 1.9</v>
      </c>
      <c r="B1415" s="335">
        <f>B1414</f>
        <v>1</v>
      </c>
      <c r="C1415" s="339" t="str">
        <f>C1414</f>
        <v>M</v>
      </c>
      <c r="D1415" s="216">
        <f>D1414</f>
        <v>4</v>
      </c>
      <c r="E1415" s="216">
        <f>E1414</f>
        <v>4</v>
      </c>
      <c r="F1415" s="217"/>
      <c r="G1415" s="217"/>
      <c r="H1415" s="217" t="s">
        <v>3525</v>
      </c>
      <c r="I1415" s="217" t="str">
        <f t="shared" si="337"/>
        <v>PR.PS-02</v>
      </c>
      <c r="J1415" s="216">
        <f>J1414</f>
        <v>2</v>
      </c>
      <c r="K1415" s="216">
        <f>K1414</f>
        <v>8</v>
      </c>
      <c r="L1415" s="216">
        <f>L1414</f>
        <v>10</v>
      </c>
      <c r="M1415" s="216"/>
      <c r="N1415" s="340" t="s">
        <v>1935</v>
      </c>
      <c r="P1415" s="2"/>
    </row>
    <row r="1416" spans="1:16" x14ac:dyDescent="0.2">
      <c r="A1416" s="338" t="str">
        <f>A666</f>
        <v>S 1.16.21</v>
      </c>
      <c r="B1416" s="335">
        <f>B666</f>
        <v>1</v>
      </c>
      <c r="C1416" s="339" t="str">
        <f>C666</f>
        <v>C</v>
      </c>
      <c r="D1416" s="216">
        <f>D666</f>
        <v>4</v>
      </c>
      <c r="E1416" s="216">
        <f>E666</f>
        <v>3</v>
      </c>
      <c r="F1416" s="217"/>
      <c r="G1416" s="217"/>
      <c r="H1416" s="217" t="s">
        <v>3520</v>
      </c>
      <c r="I1416" s="216" t="str">
        <f t="shared" si="337"/>
        <v>PR.DS-02</v>
      </c>
      <c r="J1416" s="216">
        <f>J666</f>
        <v>1</v>
      </c>
      <c r="K1416" s="216">
        <f>K666</f>
        <v>4</v>
      </c>
      <c r="L1416" s="216">
        <f>L666</f>
        <v>5</v>
      </c>
      <c r="M1416" s="216"/>
      <c r="N1416" s="340" t="s">
        <v>1935</v>
      </c>
      <c r="P1416" s="2"/>
    </row>
    <row r="1417" spans="1:16" x14ac:dyDescent="0.2">
      <c r="A1417" s="338" t="str">
        <f>A1416</f>
        <v>S 1.16.21</v>
      </c>
      <c r="B1417" s="335">
        <f>B1416</f>
        <v>1</v>
      </c>
      <c r="C1417" s="339" t="str">
        <f>C1416</f>
        <v>C</v>
      </c>
      <c r="D1417" s="216">
        <f>D1416</f>
        <v>4</v>
      </c>
      <c r="E1417" s="216">
        <f>E1416</f>
        <v>3</v>
      </c>
      <c r="F1417" s="217"/>
      <c r="G1417" s="217"/>
      <c r="H1417" s="217" t="s">
        <v>3521</v>
      </c>
      <c r="I1417" s="216" t="str">
        <f t="shared" si="337"/>
        <v>PR.DS-10</v>
      </c>
      <c r="J1417" s="216">
        <f>J1416</f>
        <v>1</v>
      </c>
      <c r="K1417" s="216">
        <f>K1416</f>
        <v>4</v>
      </c>
      <c r="L1417" s="216">
        <f>L1416</f>
        <v>5</v>
      </c>
      <c r="M1417" s="216"/>
      <c r="N1417" s="340" t="s">
        <v>1935</v>
      </c>
      <c r="P1417" s="2"/>
    </row>
    <row r="1418" spans="1:16" x14ac:dyDescent="0.2">
      <c r="A1418" s="338" t="str">
        <f>A714</f>
        <v>S 2.17.1</v>
      </c>
      <c r="B1418" s="335">
        <f>B714</f>
        <v>1</v>
      </c>
      <c r="C1418" s="339" t="str">
        <f>C714</f>
        <v>C</v>
      </c>
      <c r="D1418" s="216">
        <f>D714</f>
        <v>4</v>
      </c>
      <c r="E1418" s="216">
        <f>E714</f>
        <v>3</v>
      </c>
      <c r="F1418" s="217"/>
      <c r="G1418" s="217"/>
      <c r="H1418" s="217" t="s">
        <v>3561</v>
      </c>
      <c r="I1418" s="217" t="str">
        <f t="shared" si="337"/>
        <v>RS.AN-06</v>
      </c>
      <c r="J1418" s="216">
        <f>J714</f>
        <v>1</v>
      </c>
      <c r="K1418" s="216">
        <f>K714</f>
        <v>4</v>
      </c>
      <c r="L1418" s="216">
        <f>L714</f>
        <v>5</v>
      </c>
      <c r="M1418" s="216"/>
      <c r="N1418" s="340" t="s">
        <v>1935</v>
      </c>
      <c r="P1418" s="2"/>
    </row>
    <row r="1419" spans="1:16" x14ac:dyDescent="0.2">
      <c r="A1419" s="338" t="str">
        <f>A718</f>
        <v>S 2.17.5</v>
      </c>
      <c r="B1419" s="335">
        <f>B718</f>
        <v>1</v>
      </c>
      <c r="C1419" s="339" t="str">
        <f>C718</f>
        <v>C</v>
      </c>
      <c r="D1419" s="216">
        <f>D718</f>
        <v>4</v>
      </c>
      <c r="E1419" s="216">
        <f>E718</f>
        <v>3</v>
      </c>
      <c r="F1419" s="217"/>
      <c r="G1419" s="217"/>
      <c r="H1419" s="217" t="s">
        <v>3562</v>
      </c>
      <c r="I1419" s="217" t="str">
        <f t="shared" si="337"/>
        <v>RS.AN-07</v>
      </c>
      <c r="J1419" s="216">
        <f>J718</f>
        <v>1</v>
      </c>
      <c r="K1419" s="216">
        <f>K718</f>
        <v>4</v>
      </c>
      <c r="L1419" s="216">
        <f>L718</f>
        <v>5</v>
      </c>
      <c r="M1419" s="216"/>
      <c r="N1419" s="340" t="s">
        <v>1935</v>
      </c>
      <c r="P1419" s="2"/>
    </row>
    <row r="1420" spans="1:16" x14ac:dyDescent="0.2">
      <c r="A1420" s="338" t="str">
        <f>A729</f>
        <v>S 2.17.15</v>
      </c>
      <c r="B1420" s="335">
        <f>B729</f>
        <v>1</v>
      </c>
      <c r="C1420" s="339" t="str">
        <f>C729</f>
        <v>C</v>
      </c>
      <c r="D1420" s="216">
        <f>D729</f>
        <v>2</v>
      </c>
      <c r="E1420" s="216">
        <f>E729</f>
        <v>3</v>
      </c>
      <c r="F1420" s="217"/>
      <c r="G1420" s="217"/>
      <c r="H1420" s="217" t="s">
        <v>3563</v>
      </c>
      <c r="I1420" s="217" t="str">
        <f t="shared" si="337"/>
        <v>RS.AN-08</v>
      </c>
      <c r="J1420" s="216">
        <f>J729</f>
        <v>1</v>
      </c>
      <c r="K1420" s="216">
        <f>K729</f>
        <v>2</v>
      </c>
      <c r="L1420" s="216">
        <f>L729</f>
        <v>5</v>
      </c>
      <c r="M1420" s="216"/>
      <c r="N1420" s="340" t="s">
        <v>1935</v>
      </c>
      <c r="P1420" s="2"/>
    </row>
    <row r="1421" spans="1:16" x14ac:dyDescent="0.2">
      <c r="A1421" s="338" t="str">
        <f>A731</f>
        <v>S 2.17.16</v>
      </c>
      <c r="B1421" s="335">
        <f>B731</f>
        <v>1</v>
      </c>
      <c r="C1421" s="339" t="str">
        <f>C731</f>
        <v>C</v>
      </c>
      <c r="D1421" s="216">
        <f>D731</f>
        <v>3</v>
      </c>
      <c r="E1421" s="216">
        <f>E731</f>
        <v>3</v>
      </c>
      <c r="F1421" s="217"/>
      <c r="G1421" s="217"/>
      <c r="H1421" s="217" t="s">
        <v>3563</v>
      </c>
      <c r="I1421" s="217" t="str">
        <f t="shared" si="337"/>
        <v>RS.AN-08</v>
      </c>
      <c r="J1421" s="216">
        <f>J731</f>
        <v>1</v>
      </c>
      <c r="K1421" s="216">
        <f>K731</f>
        <v>3</v>
      </c>
      <c r="L1421" s="216">
        <f>L731</f>
        <v>5</v>
      </c>
      <c r="M1421" s="216"/>
      <c r="N1421" s="340" t="s">
        <v>1935</v>
      </c>
      <c r="P1421" s="2"/>
    </row>
    <row r="1422" spans="1:16" x14ac:dyDescent="0.2">
      <c r="A1422" s="338" t="str">
        <f t="shared" ref="A1422:E1431" si="338">A1122</f>
        <v>T 1.4.1</v>
      </c>
      <c r="B1422" s="335">
        <f t="shared" si="338"/>
        <v>1</v>
      </c>
      <c r="C1422" s="339" t="str">
        <f t="shared" si="338"/>
        <v>M</v>
      </c>
      <c r="D1422" s="216">
        <f t="shared" si="338"/>
        <v>4</v>
      </c>
      <c r="E1422" s="216">
        <f t="shared" si="338"/>
        <v>4</v>
      </c>
      <c r="F1422" s="217"/>
      <c r="G1422" s="217"/>
      <c r="H1422" s="217" t="s">
        <v>3526</v>
      </c>
      <c r="I1422" s="217" t="str">
        <f t="shared" si="337"/>
        <v>PR.PS-03</v>
      </c>
      <c r="J1422" s="216">
        <f t="shared" ref="J1422:L1441" si="339">J1122</f>
        <v>2</v>
      </c>
      <c r="K1422" s="216">
        <f t="shared" si="339"/>
        <v>8</v>
      </c>
      <c r="L1422" s="216">
        <f t="shared" si="339"/>
        <v>10</v>
      </c>
      <c r="M1422" s="216"/>
      <c r="N1422" s="340" t="s">
        <v>1935</v>
      </c>
    </row>
    <row r="1423" spans="1:16" x14ac:dyDescent="0.2">
      <c r="A1423" s="338" t="str">
        <f t="shared" si="338"/>
        <v>T 1.4.2</v>
      </c>
      <c r="B1423" s="335">
        <f t="shared" si="338"/>
        <v>1</v>
      </c>
      <c r="C1423" s="339" t="str">
        <f t="shared" si="338"/>
        <v>M</v>
      </c>
      <c r="D1423" s="216">
        <f t="shared" si="338"/>
        <v>2</v>
      </c>
      <c r="E1423" s="216">
        <f t="shared" si="338"/>
        <v>2</v>
      </c>
      <c r="F1423" s="217"/>
      <c r="G1423" s="217"/>
      <c r="H1423" s="217" t="s">
        <v>3526</v>
      </c>
      <c r="I1423" s="217" t="str">
        <f t="shared" si="337"/>
        <v>PR.PS-03</v>
      </c>
      <c r="J1423" s="216">
        <f t="shared" si="339"/>
        <v>0.5</v>
      </c>
      <c r="K1423" s="216">
        <f t="shared" si="339"/>
        <v>1</v>
      </c>
      <c r="L1423" s="216">
        <f t="shared" si="339"/>
        <v>2.5</v>
      </c>
      <c r="M1423" s="216"/>
      <c r="N1423" s="340" t="s">
        <v>1935</v>
      </c>
    </row>
    <row r="1424" spans="1:16" x14ac:dyDescent="0.2">
      <c r="A1424" s="338" t="str">
        <f t="shared" si="338"/>
        <v>T 1.4.3</v>
      </c>
      <c r="B1424" s="335">
        <f t="shared" si="338"/>
        <v>1</v>
      </c>
      <c r="C1424" s="339" t="str">
        <f t="shared" si="338"/>
        <v>M</v>
      </c>
      <c r="D1424" s="216">
        <f t="shared" si="338"/>
        <v>4</v>
      </c>
      <c r="E1424" s="216">
        <f t="shared" si="338"/>
        <v>4</v>
      </c>
      <c r="F1424" s="217"/>
      <c r="G1424" s="217"/>
      <c r="H1424" s="217" t="s">
        <v>3526</v>
      </c>
      <c r="I1424" s="217" t="str">
        <f t="shared" si="337"/>
        <v>PR.PS-03</v>
      </c>
      <c r="J1424" s="216">
        <f t="shared" si="339"/>
        <v>2</v>
      </c>
      <c r="K1424" s="216">
        <f t="shared" si="339"/>
        <v>8</v>
      </c>
      <c r="L1424" s="216">
        <f t="shared" si="339"/>
        <v>10</v>
      </c>
      <c r="M1424" s="216"/>
      <c r="N1424" s="340" t="s">
        <v>1935</v>
      </c>
    </row>
    <row r="1425" spans="1:14" x14ac:dyDescent="0.2">
      <c r="A1425" s="338" t="str">
        <f t="shared" si="338"/>
        <v>T 1.4.4</v>
      </c>
      <c r="B1425" s="335">
        <f t="shared" si="338"/>
        <v>1</v>
      </c>
      <c r="C1425" s="339" t="str">
        <f t="shared" si="338"/>
        <v>M</v>
      </c>
      <c r="D1425" s="216">
        <f t="shared" si="338"/>
        <v>3</v>
      </c>
      <c r="E1425" s="216">
        <f t="shared" si="338"/>
        <v>3</v>
      </c>
      <c r="F1425" s="217"/>
      <c r="G1425" s="217"/>
      <c r="H1425" s="217" t="s">
        <v>3526</v>
      </c>
      <c r="I1425" s="217" t="str">
        <f t="shared" si="337"/>
        <v>PR.PS-03</v>
      </c>
      <c r="J1425" s="216">
        <f t="shared" si="339"/>
        <v>1</v>
      </c>
      <c r="K1425" s="216">
        <f t="shared" si="339"/>
        <v>3</v>
      </c>
      <c r="L1425" s="216">
        <f t="shared" si="339"/>
        <v>5</v>
      </c>
      <c r="M1425" s="216"/>
      <c r="N1425" s="340" t="s">
        <v>1935</v>
      </c>
    </row>
    <row r="1426" spans="1:14" x14ac:dyDescent="0.2">
      <c r="A1426" s="338" t="str">
        <f t="shared" si="338"/>
        <v>T 1.4.5</v>
      </c>
      <c r="B1426" s="335">
        <f t="shared" si="338"/>
        <v>1</v>
      </c>
      <c r="C1426" s="339" t="str">
        <f t="shared" si="338"/>
        <v>M</v>
      </c>
      <c r="D1426" s="216">
        <f t="shared" si="338"/>
        <v>2</v>
      </c>
      <c r="E1426" s="216">
        <f t="shared" si="338"/>
        <v>2</v>
      </c>
      <c r="F1426" s="217"/>
      <c r="G1426" s="217"/>
      <c r="H1426" s="217" t="s">
        <v>3526</v>
      </c>
      <c r="I1426" s="217" t="str">
        <f t="shared" si="337"/>
        <v>PR.PS-03</v>
      </c>
      <c r="J1426" s="216">
        <f t="shared" si="339"/>
        <v>0.5</v>
      </c>
      <c r="K1426" s="216">
        <f t="shared" si="339"/>
        <v>1</v>
      </c>
      <c r="L1426" s="216">
        <f t="shared" si="339"/>
        <v>2.5</v>
      </c>
      <c r="M1426" s="216"/>
      <c r="N1426" s="340" t="s">
        <v>1935</v>
      </c>
    </row>
    <row r="1427" spans="1:14" x14ac:dyDescent="0.2">
      <c r="A1427" s="338" t="str">
        <f t="shared" si="338"/>
        <v>T 2.4.1</v>
      </c>
      <c r="B1427" s="335">
        <f t="shared" si="338"/>
        <v>1</v>
      </c>
      <c r="C1427" s="339" t="str">
        <f t="shared" si="338"/>
        <v>M</v>
      </c>
      <c r="D1427" s="216">
        <f t="shared" si="338"/>
        <v>4</v>
      </c>
      <c r="E1427" s="216">
        <f t="shared" si="338"/>
        <v>4</v>
      </c>
      <c r="F1427" s="217"/>
      <c r="G1427" s="217"/>
      <c r="H1427" s="217" t="s">
        <v>3526</v>
      </c>
      <c r="I1427" s="217" t="str">
        <f t="shared" si="337"/>
        <v>PR.PS-03</v>
      </c>
      <c r="J1427" s="216">
        <f t="shared" si="339"/>
        <v>2</v>
      </c>
      <c r="K1427" s="216">
        <f t="shared" si="339"/>
        <v>8</v>
      </c>
      <c r="L1427" s="216">
        <f t="shared" si="339"/>
        <v>10</v>
      </c>
      <c r="M1427" s="216"/>
      <c r="N1427" s="340" t="s">
        <v>1935</v>
      </c>
    </row>
    <row r="1428" spans="1:14" x14ac:dyDescent="0.2">
      <c r="A1428" s="338" t="str">
        <f t="shared" si="338"/>
        <v>T 2.4.2</v>
      </c>
      <c r="B1428" s="335">
        <f t="shared" si="338"/>
        <v>1</v>
      </c>
      <c r="C1428" s="339" t="str">
        <f t="shared" si="338"/>
        <v>M</v>
      </c>
      <c r="D1428" s="216">
        <f t="shared" si="338"/>
        <v>4</v>
      </c>
      <c r="E1428" s="216">
        <f t="shared" si="338"/>
        <v>4</v>
      </c>
      <c r="F1428" s="217"/>
      <c r="G1428" s="217"/>
      <c r="H1428" s="217" t="s">
        <v>3526</v>
      </c>
      <c r="I1428" s="217" t="str">
        <f t="shared" si="337"/>
        <v>PR.PS-03</v>
      </c>
      <c r="J1428" s="216">
        <f t="shared" si="339"/>
        <v>2</v>
      </c>
      <c r="K1428" s="216">
        <f t="shared" si="339"/>
        <v>8</v>
      </c>
      <c r="L1428" s="216">
        <f t="shared" si="339"/>
        <v>10</v>
      </c>
      <c r="M1428" s="216"/>
      <c r="N1428" s="340" t="s">
        <v>1935</v>
      </c>
    </row>
    <row r="1429" spans="1:14" x14ac:dyDescent="0.2">
      <c r="A1429" s="338" t="str">
        <f t="shared" si="338"/>
        <v>T 2.4.3</v>
      </c>
      <c r="B1429" s="335">
        <f t="shared" si="338"/>
        <v>1</v>
      </c>
      <c r="C1429" s="339" t="str">
        <f t="shared" si="338"/>
        <v>M</v>
      </c>
      <c r="D1429" s="216">
        <f t="shared" si="338"/>
        <v>4</v>
      </c>
      <c r="E1429" s="216">
        <f t="shared" si="338"/>
        <v>4</v>
      </c>
      <c r="F1429" s="217"/>
      <c r="G1429" s="217"/>
      <c r="H1429" s="217" t="s">
        <v>3526</v>
      </c>
      <c r="I1429" s="217" t="str">
        <f t="shared" si="337"/>
        <v>PR.PS-03</v>
      </c>
      <c r="J1429" s="216">
        <f t="shared" si="339"/>
        <v>2</v>
      </c>
      <c r="K1429" s="216">
        <f t="shared" si="339"/>
        <v>8</v>
      </c>
      <c r="L1429" s="216">
        <f t="shared" si="339"/>
        <v>10</v>
      </c>
      <c r="M1429" s="216"/>
      <c r="N1429" s="340" t="s">
        <v>1935</v>
      </c>
    </row>
    <row r="1430" spans="1:14" x14ac:dyDescent="0.2">
      <c r="A1430" s="338" t="str">
        <f t="shared" si="338"/>
        <v>T 2.4.4</v>
      </c>
      <c r="B1430" s="335">
        <f t="shared" si="338"/>
        <v>1</v>
      </c>
      <c r="C1430" s="339" t="str">
        <f t="shared" si="338"/>
        <v>M</v>
      </c>
      <c r="D1430" s="216">
        <f t="shared" si="338"/>
        <v>2</v>
      </c>
      <c r="E1430" s="216">
        <f t="shared" si="338"/>
        <v>2</v>
      </c>
      <c r="F1430" s="217"/>
      <c r="G1430" s="217"/>
      <c r="H1430" s="217" t="s">
        <v>3526</v>
      </c>
      <c r="I1430" s="217" t="str">
        <f t="shared" si="337"/>
        <v>PR.PS-03</v>
      </c>
      <c r="J1430" s="216">
        <f t="shared" si="339"/>
        <v>0.5</v>
      </c>
      <c r="K1430" s="216">
        <f t="shared" si="339"/>
        <v>1</v>
      </c>
      <c r="L1430" s="216">
        <f t="shared" si="339"/>
        <v>2.5</v>
      </c>
      <c r="M1430" s="216"/>
      <c r="N1430" s="340" t="s">
        <v>1935</v>
      </c>
    </row>
    <row r="1431" spans="1:14" x14ac:dyDescent="0.2">
      <c r="A1431" s="338" t="str">
        <f t="shared" si="338"/>
        <v>T 2.4.5</v>
      </c>
      <c r="B1431" s="335">
        <f t="shared" si="338"/>
        <v>1</v>
      </c>
      <c r="C1431" s="339" t="str">
        <f t="shared" si="338"/>
        <v>M</v>
      </c>
      <c r="D1431" s="216">
        <f t="shared" si="338"/>
        <v>4</v>
      </c>
      <c r="E1431" s="216">
        <f t="shared" si="338"/>
        <v>4</v>
      </c>
      <c r="F1431" s="217"/>
      <c r="G1431" s="217"/>
      <c r="H1431" s="217" t="s">
        <v>3526</v>
      </c>
      <c r="I1431" s="217" t="str">
        <f t="shared" si="337"/>
        <v>PR.PS-03</v>
      </c>
      <c r="J1431" s="216">
        <f t="shared" si="339"/>
        <v>2</v>
      </c>
      <c r="K1431" s="216">
        <f t="shared" si="339"/>
        <v>8</v>
      </c>
      <c r="L1431" s="216">
        <f t="shared" si="339"/>
        <v>10</v>
      </c>
      <c r="M1431" s="216"/>
      <c r="N1431" s="340" t="s">
        <v>1935</v>
      </c>
    </row>
    <row r="1432" spans="1:14" x14ac:dyDescent="0.2">
      <c r="A1432" s="338" t="str">
        <f t="shared" ref="A1432:E1441" si="340">A1132</f>
        <v>T 3.4.1</v>
      </c>
      <c r="B1432" s="335">
        <f t="shared" si="340"/>
        <v>1</v>
      </c>
      <c r="C1432" s="339" t="str">
        <f t="shared" si="340"/>
        <v>M</v>
      </c>
      <c r="D1432" s="216">
        <f t="shared" si="340"/>
        <v>4</v>
      </c>
      <c r="E1432" s="216">
        <f t="shared" si="340"/>
        <v>4</v>
      </c>
      <c r="F1432" s="217"/>
      <c r="G1432" s="217"/>
      <c r="H1432" s="217" t="s">
        <v>3526</v>
      </c>
      <c r="I1432" s="217" t="str">
        <f t="shared" si="337"/>
        <v>PR.PS-03</v>
      </c>
      <c r="J1432" s="216">
        <f t="shared" si="339"/>
        <v>2</v>
      </c>
      <c r="K1432" s="216">
        <f t="shared" si="339"/>
        <v>8</v>
      </c>
      <c r="L1432" s="216">
        <f t="shared" si="339"/>
        <v>10</v>
      </c>
      <c r="M1432" s="216"/>
      <c r="N1432" s="340" t="s">
        <v>1935</v>
      </c>
    </row>
    <row r="1433" spans="1:14" x14ac:dyDescent="0.2">
      <c r="A1433" s="338" t="str">
        <f t="shared" si="340"/>
        <v>T 3.4.2</v>
      </c>
      <c r="B1433" s="335">
        <f t="shared" si="340"/>
        <v>1</v>
      </c>
      <c r="C1433" s="339" t="str">
        <f t="shared" si="340"/>
        <v>M</v>
      </c>
      <c r="D1433" s="216">
        <f t="shared" si="340"/>
        <v>4</v>
      </c>
      <c r="E1433" s="216">
        <f t="shared" si="340"/>
        <v>4</v>
      </c>
      <c r="F1433" s="217"/>
      <c r="G1433" s="217"/>
      <c r="H1433" s="217" t="s">
        <v>3526</v>
      </c>
      <c r="I1433" s="217" t="str">
        <f t="shared" si="337"/>
        <v>PR.PS-03</v>
      </c>
      <c r="J1433" s="216">
        <f t="shared" si="339"/>
        <v>2</v>
      </c>
      <c r="K1433" s="216">
        <f t="shared" si="339"/>
        <v>8</v>
      </c>
      <c r="L1433" s="216">
        <f t="shared" si="339"/>
        <v>10</v>
      </c>
      <c r="M1433" s="216"/>
      <c r="N1433" s="340" t="s">
        <v>1935</v>
      </c>
    </row>
    <row r="1434" spans="1:14" x14ac:dyDescent="0.2">
      <c r="A1434" s="338" t="str">
        <f t="shared" si="340"/>
        <v>T 3.4.3</v>
      </c>
      <c r="B1434" s="335">
        <f t="shared" si="340"/>
        <v>1</v>
      </c>
      <c r="C1434" s="339" t="str">
        <f t="shared" si="340"/>
        <v>M</v>
      </c>
      <c r="D1434" s="216">
        <f t="shared" si="340"/>
        <v>4</v>
      </c>
      <c r="E1434" s="216">
        <f t="shared" si="340"/>
        <v>4</v>
      </c>
      <c r="F1434" s="217"/>
      <c r="G1434" s="217"/>
      <c r="H1434" s="217" t="s">
        <v>3526</v>
      </c>
      <c r="I1434" s="217" t="str">
        <f t="shared" si="337"/>
        <v>PR.PS-03</v>
      </c>
      <c r="J1434" s="216">
        <f t="shared" si="339"/>
        <v>2</v>
      </c>
      <c r="K1434" s="216">
        <f t="shared" si="339"/>
        <v>8</v>
      </c>
      <c r="L1434" s="216">
        <f t="shared" si="339"/>
        <v>10</v>
      </c>
      <c r="M1434" s="216"/>
      <c r="N1434" s="340" t="s">
        <v>1935</v>
      </c>
    </row>
    <row r="1435" spans="1:14" x14ac:dyDescent="0.2">
      <c r="A1435" s="338" t="str">
        <f t="shared" si="340"/>
        <v>T 3.4.4</v>
      </c>
      <c r="B1435" s="335">
        <f t="shared" si="340"/>
        <v>1</v>
      </c>
      <c r="C1435" s="339" t="str">
        <f t="shared" si="340"/>
        <v>M</v>
      </c>
      <c r="D1435" s="216">
        <f t="shared" si="340"/>
        <v>2</v>
      </c>
      <c r="E1435" s="216">
        <f t="shared" si="340"/>
        <v>2</v>
      </c>
      <c r="F1435" s="217"/>
      <c r="G1435" s="217"/>
      <c r="H1435" s="217" t="s">
        <v>3526</v>
      </c>
      <c r="I1435" s="217" t="str">
        <f t="shared" si="337"/>
        <v>PR.PS-03</v>
      </c>
      <c r="J1435" s="216">
        <f t="shared" si="339"/>
        <v>0.5</v>
      </c>
      <c r="K1435" s="216">
        <f t="shared" si="339"/>
        <v>1</v>
      </c>
      <c r="L1435" s="216">
        <f t="shared" si="339"/>
        <v>2.5</v>
      </c>
      <c r="M1435" s="216"/>
      <c r="N1435" s="340" t="s">
        <v>1935</v>
      </c>
    </row>
    <row r="1436" spans="1:14" x14ac:dyDescent="0.2">
      <c r="A1436" s="338" t="str">
        <f t="shared" si="340"/>
        <v>T 3.4.5</v>
      </c>
      <c r="B1436" s="335">
        <f t="shared" si="340"/>
        <v>1</v>
      </c>
      <c r="C1436" s="339" t="str">
        <f t="shared" si="340"/>
        <v>M</v>
      </c>
      <c r="D1436" s="216">
        <f t="shared" si="340"/>
        <v>4</v>
      </c>
      <c r="E1436" s="216">
        <f t="shared" si="340"/>
        <v>4</v>
      </c>
      <c r="F1436" s="217"/>
      <c r="G1436" s="217"/>
      <c r="H1436" s="217" t="s">
        <v>3526</v>
      </c>
      <c r="I1436" s="217" t="str">
        <f t="shared" si="337"/>
        <v>PR.PS-03</v>
      </c>
      <c r="J1436" s="216">
        <f t="shared" si="339"/>
        <v>2</v>
      </c>
      <c r="K1436" s="216">
        <f t="shared" si="339"/>
        <v>8</v>
      </c>
      <c r="L1436" s="216">
        <f t="shared" si="339"/>
        <v>10</v>
      </c>
      <c r="M1436" s="216"/>
      <c r="N1436" s="340" t="s">
        <v>1935</v>
      </c>
    </row>
    <row r="1437" spans="1:14" x14ac:dyDescent="0.2">
      <c r="A1437" s="338" t="str">
        <f t="shared" si="340"/>
        <v>T 4.4.1</v>
      </c>
      <c r="B1437" s="335">
        <f t="shared" si="340"/>
        <v>1</v>
      </c>
      <c r="C1437" s="339" t="str">
        <f t="shared" si="340"/>
        <v>M</v>
      </c>
      <c r="D1437" s="216">
        <f t="shared" si="340"/>
        <v>4</v>
      </c>
      <c r="E1437" s="216">
        <f t="shared" si="340"/>
        <v>4</v>
      </c>
      <c r="F1437" s="217"/>
      <c r="G1437" s="217"/>
      <c r="H1437" s="217" t="s">
        <v>3526</v>
      </c>
      <c r="I1437" s="217" t="str">
        <f t="shared" si="337"/>
        <v>PR.PS-03</v>
      </c>
      <c r="J1437" s="216">
        <f t="shared" si="339"/>
        <v>2</v>
      </c>
      <c r="K1437" s="216">
        <f t="shared" si="339"/>
        <v>8</v>
      </c>
      <c r="L1437" s="216">
        <f t="shared" si="339"/>
        <v>10</v>
      </c>
      <c r="M1437" s="216"/>
      <c r="N1437" s="340" t="s">
        <v>1935</v>
      </c>
    </row>
    <row r="1438" spans="1:14" x14ac:dyDescent="0.2">
      <c r="A1438" s="338" t="str">
        <f t="shared" si="340"/>
        <v>T 4.4.2</v>
      </c>
      <c r="B1438" s="335">
        <f t="shared" si="340"/>
        <v>1</v>
      </c>
      <c r="C1438" s="339" t="str">
        <f t="shared" si="340"/>
        <v>M</v>
      </c>
      <c r="D1438" s="216">
        <f t="shared" si="340"/>
        <v>4</v>
      </c>
      <c r="E1438" s="216">
        <f t="shared" si="340"/>
        <v>4</v>
      </c>
      <c r="F1438" s="217"/>
      <c r="G1438" s="217"/>
      <c r="H1438" s="217" t="s">
        <v>3526</v>
      </c>
      <c r="I1438" s="217" t="str">
        <f t="shared" si="337"/>
        <v>PR.PS-03</v>
      </c>
      <c r="J1438" s="216">
        <f t="shared" si="339"/>
        <v>2</v>
      </c>
      <c r="K1438" s="216">
        <f t="shared" si="339"/>
        <v>8</v>
      </c>
      <c r="L1438" s="216">
        <f t="shared" si="339"/>
        <v>10</v>
      </c>
      <c r="M1438" s="216"/>
      <c r="N1438" s="340" t="s">
        <v>1935</v>
      </c>
    </row>
    <row r="1439" spans="1:14" x14ac:dyDescent="0.2">
      <c r="A1439" s="338" t="str">
        <f t="shared" si="340"/>
        <v>T 4.4.3</v>
      </c>
      <c r="B1439" s="335">
        <f t="shared" si="340"/>
        <v>1</v>
      </c>
      <c r="C1439" s="339" t="str">
        <f t="shared" si="340"/>
        <v>M</v>
      </c>
      <c r="D1439" s="216">
        <f t="shared" si="340"/>
        <v>4</v>
      </c>
      <c r="E1439" s="216">
        <f t="shared" si="340"/>
        <v>4</v>
      </c>
      <c r="F1439" s="217"/>
      <c r="G1439" s="217"/>
      <c r="H1439" s="217" t="s">
        <v>3526</v>
      </c>
      <c r="I1439" s="217" t="str">
        <f t="shared" si="337"/>
        <v>PR.PS-03</v>
      </c>
      <c r="J1439" s="216">
        <f t="shared" si="339"/>
        <v>2</v>
      </c>
      <c r="K1439" s="216">
        <f t="shared" si="339"/>
        <v>8</v>
      </c>
      <c r="L1439" s="216">
        <f t="shared" si="339"/>
        <v>10</v>
      </c>
      <c r="M1439" s="216"/>
      <c r="N1439" s="340" t="s">
        <v>1935</v>
      </c>
    </row>
    <row r="1440" spans="1:14" x14ac:dyDescent="0.2">
      <c r="A1440" s="338" t="str">
        <f t="shared" si="340"/>
        <v>T 4.4.4</v>
      </c>
      <c r="B1440" s="335">
        <f t="shared" si="340"/>
        <v>1</v>
      </c>
      <c r="C1440" s="339" t="str">
        <f t="shared" si="340"/>
        <v>M</v>
      </c>
      <c r="D1440" s="216">
        <f t="shared" si="340"/>
        <v>4</v>
      </c>
      <c r="E1440" s="216">
        <f t="shared" si="340"/>
        <v>4</v>
      </c>
      <c r="F1440" s="217"/>
      <c r="G1440" s="217"/>
      <c r="H1440" s="217" t="s">
        <v>3526</v>
      </c>
      <c r="I1440" s="217" t="str">
        <f t="shared" si="337"/>
        <v>PR.PS-03</v>
      </c>
      <c r="J1440" s="216">
        <f t="shared" si="339"/>
        <v>2</v>
      </c>
      <c r="K1440" s="216">
        <f t="shared" si="339"/>
        <v>8</v>
      </c>
      <c r="L1440" s="216">
        <f t="shared" si="339"/>
        <v>10</v>
      </c>
      <c r="M1440" s="216"/>
      <c r="N1440" s="340" t="s">
        <v>1935</v>
      </c>
    </row>
    <row r="1441" spans="1:16" x14ac:dyDescent="0.2">
      <c r="A1441" s="338" t="str">
        <f t="shared" si="340"/>
        <v>T 4.4.5</v>
      </c>
      <c r="B1441" s="335">
        <f t="shared" si="340"/>
        <v>1</v>
      </c>
      <c r="C1441" s="339" t="str">
        <f t="shared" si="340"/>
        <v>M</v>
      </c>
      <c r="D1441" s="216">
        <f t="shared" si="340"/>
        <v>4</v>
      </c>
      <c r="E1441" s="216">
        <f t="shared" si="340"/>
        <v>4</v>
      </c>
      <c r="F1441" s="217"/>
      <c r="G1441" s="217"/>
      <c r="H1441" s="217" t="s">
        <v>3526</v>
      </c>
      <c r="I1441" s="217" t="str">
        <f t="shared" si="337"/>
        <v>PR.PS-03</v>
      </c>
      <c r="J1441" s="216">
        <f t="shared" si="339"/>
        <v>2</v>
      </c>
      <c r="K1441" s="216">
        <f t="shared" si="339"/>
        <v>8</v>
      </c>
      <c r="L1441" s="216">
        <f t="shared" si="339"/>
        <v>10</v>
      </c>
      <c r="M1441" s="216"/>
      <c r="N1441" s="340" t="s">
        <v>1935</v>
      </c>
    </row>
    <row r="1442" spans="1:16" x14ac:dyDescent="0.2">
      <c r="A1442" s="338" t="str">
        <f>A630</f>
        <v>S 1.7</v>
      </c>
      <c r="B1442" s="335">
        <f>B630</f>
        <v>1</v>
      </c>
      <c r="C1442" s="339" t="str">
        <f>C630</f>
        <v>M</v>
      </c>
      <c r="D1442" s="216">
        <f>D630</f>
        <v>4</v>
      </c>
      <c r="E1442" s="216">
        <f>E630</f>
        <v>4</v>
      </c>
      <c r="F1442" s="217"/>
      <c r="G1442" s="217"/>
      <c r="H1442" s="217" t="s">
        <v>3534</v>
      </c>
      <c r="I1442" s="217" t="str">
        <f t="shared" si="337"/>
        <v>PR.IR-04</v>
      </c>
      <c r="J1442" s="216">
        <f>J630</f>
        <v>2</v>
      </c>
      <c r="K1442" s="216">
        <f>K630</f>
        <v>8</v>
      </c>
      <c r="L1442" s="216">
        <f>L630</f>
        <v>10</v>
      </c>
      <c r="M1442" s="216"/>
      <c r="N1442" s="340" t="s">
        <v>1935</v>
      </c>
      <c r="P1442" s="2"/>
    </row>
    <row r="1443" spans="1:16" x14ac:dyDescent="0.2">
      <c r="A1443" s="338" t="str">
        <f>A703</f>
        <v>S 2.9</v>
      </c>
      <c r="B1443" s="335">
        <f>B703</f>
        <v>1</v>
      </c>
      <c r="C1443" s="339" t="str">
        <f>C703</f>
        <v>M</v>
      </c>
      <c r="D1443" s="216">
        <f>D703</f>
        <v>3</v>
      </c>
      <c r="E1443" s="216">
        <f>E703</f>
        <v>3</v>
      </c>
      <c r="F1443" s="217"/>
      <c r="G1443" s="217"/>
      <c r="H1443" s="217" t="s">
        <v>3534</v>
      </c>
      <c r="I1443" s="217" t="str">
        <f t="shared" si="337"/>
        <v>PR.IR-04</v>
      </c>
      <c r="J1443" s="216">
        <f>J703</f>
        <v>1</v>
      </c>
      <c r="K1443" s="216">
        <f>K703</f>
        <v>3</v>
      </c>
      <c r="L1443" s="216">
        <f>L703</f>
        <v>5</v>
      </c>
      <c r="M1443" s="216"/>
      <c r="N1443" s="340" t="s">
        <v>1935</v>
      </c>
    </row>
    <row r="1444" spans="1:16" x14ac:dyDescent="0.2">
      <c r="A1444" s="338" t="str">
        <f>A778</f>
        <v>S 3.7</v>
      </c>
      <c r="B1444" s="335">
        <f>B778</f>
        <v>1</v>
      </c>
      <c r="C1444" s="339" t="str">
        <f>C778</f>
        <v>M</v>
      </c>
      <c r="D1444" s="216">
        <f>D778</f>
        <v>3</v>
      </c>
      <c r="E1444" s="216">
        <f>E778</f>
        <v>3</v>
      </c>
      <c r="F1444" s="217"/>
      <c r="G1444" s="217"/>
      <c r="H1444" s="217" t="s">
        <v>3534</v>
      </c>
      <c r="I1444" s="217" t="str">
        <f t="shared" si="337"/>
        <v>PR.IR-04</v>
      </c>
      <c r="J1444" s="216">
        <f>J778</f>
        <v>1</v>
      </c>
      <c r="K1444" s="335">
        <f>K778</f>
        <v>3</v>
      </c>
      <c r="L1444" s="216">
        <f>L778</f>
        <v>5</v>
      </c>
      <c r="M1444" s="216"/>
      <c r="N1444" s="340" t="s">
        <v>1935</v>
      </c>
    </row>
    <row r="1445" spans="1:16" x14ac:dyDescent="0.2">
      <c r="A1445" s="338" t="str">
        <f>A954</f>
        <v>S 6.7</v>
      </c>
      <c r="B1445" s="335">
        <f>B954</f>
        <v>1</v>
      </c>
      <c r="C1445" s="339" t="str">
        <f>C954</f>
        <v>M</v>
      </c>
      <c r="D1445" s="216">
        <f>D954</f>
        <v>4</v>
      </c>
      <c r="E1445" s="216">
        <f>E954</f>
        <v>4</v>
      </c>
      <c r="F1445" s="217"/>
      <c r="G1445" s="217"/>
      <c r="H1445" s="217" t="s">
        <v>3534</v>
      </c>
      <c r="I1445" s="217" t="str">
        <f t="shared" si="337"/>
        <v>PR.IR-04</v>
      </c>
      <c r="J1445" s="216">
        <f>J954</f>
        <v>2</v>
      </c>
      <c r="K1445" s="335">
        <f>K954</f>
        <v>8</v>
      </c>
      <c r="L1445" s="216">
        <f>L954</f>
        <v>10</v>
      </c>
      <c r="M1445" s="216"/>
      <c r="N1445" s="340" t="s">
        <v>1935</v>
      </c>
    </row>
    <row r="1446" spans="1:16" x14ac:dyDescent="0.2">
      <c r="A1446" s="338" t="str">
        <f>A1013</f>
        <v>S 7.7</v>
      </c>
      <c r="B1446" s="335">
        <f>B1013</f>
        <v>1</v>
      </c>
      <c r="C1446" s="339" t="str">
        <f>C1013</f>
        <v>M</v>
      </c>
      <c r="D1446" s="216">
        <f>D1013</f>
        <v>4</v>
      </c>
      <c r="E1446" s="216">
        <f>E1013</f>
        <v>4</v>
      </c>
      <c r="F1446" s="217"/>
      <c r="G1446" s="217"/>
      <c r="H1446" s="217" t="s">
        <v>3534</v>
      </c>
      <c r="I1446" s="217" t="str">
        <f t="shared" si="337"/>
        <v>PR.IR-04</v>
      </c>
      <c r="J1446" s="216">
        <f>J1013</f>
        <v>2</v>
      </c>
      <c r="K1446" s="335">
        <f>K1013</f>
        <v>8</v>
      </c>
      <c r="L1446" s="216">
        <f>L1013</f>
        <v>10</v>
      </c>
      <c r="M1446" s="216"/>
      <c r="N1446" s="340" t="s">
        <v>1935</v>
      </c>
    </row>
    <row r="1447" spans="1:16" x14ac:dyDescent="0.2">
      <c r="A1447" s="338" t="str">
        <f>A126</f>
        <v>P 2.4</v>
      </c>
      <c r="B1447" s="335">
        <f>B126</f>
        <v>1</v>
      </c>
      <c r="C1447" s="339" t="str">
        <f>C126</f>
        <v>M</v>
      </c>
      <c r="D1447" s="216">
        <f>D126</f>
        <v>4</v>
      </c>
      <c r="E1447" s="216">
        <f>E126</f>
        <v>4</v>
      </c>
      <c r="F1447" s="217"/>
      <c r="G1447" s="217"/>
      <c r="H1447" s="217" t="s">
        <v>3469</v>
      </c>
      <c r="I1447" s="217" t="str">
        <f t="shared" si="337"/>
        <v>GV.RR-03</v>
      </c>
      <c r="J1447" s="216">
        <f>J126</f>
        <v>2</v>
      </c>
      <c r="K1447" s="335">
        <f>K126</f>
        <v>8</v>
      </c>
      <c r="L1447" s="216">
        <f>L126</f>
        <v>10</v>
      </c>
      <c r="M1447" s="216"/>
      <c r="N1447" s="340" t="s">
        <v>1935</v>
      </c>
    </row>
    <row r="1448" spans="1:16" x14ac:dyDescent="0.2">
      <c r="A1448" s="338" t="str">
        <f>A1039</f>
        <v>S 7.15.18</v>
      </c>
      <c r="B1448" s="335">
        <f t="shared" ref="B1448:L1448" si="341">B1039</f>
        <v>1</v>
      </c>
      <c r="C1448" s="339" t="str">
        <f t="shared" si="341"/>
        <v>C</v>
      </c>
      <c r="D1448" s="216">
        <f t="shared" si="341"/>
        <v>3</v>
      </c>
      <c r="E1448" s="216">
        <f t="shared" si="341"/>
        <v>3</v>
      </c>
      <c r="F1448" s="217"/>
      <c r="G1448" s="217"/>
      <c r="H1448" s="217" t="s">
        <v>3504</v>
      </c>
      <c r="I1448" s="217" t="str">
        <f t="shared" si="337"/>
        <v>GV.PO-01</v>
      </c>
      <c r="J1448" s="216">
        <f t="shared" si="341"/>
        <v>1</v>
      </c>
      <c r="K1448" s="335">
        <f t="shared" si="341"/>
        <v>3</v>
      </c>
      <c r="L1448" s="216">
        <f t="shared" si="341"/>
        <v>5</v>
      </c>
      <c r="M1448" s="216"/>
      <c r="N1448" s="340" t="s">
        <v>1935</v>
      </c>
    </row>
    <row r="1449" spans="1:16" x14ac:dyDescent="0.2">
      <c r="A1449" s="338" t="str">
        <f>A80</f>
        <v>B 4.11</v>
      </c>
      <c r="B1449" s="335">
        <f>B80</f>
        <v>1</v>
      </c>
      <c r="C1449" s="339" t="str">
        <f>C80</f>
        <v>M</v>
      </c>
      <c r="D1449" s="216">
        <f>D80</f>
        <v>4</v>
      </c>
      <c r="E1449" s="216">
        <f>E80</f>
        <v>4</v>
      </c>
      <c r="F1449" s="217"/>
      <c r="G1449" s="217"/>
      <c r="H1449" s="217" t="s">
        <v>3476</v>
      </c>
      <c r="I1449" s="217" t="str">
        <f t="shared" si="337"/>
        <v>GV.SC-02</v>
      </c>
      <c r="J1449" s="216">
        <f>J80</f>
        <v>2</v>
      </c>
      <c r="K1449" s="335">
        <f>K80</f>
        <v>8</v>
      </c>
      <c r="L1449" s="216">
        <f>L80</f>
        <v>10</v>
      </c>
      <c r="M1449" s="216"/>
      <c r="N1449" s="340" t="s">
        <v>1935</v>
      </c>
    </row>
    <row r="1450" spans="1:16" x14ac:dyDescent="0.2">
      <c r="A1450" s="338" t="str">
        <f>A1123</f>
        <v>T 1.4.2</v>
      </c>
      <c r="B1450" s="335">
        <f t="shared" ref="B1450:L1450" si="342">B1123</f>
        <v>1</v>
      </c>
      <c r="C1450" s="339" t="str">
        <f t="shared" si="342"/>
        <v>M</v>
      </c>
      <c r="D1450" s="216">
        <f t="shared" si="342"/>
        <v>2</v>
      </c>
      <c r="E1450" s="216">
        <f t="shared" si="342"/>
        <v>2</v>
      </c>
      <c r="F1450" s="217"/>
      <c r="G1450" s="217"/>
      <c r="H1450" s="217" t="s">
        <v>3544</v>
      </c>
      <c r="I1450" s="217" t="str">
        <f t="shared" si="337"/>
        <v>DE.CM-06</v>
      </c>
      <c r="J1450" s="216">
        <f t="shared" si="342"/>
        <v>0.5</v>
      </c>
      <c r="K1450" s="335">
        <f t="shared" si="342"/>
        <v>1</v>
      </c>
      <c r="L1450" s="216">
        <f t="shared" si="342"/>
        <v>2.5</v>
      </c>
      <c r="M1450" s="216"/>
      <c r="N1450" s="340" t="s">
        <v>1935</v>
      </c>
    </row>
    <row r="1451" spans="1:16" x14ac:dyDescent="0.2">
      <c r="A1451" s="338" t="str">
        <f>A1128</f>
        <v>T 2.4.2</v>
      </c>
      <c r="B1451" s="335">
        <f t="shared" ref="B1451:L1451" si="343">B1128</f>
        <v>1</v>
      </c>
      <c r="C1451" s="339" t="str">
        <f t="shared" si="343"/>
        <v>M</v>
      </c>
      <c r="D1451" s="216">
        <f t="shared" si="343"/>
        <v>4</v>
      </c>
      <c r="E1451" s="216">
        <f t="shared" si="343"/>
        <v>4</v>
      </c>
      <c r="F1451" s="217"/>
      <c r="G1451" s="217"/>
      <c r="H1451" s="217" t="s">
        <v>3544</v>
      </c>
      <c r="I1451" s="217" t="str">
        <f t="shared" si="337"/>
        <v>DE.CM-06</v>
      </c>
      <c r="J1451" s="216">
        <f t="shared" si="343"/>
        <v>2</v>
      </c>
      <c r="K1451" s="335">
        <f t="shared" si="343"/>
        <v>8</v>
      </c>
      <c r="L1451" s="216">
        <f t="shared" si="343"/>
        <v>10</v>
      </c>
      <c r="M1451" s="216"/>
      <c r="N1451" s="340" t="s">
        <v>1935</v>
      </c>
    </row>
    <row r="1452" spans="1:16" x14ac:dyDescent="0.2">
      <c r="A1452" s="338" t="str">
        <f>A1133</f>
        <v>T 3.4.2</v>
      </c>
      <c r="B1452" s="335">
        <f t="shared" ref="B1452:L1452" si="344">B1133</f>
        <v>1</v>
      </c>
      <c r="C1452" s="339" t="str">
        <f t="shared" si="344"/>
        <v>M</v>
      </c>
      <c r="D1452" s="216">
        <f t="shared" si="344"/>
        <v>4</v>
      </c>
      <c r="E1452" s="216">
        <f t="shared" si="344"/>
        <v>4</v>
      </c>
      <c r="F1452" s="217"/>
      <c r="G1452" s="217"/>
      <c r="H1452" s="217" t="s">
        <v>3544</v>
      </c>
      <c r="I1452" s="217" t="str">
        <f t="shared" si="337"/>
        <v>DE.CM-06</v>
      </c>
      <c r="J1452" s="216">
        <f t="shared" si="344"/>
        <v>2</v>
      </c>
      <c r="K1452" s="335">
        <f t="shared" si="344"/>
        <v>8</v>
      </c>
      <c r="L1452" s="216">
        <f t="shared" si="344"/>
        <v>10</v>
      </c>
      <c r="M1452" s="216"/>
      <c r="N1452" s="340" t="s">
        <v>1935</v>
      </c>
    </row>
    <row r="1453" spans="1:16" x14ac:dyDescent="0.2">
      <c r="A1453" s="338" t="str">
        <f>A1138</f>
        <v>T 4.4.2</v>
      </c>
      <c r="B1453" s="335">
        <f t="shared" ref="B1453:L1453" si="345">B1138</f>
        <v>1</v>
      </c>
      <c r="C1453" s="339" t="str">
        <f t="shared" si="345"/>
        <v>M</v>
      </c>
      <c r="D1453" s="216">
        <f t="shared" si="345"/>
        <v>4</v>
      </c>
      <c r="E1453" s="216">
        <f t="shared" si="345"/>
        <v>4</v>
      </c>
      <c r="F1453" s="217"/>
      <c r="G1453" s="217"/>
      <c r="H1453" s="217" t="s">
        <v>3544</v>
      </c>
      <c r="I1453" s="217" t="str">
        <f t="shared" si="337"/>
        <v>DE.CM-06</v>
      </c>
      <c r="J1453" s="216">
        <f t="shared" si="345"/>
        <v>2</v>
      </c>
      <c r="K1453" s="335">
        <f t="shared" si="345"/>
        <v>8</v>
      </c>
      <c r="L1453" s="216">
        <f t="shared" si="345"/>
        <v>10</v>
      </c>
      <c r="M1453" s="216"/>
      <c r="N1453" s="340" t="s">
        <v>1935</v>
      </c>
    </row>
    <row r="2202" spans="5:5" x14ac:dyDescent="0.2">
      <c r="E2202">
        <v>3</v>
      </c>
    </row>
  </sheetData>
  <phoneticPr fontId="21" type="noConversion"/>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Blad9"/>
  <dimension ref="A2:C111"/>
  <sheetViews>
    <sheetView workbookViewId="0">
      <selection activeCell="B6" sqref="B6:F6"/>
    </sheetView>
  </sheetViews>
  <sheetFormatPr baseColWidth="10" defaultColWidth="8.83203125" defaultRowHeight="15" x14ac:dyDescent="0.2"/>
  <cols>
    <col min="1" max="1" width="13.83203125" bestFit="1" customWidth="1"/>
    <col min="3" max="3" width="17.33203125" style="431" bestFit="1" customWidth="1"/>
  </cols>
  <sheetData>
    <row r="2" spans="1:3" x14ac:dyDescent="0.2">
      <c r="A2" t="s">
        <v>110</v>
      </c>
      <c r="C2" s="431" t="s">
        <v>111</v>
      </c>
    </row>
    <row r="3" spans="1:3" x14ac:dyDescent="0.2">
      <c r="A3" t="s">
        <v>7</v>
      </c>
      <c r="B3">
        <v>1</v>
      </c>
      <c r="C3" s="431" t="s">
        <v>43</v>
      </c>
    </row>
    <row r="4" spans="1:3" x14ac:dyDescent="0.2">
      <c r="B4">
        <v>2</v>
      </c>
      <c r="C4" s="431" t="s">
        <v>44</v>
      </c>
    </row>
    <row r="5" spans="1:3" x14ac:dyDescent="0.2">
      <c r="A5" t="s">
        <v>265</v>
      </c>
      <c r="B5">
        <v>3</v>
      </c>
      <c r="C5" s="431" t="s">
        <v>262</v>
      </c>
    </row>
    <row r="7" spans="1:3" x14ac:dyDescent="0.2">
      <c r="A7" t="s">
        <v>212</v>
      </c>
      <c r="C7" s="431" t="s">
        <v>111</v>
      </c>
    </row>
    <row r="8" spans="1:3" x14ac:dyDescent="0.2">
      <c r="B8">
        <v>1</v>
      </c>
      <c r="C8" s="431" t="s">
        <v>43</v>
      </c>
    </row>
    <row r="9" spans="1:3" x14ac:dyDescent="0.2">
      <c r="B9">
        <v>2</v>
      </c>
      <c r="C9" s="431" t="s">
        <v>213</v>
      </c>
    </row>
    <row r="10" spans="1:3" x14ac:dyDescent="0.2">
      <c r="B10">
        <v>3</v>
      </c>
      <c r="C10" s="431" t="s">
        <v>44</v>
      </c>
    </row>
    <row r="11" spans="1:3" x14ac:dyDescent="0.2">
      <c r="B11">
        <v>4</v>
      </c>
      <c r="C11" s="431" t="s">
        <v>262</v>
      </c>
    </row>
    <row r="13" spans="1:3" x14ac:dyDescent="0.2">
      <c r="A13" t="s">
        <v>48</v>
      </c>
      <c r="B13">
        <v>1</v>
      </c>
      <c r="C13" s="431" t="s">
        <v>43</v>
      </c>
    </row>
    <row r="14" spans="1:3" x14ac:dyDescent="0.2">
      <c r="B14">
        <v>2</v>
      </c>
      <c r="C14" s="431" t="s">
        <v>49</v>
      </c>
    </row>
    <row r="15" spans="1:3" x14ac:dyDescent="0.2">
      <c r="B15">
        <v>3</v>
      </c>
      <c r="C15" s="431" t="s">
        <v>252</v>
      </c>
    </row>
    <row r="16" spans="1:3" x14ac:dyDescent="0.2">
      <c r="B16">
        <v>4</v>
      </c>
      <c r="C16" s="431" t="s">
        <v>50</v>
      </c>
    </row>
    <row r="17" spans="1:3" x14ac:dyDescent="0.2">
      <c r="B17">
        <v>5</v>
      </c>
      <c r="C17" s="431" t="s">
        <v>51</v>
      </c>
    </row>
    <row r="18" spans="1:3" x14ac:dyDescent="0.2">
      <c r="A18" t="s">
        <v>263</v>
      </c>
      <c r="B18">
        <v>6</v>
      </c>
      <c r="C18" s="431" t="s">
        <v>262</v>
      </c>
    </row>
    <row r="20" spans="1:3" x14ac:dyDescent="0.2">
      <c r="A20" t="s">
        <v>8</v>
      </c>
      <c r="B20">
        <v>1</v>
      </c>
      <c r="C20" s="431" t="s">
        <v>39</v>
      </c>
    </row>
    <row r="21" spans="1:3" x14ac:dyDescent="0.2">
      <c r="B21">
        <v>2</v>
      </c>
      <c r="C21" s="431" t="s">
        <v>40</v>
      </c>
    </row>
    <row r="22" spans="1:3" x14ac:dyDescent="0.2">
      <c r="B22">
        <v>3</v>
      </c>
      <c r="C22" s="431" t="s">
        <v>251</v>
      </c>
    </row>
    <row r="23" spans="1:3" x14ac:dyDescent="0.2">
      <c r="B23">
        <v>4</v>
      </c>
      <c r="C23" s="431" t="s">
        <v>41</v>
      </c>
    </row>
    <row r="24" spans="1:3" x14ac:dyDescent="0.2">
      <c r="B24">
        <v>5</v>
      </c>
      <c r="C24" s="431" t="s">
        <v>42</v>
      </c>
    </row>
    <row r="27" spans="1:3" x14ac:dyDescent="0.2">
      <c r="A27" t="s">
        <v>99</v>
      </c>
      <c r="B27">
        <v>1</v>
      </c>
      <c r="C27" s="431" t="s">
        <v>94</v>
      </c>
    </row>
    <row r="28" spans="1:3" x14ac:dyDescent="0.2">
      <c r="B28">
        <v>2</v>
      </c>
      <c r="C28" s="431" t="s">
        <v>95</v>
      </c>
    </row>
    <row r="29" spans="1:3" x14ac:dyDescent="0.2">
      <c r="B29">
        <v>3</v>
      </c>
      <c r="C29" s="431" t="s">
        <v>96</v>
      </c>
    </row>
    <row r="30" spans="1:3" x14ac:dyDescent="0.2">
      <c r="B30">
        <v>4</v>
      </c>
      <c r="C30" s="431" t="s">
        <v>97</v>
      </c>
    </row>
    <row r="31" spans="1:3" x14ac:dyDescent="0.2">
      <c r="B31">
        <v>5</v>
      </c>
      <c r="C31" s="431" t="s">
        <v>98</v>
      </c>
    </row>
    <row r="33" spans="1:3" x14ac:dyDescent="0.2">
      <c r="A33" t="s">
        <v>302</v>
      </c>
      <c r="B33">
        <v>1</v>
      </c>
      <c r="C33" s="431" t="s">
        <v>100</v>
      </c>
    </row>
    <row r="34" spans="1:3" x14ac:dyDescent="0.2">
      <c r="B34">
        <v>2</v>
      </c>
      <c r="C34" s="431" t="s">
        <v>101</v>
      </c>
    </row>
    <row r="35" spans="1:3" x14ac:dyDescent="0.2">
      <c r="B35">
        <v>3</v>
      </c>
      <c r="C35" s="431" t="s">
        <v>102</v>
      </c>
    </row>
    <row r="36" spans="1:3" x14ac:dyDescent="0.2">
      <c r="B36">
        <v>4</v>
      </c>
      <c r="C36" s="431" t="s">
        <v>103</v>
      </c>
    </row>
    <row r="37" spans="1:3" x14ac:dyDescent="0.2">
      <c r="B37">
        <v>5</v>
      </c>
      <c r="C37" s="431" t="s">
        <v>104</v>
      </c>
    </row>
    <row r="39" spans="1:3" x14ac:dyDescent="0.2">
      <c r="A39" t="s">
        <v>109</v>
      </c>
      <c r="B39">
        <v>1</v>
      </c>
      <c r="C39" s="431" t="s">
        <v>106</v>
      </c>
    </row>
    <row r="40" spans="1:3" x14ac:dyDescent="0.2">
      <c r="B40">
        <v>2</v>
      </c>
      <c r="C40" s="431" t="s">
        <v>107</v>
      </c>
    </row>
    <row r="41" spans="1:3" x14ac:dyDescent="0.2">
      <c r="B41">
        <v>3</v>
      </c>
      <c r="C41" s="431" t="s">
        <v>252</v>
      </c>
    </row>
    <row r="42" spans="1:3" x14ac:dyDescent="0.2">
      <c r="B42">
        <v>4</v>
      </c>
      <c r="C42" s="431" t="s">
        <v>50</v>
      </c>
    </row>
    <row r="43" spans="1:3" x14ac:dyDescent="0.2">
      <c r="B43">
        <v>5</v>
      </c>
      <c r="C43" s="431" t="s">
        <v>108</v>
      </c>
    </row>
    <row r="45" spans="1:3" x14ac:dyDescent="0.2">
      <c r="A45" t="s">
        <v>227</v>
      </c>
      <c r="B45">
        <v>1</v>
      </c>
      <c r="C45" s="431" t="s">
        <v>43</v>
      </c>
    </row>
    <row r="46" spans="1:3" x14ac:dyDescent="0.2">
      <c r="B46">
        <v>2</v>
      </c>
      <c r="C46" s="431" t="s">
        <v>228</v>
      </c>
    </row>
    <row r="47" spans="1:3" x14ac:dyDescent="0.2">
      <c r="B47">
        <v>3</v>
      </c>
      <c r="C47" s="431" t="s">
        <v>252</v>
      </c>
    </row>
    <row r="48" spans="1:3" x14ac:dyDescent="0.2">
      <c r="B48">
        <v>4</v>
      </c>
      <c r="C48" s="431" t="s">
        <v>50</v>
      </c>
    </row>
    <row r="49" spans="1:3" x14ac:dyDescent="0.2">
      <c r="B49">
        <v>5</v>
      </c>
      <c r="C49" s="431" t="s">
        <v>51</v>
      </c>
    </row>
    <row r="51" spans="1:3" x14ac:dyDescent="0.2">
      <c r="A51" t="s">
        <v>3353</v>
      </c>
      <c r="C51" s="431" t="s">
        <v>3354</v>
      </c>
    </row>
    <row r="52" spans="1:3" x14ac:dyDescent="0.2">
      <c r="C52" s="431" t="s">
        <v>3355</v>
      </c>
    </row>
    <row r="53" spans="1:3" x14ac:dyDescent="0.2">
      <c r="C53" s="431" t="s">
        <v>3386</v>
      </c>
    </row>
    <row r="54" spans="1:3" x14ac:dyDescent="0.2">
      <c r="C54" s="431" t="s">
        <v>3356</v>
      </c>
    </row>
    <row r="56" spans="1:3" x14ac:dyDescent="0.2">
      <c r="A56" t="s">
        <v>3357</v>
      </c>
      <c r="C56" s="431" t="s">
        <v>3358</v>
      </c>
    </row>
    <row r="57" spans="1:3" x14ac:dyDescent="0.2">
      <c r="C57" s="431" t="s">
        <v>3360</v>
      </c>
    </row>
    <row r="58" spans="1:3" x14ac:dyDescent="0.2">
      <c r="C58" s="431" t="s">
        <v>3359</v>
      </c>
    </row>
    <row r="60" spans="1:3" x14ac:dyDescent="0.2">
      <c r="A60" t="s">
        <v>2388</v>
      </c>
      <c r="C60" s="431" t="s">
        <v>2405</v>
      </c>
    </row>
    <row r="61" spans="1:3" x14ac:dyDescent="0.2">
      <c r="C61" s="431" t="s">
        <v>2406</v>
      </c>
    </row>
    <row r="62" spans="1:3" x14ac:dyDescent="0.2">
      <c r="C62" s="431" t="s">
        <v>2407</v>
      </c>
    </row>
    <row r="63" spans="1:3" x14ac:dyDescent="0.2">
      <c r="C63" s="431" t="s">
        <v>3346</v>
      </c>
    </row>
    <row r="64" spans="1:3" x14ac:dyDescent="0.2">
      <c r="C64" s="431" t="s">
        <v>3345</v>
      </c>
    </row>
    <row r="65" spans="1:3" x14ac:dyDescent="0.2">
      <c r="C65" s="431" t="s">
        <v>3344</v>
      </c>
    </row>
    <row r="66" spans="1:3" x14ac:dyDescent="0.2">
      <c r="C66" s="431" t="s">
        <v>3343</v>
      </c>
    </row>
    <row r="68" spans="1:3" x14ac:dyDescent="0.2">
      <c r="A68" t="s">
        <v>2389</v>
      </c>
      <c r="C68" s="431" t="s">
        <v>2390</v>
      </c>
    </row>
    <row r="69" spans="1:3" x14ac:dyDescent="0.2">
      <c r="C69" s="431" t="s">
        <v>2391</v>
      </c>
    </row>
    <row r="70" spans="1:3" x14ac:dyDescent="0.2">
      <c r="C70" s="431" t="s">
        <v>2392</v>
      </c>
    </row>
    <row r="71" spans="1:3" x14ac:dyDescent="0.2">
      <c r="C71" s="431" t="s">
        <v>2393</v>
      </c>
    </row>
    <row r="72" spans="1:3" x14ac:dyDescent="0.2">
      <c r="C72" s="431" t="s">
        <v>2394</v>
      </c>
    </row>
    <row r="73" spans="1:3" x14ac:dyDescent="0.2">
      <c r="C73" s="431" t="s">
        <v>2395</v>
      </c>
    </row>
    <row r="74" spans="1:3" x14ac:dyDescent="0.2">
      <c r="C74" s="431" t="s">
        <v>2396</v>
      </c>
    </row>
    <row r="75" spans="1:3" x14ac:dyDescent="0.2">
      <c r="C75" s="431" t="s">
        <v>2397</v>
      </c>
    </row>
    <row r="76" spans="1:3" x14ac:dyDescent="0.2">
      <c r="C76" s="431" t="s">
        <v>2398</v>
      </c>
    </row>
    <row r="77" spans="1:3" x14ac:dyDescent="0.2">
      <c r="C77" s="431" t="s">
        <v>2399</v>
      </c>
    </row>
    <row r="78" spans="1:3" x14ac:dyDescent="0.2">
      <c r="C78" s="431" t="s">
        <v>2400</v>
      </c>
    </row>
    <row r="79" spans="1:3" x14ac:dyDescent="0.2">
      <c r="C79" s="431" t="s">
        <v>2401</v>
      </c>
    </row>
    <row r="80" spans="1:3" x14ac:dyDescent="0.2">
      <c r="C80" s="431" t="s">
        <v>2402</v>
      </c>
    </row>
    <row r="81" spans="1:3" x14ac:dyDescent="0.2">
      <c r="C81" s="431" t="s">
        <v>2403</v>
      </c>
    </row>
    <row r="82" spans="1:3" x14ac:dyDescent="0.2">
      <c r="C82" s="431" t="s">
        <v>2404</v>
      </c>
    </row>
    <row r="84" spans="1:3" x14ac:dyDescent="0.2">
      <c r="A84" t="s">
        <v>3347</v>
      </c>
      <c r="C84" s="431" t="s">
        <v>3348</v>
      </c>
    </row>
    <row r="85" spans="1:3" x14ac:dyDescent="0.2">
      <c r="C85" s="431" t="s">
        <v>3349</v>
      </c>
    </row>
    <row r="86" spans="1:3" x14ac:dyDescent="0.2">
      <c r="C86" s="431" t="s">
        <v>3350</v>
      </c>
    </row>
    <row r="87" spans="1:3" x14ac:dyDescent="0.2">
      <c r="C87" s="431" t="s">
        <v>3351</v>
      </c>
    </row>
    <row r="88" spans="1:3" x14ac:dyDescent="0.2">
      <c r="C88" s="431" t="s">
        <v>3352</v>
      </c>
    </row>
    <row r="90" spans="1:3" x14ac:dyDescent="0.2">
      <c r="A90" t="s">
        <v>3361</v>
      </c>
      <c r="C90" s="431" t="s">
        <v>3362</v>
      </c>
    </row>
    <row r="91" spans="1:3" x14ac:dyDescent="0.2">
      <c r="C91" s="431" t="s">
        <v>3363</v>
      </c>
    </row>
    <row r="92" spans="1:3" x14ac:dyDescent="0.2">
      <c r="C92" s="431" t="s">
        <v>3364</v>
      </c>
    </row>
    <row r="93" spans="1:3" x14ac:dyDescent="0.2">
      <c r="C93" s="431" t="s">
        <v>3365</v>
      </c>
    </row>
    <row r="94" spans="1:3" x14ac:dyDescent="0.2">
      <c r="C94" s="431" t="s">
        <v>3366</v>
      </c>
    </row>
    <row r="95" spans="1:3" x14ac:dyDescent="0.2">
      <c r="C95" s="431" t="s">
        <v>3368</v>
      </c>
    </row>
    <row r="96" spans="1:3" x14ac:dyDescent="0.2">
      <c r="C96" s="431" t="s">
        <v>3369</v>
      </c>
    </row>
    <row r="97" spans="1:3" x14ac:dyDescent="0.2">
      <c r="C97" s="431" t="s">
        <v>3367</v>
      </c>
    </row>
    <row r="99" spans="1:3" x14ac:dyDescent="0.2">
      <c r="A99" t="s">
        <v>1855</v>
      </c>
      <c r="C99" s="431" t="s">
        <v>3372</v>
      </c>
    </row>
    <row r="100" spans="1:3" x14ac:dyDescent="0.2">
      <c r="C100" s="431" t="s">
        <v>3373</v>
      </c>
    </row>
    <row r="101" spans="1:3" x14ac:dyDescent="0.2">
      <c r="C101" s="431" t="s">
        <v>3374</v>
      </c>
    </row>
    <row r="102" spans="1:3" x14ac:dyDescent="0.2">
      <c r="C102" s="431" t="s">
        <v>3375</v>
      </c>
    </row>
    <row r="103" spans="1:3" x14ac:dyDescent="0.2">
      <c r="C103" s="431" t="s">
        <v>3376</v>
      </c>
    </row>
    <row r="104" spans="1:3" x14ac:dyDescent="0.2">
      <c r="C104" s="431" t="s">
        <v>3377</v>
      </c>
    </row>
    <row r="105" spans="1:3" x14ac:dyDescent="0.2">
      <c r="C105" s="431" t="s">
        <v>3370</v>
      </c>
    </row>
    <row r="106" spans="1:3" x14ac:dyDescent="0.2">
      <c r="C106" s="431" t="s">
        <v>3371</v>
      </c>
    </row>
    <row r="108" spans="1:3" x14ac:dyDescent="0.2">
      <c r="A108" t="s">
        <v>3378</v>
      </c>
      <c r="C108" s="431" t="s">
        <v>3379</v>
      </c>
    </row>
    <row r="109" spans="1:3" x14ac:dyDescent="0.2">
      <c r="C109" s="431" t="s">
        <v>3380</v>
      </c>
    </row>
    <row r="110" spans="1:3" x14ac:dyDescent="0.2">
      <c r="C110" s="431" t="s">
        <v>3381</v>
      </c>
    </row>
    <row r="111" spans="1:3" x14ac:dyDescent="0.2">
      <c r="C111" s="431" t="s">
        <v>3382</v>
      </c>
    </row>
  </sheetData>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Blad30"/>
  <dimension ref="A1:R274"/>
  <sheetViews>
    <sheetView zoomScale="90" zoomScaleNormal="90" workbookViewId="0">
      <pane ySplit="2" topLeftCell="A3" activePane="bottomLeft" state="frozen"/>
      <selection activeCell="B6" sqref="B6:F6"/>
      <selection pane="bottomLeft" activeCell="B6" sqref="B6:F6"/>
    </sheetView>
  </sheetViews>
  <sheetFormatPr baseColWidth="10" defaultColWidth="9.1640625" defaultRowHeight="15" x14ac:dyDescent="0.2"/>
  <cols>
    <col min="1" max="1" width="15.83203125" bestFit="1" customWidth="1"/>
    <col min="2" max="2" width="13.5" bestFit="1" customWidth="1"/>
    <col min="3" max="3" width="55.5" customWidth="1"/>
    <col min="4" max="5" width="12.33203125" customWidth="1"/>
    <col min="6" max="18" width="18.83203125" customWidth="1"/>
  </cols>
  <sheetData>
    <row r="1" spans="1:18" ht="16" thickBot="1" x14ac:dyDescent="0.25">
      <c r="A1" s="1168" t="s">
        <v>1018</v>
      </c>
      <c r="B1" s="1169"/>
      <c r="C1" s="1169"/>
      <c r="D1" s="1170"/>
      <c r="E1" s="1165" t="s">
        <v>686</v>
      </c>
      <c r="F1" s="1166"/>
      <c r="G1" s="1166"/>
      <c r="H1" s="1166"/>
      <c r="I1" s="1166"/>
      <c r="J1" s="1166"/>
      <c r="K1" s="1167"/>
      <c r="L1" s="1165" t="s">
        <v>703</v>
      </c>
      <c r="M1" s="1166"/>
      <c r="N1" s="1166"/>
      <c r="O1" s="1166"/>
      <c r="P1" s="1166"/>
      <c r="Q1" s="1166"/>
      <c r="R1" s="1167"/>
    </row>
    <row r="2" spans="1:18" ht="31.5" customHeight="1" thickBot="1" x14ac:dyDescent="0.25">
      <c r="A2" s="163" t="s">
        <v>901</v>
      </c>
      <c r="B2" s="158" t="s">
        <v>914</v>
      </c>
      <c r="C2" s="158" t="s">
        <v>915</v>
      </c>
      <c r="D2" s="167" t="s">
        <v>916</v>
      </c>
      <c r="E2" s="157" t="s">
        <v>1019</v>
      </c>
      <c r="F2" s="159" t="s">
        <v>1028</v>
      </c>
      <c r="G2" s="159" t="s">
        <v>1023</v>
      </c>
      <c r="H2" s="159" t="s">
        <v>1027</v>
      </c>
      <c r="I2" s="159" t="s">
        <v>1020</v>
      </c>
      <c r="J2" s="158" t="s">
        <v>1033</v>
      </c>
      <c r="K2" s="167" t="s">
        <v>1021</v>
      </c>
      <c r="L2" s="157" t="s">
        <v>1019</v>
      </c>
      <c r="M2" s="158" t="s">
        <v>1026</v>
      </c>
      <c r="N2" s="158" t="s">
        <v>1024</v>
      </c>
      <c r="O2" s="158" t="s">
        <v>1025</v>
      </c>
      <c r="P2" s="158" t="s">
        <v>1032</v>
      </c>
      <c r="Q2" s="158" t="s">
        <v>1029</v>
      </c>
      <c r="R2" s="167" t="s">
        <v>1030</v>
      </c>
    </row>
    <row r="3" spans="1:18" ht="16" x14ac:dyDescent="0.2">
      <c r="A3" s="593" t="s">
        <v>1</v>
      </c>
      <c r="B3" s="629" t="s">
        <v>887</v>
      </c>
      <c r="C3" s="673" t="s">
        <v>888</v>
      </c>
      <c r="D3" s="197" t="s">
        <v>889</v>
      </c>
      <c r="E3" s="194">
        <f>COUNTIFS(_Output!G:G,'_NIST-CSF_Alignment'!D3,_Output!C:C,"M",_Output!B:B,1)</f>
        <v>0</v>
      </c>
      <c r="F3" s="176">
        <f>SUMIFS(_Output!J:J,_Output!G:G,'_NIST-CSF_Alignment'!D3,_Output!C:C,"M")</f>
        <v>0</v>
      </c>
      <c r="G3" s="176">
        <f>SUMIFS(_Output!K:K,_Output!G:G,'_NIST-CSF_Alignment'!D3,_Output!C:C,"M")</f>
        <v>0</v>
      </c>
      <c r="H3" s="176">
        <f>SUMIFS(_Output!L:L,_Output!G:G,'_NIST-CSF_Alignment'!D3,_Output!C:C,"M")</f>
        <v>0</v>
      </c>
      <c r="I3" s="164"/>
      <c r="J3" s="160"/>
      <c r="K3" s="168"/>
      <c r="L3" s="181">
        <f>COUNTIFS(_Output!G:G,'_NIST-CSF_Alignment'!D3,_Output!C:C,"C",_Output!B:B,1)</f>
        <v>1</v>
      </c>
      <c r="M3" s="175">
        <f>SUMIFS(_Output!J:J,_Output!G:G,'_NIST-CSF_Alignment'!D3,_Output!C:C,"C")</f>
        <v>1</v>
      </c>
      <c r="N3" s="175">
        <f>SUMIFS(_Output!K:K,_Output!G:G,'_NIST-CSF_Alignment'!D3,_Output!C:C,"C")</f>
        <v>3</v>
      </c>
      <c r="O3" s="175">
        <f>SUMIFS(_Output!L:L,_Output!G:G,'_NIST-CSF_Alignment'!D3,_Output!C:C,"C")</f>
        <v>5</v>
      </c>
      <c r="P3" s="160"/>
      <c r="Q3" s="160"/>
      <c r="R3" s="168"/>
    </row>
    <row r="4" spans="1:18" ht="16" x14ac:dyDescent="0.2">
      <c r="A4" s="594" t="s">
        <v>1</v>
      </c>
      <c r="B4" s="630" t="s">
        <v>887</v>
      </c>
      <c r="C4" s="669" t="s">
        <v>888</v>
      </c>
      <c r="D4" s="198" t="s">
        <v>890</v>
      </c>
      <c r="E4" s="194">
        <f>COUNTIFS(_Output!G:G,'_NIST-CSF_Alignment'!D4,_Output!C:C,"M",_Output!B:B,1)</f>
        <v>0</v>
      </c>
      <c r="F4" s="176">
        <f>SUMIFS(_Output!J:J,_Output!G:G,'_NIST-CSF_Alignment'!D4,_Output!C:C,"M")</f>
        <v>0</v>
      </c>
      <c r="G4" s="176">
        <f>SUMIFS(_Output!K:K,_Output!G:G,'_NIST-CSF_Alignment'!D4,_Output!C:C,"M")</f>
        <v>0</v>
      </c>
      <c r="H4" s="176">
        <f>SUMIFS(_Output!L:L,_Output!G:G,'_NIST-CSF_Alignment'!D4,_Output!C:C,"M")</f>
        <v>0</v>
      </c>
      <c r="I4" s="165"/>
      <c r="J4" s="161"/>
      <c r="K4" s="61"/>
      <c r="L4" s="181">
        <f>COUNTIFS(_Output!G:G,'_NIST-CSF_Alignment'!D4,_Output!C:C,"C",_Output!B:B,1)</f>
        <v>1</v>
      </c>
      <c r="M4" s="175">
        <f>SUMIFS(_Output!J:J,_Output!G:G,'_NIST-CSF_Alignment'!D4,_Output!C:C,"C")</f>
        <v>1</v>
      </c>
      <c r="N4" s="175">
        <f>SUMIFS(_Output!K:K,_Output!G:G,'_NIST-CSF_Alignment'!D4,_Output!C:C,"C")</f>
        <v>4</v>
      </c>
      <c r="O4" s="175">
        <f>SUMIFS(_Output!L:L,_Output!G:G,'_NIST-CSF_Alignment'!D4,_Output!C:C,"C")</f>
        <v>5</v>
      </c>
      <c r="P4" s="161"/>
      <c r="Q4" s="161"/>
      <c r="R4" s="61"/>
    </row>
    <row r="5" spans="1:18" ht="16" x14ac:dyDescent="0.2">
      <c r="A5" s="594" t="s">
        <v>1</v>
      </c>
      <c r="B5" s="630" t="s">
        <v>887</v>
      </c>
      <c r="C5" s="669" t="s">
        <v>888</v>
      </c>
      <c r="D5" s="198" t="s">
        <v>891</v>
      </c>
      <c r="E5" s="194">
        <f>COUNTIFS(_Output!G:G,'_NIST-CSF_Alignment'!D5,_Output!C:C,"M",_Output!B:B,1)</f>
        <v>0</v>
      </c>
      <c r="F5" s="176">
        <f>SUMIFS(_Output!J:J,_Output!G:G,'_NIST-CSF_Alignment'!D5,_Output!C:C,"M")</f>
        <v>0</v>
      </c>
      <c r="G5" s="176">
        <f>SUMIFS(_Output!K:K,_Output!G:G,'_NIST-CSF_Alignment'!D5,_Output!C:C,"M")</f>
        <v>0</v>
      </c>
      <c r="H5" s="176">
        <f>SUMIFS(_Output!L:L,_Output!G:G,'_NIST-CSF_Alignment'!D5,_Output!C:C,"M")</f>
        <v>0</v>
      </c>
      <c r="I5" s="165"/>
      <c r="J5" s="161"/>
      <c r="K5" s="61"/>
      <c r="L5" s="181">
        <f>COUNTIFS(_Output!G:G,'_NIST-CSF_Alignment'!D5,_Output!C:C,"C",_Output!B:B,1)</f>
        <v>0</v>
      </c>
      <c r="M5" s="175">
        <f>SUMIFS(_Output!J:J,_Output!G:G,'_NIST-CSF_Alignment'!D5,_Output!C:C,"C")</f>
        <v>0</v>
      </c>
      <c r="N5" s="175">
        <f>SUMIFS(_Output!K:K,_Output!G:G,'_NIST-CSF_Alignment'!D5,_Output!C:C,"C")</f>
        <v>0</v>
      </c>
      <c r="O5" s="175">
        <f>SUMIFS(_Output!L:L,_Output!G:G,'_NIST-CSF_Alignment'!D5,_Output!C:C,"C")</f>
        <v>0</v>
      </c>
      <c r="P5" s="161"/>
      <c r="Q5" s="161"/>
      <c r="R5" s="61"/>
    </row>
    <row r="6" spans="1:18" ht="16" x14ac:dyDescent="0.2">
      <c r="A6" s="594" t="s">
        <v>1</v>
      </c>
      <c r="B6" s="630" t="s">
        <v>887</v>
      </c>
      <c r="C6" s="669" t="s">
        <v>888</v>
      </c>
      <c r="D6" s="198" t="s">
        <v>892</v>
      </c>
      <c r="E6" s="194">
        <f>COUNTIFS(_Output!G:G,'_NIST-CSF_Alignment'!D6,_Output!C:C,"M",_Output!B:B,1)</f>
        <v>0</v>
      </c>
      <c r="F6" s="176">
        <f>SUMIFS(_Output!J:J,_Output!G:G,'_NIST-CSF_Alignment'!D6,_Output!C:C,"M")</f>
        <v>0</v>
      </c>
      <c r="G6" s="176">
        <f>SUMIFS(_Output!K:K,_Output!G:G,'_NIST-CSF_Alignment'!D6,_Output!C:C,"M")</f>
        <v>0</v>
      </c>
      <c r="H6" s="176">
        <f>SUMIFS(_Output!L:L,_Output!G:G,'_NIST-CSF_Alignment'!D6,_Output!C:C,"M")</f>
        <v>0</v>
      </c>
      <c r="I6" s="165"/>
      <c r="J6" s="161"/>
      <c r="K6" s="61"/>
      <c r="L6" s="181">
        <f>COUNTIFS(_Output!G:G,'_NIST-CSF_Alignment'!D6,_Output!C:C,"C",_Output!B:B,1)</f>
        <v>0</v>
      </c>
      <c r="M6" s="175">
        <f>SUMIFS(_Output!J:J,_Output!G:G,'_NIST-CSF_Alignment'!D6,_Output!C:C,"C")</f>
        <v>0</v>
      </c>
      <c r="N6" s="175">
        <f>SUMIFS(_Output!K:K,_Output!G:G,'_NIST-CSF_Alignment'!D6,_Output!C:C,"C")</f>
        <v>0</v>
      </c>
      <c r="O6" s="175">
        <f>SUMIFS(_Output!L:L,_Output!G:G,'_NIST-CSF_Alignment'!D6,_Output!C:C,"C")</f>
        <v>0</v>
      </c>
      <c r="P6" s="161"/>
      <c r="Q6" s="161"/>
      <c r="R6" s="61"/>
    </row>
    <row r="7" spans="1:18" ht="16" x14ac:dyDescent="0.2">
      <c r="A7" s="594" t="s">
        <v>1</v>
      </c>
      <c r="B7" s="630" t="s">
        <v>887</v>
      </c>
      <c r="C7" s="669" t="s">
        <v>888</v>
      </c>
      <c r="D7" s="198" t="s">
        <v>893</v>
      </c>
      <c r="E7" s="194">
        <f>COUNTIFS(_Output!G:G,'_NIST-CSF_Alignment'!D7,_Output!C:C,"M",_Output!B:B,1)</f>
        <v>0</v>
      </c>
      <c r="F7" s="176">
        <f>SUMIFS(_Output!J:J,_Output!G:G,'_NIST-CSF_Alignment'!D7,_Output!C:C,"M")</f>
        <v>0</v>
      </c>
      <c r="G7" s="176">
        <f>SUMIFS(_Output!K:K,_Output!G:G,'_NIST-CSF_Alignment'!D7,_Output!C:C,"M")</f>
        <v>0</v>
      </c>
      <c r="H7" s="176">
        <f>SUMIFS(_Output!L:L,_Output!G:G,'_NIST-CSF_Alignment'!D7,_Output!C:C,"M")</f>
        <v>0</v>
      </c>
      <c r="I7" s="165"/>
      <c r="J7" s="161"/>
      <c r="K7" s="61"/>
      <c r="L7" s="181">
        <f>COUNTIFS(_Output!G:G,'_NIST-CSF_Alignment'!D7,_Output!C:C,"C",_Output!B:B,1)</f>
        <v>0</v>
      </c>
      <c r="M7" s="175">
        <f>SUMIFS(_Output!J:J,_Output!G:G,'_NIST-CSF_Alignment'!D7,_Output!C:C,"C")</f>
        <v>0</v>
      </c>
      <c r="N7" s="175">
        <f>SUMIFS(_Output!K:K,_Output!G:G,'_NIST-CSF_Alignment'!D7,_Output!C:C,"C")</f>
        <v>0</v>
      </c>
      <c r="O7" s="175">
        <f>SUMIFS(_Output!L:L,_Output!G:G,'_NIST-CSF_Alignment'!D7,_Output!C:C,"C")</f>
        <v>0</v>
      </c>
      <c r="P7" s="161"/>
      <c r="Q7" s="161"/>
      <c r="R7" s="61"/>
    </row>
    <row r="8" spans="1:18" ht="16" x14ac:dyDescent="0.2">
      <c r="A8" s="595" t="s">
        <v>1</v>
      </c>
      <c r="B8" s="631" t="s">
        <v>887</v>
      </c>
      <c r="C8" s="672" t="s">
        <v>888</v>
      </c>
      <c r="D8" s="199" t="s">
        <v>894</v>
      </c>
      <c r="E8" s="194">
        <f>COUNTIFS(_Output!G:G,'_NIST-CSF_Alignment'!D8,_Output!C:C,"M",_Output!B:B,1)</f>
        <v>14</v>
      </c>
      <c r="F8" s="176">
        <f>SUMIFS(_Output!J:J,_Output!G:G,'_NIST-CSF_Alignment'!D8,_Output!C:C,"M")</f>
        <v>31</v>
      </c>
      <c r="G8" s="176">
        <f>SUMIFS(_Output!K:K,_Output!G:G,'_NIST-CSF_Alignment'!D8,_Output!C:C,"M")</f>
        <v>133</v>
      </c>
      <c r="H8" s="176">
        <f>SUMIFS(_Output!L:L,_Output!G:G,'_NIST-CSF_Alignment'!D8,_Output!C:C,"M")</f>
        <v>155</v>
      </c>
      <c r="I8" s="176"/>
      <c r="J8" s="175"/>
      <c r="K8" s="177"/>
      <c r="L8" s="181">
        <f>COUNTIFS(_Output!G:G,'_NIST-CSF_Alignment'!D8,_Output!C:C,"C",_Output!B:B,1)</f>
        <v>0</v>
      </c>
      <c r="M8" s="175">
        <f>SUMIFS(_Output!J:J,_Output!G:G,'_NIST-CSF_Alignment'!D8,_Output!C:C,"C")</f>
        <v>0</v>
      </c>
      <c r="N8" s="175">
        <f>SUMIFS(_Output!K:K,_Output!G:G,'_NIST-CSF_Alignment'!D8,_Output!C:C,"C")</f>
        <v>0</v>
      </c>
      <c r="O8" s="175">
        <f>SUMIFS(_Output!L:L,_Output!G:G,'_NIST-CSF_Alignment'!D8,_Output!C:C,"C")</f>
        <v>0</v>
      </c>
      <c r="P8" s="175"/>
      <c r="Q8" s="175"/>
      <c r="R8" s="177"/>
    </row>
    <row r="9" spans="1:18" ht="16" x14ac:dyDescent="0.2">
      <c r="A9" s="596"/>
      <c r="B9" s="632"/>
      <c r="C9" s="187"/>
      <c r="D9" s="192"/>
      <c r="E9" s="195" t="s">
        <v>253</v>
      </c>
      <c r="F9" s="188">
        <f>SUMIFS(F3:F8,$E3:$E8, "&gt;0")</f>
        <v>31</v>
      </c>
      <c r="G9" s="188">
        <f>SUMIFS(G3:G8,$E3:$E8, "&gt;0")</f>
        <v>133</v>
      </c>
      <c r="H9" s="188">
        <f>SUMIFS(H3:H8,$E3:$E8, "&gt;0")</f>
        <v>155</v>
      </c>
      <c r="I9" s="188">
        <f>IFERROR(IF(ROUND(100*(G9-F9)/(H9-F9),2) &lt; 0, 0, ROUND(100*(G9-F9)/(H9-F9),2)),0)</f>
        <v>82.26</v>
      </c>
      <c r="J9" s="189">
        <f>IF(F9&gt;0,1,0)</f>
        <v>1</v>
      </c>
      <c r="K9" s="190"/>
      <c r="L9" s="191" t="s">
        <v>253</v>
      </c>
      <c r="M9" s="189">
        <f>SUMIFS(M3:M8,$L3:$L8, "&gt;0")</f>
        <v>2</v>
      </c>
      <c r="N9" s="189">
        <f>SUMIFS(N3:N8,$L3:$L8, "&gt;0")</f>
        <v>7</v>
      </c>
      <c r="O9" s="189">
        <f>SUMIFS(O3:O8,$L3:$L8, "&gt;0")</f>
        <v>10</v>
      </c>
      <c r="P9" s="189">
        <f>IFERROR(IF(ROUND(100*(N9-M9)/(O9-M9),2) &lt; 0, 0, ROUND(100*(N9-M9)/(O9-M9),2)),0)</f>
        <v>62.5</v>
      </c>
      <c r="Q9" s="189">
        <f>IF(M9&gt;0,1,0)</f>
        <v>1</v>
      </c>
      <c r="R9" s="190"/>
    </row>
    <row r="10" spans="1:18" ht="16" x14ac:dyDescent="0.2">
      <c r="A10" s="597" t="s">
        <v>1</v>
      </c>
      <c r="B10" s="633" t="s">
        <v>887</v>
      </c>
      <c r="C10" s="671" t="s">
        <v>895</v>
      </c>
      <c r="D10" s="200" t="s">
        <v>896</v>
      </c>
      <c r="E10" s="194">
        <f>COUNTIFS(_Output!G:G,'_NIST-CSF_Alignment'!D10,_Output!C:C,"M",_Output!B:B,1)</f>
        <v>0</v>
      </c>
      <c r="F10" s="166">
        <f>SUMIFS(_Output!J:J,_Output!G:G,'_NIST-CSF_Alignment'!D10,_Output!C:C,"M")</f>
        <v>0</v>
      </c>
      <c r="G10" s="166">
        <f>SUMIFS(_Output!K:K,_Output!G:G,'_NIST-CSF_Alignment'!D10,_Output!C:C,"M")</f>
        <v>0</v>
      </c>
      <c r="H10" s="166">
        <f>SUMIFS(_Output!L:L,_Output!G:G,'_NIST-CSF_Alignment'!D10,_Output!C:C,"M")</f>
        <v>0</v>
      </c>
      <c r="I10" s="166"/>
      <c r="J10" s="162"/>
      <c r="K10" s="169"/>
      <c r="L10" s="181">
        <f>COUNTIFS(_Output!G:G,'_NIST-CSF_Alignment'!D10,_Output!C:C,"C",_Output!B:B,1)</f>
        <v>0</v>
      </c>
      <c r="M10" s="175">
        <f>SUMIFS(_Output!J:J,_Output!G:G,'_NIST-CSF_Alignment'!D10,_Output!C:C,"C")</f>
        <v>0</v>
      </c>
      <c r="N10" s="175">
        <f>SUMIFS(_Output!K:K,_Output!G:G,'_NIST-CSF_Alignment'!D10,_Output!C:C,"C")</f>
        <v>0</v>
      </c>
      <c r="O10" s="175">
        <f>SUMIFS(_Output!L:L,_Output!G:G,'_NIST-CSF_Alignment'!D10,_Output!C:C,"C")</f>
        <v>0</v>
      </c>
      <c r="P10" s="162"/>
      <c r="Q10" s="162"/>
      <c r="R10" s="169"/>
    </row>
    <row r="11" spans="1:18" ht="16" x14ac:dyDescent="0.2">
      <c r="A11" s="594" t="s">
        <v>1</v>
      </c>
      <c r="B11" s="630" t="s">
        <v>887</v>
      </c>
      <c r="C11" s="669" t="s">
        <v>895</v>
      </c>
      <c r="D11" s="198" t="s">
        <v>897</v>
      </c>
      <c r="E11" s="194">
        <f>COUNTIFS(_Output!G:G,'_NIST-CSF_Alignment'!D11,_Output!C:C,"M",_Output!B:B,1)</f>
        <v>0</v>
      </c>
      <c r="F11" s="165">
        <f>SUMIFS(_Output!J:J,_Output!G:G,'_NIST-CSF_Alignment'!D11,_Output!C:C,"M")</f>
        <v>0</v>
      </c>
      <c r="G11" s="166">
        <f>SUMIFS(_Output!K:K,_Output!G:G,'_NIST-CSF_Alignment'!D11,_Output!C:C,"M")</f>
        <v>0</v>
      </c>
      <c r="H11" s="166">
        <f>SUMIFS(_Output!L:L,_Output!G:G,'_NIST-CSF_Alignment'!D11,_Output!C:C,"M")</f>
        <v>0</v>
      </c>
      <c r="I11" s="165"/>
      <c r="J11" s="161"/>
      <c r="K11" s="61"/>
      <c r="L11" s="181">
        <f>COUNTIFS(_Output!G:G,'_NIST-CSF_Alignment'!D11,_Output!C:C,"C",_Output!B:B,1)</f>
        <v>0</v>
      </c>
      <c r="M11" s="175">
        <f>SUMIFS(_Output!J:J,_Output!G:G,'_NIST-CSF_Alignment'!D11,_Output!C:C,"C")</f>
        <v>0</v>
      </c>
      <c r="N11" s="175">
        <f>SUMIFS(_Output!K:K,_Output!G:G,'_NIST-CSF_Alignment'!D11,_Output!C:C,"C")</f>
        <v>0</v>
      </c>
      <c r="O11" s="175">
        <f>SUMIFS(_Output!L:L,_Output!G:G,'_NIST-CSF_Alignment'!D11,_Output!C:C,"C")</f>
        <v>0</v>
      </c>
      <c r="P11" s="161"/>
      <c r="Q11" s="161"/>
      <c r="R11" s="61"/>
    </row>
    <row r="12" spans="1:18" ht="16" x14ac:dyDescent="0.2">
      <c r="A12" s="594" t="s">
        <v>1</v>
      </c>
      <c r="B12" s="630" t="s">
        <v>887</v>
      </c>
      <c r="C12" s="669" t="s">
        <v>895</v>
      </c>
      <c r="D12" s="198" t="s">
        <v>898</v>
      </c>
      <c r="E12" s="194">
        <f>COUNTIFS(_Output!G:G,'_NIST-CSF_Alignment'!D12,_Output!C:C,"M",_Output!B:B,1)</f>
        <v>4</v>
      </c>
      <c r="F12" s="165">
        <f>SUMIFS(_Output!J:J,_Output!G:G,'_NIST-CSF_Alignment'!D12,_Output!C:C,"M")</f>
        <v>6</v>
      </c>
      <c r="G12" s="166">
        <f>SUMIFS(_Output!K:K,_Output!G:G,'_NIST-CSF_Alignment'!D12,_Output!C:C,"M")</f>
        <v>22</v>
      </c>
      <c r="H12" s="166">
        <f>SUMIFS(_Output!L:L,_Output!G:G,'_NIST-CSF_Alignment'!D12,_Output!C:C,"M")</f>
        <v>30</v>
      </c>
      <c r="I12" s="165"/>
      <c r="J12" s="161"/>
      <c r="K12" s="61"/>
      <c r="L12" s="181">
        <f>COUNTIFS(_Output!G:G,'_NIST-CSF_Alignment'!D12,_Output!C:C,"C",_Output!B:B,1)</f>
        <v>0</v>
      </c>
      <c r="M12" s="175">
        <f>SUMIFS(_Output!J:J,_Output!G:G,'_NIST-CSF_Alignment'!D12,_Output!C:C,"C")</f>
        <v>0</v>
      </c>
      <c r="N12" s="175">
        <f>SUMIFS(_Output!K:K,_Output!G:G,'_NIST-CSF_Alignment'!D12,_Output!C:C,"C")</f>
        <v>0</v>
      </c>
      <c r="O12" s="175">
        <f>SUMIFS(_Output!L:L,_Output!G:G,'_NIST-CSF_Alignment'!D12,_Output!C:C,"C")</f>
        <v>0</v>
      </c>
      <c r="P12" s="161"/>
      <c r="Q12" s="161"/>
      <c r="R12" s="61"/>
    </row>
    <row r="13" spans="1:18" ht="16" x14ac:dyDescent="0.2">
      <c r="A13" s="594" t="s">
        <v>1</v>
      </c>
      <c r="B13" s="630" t="s">
        <v>887</v>
      </c>
      <c r="C13" s="669" t="s">
        <v>895</v>
      </c>
      <c r="D13" s="198" t="s">
        <v>899</v>
      </c>
      <c r="E13" s="194">
        <f>COUNTIFS(_Output!G:G,'_NIST-CSF_Alignment'!D13,_Output!C:C,"M",_Output!B:B,1)</f>
        <v>1</v>
      </c>
      <c r="F13" s="165">
        <f>SUMIFS(_Output!J:J,_Output!G:G,'_NIST-CSF_Alignment'!D13,_Output!C:C,"M")</f>
        <v>2</v>
      </c>
      <c r="G13" s="166">
        <f>SUMIFS(_Output!K:K,_Output!G:G,'_NIST-CSF_Alignment'!D13,_Output!C:C,"M")</f>
        <v>8</v>
      </c>
      <c r="H13" s="166">
        <f>SUMIFS(_Output!L:L,_Output!G:G,'_NIST-CSF_Alignment'!D13,_Output!C:C,"M")</f>
        <v>10</v>
      </c>
      <c r="I13" s="165"/>
      <c r="J13" s="161"/>
      <c r="K13" s="61"/>
      <c r="L13" s="181">
        <f>COUNTIFS(_Output!G:G,'_NIST-CSF_Alignment'!D13,_Output!C:C,"C",_Output!B:B,1)</f>
        <v>0</v>
      </c>
      <c r="M13" s="175">
        <f>SUMIFS(_Output!J:J,_Output!G:G,'_NIST-CSF_Alignment'!D13,_Output!C:C,"C")</f>
        <v>0</v>
      </c>
      <c r="N13" s="175">
        <f>SUMIFS(_Output!K:K,_Output!G:G,'_NIST-CSF_Alignment'!D13,_Output!C:C,"C")</f>
        <v>0</v>
      </c>
      <c r="O13" s="175">
        <f>SUMIFS(_Output!L:L,_Output!G:G,'_NIST-CSF_Alignment'!D13,_Output!C:C,"C")</f>
        <v>0</v>
      </c>
      <c r="P13" s="161"/>
      <c r="Q13" s="161"/>
      <c r="R13" s="61"/>
    </row>
    <row r="14" spans="1:18" ht="16" x14ac:dyDescent="0.2">
      <c r="A14" s="595" t="s">
        <v>1</v>
      </c>
      <c r="B14" s="631" t="s">
        <v>887</v>
      </c>
      <c r="C14" s="672" t="s">
        <v>895</v>
      </c>
      <c r="D14" s="199" t="s">
        <v>900</v>
      </c>
      <c r="E14" s="194">
        <f>COUNTIFS(_Output!G:G,'_NIST-CSF_Alignment'!D14,_Output!C:C,"M",_Output!B:B,1)</f>
        <v>4</v>
      </c>
      <c r="F14" s="176">
        <f>SUMIFS(_Output!J:J,_Output!G:G,'_NIST-CSF_Alignment'!D14,_Output!C:C,"M")</f>
        <v>8</v>
      </c>
      <c r="G14" s="166">
        <f>SUMIFS(_Output!K:K,_Output!G:G,'_NIST-CSF_Alignment'!D14,_Output!C:C,"M")</f>
        <v>32</v>
      </c>
      <c r="H14" s="166">
        <f>SUMIFS(_Output!L:L,_Output!G:G,'_NIST-CSF_Alignment'!D14,_Output!C:C,"M")</f>
        <v>40</v>
      </c>
      <c r="I14" s="176"/>
      <c r="J14" s="175"/>
      <c r="K14" s="177"/>
      <c r="L14" s="181">
        <f>COUNTIFS(_Output!G:G,'_NIST-CSF_Alignment'!D14,_Output!C:C,"C",_Output!B:B,1)</f>
        <v>0</v>
      </c>
      <c r="M14" s="175">
        <f>SUMIFS(_Output!J:J,_Output!G:G,'_NIST-CSF_Alignment'!D14,_Output!C:C,"C")</f>
        <v>0</v>
      </c>
      <c r="N14" s="175">
        <f>SUMIFS(_Output!K:K,_Output!G:G,'_NIST-CSF_Alignment'!D14,_Output!C:C,"C")</f>
        <v>0</v>
      </c>
      <c r="O14" s="175">
        <f>SUMIFS(_Output!L:L,_Output!G:G,'_NIST-CSF_Alignment'!D14,_Output!C:C,"C")</f>
        <v>0</v>
      </c>
      <c r="P14" s="175"/>
      <c r="Q14" s="175"/>
      <c r="R14" s="177"/>
    </row>
    <row r="15" spans="1:18" ht="16" x14ac:dyDescent="0.2">
      <c r="A15" s="596"/>
      <c r="B15" s="632"/>
      <c r="C15" s="187"/>
      <c r="D15" s="192"/>
      <c r="E15" s="195" t="s">
        <v>253</v>
      </c>
      <c r="F15" s="188">
        <f>SUMIFS(F10:F14,$E10:$E14, "&gt;0")</f>
        <v>16</v>
      </c>
      <c r="G15" s="188">
        <f>SUMIFS(G10:G14,$E10:$E14, "&gt;0")</f>
        <v>62</v>
      </c>
      <c r="H15" s="188">
        <f>SUMIFS(H10:H14,$E10:$E14, "&gt;0")</f>
        <v>80</v>
      </c>
      <c r="I15" s="188">
        <f>IFERROR(IF(ROUND(100*(G15-F15)/(H15-F15),2) &lt; 0, 0, ROUND(100*(G15-F15)/(H15-F15),2)),0)</f>
        <v>71.88</v>
      </c>
      <c r="J15" s="189">
        <f>IF(F15&gt;0,1,0)</f>
        <v>1</v>
      </c>
      <c r="K15" s="190"/>
      <c r="L15" s="191" t="s">
        <v>253</v>
      </c>
      <c r="M15" s="189">
        <f>SUMIFS(M10:M14,$L10:$L14, "&gt;0")</f>
        <v>0</v>
      </c>
      <c r="N15" s="189">
        <f>SUMIFS(N10:N14,$L10:$L14, "&gt;0")</f>
        <v>0</v>
      </c>
      <c r="O15" s="189">
        <f>SUMIFS(O10:O14,$L10:$L14, "&gt;0")</f>
        <v>0</v>
      </c>
      <c r="P15" s="189">
        <f>IFERROR(IF(ROUND(100*(N15-M15)/(O15-M15),2) &lt; 0, 0, ROUND(100*(N15-M15)/(O15-M15),2)),0)</f>
        <v>0</v>
      </c>
      <c r="Q15" s="189">
        <f>IF(M15&gt;0,1,0)</f>
        <v>0</v>
      </c>
      <c r="R15" s="190"/>
    </row>
    <row r="16" spans="1:18" ht="16" x14ac:dyDescent="0.2">
      <c r="A16" s="597" t="s">
        <v>1</v>
      </c>
      <c r="B16" s="633" t="s">
        <v>887</v>
      </c>
      <c r="C16" s="671" t="s">
        <v>902</v>
      </c>
      <c r="D16" s="200" t="s">
        <v>903</v>
      </c>
      <c r="E16" s="194">
        <f>COUNTIFS(_Output!G:G,'_NIST-CSF_Alignment'!D16,_Output!C:C,"M",_Output!B:B,1)</f>
        <v>7</v>
      </c>
      <c r="F16" s="176">
        <f>SUMIFS(_Output!J:J,_Output!G:G,'_NIST-CSF_Alignment'!D16,_Output!C:C,"M")</f>
        <v>13</v>
      </c>
      <c r="G16" s="166">
        <f>SUMIFS(_Output!K:K,_Output!G:G,'_NIST-CSF_Alignment'!D16,_Output!C:C,"M")</f>
        <v>51</v>
      </c>
      <c r="H16" s="166">
        <f>SUMIFS(_Output!L:L,_Output!G:G,'_NIST-CSF_Alignment'!D16,_Output!C:C,"M")</f>
        <v>65</v>
      </c>
      <c r="I16" s="166"/>
      <c r="J16" s="162"/>
      <c r="K16" s="169"/>
      <c r="L16" s="181">
        <f>COUNTIFS(_Output!G:G,'_NIST-CSF_Alignment'!D16,_Output!C:C,"C",_Output!B:B,1)</f>
        <v>0</v>
      </c>
      <c r="M16" s="175">
        <f>SUMIFS(_Output!J:J,_Output!G:G,'_NIST-CSF_Alignment'!D16,_Output!C:C,"C")</f>
        <v>0</v>
      </c>
      <c r="N16" s="175">
        <f>SUMIFS(_Output!K:K,_Output!G:G,'_NIST-CSF_Alignment'!D16,_Output!C:C,"C")</f>
        <v>0</v>
      </c>
      <c r="O16" s="175">
        <f>SUMIFS(_Output!L:L,_Output!G:G,'_NIST-CSF_Alignment'!D16,_Output!C:C,"C")</f>
        <v>0</v>
      </c>
      <c r="P16" s="162"/>
      <c r="Q16" s="162"/>
      <c r="R16" s="169"/>
    </row>
    <row r="17" spans="1:18" ht="16" x14ac:dyDescent="0.2">
      <c r="A17" s="594" t="s">
        <v>1</v>
      </c>
      <c r="B17" s="630" t="s">
        <v>887</v>
      </c>
      <c r="C17" s="669" t="s">
        <v>902</v>
      </c>
      <c r="D17" s="198" t="s">
        <v>904</v>
      </c>
      <c r="E17" s="194">
        <f>COUNTIFS(_Output!G:G,'_NIST-CSF_Alignment'!D17,_Output!C:C,"M",_Output!B:B,1)</f>
        <v>4</v>
      </c>
      <c r="F17" s="176">
        <f>SUMIFS(_Output!J:J,_Output!G:G,'_NIST-CSF_Alignment'!D17,_Output!C:C,"M")</f>
        <v>10</v>
      </c>
      <c r="G17" s="166">
        <f>SUMIFS(_Output!K:K,_Output!G:G,'_NIST-CSF_Alignment'!D17,_Output!C:C,"M")</f>
        <v>44</v>
      </c>
      <c r="H17" s="166">
        <f>SUMIFS(_Output!L:L,_Output!G:G,'_NIST-CSF_Alignment'!D17,_Output!C:C,"M")</f>
        <v>50</v>
      </c>
      <c r="I17" s="165"/>
      <c r="J17" s="161"/>
      <c r="K17" s="61"/>
      <c r="L17" s="181">
        <f>COUNTIFS(_Output!G:G,'_NIST-CSF_Alignment'!D17,_Output!C:C,"C",_Output!B:B,1)</f>
        <v>0</v>
      </c>
      <c r="M17" s="175">
        <f>SUMIFS(_Output!J:J,_Output!G:G,'_NIST-CSF_Alignment'!D17,_Output!C:C,"C")</f>
        <v>0</v>
      </c>
      <c r="N17" s="175">
        <f>SUMIFS(_Output!K:K,_Output!G:G,'_NIST-CSF_Alignment'!D17,_Output!C:C,"C")</f>
        <v>0</v>
      </c>
      <c r="O17" s="175">
        <f>SUMIFS(_Output!L:L,_Output!G:G,'_NIST-CSF_Alignment'!D17,_Output!C:C,"C")</f>
        <v>0</v>
      </c>
      <c r="P17" s="161"/>
      <c r="Q17" s="161"/>
      <c r="R17" s="61"/>
    </row>
    <row r="18" spans="1:18" ht="16" x14ac:dyDescent="0.2">
      <c r="A18" s="594" t="s">
        <v>1</v>
      </c>
      <c r="B18" s="630" t="s">
        <v>887</v>
      </c>
      <c r="C18" s="669" t="s">
        <v>902</v>
      </c>
      <c r="D18" s="198" t="s">
        <v>905</v>
      </c>
      <c r="E18" s="194">
        <f>COUNTIFS(_Output!G:G,'_NIST-CSF_Alignment'!D18,_Output!C:C,"M",_Output!B:B,1)</f>
        <v>8</v>
      </c>
      <c r="F18" s="176">
        <f>SUMIFS(_Output!J:J,_Output!G:G,'_NIST-CSF_Alignment'!D18,_Output!C:C,"M")</f>
        <v>19</v>
      </c>
      <c r="G18" s="166">
        <f>SUMIFS(_Output!K:K,_Output!G:G,'_NIST-CSF_Alignment'!D18,_Output!C:C,"M")</f>
        <v>83</v>
      </c>
      <c r="H18" s="166">
        <f>SUMIFS(_Output!L:L,_Output!G:G,'_NIST-CSF_Alignment'!D18,_Output!C:C,"M")</f>
        <v>95</v>
      </c>
      <c r="I18" s="165"/>
      <c r="J18" s="161"/>
      <c r="K18" s="61"/>
      <c r="L18" s="181">
        <f>COUNTIFS(_Output!G:G,'_NIST-CSF_Alignment'!D18,_Output!C:C,"C",_Output!B:B,1)</f>
        <v>3</v>
      </c>
      <c r="M18" s="175">
        <f>SUMIFS(_Output!J:J,_Output!G:G,'_NIST-CSF_Alignment'!D18,_Output!C:C,"C")</f>
        <v>3</v>
      </c>
      <c r="N18" s="175">
        <f>SUMIFS(_Output!K:K,_Output!G:G,'_NIST-CSF_Alignment'!D18,_Output!C:C,"C")</f>
        <v>11</v>
      </c>
      <c r="O18" s="175">
        <f>SUMIFS(_Output!L:L,_Output!G:G,'_NIST-CSF_Alignment'!D18,_Output!C:C,"C")</f>
        <v>15</v>
      </c>
      <c r="P18" s="161"/>
      <c r="Q18" s="161"/>
      <c r="R18" s="61"/>
    </row>
    <row r="19" spans="1:18" ht="16" x14ac:dyDescent="0.2">
      <c r="A19" s="595" t="s">
        <v>1</v>
      </c>
      <c r="B19" s="631" t="s">
        <v>887</v>
      </c>
      <c r="C19" s="672" t="s">
        <v>902</v>
      </c>
      <c r="D19" s="199" t="s">
        <v>906</v>
      </c>
      <c r="E19" s="194">
        <f>COUNTIFS(_Output!G:G,'_NIST-CSF_Alignment'!D19,_Output!C:C,"M",_Output!B:B,1)</f>
        <v>1</v>
      </c>
      <c r="F19" s="176">
        <f>SUMIFS(_Output!J:J,_Output!G:G,'_NIST-CSF_Alignment'!D19,_Output!C:C,"M")</f>
        <v>2</v>
      </c>
      <c r="G19" s="166">
        <f>SUMIFS(_Output!K:K,_Output!G:G,'_NIST-CSF_Alignment'!D19,_Output!C:C,"M")</f>
        <v>8</v>
      </c>
      <c r="H19" s="166">
        <f>SUMIFS(_Output!L:L,_Output!G:G,'_NIST-CSF_Alignment'!D19,_Output!C:C,"M")</f>
        <v>10</v>
      </c>
      <c r="I19" s="176"/>
      <c r="J19" s="175"/>
      <c r="K19" s="177"/>
      <c r="L19" s="181">
        <f>COUNTIFS(_Output!G:G,'_NIST-CSF_Alignment'!D19,_Output!C:C,"C",_Output!B:B,1)</f>
        <v>0</v>
      </c>
      <c r="M19" s="175">
        <f>SUMIFS(_Output!J:J,_Output!G:G,'_NIST-CSF_Alignment'!D19,_Output!C:C,"C")</f>
        <v>0</v>
      </c>
      <c r="N19" s="175">
        <f>SUMIFS(_Output!K:K,_Output!G:G,'_NIST-CSF_Alignment'!D19,_Output!C:C,"C")</f>
        <v>0</v>
      </c>
      <c r="O19" s="175">
        <f>SUMIFS(_Output!L:L,_Output!G:G,'_NIST-CSF_Alignment'!D19,_Output!C:C,"C")</f>
        <v>0</v>
      </c>
      <c r="P19" s="175"/>
      <c r="Q19" s="175"/>
      <c r="R19" s="177"/>
    </row>
    <row r="20" spans="1:18" ht="16" x14ac:dyDescent="0.2">
      <c r="A20" s="596"/>
      <c r="B20" s="632"/>
      <c r="C20" s="187"/>
      <c r="D20" s="192"/>
      <c r="E20" s="195" t="s">
        <v>253</v>
      </c>
      <c r="F20" s="188">
        <f>SUMIFS(F16:F19,$E16:$E19, "&gt;0")</f>
        <v>44</v>
      </c>
      <c r="G20" s="188">
        <f>SUMIFS(G16:G19,$E16:$E19, "&gt;0")</f>
        <v>186</v>
      </c>
      <c r="H20" s="188">
        <f>SUMIFS(H16:H19,$E16:$E19, "&gt;0")</f>
        <v>220</v>
      </c>
      <c r="I20" s="188">
        <f>IFERROR(IF(ROUND(100*(G20-F20)/(H20-F20),2) &lt; 0, 0, ROUND(100*(G20-F20)/(H20-F20),2)),0)</f>
        <v>80.680000000000007</v>
      </c>
      <c r="J20" s="189">
        <f>IF(F20&gt;0,1,0)</f>
        <v>1</v>
      </c>
      <c r="K20" s="190"/>
      <c r="L20" s="191" t="s">
        <v>253</v>
      </c>
      <c r="M20" s="189">
        <f>SUMIFS(M16:M19,$L16:$L19, "&gt;0")</f>
        <v>3</v>
      </c>
      <c r="N20" s="189">
        <f>SUMIFS(N16:N19,$L16:$L19, "&gt;0")</f>
        <v>11</v>
      </c>
      <c r="O20" s="189">
        <f>SUMIFS(O16:O19,$L16:$L19, "&gt;0")</f>
        <v>15</v>
      </c>
      <c r="P20" s="189">
        <f>IFERROR(IF(ROUND(100*(N20-M20)/(O20-M20),2) &lt; 0, 0, ROUND(100*(N20-M20)/(O20-M20),2)),0)</f>
        <v>66.67</v>
      </c>
      <c r="Q20" s="189">
        <f>IF(M20&gt;0,1,0)</f>
        <v>1</v>
      </c>
      <c r="R20" s="190"/>
    </row>
    <row r="21" spans="1:18" ht="16" x14ac:dyDescent="0.2">
      <c r="A21" s="597" t="s">
        <v>1</v>
      </c>
      <c r="B21" s="633" t="s">
        <v>887</v>
      </c>
      <c r="C21" s="671" t="s">
        <v>907</v>
      </c>
      <c r="D21" s="200" t="s">
        <v>908</v>
      </c>
      <c r="E21" s="194">
        <f>COUNTIFS(_Output!G:G,'_NIST-CSF_Alignment'!D21,_Output!C:C,"M",_Output!B:B,1)</f>
        <v>2</v>
      </c>
      <c r="F21" s="176">
        <f>SUMIFS(_Output!J:J,_Output!G:G,'_NIST-CSF_Alignment'!D21,_Output!C:C,"M")</f>
        <v>6</v>
      </c>
      <c r="G21" s="166">
        <f>SUMIFS(_Output!K:K,_Output!G:G,'_NIST-CSF_Alignment'!D21,_Output!C:C,"M")</f>
        <v>28</v>
      </c>
      <c r="H21" s="166">
        <f>SUMIFS(_Output!L:L,_Output!G:G,'_NIST-CSF_Alignment'!D21,_Output!C:C,"M")</f>
        <v>30</v>
      </c>
      <c r="I21" s="166"/>
      <c r="J21" s="162"/>
      <c r="K21" s="169"/>
      <c r="L21" s="181">
        <f>COUNTIFS(_Output!G:G,'_NIST-CSF_Alignment'!D21,_Output!C:C,"C",_Output!B:B,1)</f>
        <v>5</v>
      </c>
      <c r="M21" s="175">
        <f>SUMIFS(_Output!J:J,_Output!G:G,'_NIST-CSF_Alignment'!D21,_Output!C:C,"C")</f>
        <v>5</v>
      </c>
      <c r="N21" s="175">
        <f>SUMIFS(_Output!K:K,_Output!G:G,'_NIST-CSF_Alignment'!D21,_Output!C:C,"C")</f>
        <v>18</v>
      </c>
      <c r="O21" s="175">
        <f>SUMIFS(_Output!L:L,_Output!G:G,'_NIST-CSF_Alignment'!D21,_Output!C:C,"C")</f>
        <v>25</v>
      </c>
      <c r="P21" s="162"/>
      <c r="Q21" s="162"/>
      <c r="R21" s="169"/>
    </row>
    <row r="22" spans="1:18" ht="16" x14ac:dyDescent="0.2">
      <c r="A22" s="594" t="s">
        <v>1</v>
      </c>
      <c r="B22" s="630" t="s">
        <v>887</v>
      </c>
      <c r="C22" s="669" t="s">
        <v>907</v>
      </c>
      <c r="D22" s="198" t="s">
        <v>909</v>
      </c>
      <c r="E22" s="194">
        <f>COUNTIFS(_Output!G:G,'_NIST-CSF_Alignment'!D22,_Output!C:C,"M",_Output!B:B,1)</f>
        <v>1</v>
      </c>
      <c r="F22" s="176">
        <f>SUMIFS(_Output!J:J,_Output!G:G,'_NIST-CSF_Alignment'!D22,_Output!C:C,"M")</f>
        <v>1</v>
      </c>
      <c r="G22" s="166">
        <f>SUMIFS(_Output!K:K,_Output!G:G,'_NIST-CSF_Alignment'!D22,_Output!C:C,"M")</f>
        <v>3</v>
      </c>
      <c r="H22" s="166">
        <f>SUMIFS(_Output!L:L,_Output!G:G,'_NIST-CSF_Alignment'!D22,_Output!C:C,"M")</f>
        <v>5</v>
      </c>
      <c r="I22" s="165"/>
      <c r="J22" s="161"/>
      <c r="K22" s="61"/>
      <c r="L22" s="181">
        <f>COUNTIFS(_Output!G:G,'_NIST-CSF_Alignment'!D22,_Output!C:C,"C",_Output!B:B,1)</f>
        <v>13</v>
      </c>
      <c r="M22" s="175">
        <f>SUMIFS(_Output!J:J,_Output!G:G,'_NIST-CSF_Alignment'!D22,_Output!C:C,"C")</f>
        <v>13</v>
      </c>
      <c r="N22" s="175">
        <f>SUMIFS(_Output!K:K,_Output!G:G,'_NIST-CSF_Alignment'!D22,_Output!C:C,"C")</f>
        <v>52</v>
      </c>
      <c r="O22" s="175">
        <f>SUMIFS(_Output!L:L,_Output!G:G,'_NIST-CSF_Alignment'!D22,_Output!C:C,"C")</f>
        <v>65</v>
      </c>
      <c r="P22" s="161"/>
      <c r="Q22" s="161"/>
      <c r="R22" s="61"/>
    </row>
    <row r="23" spans="1:18" ht="16" x14ac:dyDescent="0.2">
      <c r="A23" s="594" t="s">
        <v>1</v>
      </c>
      <c r="B23" s="630" t="s">
        <v>887</v>
      </c>
      <c r="C23" s="669" t="s">
        <v>907</v>
      </c>
      <c r="D23" s="198" t="s">
        <v>910</v>
      </c>
      <c r="E23" s="194">
        <f>COUNTIFS(_Output!G:G,'_NIST-CSF_Alignment'!D23,_Output!C:C,"M",_Output!B:B,1)</f>
        <v>16</v>
      </c>
      <c r="F23" s="176">
        <f>SUMIFS(_Output!J:J,_Output!G:G,'_NIST-CSF_Alignment'!D23,_Output!C:C,"M")</f>
        <v>30</v>
      </c>
      <c r="G23" s="166">
        <f>SUMIFS(_Output!K:K,_Output!G:G,'_NIST-CSF_Alignment'!D23,_Output!C:C,"M")</f>
        <v>114</v>
      </c>
      <c r="H23" s="166">
        <f>SUMIFS(_Output!L:L,_Output!G:G,'_NIST-CSF_Alignment'!D23,_Output!C:C,"M")</f>
        <v>150</v>
      </c>
      <c r="I23" s="165"/>
      <c r="J23" s="161"/>
      <c r="K23" s="61"/>
      <c r="L23" s="181">
        <f>COUNTIFS(_Output!G:G,'_NIST-CSF_Alignment'!D23,_Output!C:C,"C",_Output!B:B,1)</f>
        <v>8</v>
      </c>
      <c r="M23" s="175">
        <f>SUMIFS(_Output!J:J,_Output!G:G,'_NIST-CSF_Alignment'!D23,_Output!C:C,"C")</f>
        <v>8</v>
      </c>
      <c r="N23" s="175">
        <f>SUMIFS(_Output!K:K,_Output!G:G,'_NIST-CSF_Alignment'!D23,_Output!C:C,"C")</f>
        <v>32</v>
      </c>
      <c r="O23" s="175">
        <f>SUMIFS(_Output!L:L,_Output!G:G,'_NIST-CSF_Alignment'!D23,_Output!C:C,"C")</f>
        <v>40</v>
      </c>
      <c r="P23" s="161"/>
      <c r="Q23" s="161"/>
      <c r="R23" s="61"/>
    </row>
    <row r="24" spans="1:18" ht="16" x14ac:dyDescent="0.2">
      <c r="A24" s="594" t="s">
        <v>1</v>
      </c>
      <c r="B24" s="630" t="s">
        <v>887</v>
      </c>
      <c r="C24" s="669" t="s">
        <v>907</v>
      </c>
      <c r="D24" s="198" t="s">
        <v>911</v>
      </c>
      <c r="E24" s="194">
        <f>COUNTIFS(_Output!G:G,'_NIST-CSF_Alignment'!D24,_Output!C:C,"M",_Output!B:B,1)</f>
        <v>12</v>
      </c>
      <c r="F24" s="176">
        <f>SUMIFS(_Output!J:J,_Output!G:G,'_NIST-CSF_Alignment'!D24,_Output!C:C,"M")</f>
        <v>23</v>
      </c>
      <c r="G24" s="166">
        <f>SUMIFS(_Output!K:K,_Output!G:G,'_NIST-CSF_Alignment'!D24,_Output!C:C,"M")</f>
        <v>87</v>
      </c>
      <c r="H24" s="166">
        <f>SUMIFS(_Output!L:L,_Output!G:G,'_NIST-CSF_Alignment'!D24,_Output!C:C,"M")</f>
        <v>110</v>
      </c>
      <c r="I24" s="165"/>
      <c r="J24" s="161"/>
      <c r="K24" s="61"/>
      <c r="L24" s="181">
        <f>COUNTIFS(_Output!G:G,'_NIST-CSF_Alignment'!D24,_Output!C:C,"C",_Output!B:B,1)</f>
        <v>0</v>
      </c>
      <c r="M24" s="175">
        <f>SUMIFS(_Output!J:J,_Output!G:G,'_NIST-CSF_Alignment'!D24,_Output!C:C,"C")</f>
        <v>0</v>
      </c>
      <c r="N24" s="175">
        <f>SUMIFS(_Output!K:K,_Output!G:G,'_NIST-CSF_Alignment'!D24,_Output!C:C,"C")</f>
        <v>0</v>
      </c>
      <c r="O24" s="175">
        <f>SUMIFS(_Output!L:L,_Output!G:G,'_NIST-CSF_Alignment'!D24,_Output!C:C,"C")</f>
        <v>0</v>
      </c>
      <c r="P24" s="161"/>
      <c r="Q24" s="161"/>
      <c r="R24" s="61"/>
    </row>
    <row r="25" spans="1:18" ht="16" x14ac:dyDescent="0.2">
      <c r="A25" s="594" t="s">
        <v>1</v>
      </c>
      <c r="B25" s="630" t="s">
        <v>887</v>
      </c>
      <c r="C25" s="669" t="s">
        <v>907</v>
      </c>
      <c r="D25" s="198" t="s">
        <v>912</v>
      </c>
      <c r="E25" s="194">
        <f>COUNTIFS(_Output!G:G,'_NIST-CSF_Alignment'!D25,_Output!C:C,"M",_Output!B:B,1)</f>
        <v>13</v>
      </c>
      <c r="F25" s="176">
        <f>SUMIFS(_Output!J:J,_Output!G:G,'_NIST-CSF_Alignment'!D25,_Output!C:C,"M")</f>
        <v>27</v>
      </c>
      <c r="G25" s="166">
        <f>SUMIFS(_Output!K:K,_Output!G:G,'_NIST-CSF_Alignment'!D25,_Output!C:C,"M")</f>
        <v>96</v>
      </c>
      <c r="H25" s="166">
        <f>SUMIFS(_Output!L:L,_Output!G:G,'_NIST-CSF_Alignment'!D25,_Output!C:C,"M")</f>
        <v>120</v>
      </c>
      <c r="I25" s="165"/>
      <c r="J25" s="161"/>
      <c r="K25" s="61"/>
      <c r="L25" s="181">
        <f>COUNTIFS(_Output!G:G,'_NIST-CSF_Alignment'!D25,_Output!C:C,"C",_Output!B:B,1)</f>
        <v>4</v>
      </c>
      <c r="M25" s="175">
        <f>SUMIFS(_Output!J:J,_Output!G:G,'_NIST-CSF_Alignment'!D25,_Output!C:C,"C")</f>
        <v>4</v>
      </c>
      <c r="N25" s="175">
        <f>SUMIFS(_Output!K:K,_Output!G:G,'_NIST-CSF_Alignment'!D25,_Output!C:C,"C")</f>
        <v>16</v>
      </c>
      <c r="O25" s="175">
        <f>SUMIFS(_Output!L:L,_Output!G:G,'_NIST-CSF_Alignment'!D25,_Output!C:C,"C")</f>
        <v>20</v>
      </c>
      <c r="P25" s="161"/>
      <c r="Q25" s="161"/>
      <c r="R25" s="61"/>
    </row>
    <row r="26" spans="1:18" ht="16" x14ac:dyDescent="0.2">
      <c r="A26" s="595" t="s">
        <v>1</v>
      </c>
      <c r="B26" s="631" t="s">
        <v>887</v>
      </c>
      <c r="C26" s="672" t="s">
        <v>907</v>
      </c>
      <c r="D26" s="199" t="s">
        <v>913</v>
      </c>
      <c r="E26" s="194">
        <f>COUNTIFS(_Output!G:G,'_NIST-CSF_Alignment'!D26,_Output!C:C,"M",_Output!B:B,1)</f>
        <v>0</v>
      </c>
      <c r="F26" s="176">
        <f>SUMIFS(_Output!J:J,_Output!G:G,'_NIST-CSF_Alignment'!D26,_Output!C:C,"M")</f>
        <v>0</v>
      </c>
      <c r="G26" s="166">
        <f>SUMIFS(_Output!K:K,_Output!G:G,'_NIST-CSF_Alignment'!D26,_Output!C:C,"M")</f>
        <v>0</v>
      </c>
      <c r="H26" s="166">
        <f>SUMIFS(_Output!L:L,_Output!G:G,'_NIST-CSF_Alignment'!D26,_Output!C:C,"M")</f>
        <v>0</v>
      </c>
      <c r="I26" s="176"/>
      <c r="J26" s="175"/>
      <c r="K26" s="177"/>
      <c r="L26" s="181">
        <f>COUNTIFS(_Output!G:G,'_NIST-CSF_Alignment'!D26,_Output!C:C,"C",_Output!B:B,1)</f>
        <v>0</v>
      </c>
      <c r="M26" s="175">
        <f>SUMIFS(_Output!J:J,_Output!G:G,'_NIST-CSF_Alignment'!D26,_Output!C:C,"C")</f>
        <v>0</v>
      </c>
      <c r="N26" s="175">
        <f>SUMIFS(_Output!K:K,_Output!G:G,'_NIST-CSF_Alignment'!D26,_Output!C:C,"C")</f>
        <v>0</v>
      </c>
      <c r="O26" s="175">
        <f>SUMIFS(_Output!L:L,_Output!G:G,'_NIST-CSF_Alignment'!D26,_Output!C:C,"C")</f>
        <v>0</v>
      </c>
      <c r="P26" s="175"/>
      <c r="Q26" s="175"/>
      <c r="R26" s="177"/>
    </row>
    <row r="27" spans="1:18" ht="16" x14ac:dyDescent="0.2">
      <c r="A27" s="596"/>
      <c r="B27" s="632"/>
      <c r="C27" s="187"/>
      <c r="D27" s="192"/>
      <c r="E27" s="196" t="s">
        <v>253</v>
      </c>
      <c r="F27" s="188">
        <f>SUMIFS(F21:F26,$E21:$E26, "&gt;0")</f>
        <v>87</v>
      </c>
      <c r="G27" s="188">
        <f>SUMIFS(G21:G26,$E21:$E26, "&gt;0")</f>
        <v>328</v>
      </c>
      <c r="H27" s="188">
        <f>SUMIFS(H21:H26,$E21:$E26, "&gt;0")</f>
        <v>415</v>
      </c>
      <c r="I27" s="188">
        <f>IFERROR(IF(ROUND(100*(G27-F27)/(H27-F27),2) &lt; 0, 0, ROUND(100*(G27-F27)/(H27-F27),2)),0)</f>
        <v>73.48</v>
      </c>
      <c r="J27" s="189">
        <f>IF(F27&gt;0,1,0)</f>
        <v>1</v>
      </c>
      <c r="K27" s="190"/>
      <c r="L27" s="191" t="s">
        <v>253</v>
      </c>
      <c r="M27" s="189">
        <f>SUMIFS(M21:M26,$L21:$L26, "&gt;0")</f>
        <v>30</v>
      </c>
      <c r="N27" s="189">
        <f>SUMIFS(N21:N26,$L21:$L26, "&gt;0")</f>
        <v>118</v>
      </c>
      <c r="O27" s="189">
        <f>SUMIFS(O21:O26,$L21:$L26, "&gt;0")</f>
        <v>150</v>
      </c>
      <c r="P27" s="189">
        <f>IFERROR(IF(ROUND(100*(N27-M27)/(O27-M27),2) &lt; 0, 0, ROUND(100*(N27-M27)/(O27-M27),2)),0)</f>
        <v>73.33</v>
      </c>
      <c r="Q27" s="189">
        <f>IF(M27&gt;0,1,0)</f>
        <v>1</v>
      </c>
      <c r="R27" s="192"/>
    </row>
    <row r="28" spans="1:18" ht="16" x14ac:dyDescent="0.2">
      <c r="A28" s="597" t="s">
        <v>1</v>
      </c>
      <c r="B28" s="633" t="s">
        <v>887</v>
      </c>
      <c r="C28" s="671" t="s">
        <v>917</v>
      </c>
      <c r="D28" s="200" t="s">
        <v>918</v>
      </c>
      <c r="E28" s="194">
        <f>COUNTIFS(_Output!G:G,'_NIST-CSF_Alignment'!D28,_Output!C:C,"M",_Output!B:B,1)</f>
        <v>1</v>
      </c>
      <c r="F28" s="176">
        <f>SUMIFS(_Output!J:J,_Output!G:G,'_NIST-CSF_Alignment'!D28,_Output!C:C,"M")</f>
        <v>2</v>
      </c>
      <c r="G28" s="166">
        <f>SUMIFS(_Output!K:K,_Output!G:G,'_NIST-CSF_Alignment'!D28,_Output!C:C,"M")</f>
        <v>8</v>
      </c>
      <c r="H28" s="166">
        <f>SUMIFS(_Output!L:L,_Output!G:G,'_NIST-CSF_Alignment'!D28,_Output!C:C,"M")</f>
        <v>10</v>
      </c>
      <c r="I28" s="166"/>
      <c r="J28" s="162"/>
      <c r="K28" s="169"/>
      <c r="L28" s="181">
        <f>COUNTIFS(_Output!G:G,'_NIST-CSF_Alignment'!D28,_Output!C:C,"C",_Output!B:B,1)</f>
        <v>0</v>
      </c>
      <c r="M28" s="175">
        <f>SUMIFS(_Output!J:J,_Output!G:G,'_NIST-CSF_Alignment'!D28,_Output!C:C,"C")</f>
        <v>0</v>
      </c>
      <c r="N28" s="175">
        <f>SUMIFS(_Output!K:K,_Output!G:G,'_NIST-CSF_Alignment'!D28,_Output!C:C,"C")</f>
        <v>0</v>
      </c>
      <c r="O28" s="175">
        <f>SUMIFS(_Output!L:L,_Output!G:G,'_NIST-CSF_Alignment'!D28,_Output!C:C,"C")</f>
        <v>0</v>
      </c>
      <c r="P28" s="162"/>
      <c r="Q28" s="162"/>
      <c r="R28" s="169"/>
    </row>
    <row r="29" spans="1:18" ht="16" x14ac:dyDescent="0.2">
      <c r="A29" s="594" t="s">
        <v>1</v>
      </c>
      <c r="B29" s="630" t="s">
        <v>887</v>
      </c>
      <c r="C29" s="669" t="s">
        <v>917</v>
      </c>
      <c r="D29" s="198" t="s">
        <v>919</v>
      </c>
      <c r="E29" s="194">
        <f>COUNTIFS(_Output!G:G,'_NIST-CSF_Alignment'!D29,_Output!C:C,"M",_Output!B:B,1)</f>
        <v>0</v>
      </c>
      <c r="F29" s="176">
        <f>SUMIFS(_Output!J:J,_Output!G:G,'_NIST-CSF_Alignment'!D29,_Output!C:C,"M")</f>
        <v>0</v>
      </c>
      <c r="G29" s="166">
        <f>SUMIFS(_Output!K:K,_Output!G:G,'_NIST-CSF_Alignment'!D29,_Output!C:C,"M")</f>
        <v>0</v>
      </c>
      <c r="H29" s="166">
        <f>SUMIFS(_Output!L:L,_Output!G:G,'_NIST-CSF_Alignment'!D29,_Output!C:C,"M")</f>
        <v>0</v>
      </c>
      <c r="I29" s="165"/>
      <c r="J29" s="161"/>
      <c r="K29" s="61"/>
      <c r="L29" s="181">
        <f>COUNTIFS(_Output!G:G,'_NIST-CSF_Alignment'!D29,_Output!C:C,"C",_Output!B:B,1)</f>
        <v>0</v>
      </c>
      <c r="M29" s="175">
        <f>SUMIFS(_Output!J:J,_Output!G:G,'_NIST-CSF_Alignment'!D29,_Output!C:C,"C")</f>
        <v>0</v>
      </c>
      <c r="N29" s="175">
        <f>SUMIFS(_Output!K:K,_Output!G:G,'_NIST-CSF_Alignment'!D29,_Output!C:C,"C")</f>
        <v>0</v>
      </c>
      <c r="O29" s="175">
        <f>SUMIFS(_Output!L:L,_Output!G:G,'_NIST-CSF_Alignment'!D29,_Output!C:C,"C")</f>
        <v>0</v>
      </c>
      <c r="P29" s="161"/>
      <c r="Q29" s="161"/>
      <c r="R29" s="61"/>
    </row>
    <row r="30" spans="1:18" ht="16" x14ac:dyDescent="0.2">
      <c r="A30" s="595" t="s">
        <v>1</v>
      </c>
      <c r="B30" s="631" t="s">
        <v>887</v>
      </c>
      <c r="C30" s="672" t="s">
        <v>917</v>
      </c>
      <c r="D30" s="199" t="s">
        <v>920</v>
      </c>
      <c r="E30" s="194">
        <f>COUNTIFS(_Output!G:G,'_NIST-CSF_Alignment'!D30,_Output!C:C,"M",_Output!B:B,1)</f>
        <v>0</v>
      </c>
      <c r="F30" s="176">
        <f>SUMIFS(_Output!J:J,_Output!G:G,'_NIST-CSF_Alignment'!D30,_Output!C:C,"M")</f>
        <v>0</v>
      </c>
      <c r="G30" s="166">
        <f>SUMIFS(_Output!K:K,_Output!G:G,'_NIST-CSF_Alignment'!D30,_Output!C:C,"M")</f>
        <v>0</v>
      </c>
      <c r="H30" s="166">
        <f>SUMIFS(_Output!L:L,_Output!G:G,'_NIST-CSF_Alignment'!D30,_Output!C:C,"M")</f>
        <v>0</v>
      </c>
      <c r="I30" s="176"/>
      <c r="J30" s="175"/>
      <c r="K30" s="177"/>
      <c r="L30" s="181">
        <f>COUNTIFS(_Output!G:G,'_NIST-CSF_Alignment'!D30,_Output!C:C,"C",_Output!B:B,1)</f>
        <v>0</v>
      </c>
      <c r="M30" s="175">
        <f>SUMIFS(_Output!J:J,_Output!G:G,'_NIST-CSF_Alignment'!D30,_Output!C:C,"C")</f>
        <v>0</v>
      </c>
      <c r="N30" s="175">
        <f>SUMIFS(_Output!K:K,_Output!G:G,'_NIST-CSF_Alignment'!D30,_Output!C:C,"C")</f>
        <v>0</v>
      </c>
      <c r="O30" s="175">
        <f>SUMIFS(_Output!L:L,_Output!G:G,'_NIST-CSF_Alignment'!D30,_Output!C:C,"C")</f>
        <v>0</v>
      </c>
      <c r="P30" s="175"/>
      <c r="Q30" s="175"/>
      <c r="R30" s="177"/>
    </row>
    <row r="31" spans="1:18" ht="16" x14ac:dyDescent="0.2">
      <c r="A31" s="596"/>
      <c r="B31" s="632"/>
      <c r="C31" s="187"/>
      <c r="D31" s="192"/>
      <c r="E31" s="196" t="s">
        <v>253</v>
      </c>
      <c r="F31" s="188">
        <f>SUMIFS(F28:F30,$E28:$E30, "&gt;0")</f>
        <v>2</v>
      </c>
      <c r="G31" s="188">
        <f>SUMIFS(G28:G30,$E28:$E30, "&gt;0")</f>
        <v>8</v>
      </c>
      <c r="H31" s="188">
        <f>SUMIFS(H28:H30,$E28:$E30, "&gt;0")</f>
        <v>10</v>
      </c>
      <c r="I31" s="188">
        <f>IFERROR(IF(ROUND(100*(G31-F31)/(H31-F31),2) &lt; 0, 0, ROUND(100*(G31-F31)/(H31-F31),2)),0)</f>
        <v>75</v>
      </c>
      <c r="J31" s="189">
        <f>IF(F31&gt;0,1,0)</f>
        <v>1</v>
      </c>
      <c r="K31" s="190"/>
      <c r="L31" s="191" t="s">
        <v>253</v>
      </c>
      <c r="M31" s="189">
        <f>SUMIFS(M28:M30,$L28:$L30, "&gt;0")</f>
        <v>0</v>
      </c>
      <c r="N31" s="189">
        <f>SUMIFS(N28:N30,$L28:$L30, "&gt;0")</f>
        <v>0</v>
      </c>
      <c r="O31" s="189">
        <f>SUMIFS(O28:O30,$L28:$L30, "&gt;0")</f>
        <v>0</v>
      </c>
      <c r="P31" s="189">
        <f>IFERROR(IF(ROUND(100*(N31-M31)/(O31-M31),2) &lt; 0, 0, ROUND(100*(N31-M31)/(O31-M31),2)),0)</f>
        <v>0</v>
      </c>
      <c r="Q31" s="189">
        <f>IF(M31&gt;0,1,0)</f>
        <v>0</v>
      </c>
      <c r="R31" s="192"/>
    </row>
    <row r="32" spans="1:18" ht="16" x14ac:dyDescent="0.2">
      <c r="A32" s="598" t="s">
        <v>1</v>
      </c>
      <c r="B32" s="634" t="s">
        <v>887</v>
      </c>
      <c r="C32" s="668" t="s">
        <v>1871</v>
      </c>
      <c r="D32" s="378" t="s">
        <v>1872</v>
      </c>
      <c r="E32" s="194">
        <f>COUNTIFS(_Output!G:G,'_NIST-CSF_Alignment'!D32,_Output!C:C,"M",_Output!B:B,1)</f>
        <v>0</v>
      </c>
      <c r="F32" s="176">
        <f>SUMIFS(_Output!J:J,_Output!G:G,'_NIST-CSF_Alignment'!D32,_Output!C:C,"M")</f>
        <v>0</v>
      </c>
      <c r="G32" s="166">
        <f>SUMIFS(_Output!K:K,_Output!G:G,'_NIST-CSF_Alignment'!D32,_Output!C:C,"M")</f>
        <v>0</v>
      </c>
      <c r="H32" s="166">
        <f>SUMIFS(_Output!L:L,_Output!G:G,'_NIST-CSF_Alignment'!D32,_Output!C:C,"M")</f>
        <v>0</v>
      </c>
      <c r="I32" s="379"/>
      <c r="J32" s="380"/>
      <c r="K32" s="381"/>
      <c r="L32" s="181">
        <f>COUNTIFS(_Output!G:G,'_NIST-CSF_Alignment'!D32,_Output!C:C,"C",_Output!B:B,1)</f>
        <v>0</v>
      </c>
      <c r="M32" s="175">
        <f>SUMIFS(_Output!J:J,_Output!G:G,'_NIST-CSF_Alignment'!D32,_Output!C:C,"C")</f>
        <v>0</v>
      </c>
      <c r="N32" s="175">
        <f>SUMIFS(_Output!K:K,_Output!G:G,'_NIST-CSF_Alignment'!D32,_Output!C:C,"C")</f>
        <v>0</v>
      </c>
      <c r="O32" s="175">
        <f>SUMIFS(_Output!L:L,_Output!G:G,'_NIST-CSF_Alignment'!D32,_Output!C:C,"C")</f>
        <v>0</v>
      </c>
      <c r="P32" s="380"/>
      <c r="Q32" s="380"/>
      <c r="R32" s="378"/>
    </row>
    <row r="33" spans="1:18" ht="16" x14ac:dyDescent="0.2">
      <c r="A33" s="594" t="s">
        <v>1</v>
      </c>
      <c r="B33" s="630" t="s">
        <v>887</v>
      </c>
      <c r="C33" s="669" t="s">
        <v>1871</v>
      </c>
      <c r="D33" s="198" t="s">
        <v>1873</v>
      </c>
      <c r="E33" s="194">
        <f>COUNTIFS(_Output!G:G,'_NIST-CSF_Alignment'!D33,_Output!C:C,"M",_Output!B:B,1)</f>
        <v>0</v>
      </c>
      <c r="F33" s="176">
        <f>SUMIFS(_Output!J:J,_Output!G:G,'_NIST-CSF_Alignment'!D33,_Output!C:C,"M")</f>
        <v>0</v>
      </c>
      <c r="G33" s="166">
        <f>SUMIFS(_Output!K:K,_Output!G:G,'_NIST-CSF_Alignment'!D33,_Output!C:C,"M")</f>
        <v>0</v>
      </c>
      <c r="H33" s="166">
        <f>SUMIFS(_Output!L:L,_Output!G:G,'_NIST-CSF_Alignment'!D33,_Output!C:C,"M")</f>
        <v>0</v>
      </c>
      <c r="I33" s="165"/>
      <c r="J33" s="161"/>
      <c r="K33" s="61"/>
      <c r="L33" s="181">
        <f>COUNTIFS(_Output!G:G,'_NIST-CSF_Alignment'!D33,_Output!C:C,"C",_Output!B:B,1)</f>
        <v>0</v>
      </c>
      <c r="M33" s="175">
        <f>SUMIFS(_Output!J:J,_Output!G:G,'_NIST-CSF_Alignment'!D33,_Output!C:C,"C")</f>
        <v>0</v>
      </c>
      <c r="N33" s="175">
        <f>SUMIFS(_Output!K:K,_Output!G:G,'_NIST-CSF_Alignment'!D33,_Output!C:C,"C")</f>
        <v>0</v>
      </c>
      <c r="O33" s="175">
        <f>SUMIFS(_Output!L:L,_Output!G:G,'_NIST-CSF_Alignment'!D33,_Output!C:C,"C")</f>
        <v>0</v>
      </c>
      <c r="P33" s="161"/>
      <c r="Q33" s="161"/>
      <c r="R33" s="198"/>
    </row>
    <row r="34" spans="1:18" ht="16" x14ac:dyDescent="0.2">
      <c r="A34" s="594" t="s">
        <v>1</v>
      </c>
      <c r="B34" s="630" t="s">
        <v>887</v>
      </c>
      <c r="C34" s="669" t="s">
        <v>1871</v>
      </c>
      <c r="D34" s="198" t="s">
        <v>1874</v>
      </c>
      <c r="E34" s="194">
        <f>COUNTIFS(_Output!G:G,'_NIST-CSF_Alignment'!D34,_Output!C:C,"M",_Output!B:B,1)</f>
        <v>4</v>
      </c>
      <c r="F34" s="176">
        <f>SUMIFS(_Output!J:J,_Output!G:G,'_NIST-CSF_Alignment'!D34,_Output!C:C,"M")</f>
        <v>4.5</v>
      </c>
      <c r="G34" s="166">
        <f>SUMIFS(_Output!K:K,_Output!G:G,'_NIST-CSF_Alignment'!D34,_Output!C:C,"M")</f>
        <v>15</v>
      </c>
      <c r="H34" s="166">
        <f>SUMIFS(_Output!L:L,_Output!G:G,'_NIST-CSF_Alignment'!D34,_Output!C:C,"M")</f>
        <v>22.5</v>
      </c>
      <c r="I34" s="165"/>
      <c r="J34" s="161"/>
      <c r="K34" s="61"/>
      <c r="L34" s="181">
        <f>COUNTIFS(_Output!G:G,'_NIST-CSF_Alignment'!D34,_Output!C:C,"C",_Output!B:B,1)</f>
        <v>1</v>
      </c>
      <c r="M34" s="175">
        <f>SUMIFS(_Output!J:J,_Output!G:G,'_NIST-CSF_Alignment'!D34,_Output!C:C,"C")</f>
        <v>1</v>
      </c>
      <c r="N34" s="175">
        <f>SUMIFS(_Output!K:K,_Output!G:G,'_NIST-CSF_Alignment'!D34,_Output!C:C,"C")</f>
        <v>3</v>
      </c>
      <c r="O34" s="175">
        <f>SUMIFS(_Output!L:L,_Output!G:G,'_NIST-CSF_Alignment'!D34,_Output!C:C,"C")</f>
        <v>5</v>
      </c>
      <c r="P34" s="161"/>
      <c r="Q34" s="161"/>
      <c r="R34" s="198"/>
    </row>
    <row r="35" spans="1:18" ht="16" x14ac:dyDescent="0.2">
      <c r="A35" s="594" t="s">
        <v>1</v>
      </c>
      <c r="B35" s="630" t="s">
        <v>887</v>
      </c>
      <c r="C35" s="669" t="s">
        <v>1871</v>
      </c>
      <c r="D35" s="198" t="s">
        <v>1875</v>
      </c>
      <c r="E35" s="194">
        <f>COUNTIFS(_Output!G:G,'_NIST-CSF_Alignment'!D35,_Output!C:C,"M",_Output!B:B,1)</f>
        <v>0</v>
      </c>
      <c r="F35" s="176">
        <f>SUMIFS(_Output!J:J,_Output!G:G,'_NIST-CSF_Alignment'!D35,_Output!C:C,"M")</f>
        <v>0</v>
      </c>
      <c r="G35" s="166">
        <f>SUMIFS(_Output!K:K,_Output!G:G,'_NIST-CSF_Alignment'!D35,_Output!C:C,"M")</f>
        <v>0</v>
      </c>
      <c r="H35" s="166">
        <f>SUMIFS(_Output!L:L,_Output!G:G,'_NIST-CSF_Alignment'!D35,_Output!C:C,"M")</f>
        <v>0</v>
      </c>
      <c r="I35" s="165"/>
      <c r="J35" s="161"/>
      <c r="K35" s="61"/>
      <c r="L35" s="181">
        <f>COUNTIFS(_Output!G:G,'_NIST-CSF_Alignment'!D35,_Output!C:C,"C",_Output!B:B,1)</f>
        <v>2</v>
      </c>
      <c r="M35" s="175">
        <f>SUMIFS(_Output!J:J,_Output!G:G,'_NIST-CSF_Alignment'!D35,_Output!C:C,"C")</f>
        <v>2</v>
      </c>
      <c r="N35" s="175">
        <f>SUMIFS(_Output!K:K,_Output!G:G,'_NIST-CSF_Alignment'!D35,_Output!C:C,"C")</f>
        <v>7</v>
      </c>
      <c r="O35" s="175">
        <f>SUMIFS(_Output!L:L,_Output!G:G,'_NIST-CSF_Alignment'!D35,_Output!C:C,"C")</f>
        <v>10</v>
      </c>
      <c r="P35" s="161"/>
      <c r="Q35" s="161"/>
      <c r="R35" s="198"/>
    </row>
    <row r="36" spans="1:18" ht="16" x14ac:dyDescent="0.2">
      <c r="A36" s="599" t="s">
        <v>1</v>
      </c>
      <c r="B36" s="635" t="s">
        <v>887</v>
      </c>
      <c r="C36" s="670" t="s">
        <v>1871</v>
      </c>
      <c r="D36" s="374" t="s">
        <v>1876</v>
      </c>
      <c r="E36" s="194">
        <f>COUNTIFS(_Output!G:G,'_NIST-CSF_Alignment'!D36,_Output!C:C,"M",_Output!B:B,1)</f>
        <v>0</v>
      </c>
      <c r="F36" s="176">
        <f>SUMIFS(_Output!J:J,_Output!G:G,'_NIST-CSF_Alignment'!D36,_Output!C:C,"M")</f>
        <v>0</v>
      </c>
      <c r="G36" s="166">
        <f>SUMIFS(_Output!K:K,_Output!G:G,'_NIST-CSF_Alignment'!D36,_Output!C:C,"M")</f>
        <v>0</v>
      </c>
      <c r="H36" s="166">
        <f>SUMIFS(_Output!L:L,_Output!G:G,'_NIST-CSF_Alignment'!D36,_Output!C:C,"M")</f>
        <v>0</v>
      </c>
      <c r="I36" s="375"/>
      <c r="J36" s="376"/>
      <c r="K36" s="377"/>
      <c r="L36" s="175">
        <f>COUNTIFS(_Output!G:G,'_NIST-CSF_Alignment'!D36,_Output!C:C,"C",_Output!B:B,1)</f>
        <v>2</v>
      </c>
      <c r="M36" s="175">
        <f>SUMIFS(_Output!J:J,_Output!G:G,'_NIST-CSF_Alignment'!D36,_Output!C:C,"C")</f>
        <v>2</v>
      </c>
      <c r="N36" s="175">
        <f>SUMIFS(_Output!K:K,_Output!G:G,'_NIST-CSF_Alignment'!D36,_Output!C:C,"C")</f>
        <v>7</v>
      </c>
      <c r="O36" s="175">
        <f>SUMIFS(_Output!L:L,_Output!G:G,'_NIST-CSF_Alignment'!D36,_Output!C:C,"C")</f>
        <v>10</v>
      </c>
      <c r="P36" s="376"/>
      <c r="Q36" s="376"/>
      <c r="R36" s="374"/>
    </row>
    <row r="37" spans="1:18" ht="16" thickBot="1" x14ac:dyDescent="0.25">
      <c r="A37" s="600"/>
      <c r="B37" s="633"/>
      <c r="C37" s="371"/>
      <c r="D37" s="372"/>
      <c r="E37" s="382" t="s">
        <v>253</v>
      </c>
      <c r="F37" s="188">
        <f>SUMIFS(F32:F36,$E32:$E36, "&gt;0")</f>
        <v>4.5</v>
      </c>
      <c r="G37" s="188">
        <f>SUMIFS(G32:G36,$E32:$E36, "&gt;0")</f>
        <v>15</v>
      </c>
      <c r="H37" s="188">
        <f>SUMIFS(H32:H36,$E32:$E36, "&gt;0")</f>
        <v>22.5</v>
      </c>
      <c r="I37" s="188">
        <f>IFERROR(IF(ROUND(100*(G37-F37)/(H37-F37),2) &lt; 0, 0, ROUND(100*(G37-F37)/(H37-F37),2)),0)</f>
        <v>58.33</v>
      </c>
      <c r="J37" s="189">
        <f>IF(F37&gt;0,1,0)</f>
        <v>1</v>
      </c>
      <c r="K37" s="373"/>
      <c r="L37" s="384" t="s">
        <v>253</v>
      </c>
      <c r="M37" s="383">
        <f>SUMIFS(M31:M36,$L31:$L36, "&gt;0")</f>
        <v>5</v>
      </c>
      <c r="N37" s="189">
        <f>SUMIFS(N31:N36,$L31:$L36, "&gt;0")</f>
        <v>17</v>
      </c>
      <c r="O37" s="189">
        <f>SUMIFS(O31:O36,$L31:$L36, "&gt;0")</f>
        <v>25</v>
      </c>
      <c r="P37" s="189">
        <f>IFERROR(IF(ROUND(100*(N37-M37)/(O37-M37),2) &lt; 0, 0, ROUND(100*(N37-M37)/(O37-M37),2)),0)</f>
        <v>60</v>
      </c>
      <c r="Q37" s="189">
        <f>IF(M37&gt;0,1,0)</f>
        <v>1</v>
      </c>
      <c r="R37" s="372"/>
    </row>
    <row r="38" spans="1:18" ht="17" thickBot="1" x14ac:dyDescent="0.25">
      <c r="A38" s="601"/>
      <c r="B38" s="636"/>
      <c r="C38" s="170"/>
      <c r="D38" s="185"/>
      <c r="E38" s="211" t="s">
        <v>1022</v>
      </c>
      <c r="F38" s="171"/>
      <c r="G38" s="171"/>
      <c r="H38" s="171"/>
      <c r="I38" s="171">
        <f>SUM(I3:I37)</f>
        <v>441.63</v>
      </c>
      <c r="J38" s="172">
        <f>SUM(J3:J37)</f>
        <v>6</v>
      </c>
      <c r="K38" s="173">
        <f>IFERROR(ROUND(I38/J38,2),0)</f>
        <v>73.61</v>
      </c>
      <c r="L38" s="174" t="s">
        <v>1022</v>
      </c>
      <c r="M38" s="172"/>
      <c r="N38" s="172"/>
      <c r="O38" s="172"/>
      <c r="P38" s="172">
        <f>SUM(P3:P37)</f>
        <v>262.5</v>
      </c>
      <c r="Q38" s="172">
        <f>SUM(Q3:Q37)</f>
        <v>4</v>
      </c>
      <c r="R38" s="173">
        <f>IFERROR(ROUND(P38/Q38,2),0)</f>
        <v>65.63</v>
      </c>
    </row>
    <row r="39" spans="1:18" ht="16" x14ac:dyDescent="0.2">
      <c r="A39" s="602" t="s">
        <v>1</v>
      </c>
      <c r="B39" s="637" t="s">
        <v>921</v>
      </c>
      <c r="C39" s="160" t="s">
        <v>925</v>
      </c>
      <c r="D39" s="197" t="s">
        <v>967</v>
      </c>
      <c r="E39" s="194">
        <f>COUNTIFS(_Output!G:G,'_NIST-CSF_Alignment'!D39,_Output!C:C,"M",_Output!B:B,1)</f>
        <v>0</v>
      </c>
      <c r="F39" s="176">
        <f>SUMIFS(_Output!J:J,_Output!G:G,'_NIST-CSF_Alignment'!D39,_Output!C:C,"M")</f>
        <v>0</v>
      </c>
      <c r="G39" s="166">
        <f>SUMIFS(_Output!K:K,_Output!G:G,'_NIST-CSF_Alignment'!D39,_Output!C:C,"M")</f>
        <v>0</v>
      </c>
      <c r="H39" s="166">
        <f>SUMIFS(_Output!L:L,_Output!G:G,'_NIST-CSF_Alignment'!D39,_Output!C:C,"M")</f>
        <v>0</v>
      </c>
      <c r="I39" s="164"/>
      <c r="J39" s="160"/>
      <c r="K39" s="168"/>
      <c r="L39" s="181">
        <f>COUNTIFS(_Output!G:G,'_NIST-CSF_Alignment'!D39,_Output!C:C,"C",_Output!B:B,1)</f>
        <v>0</v>
      </c>
      <c r="M39" s="175">
        <f>SUMIFS(_Output!J:J,_Output!G:G,'_NIST-CSF_Alignment'!D39,_Output!C:C,"C")</f>
        <v>0</v>
      </c>
      <c r="N39" s="175">
        <f>SUMIFS(_Output!K:K,_Output!G:G,'_NIST-CSF_Alignment'!D39,_Output!C:C,"C")</f>
        <v>0</v>
      </c>
      <c r="O39" s="175">
        <f>SUMIFS(_Output!L:L,_Output!G:G,'_NIST-CSF_Alignment'!D39,_Output!C:C,"C")</f>
        <v>0</v>
      </c>
      <c r="P39" s="160"/>
      <c r="Q39" s="160"/>
      <c r="R39" s="168"/>
    </row>
    <row r="40" spans="1:18" ht="16" x14ac:dyDescent="0.2">
      <c r="A40" s="603" t="s">
        <v>1</v>
      </c>
      <c r="B40" s="638" t="s">
        <v>921</v>
      </c>
      <c r="C40" s="161" t="s">
        <v>925</v>
      </c>
      <c r="D40" s="198" t="s">
        <v>968</v>
      </c>
      <c r="E40" s="194">
        <f>COUNTIFS(_Output!G:G,'_NIST-CSF_Alignment'!D40,_Output!C:C,"M",_Output!B:B,1)</f>
        <v>1</v>
      </c>
      <c r="F40" s="176">
        <f>SUMIFS(_Output!J:J,_Output!G:G,'_NIST-CSF_Alignment'!D40,_Output!C:C,"M")</f>
        <v>1</v>
      </c>
      <c r="G40" s="166">
        <f>SUMIFS(_Output!K:K,_Output!G:G,'_NIST-CSF_Alignment'!D40,_Output!C:C,"M")</f>
        <v>3</v>
      </c>
      <c r="H40" s="166">
        <f>SUMIFS(_Output!L:L,_Output!G:G,'_NIST-CSF_Alignment'!D40,_Output!C:C,"M")</f>
        <v>5</v>
      </c>
      <c r="I40" s="165"/>
      <c r="J40" s="161"/>
      <c r="K40" s="61"/>
      <c r="L40" s="181">
        <f>COUNTIFS(_Output!G:G,'_NIST-CSF_Alignment'!D40,_Output!C:C,"C",_Output!B:B,1)</f>
        <v>0</v>
      </c>
      <c r="M40" s="175">
        <f>SUMIFS(_Output!J:J,_Output!G:G,'_NIST-CSF_Alignment'!D40,_Output!C:C,"C")</f>
        <v>0</v>
      </c>
      <c r="N40" s="175">
        <f>SUMIFS(_Output!K:K,_Output!G:G,'_NIST-CSF_Alignment'!D40,_Output!C:C,"C")</f>
        <v>0</v>
      </c>
      <c r="O40" s="175">
        <f>SUMIFS(_Output!L:L,_Output!G:G,'_NIST-CSF_Alignment'!D40,_Output!C:C,"C")</f>
        <v>0</v>
      </c>
      <c r="P40" s="161"/>
      <c r="Q40" s="161"/>
      <c r="R40" s="61"/>
    </row>
    <row r="41" spans="1:18" ht="16" x14ac:dyDescent="0.2">
      <c r="A41" s="603" t="s">
        <v>1</v>
      </c>
      <c r="B41" s="638" t="s">
        <v>921</v>
      </c>
      <c r="C41" s="161" t="s">
        <v>925</v>
      </c>
      <c r="D41" s="198" t="s">
        <v>969</v>
      </c>
      <c r="E41" s="194">
        <f>COUNTIFS(_Output!G:G,'_NIST-CSF_Alignment'!D41,_Output!C:C,"M",_Output!B:B,1)</f>
        <v>0</v>
      </c>
      <c r="F41" s="176">
        <f>SUMIFS(_Output!J:J,_Output!G:G,'_NIST-CSF_Alignment'!D41,_Output!C:C,"M")</f>
        <v>0</v>
      </c>
      <c r="G41" s="166">
        <f>SUMIFS(_Output!K:K,_Output!G:G,'_NIST-CSF_Alignment'!D41,_Output!C:C,"M")</f>
        <v>0</v>
      </c>
      <c r="H41" s="166">
        <f>SUMIFS(_Output!L:L,_Output!G:G,'_NIST-CSF_Alignment'!D41,_Output!C:C,"M")</f>
        <v>0</v>
      </c>
      <c r="I41" s="165"/>
      <c r="J41" s="161"/>
      <c r="K41" s="61"/>
      <c r="L41" s="181">
        <f>COUNTIFS(_Output!G:G,'_NIST-CSF_Alignment'!D41,_Output!C:C,"C",_Output!B:B,1)</f>
        <v>0</v>
      </c>
      <c r="M41" s="175">
        <f>SUMIFS(_Output!J:J,_Output!G:G,'_NIST-CSF_Alignment'!D41,_Output!C:C,"C")</f>
        <v>0</v>
      </c>
      <c r="N41" s="175">
        <f>SUMIFS(_Output!K:K,_Output!G:G,'_NIST-CSF_Alignment'!D41,_Output!C:C,"C")</f>
        <v>0</v>
      </c>
      <c r="O41" s="175">
        <f>SUMIFS(_Output!L:L,_Output!G:G,'_NIST-CSF_Alignment'!D41,_Output!C:C,"C")</f>
        <v>0</v>
      </c>
      <c r="P41" s="161"/>
      <c r="Q41" s="161"/>
      <c r="R41" s="61"/>
    </row>
    <row r="42" spans="1:18" ht="16" x14ac:dyDescent="0.2">
      <c r="A42" s="603" t="s">
        <v>1</v>
      </c>
      <c r="B42" s="638" t="s">
        <v>921</v>
      </c>
      <c r="C42" s="161" t="s">
        <v>925</v>
      </c>
      <c r="D42" s="198" t="s">
        <v>970</v>
      </c>
      <c r="E42" s="194">
        <f>COUNTIFS(_Output!G:G,'_NIST-CSF_Alignment'!D42,_Output!C:C,"M",_Output!B:B,1)</f>
        <v>12</v>
      </c>
      <c r="F42" s="176">
        <f>SUMIFS(_Output!J:J,_Output!G:G,'_NIST-CSF_Alignment'!D42,_Output!C:C,"M")</f>
        <v>21</v>
      </c>
      <c r="G42" s="166">
        <f>SUMIFS(_Output!K:K,_Output!G:G,'_NIST-CSF_Alignment'!D42,_Output!C:C,"M")</f>
        <v>82</v>
      </c>
      <c r="H42" s="166">
        <f>SUMIFS(_Output!L:L,_Output!G:G,'_NIST-CSF_Alignment'!D42,_Output!C:C,"M")</f>
        <v>105</v>
      </c>
      <c r="I42" s="165"/>
      <c r="J42" s="161"/>
      <c r="K42" s="61"/>
      <c r="L42" s="181">
        <f>COUNTIFS(_Output!G:G,'_NIST-CSF_Alignment'!D42,_Output!C:C,"C",_Output!B:B,1)</f>
        <v>0</v>
      </c>
      <c r="M42" s="175">
        <f>SUMIFS(_Output!J:J,_Output!G:G,'_NIST-CSF_Alignment'!D42,_Output!C:C,"C")</f>
        <v>0</v>
      </c>
      <c r="N42" s="175">
        <f>SUMIFS(_Output!K:K,_Output!G:G,'_NIST-CSF_Alignment'!D42,_Output!C:C,"C")</f>
        <v>0</v>
      </c>
      <c r="O42" s="175">
        <f>SUMIFS(_Output!L:L,_Output!G:G,'_NIST-CSF_Alignment'!D42,_Output!C:C,"C")</f>
        <v>0</v>
      </c>
      <c r="P42" s="161"/>
      <c r="Q42" s="161"/>
      <c r="R42" s="61"/>
    </row>
    <row r="43" spans="1:18" ht="16" x14ac:dyDescent="0.2">
      <c r="A43" s="604" t="s">
        <v>1</v>
      </c>
      <c r="B43" s="639" t="s">
        <v>921</v>
      </c>
      <c r="C43" s="175" t="s">
        <v>925</v>
      </c>
      <c r="D43" s="199" t="s">
        <v>971</v>
      </c>
      <c r="E43" s="194">
        <f>COUNTIFS(_Output!G:G,'_NIST-CSF_Alignment'!D43,_Output!C:C,"M",_Output!B:B,1)</f>
        <v>1</v>
      </c>
      <c r="F43" s="176">
        <f>SUMIFS(_Output!J:J,_Output!G:G,'_NIST-CSF_Alignment'!D43,_Output!C:C,"M")</f>
        <v>2</v>
      </c>
      <c r="G43" s="166">
        <f>SUMIFS(_Output!K:K,_Output!G:G,'_NIST-CSF_Alignment'!D43,_Output!C:C,"M")</f>
        <v>8</v>
      </c>
      <c r="H43" s="166">
        <f>SUMIFS(_Output!L:L,_Output!G:G,'_NIST-CSF_Alignment'!D43,_Output!C:C,"M")</f>
        <v>10</v>
      </c>
      <c r="I43" s="165"/>
      <c r="J43" s="161"/>
      <c r="K43" s="61"/>
      <c r="L43" s="181">
        <f>COUNTIFS(_Output!G:G,'_NIST-CSF_Alignment'!D43,_Output!C:C,"C",_Output!B:B,1)</f>
        <v>0</v>
      </c>
      <c r="M43" s="175">
        <f>SUMIFS(_Output!J:J,_Output!G:G,'_NIST-CSF_Alignment'!D43,_Output!C:C,"C")</f>
        <v>0</v>
      </c>
      <c r="N43" s="175">
        <f>SUMIFS(_Output!K:K,_Output!G:G,'_NIST-CSF_Alignment'!D43,_Output!C:C,"C")</f>
        <v>0</v>
      </c>
      <c r="O43" s="175">
        <f>SUMIFS(_Output!L:L,_Output!G:G,'_NIST-CSF_Alignment'!D43,_Output!C:C,"C")</f>
        <v>0</v>
      </c>
      <c r="P43" s="161"/>
      <c r="Q43" s="161"/>
      <c r="R43" s="61"/>
    </row>
    <row r="44" spans="1:18" ht="16" x14ac:dyDescent="0.2">
      <c r="A44" s="604" t="s">
        <v>1</v>
      </c>
      <c r="B44" s="639" t="s">
        <v>921</v>
      </c>
      <c r="C44" s="175" t="s">
        <v>925</v>
      </c>
      <c r="D44" s="199" t="s">
        <v>1877</v>
      </c>
      <c r="E44" s="194">
        <f>COUNTIFS(_Output!G:G,'_NIST-CSF_Alignment'!D44,_Output!C:C,"M",_Output!B:B,1)</f>
        <v>0</v>
      </c>
      <c r="F44" s="176">
        <f>SUMIFS(_Output!J:J,_Output!G:G,'_NIST-CSF_Alignment'!D44,_Output!C:C,"M")</f>
        <v>0</v>
      </c>
      <c r="G44" s="166">
        <f>SUMIFS(_Output!K:K,_Output!G:G,'_NIST-CSF_Alignment'!D44,_Output!C:C,"M")</f>
        <v>0</v>
      </c>
      <c r="H44" s="166">
        <f>SUMIFS(_Output!L:L,_Output!G:G,'_NIST-CSF_Alignment'!D44,_Output!C:C,"M")</f>
        <v>0</v>
      </c>
      <c r="I44" s="165"/>
      <c r="J44" s="161"/>
      <c r="K44" s="61"/>
      <c r="L44" s="181">
        <f>COUNTIFS(_Output!G:G,'_NIST-CSF_Alignment'!D44,_Output!C:C,"C",_Output!B:B,1)</f>
        <v>0</v>
      </c>
      <c r="M44" s="175">
        <f>SUMIFS(_Output!J:J,_Output!G:G,'_NIST-CSF_Alignment'!D44,_Output!C:C,"C")</f>
        <v>0</v>
      </c>
      <c r="N44" s="175">
        <f>SUMIFS(_Output!K:K,_Output!G:G,'_NIST-CSF_Alignment'!D44,_Output!C:C,"C")</f>
        <v>0</v>
      </c>
      <c r="O44" s="175">
        <f>SUMIFS(_Output!L:L,_Output!G:G,'_NIST-CSF_Alignment'!D44,_Output!C:C,"C")</f>
        <v>0</v>
      </c>
      <c r="P44" s="161"/>
      <c r="Q44" s="161"/>
      <c r="R44" s="61"/>
    </row>
    <row r="45" spans="1:18" ht="16" x14ac:dyDescent="0.2">
      <c r="A45" s="604" t="s">
        <v>1</v>
      </c>
      <c r="B45" s="639" t="s">
        <v>921</v>
      </c>
      <c r="C45" s="175" t="s">
        <v>925</v>
      </c>
      <c r="D45" s="199" t="s">
        <v>1878</v>
      </c>
      <c r="E45" s="194">
        <f>COUNTIFS(_Output!G:G,'_NIST-CSF_Alignment'!D45,_Output!C:C,"M",_Output!B:B,1)</f>
        <v>0</v>
      </c>
      <c r="F45" s="176">
        <f>SUMIFS(_Output!J:J,_Output!G:G,'_NIST-CSF_Alignment'!D45,_Output!C:C,"M")</f>
        <v>0</v>
      </c>
      <c r="G45" s="166">
        <f>SUMIFS(_Output!K:K,_Output!G:G,'_NIST-CSF_Alignment'!D45,_Output!C:C,"M")</f>
        <v>0</v>
      </c>
      <c r="H45" s="166">
        <f>SUMIFS(_Output!L:L,_Output!G:G,'_NIST-CSF_Alignment'!D45,_Output!C:C,"M")</f>
        <v>0</v>
      </c>
      <c r="I45" s="165"/>
      <c r="J45" s="161"/>
      <c r="K45" s="61"/>
      <c r="L45" s="181">
        <f>COUNTIFS(_Output!G:G,'_NIST-CSF_Alignment'!D45,_Output!C:C,"C",_Output!B:B,1)</f>
        <v>0</v>
      </c>
      <c r="M45" s="175">
        <f>SUMIFS(_Output!J:J,_Output!G:G,'_NIST-CSF_Alignment'!D45,_Output!C:C,"C")</f>
        <v>0</v>
      </c>
      <c r="N45" s="175">
        <f>SUMIFS(_Output!K:K,_Output!G:G,'_NIST-CSF_Alignment'!D45,_Output!C:C,"C")</f>
        <v>0</v>
      </c>
      <c r="O45" s="175">
        <f>SUMIFS(_Output!L:L,_Output!G:G,'_NIST-CSF_Alignment'!D45,_Output!C:C,"C")</f>
        <v>0</v>
      </c>
      <c r="P45" s="161"/>
      <c r="Q45" s="161"/>
      <c r="R45" s="61"/>
    </row>
    <row r="46" spans="1:18" ht="16" x14ac:dyDescent="0.2">
      <c r="A46" s="605"/>
      <c r="B46" s="640"/>
      <c r="C46" s="187"/>
      <c r="D46" s="193"/>
      <c r="E46" s="195" t="s">
        <v>253</v>
      </c>
      <c r="F46" s="188">
        <f>SUMIFS(F39:F45,$E39:$E45, "&gt;0")</f>
        <v>24</v>
      </c>
      <c r="G46" s="188">
        <f>SUMIFS(G39:G45,$E39:$E45, "&gt;0")</f>
        <v>93</v>
      </c>
      <c r="H46" s="188">
        <f>SUMIFS(H39:H45,$E39:$E45, "&gt;0")</f>
        <v>120</v>
      </c>
      <c r="I46" s="188">
        <f>IFERROR(IF(ROUND(100*(G46-F46)/(H46-F46),2) &lt; 0, 0, ROUND(100*(G46-F46)/(H46-F46),2)),0)</f>
        <v>71.88</v>
      </c>
      <c r="J46" s="189">
        <f>IF(F46&gt;0,1,0)</f>
        <v>1</v>
      </c>
      <c r="K46" s="190"/>
      <c r="L46" s="191" t="s">
        <v>253</v>
      </c>
      <c r="M46" s="189">
        <f>SUMIFS(M39:M45,$L39:$L45, "&gt;0")</f>
        <v>0</v>
      </c>
      <c r="N46" s="189">
        <f>SUMIFS(N39:N45,$L39:$L45, "&gt;0")</f>
        <v>0</v>
      </c>
      <c r="O46" s="189">
        <f>SUMIFS(O39:O45,$L39:$L45, "&gt;0")</f>
        <v>0</v>
      </c>
      <c r="P46" s="189">
        <f>IFERROR(IF(ROUND(100*(N46-M46)/(O46-M46),2) &lt; 0, 0, ROUND(100*(N46-M46)/(O46-M46),2)),0)</f>
        <v>0</v>
      </c>
      <c r="Q46" s="189">
        <f>IF(M46&gt;0,1,0)</f>
        <v>0</v>
      </c>
      <c r="R46" s="193"/>
    </row>
    <row r="47" spans="1:18" ht="16" x14ac:dyDescent="0.2">
      <c r="A47" s="606" t="s">
        <v>1</v>
      </c>
      <c r="B47" s="641" t="s">
        <v>921</v>
      </c>
      <c r="C47" s="162" t="s">
        <v>948</v>
      </c>
      <c r="D47" s="200" t="s">
        <v>972</v>
      </c>
      <c r="E47" s="194">
        <f>COUNTIFS(_Output!G:G,'_NIST-CSF_Alignment'!D47,_Output!C:C,"M",_Output!B:B,1)</f>
        <v>8</v>
      </c>
      <c r="F47" s="176">
        <f>SUMIFS(_Output!J:J,_Output!G:G,'_NIST-CSF_Alignment'!D47,_Output!C:C,"M")</f>
        <v>18</v>
      </c>
      <c r="G47" s="166">
        <f>SUMIFS(_Output!K:K,_Output!G:G,'_NIST-CSF_Alignment'!D47,_Output!C:C,"M")</f>
        <v>78</v>
      </c>
      <c r="H47" s="166">
        <f>SUMIFS(_Output!L:L,_Output!G:G,'_NIST-CSF_Alignment'!D47,_Output!C:C,"M")</f>
        <v>90</v>
      </c>
      <c r="I47" s="166"/>
      <c r="J47" s="162"/>
      <c r="K47" s="169"/>
      <c r="L47" s="181">
        <f>COUNTIFS(_Output!G:G,'_NIST-CSF_Alignment'!D47,_Output!C:C,"C",_Output!B:B,1)</f>
        <v>0</v>
      </c>
      <c r="M47" s="175">
        <f>SUMIFS(_Output!J:J,_Output!G:G,'_NIST-CSF_Alignment'!D47,_Output!C:C,"C")</f>
        <v>0</v>
      </c>
      <c r="N47" s="175">
        <f>SUMIFS(_Output!K:K,_Output!G:G,'_NIST-CSF_Alignment'!D47,_Output!C:C,"C")</f>
        <v>0</v>
      </c>
      <c r="O47" s="175">
        <f>SUMIFS(_Output!L:L,_Output!G:G,'_NIST-CSF_Alignment'!D47,_Output!C:C,"C")</f>
        <v>0</v>
      </c>
      <c r="P47" s="162"/>
      <c r="Q47" s="162"/>
      <c r="R47" s="169"/>
    </row>
    <row r="48" spans="1:18" ht="16" x14ac:dyDescent="0.2">
      <c r="A48" s="603" t="s">
        <v>1</v>
      </c>
      <c r="B48" s="638" t="s">
        <v>921</v>
      </c>
      <c r="C48" s="161" t="s">
        <v>948</v>
      </c>
      <c r="D48" s="198" t="s">
        <v>973</v>
      </c>
      <c r="E48" s="194">
        <f>COUNTIFS(_Output!G:G,'_NIST-CSF_Alignment'!D48,_Output!C:C,"M",_Output!B:B,1)</f>
        <v>0</v>
      </c>
      <c r="F48" s="176">
        <f>SUMIFS(_Output!J:J,_Output!G:G,'_NIST-CSF_Alignment'!D48,_Output!C:C,"M")</f>
        <v>0</v>
      </c>
      <c r="G48" s="166">
        <f>SUMIFS(_Output!K:K,_Output!G:G,'_NIST-CSF_Alignment'!D48,_Output!C:C,"M")</f>
        <v>0</v>
      </c>
      <c r="H48" s="166">
        <f>SUMIFS(_Output!L:L,_Output!G:G,'_NIST-CSF_Alignment'!D48,_Output!C:C,"M")</f>
        <v>0</v>
      </c>
      <c r="I48" s="165"/>
      <c r="J48" s="161"/>
      <c r="K48" s="61"/>
      <c r="L48" s="181">
        <f>COUNTIFS(_Output!G:G,'_NIST-CSF_Alignment'!D48,_Output!C:C,"C",_Output!B:B,1)</f>
        <v>0</v>
      </c>
      <c r="M48" s="175">
        <f>SUMIFS(_Output!J:J,_Output!G:G,'_NIST-CSF_Alignment'!D48,_Output!C:C,"C")</f>
        <v>0</v>
      </c>
      <c r="N48" s="175">
        <f>SUMIFS(_Output!K:K,_Output!G:G,'_NIST-CSF_Alignment'!D48,_Output!C:C,"C")</f>
        <v>0</v>
      </c>
      <c r="O48" s="175">
        <f>SUMIFS(_Output!L:L,_Output!G:G,'_NIST-CSF_Alignment'!D48,_Output!C:C,"C")</f>
        <v>0</v>
      </c>
      <c r="P48" s="161"/>
      <c r="Q48" s="161"/>
      <c r="R48" s="61"/>
    </row>
    <row r="49" spans="1:18" ht="16" x14ac:dyDescent="0.2">
      <c r="A49" s="603" t="s">
        <v>1</v>
      </c>
      <c r="B49" s="638" t="s">
        <v>921</v>
      </c>
      <c r="C49" s="161" t="s">
        <v>948</v>
      </c>
      <c r="D49" s="198" t="s">
        <v>974</v>
      </c>
      <c r="E49" s="194">
        <f>COUNTIFS(_Output!G:G,'_NIST-CSF_Alignment'!D49,_Output!C:C,"M",_Output!B:B,1)</f>
        <v>0</v>
      </c>
      <c r="F49" s="176">
        <f>SUMIFS(_Output!J:J,_Output!G:G,'_NIST-CSF_Alignment'!D49,_Output!C:C,"M")</f>
        <v>0</v>
      </c>
      <c r="G49" s="166">
        <f>SUMIFS(_Output!K:K,_Output!G:G,'_NIST-CSF_Alignment'!D49,_Output!C:C,"M")</f>
        <v>0</v>
      </c>
      <c r="H49" s="166">
        <f>SUMIFS(_Output!L:L,_Output!G:G,'_NIST-CSF_Alignment'!D49,_Output!C:C,"M")</f>
        <v>0</v>
      </c>
      <c r="I49" s="165"/>
      <c r="J49" s="161"/>
      <c r="K49" s="61"/>
      <c r="L49" s="181">
        <f>COUNTIFS(_Output!G:G,'_NIST-CSF_Alignment'!D49,_Output!C:C,"C",_Output!B:B,1)</f>
        <v>0</v>
      </c>
      <c r="M49" s="175">
        <f>SUMIFS(_Output!J:J,_Output!G:G,'_NIST-CSF_Alignment'!D49,_Output!C:C,"C")</f>
        <v>0</v>
      </c>
      <c r="N49" s="175">
        <f>SUMIFS(_Output!K:K,_Output!G:G,'_NIST-CSF_Alignment'!D49,_Output!C:C,"C")</f>
        <v>0</v>
      </c>
      <c r="O49" s="175">
        <f>SUMIFS(_Output!L:L,_Output!G:G,'_NIST-CSF_Alignment'!D49,_Output!C:C,"C")</f>
        <v>0</v>
      </c>
      <c r="P49" s="161"/>
      <c r="Q49" s="161"/>
      <c r="R49" s="61"/>
    </row>
    <row r="50" spans="1:18" ht="16" x14ac:dyDescent="0.2">
      <c r="A50" s="603" t="s">
        <v>1</v>
      </c>
      <c r="B50" s="638" t="s">
        <v>921</v>
      </c>
      <c r="C50" s="161" t="s">
        <v>948</v>
      </c>
      <c r="D50" s="198" t="s">
        <v>975</v>
      </c>
      <c r="E50" s="194">
        <f>COUNTIFS(_Output!G:G,'_NIST-CSF_Alignment'!D50,_Output!C:C,"M",_Output!B:B,1)</f>
        <v>0</v>
      </c>
      <c r="F50" s="176">
        <f>SUMIFS(_Output!J:J,_Output!G:G,'_NIST-CSF_Alignment'!D50,_Output!C:C,"M")</f>
        <v>0</v>
      </c>
      <c r="G50" s="166">
        <f>SUMIFS(_Output!K:K,_Output!G:G,'_NIST-CSF_Alignment'!D50,_Output!C:C,"M")</f>
        <v>0</v>
      </c>
      <c r="H50" s="166">
        <f>SUMIFS(_Output!L:L,_Output!G:G,'_NIST-CSF_Alignment'!D50,_Output!C:C,"M")</f>
        <v>0</v>
      </c>
      <c r="I50" s="165"/>
      <c r="J50" s="161"/>
      <c r="K50" s="61"/>
      <c r="L50" s="181">
        <f>COUNTIFS(_Output!G:G,'_NIST-CSF_Alignment'!D50,_Output!C:C,"C",_Output!B:B,1)</f>
        <v>0</v>
      </c>
      <c r="M50" s="175">
        <f>SUMIFS(_Output!J:J,_Output!G:G,'_NIST-CSF_Alignment'!D50,_Output!C:C,"C")</f>
        <v>0</v>
      </c>
      <c r="N50" s="175">
        <f>SUMIFS(_Output!K:K,_Output!G:G,'_NIST-CSF_Alignment'!D50,_Output!C:C,"C")</f>
        <v>0</v>
      </c>
      <c r="O50" s="175">
        <f>SUMIFS(_Output!L:L,_Output!G:G,'_NIST-CSF_Alignment'!D50,_Output!C:C,"C")</f>
        <v>0</v>
      </c>
      <c r="P50" s="161"/>
      <c r="Q50" s="161"/>
      <c r="R50" s="61"/>
    </row>
    <row r="51" spans="1:18" ht="16" x14ac:dyDescent="0.2">
      <c r="A51" s="604" t="s">
        <v>1</v>
      </c>
      <c r="B51" s="639" t="s">
        <v>921</v>
      </c>
      <c r="C51" s="175" t="s">
        <v>948</v>
      </c>
      <c r="D51" s="199" t="s">
        <v>976</v>
      </c>
      <c r="E51" s="194">
        <f>COUNTIFS(_Output!G:G,'_NIST-CSF_Alignment'!D51,_Output!C:C,"M",_Output!B:B,1)</f>
        <v>9</v>
      </c>
      <c r="F51" s="176">
        <f>SUMIFS(_Output!J:J,_Output!G:G,'_NIST-CSF_Alignment'!D51,_Output!C:C,"M")</f>
        <v>15</v>
      </c>
      <c r="G51" s="166">
        <f>SUMIFS(_Output!K:K,_Output!G:G,'_NIST-CSF_Alignment'!D51,_Output!C:C,"M")</f>
        <v>57</v>
      </c>
      <c r="H51" s="166">
        <f>SUMIFS(_Output!L:L,_Output!G:G,'_NIST-CSF_Alignment'!D51,_Output!C:C,"M")</f>
        <v>75</v>
      </c>
      <c r="I51" s="176"/>
      <c r="J51" s="175"/>
      <c r="K51" s="177"/>
      <c r="L51" s="181">
        <f>COUNTIFS(_Output!G:G,'_NIST-CSF_Alignment'!D51,_Output!C:C,"C",_Output!B:B,1)</f>
        <v>1</v>
      </c>
      <c r="M51" s="175">
        <f>SUMIFS(_Output!J:J,_Output!G:G,'_NIST-CSF_Alignment'!D51,_Output!C:C,"C")</f>
        <v>1</v>
      </c>
      <c r="N51" s="175">
        <f>SUMIFS(_Output!K:K,_Output!G:G,'_NIST-CSF_Alignment'!D51,_Output!C:C,"C")</f>
        <v>3</v>
      </c>
      <c r="O51" s="175">
        <f>SUMIFS(_Output!L:L,_Output!G:G,'_NIST-CSF_Alignment'!D51,_Output!C:C,"C")</f>
        <v>5</v>
      </c>
      <c r="P51" s="175"/>
      <c r="Q51" s="175"/>
      <c r="R51" s="177"/>
    </row>
    <row r="52" spans="1:18" ht="16" x14ac:dyDescent="0.2">
      <c r="A52" s="605"/>
      <c r="B52" s="640"/>
      <c r="C52" s="187"/>
      <c r="D52" s="193"/>
      <c r="E52" s="195" t="s">
        <v>253</v>
      </c>
      <c r="F52" s="188">
        <f>SUMIFS(F47:F51,$E47:$E51, "&gt;0")</f>
        <v>33</v>
      </c>
      <c r="G52" s="188">
        <f>SUMIFS(G47:G51,$E47:$E51, "&gt;0")</f>
        <v>135</v>
      </c>
      <c r="H52" s="188">
        <f>SUMIFS(H47:H51,$E47:$E51, "&gt;0")</f>
        <v>165</v>
      </c>
      <c r="I52" s="188">
        <f>IFERROR(IF(ROUND(100*(G52-F52)/(H52-F52),2) &lt; 0, 0, ROUND(100*(G52-F52)/(H52-F52),2)),0)</f>
        <v>77.27</v>
      </c>
      <c r="J52" s="189">
        <f>IF(F52&gt;0,1,0)</f>
        <v>1</v>
      </c>
      <c r="K52" s="190"/>
      <c r="L52" s="191" t="s">
        <v>253</v>
      </c>
      <c r="M52" s="189">
        <f>SUMIFS(M47:M51,$L47:$L51, "&gt;0")</f>
        <v>1</v>
      </c>
      <c r="N52" s="189">
        <f>SUMIFS(N47:N51,$L47:$L51, "&gt;0")</f>
        <v>3</v>
      </c>
      <c r="O52" s="189">
        <f>SUMIFS(O47:O51,$L47:$L51, "&gt;0")</f>
        <v>5</v>
      </c>
      <c r="P52" s="189">
        <f>IFERROR(IF(ROUND(100*(N52-M52)/(O52-M52),2) &lt; 0, 0, ROUND(100*(N52-M52)/(O52-M52),2)),0)</f>
        <v>50</v>
      </c>
      <c r="Q52" s="189">
        <f>IF(M52&gt;0,1,0)</f>
        <v>1</v>
      </c>
      <c r="R52" s="193"/>
    </row>
    <row r="53" spans="1:18" ht="16" x14ac:dyDescent="0.2">
      <c r="A53" s="606" t="s">
        <v>1</v>
      </c>
      <c r="B53" s="641" t="s">
        <v>921</v>
      </c>
      <c r="C53" s="162" t="s">
        <v>949</v>
      </c>
      <c r="D53" s="169" t="s">
        <v>926</v>
      </c>
      <c r="E53" s="194">
        <f>COUNTIFS(_Output!G:G,'_NIST-CSF_Alignment'!D53,_Output!C:C,"M",_Output!B:B,1)</f>
        <v>0</v>
      </c>
      <c r="F53" s="176">
        <f>SUMIFS(_Output!J:J,_Output!G:G,'_NIST-CSF_Alignment'!D53,_Output!C:C,"M")</f>
        <v>0</v>
      </c>
      <c r="G53" s="166">
        <f>SUMIFS(_Output!K:K,_Output!G:G,'_NIST-CSF_Alignment'!D53,_Output!C:C,"M")</f>
        <v>0</v>
      </c>
      <c r="H53" s="166">
        <f>SUMIFS(_Output!L:L,_Output!G:G,'_NIST-CSF_Alignment'!D53,_Output!C:C,"M")</f>
        <v>0</v>
      </c>
      <c r="I53" s="166"/>
      <c r="J53" s="162"/>
      <c r="K53" s="169"/>
      <c r="L53" s="181">
        <f>COUNTIFS(_Output!G:G,'_NIST-CSF_Alignment'!D53,_Output!C:C,"C",_Output!B:B,1)</f>
        <v>1</v>
      </c>
      <c r="M53" s="175">
        <f>SUMIFS(_Output!J:J,_Output!G:G,'_NIST-CSF_Alignment'!D53,_Output!C:C,"C")</f>
        <v>1</v>
      </c>
      <c r="N53" s="175">
        <f>SUMIFS(_Output!K:K,_Output!G:G,'_NIST-CSF_Alignment'!D53,_Output!C:C,"C")</f>
        <v>4</v>
      </c>
      <c r="O53" s="175">
        <f>SUMIFS(_Output!L:L,_Output!G:G,'_NIST-CSF_Alignment'!D53,_Output!C:C,"C")</f>
        <v>5</v>
      </c>
      <c r="P53" s="162"/>
      <c r="Q53" s="162"/>
      <c r="R53" s="169"/>
    </row>
    <row r="54" spans="1:18" ht="16" x14ac:dyDescent="0.2">
      <c r="A54" s="603" t="s">
        <v>1</v>
      </c>
      <c r="B54" s="638" t="s">
        <v>921</v>
      </c>
      <c r="C54" s="161" t="s">
        <v>949</v>
      </c>
      <c r="D54" s="61" t="s">
        <v>927</v>
      </c>
      <c r="E54" s="194">
        <f>COUNTIFS(_Output!G:G,'_NIST-CSF_Alignment'!D54,_Output!C:C,"M",_Output!B:B,1)</f>
        <v>0</v>
      </c>
      <c r="F54" s="176">
        <f>SUMIFS(_Output!J:J,_Output!G:G,'_NIST-CSF_Alignment'!D54,_Output!C:C,"M")</f>
        <v>0</v>
      </c>
      <c r="G54" s="166">
        <f>SUMIFS(_Output!K:K,_Output!G:G,'_NIST-CSF_Alignment'!D54,_Output!C:C,"M")</f>
        <v>0</v>
      </c>
      <c r="H54" s="166">
        <f>SUMIFS(_Output!L:L,_Output!G:G,'_NIST-CSF_Alignment'!D54,_Output!C:C,"M")</f>
        <v>0</v>
      </c>
      <c r="I54" s="165"/>
      <c r="J54" s="161"/>
      <c r="K54" s="61"/>
      <c r="L54" s="181">
        <f>COUNTIFS(_Output!G:G,'_NIST-CSF_Alignment'!D54,_Output!C:C,"C",_Output!B:B,1)</f>
        <v>2</v>
      </c>
      <c r="M54" s="175">
        <f>SUMIFS(_Output!J:J,_Output!G:G,'_NIST-CSF_Alignment'!D54,_Output!C:C,"C")</f>
        <v>2</v>
      </c>
      <c r="N54" s="175">
        <f>SUMIFS(_Output!K:K,_Output!G:G,'_NIST-CSF_Alignment'!D54,_Output!C:C,"C")</f>
        <v>7</v>
      </c>
      <c r="O54" s="175">
        <f>SUMIFS(_Output!L:L,_Output!G:G,'_NIST-CSF_Alignment'!D54,_Output!C:C,"C")</f>
        <v>10</v>
      </c>
      <c r="P54" s="161"/>
      <c r="Q54" s="161"/>
      <c r="R54" s="61"/>
    </row>
    <row r="55" spans="1:18" ht="16" x14ac:dyDescent="0.2">
      <c r="A55" s="603" t="s">
        <v>1</v>
      </c>
      <c r="B55" s="638" t="s">
        <v>921</v>
      </c>
      <c r="C55" s="161" t="s">
        <v>949</v>
      </c>
      <c r="D55" s="61" t="s">
        <v>928</v>
      </c>
      <c r="E55" s="194">
        <f>COUNTIFS(_Output!G:G,'_NIST-CSF_Alignment'!D55,_Output!C:C,"M",_Output!B:B,1)</f>
        <v>0</v>
      </c>
      <c r="F55" s="176">
        <f>SUMIFS(_Output!J:J,_Output!G:G,'_NIST-CSF_Alignment'!D55,_Output!C:C,"M")</f>
        <v>0</v>
      </c>
      <c r="G55" s="166">
        <f>SUMIFS(_Output!K:K,_Output!G:G,'_NIST-CSF_Alignment'!D55,_Output!C:C,"M")</f>
        <v>0</v>
      </c>
      <c r="H55" s="166">
        <f>SUMIFS(_Output!L:L,_Output!G:G,'_NIST-CSF_Alignment'!D55,_Output!C:C,"M")</f>
        <v>0</v>
      </c>
      <c r="I55" s="165"/>
      <c r="J55" s="161"/>
      <c r="K55" s="61"/>
      <c r="L55" s="181">
        <f>COUNTIFS(_Output!G:G,'_NIST-CSF_Alignment'!D55,_Output!C:C,"C",_Output!B:B,1)</f>
        <v>0</v>
      </c>
      <c r="M55" s="175">
        <f>SUMIFS(_Output!J:J,_Output!G:G,'_NIST-CSF_Alignment'!D55,_Output!C:C,"C")</f>
        <v>0</v>
      </c>
      <c r="N55" s="175">
        <f>SUMIFS(_Output!K:K,_Output!G:G,'_NIST-CSF_Alignment'!D55,_Output!C:C,"C")</f>
        <v>0</v>
      </c>
      <c r="O55" s="175">
        <f>SUMIFS(_Output!L:L,_Output!G:G,'_NIST-CSF_Alignment'!D55,_Output!C:C,"C")</f>
        <v>0</v>
      </c>
      <c r="P55" s="161"/>
      <c r="Q55" s="161"/>
      <c r="R55" s="61"/>
    </row>
    <row r="56" spans="1:18" ht="16" x14ac:dyDescent="0.2">
      <c r="A56" s="603" t="s">
        <v>1</v>
      </c>
      <c r="B56" s="638" t="s">
        <v>921</v>
      </c>
      <c r="C56" s="161" t="s">
        <v>949</v>
      </c>
      <c r="D56" s="61" t="s">
        <v>929</v>
      </c>
      <c r="E56" s="194">
        <f>COUNTIFS(_Output!G:G,'_NIST-CSF_Alignment'!D56,_Output!C:C,"M",_Output!B:B,1)</f>
        <v>0</v>
      </c>
      <c r="F56" s="176">
        <f>SUMIFS(_Output!J:J,_Output!G:G,'_NIST-CSF_Alignment'!D56,_Output!C:C,"M")</f>
        <v>0</v>
      </c>
      <c r="G56" s="166">
        <f>SUMIFS(_Output!K:K,_Output!G:G,'_NIST-CSF_Alignment'!D56,_Output!C:C,"M")</f>
        <v>0</v>
      </c>
      <c r="H56" s="166">
        <f>SUMIFS(_Output!L:L,_Output!G:G,'_NIST-CSF_Alignment'!D56,_Output!C:C,"M")</f>
        <v>0</v>
      </c>
      <c r="I56" s="165"/>
      <c r="J56" s="161"/>
      <c r="K56" s="61"/>
      <c r="L56" s="181">
        <f>COUNTIFS(_Output!G:G,'_NIST-CSF_Alignment'!D56,_Output!C:C,"C",_Output!B:B,1)</f>
        <v>2</v>
      </c>
      <c r="M56" s="175">
        <f>SUMIFS(_Output!J:J,_Output!G:G,'_NIST-CSF_Alignment'!D56,_Output!C:C,"C")</f>
        <v>2</v>
      </c>
      <c r="N56" s="175">
        <f>SUMIFS(_Output!K:K,_Output!G:G,'_NIST-CSF_Alignment'!D56,_Output!C:C,"C")</f>
        <v>8</v>
      </c>
      <c r="O56" s="175">
        <f>SUMIFS(_Output!L:L,_Output!G:G,'_NIST-CSF_Alignment'!D56,_Output!C:C,"C")</f>
        <v>10</v>
      </c>
      <c r="P56" s="161"/>
      <c r="Q56" s="161"/>
      <c r="R56" s="61"/>
    </row>
    <row r="57" spans="1:18" ht="16" x14ac:dyDescent="0.2">
      <c r="A57" s="603" t="s">
        <v>1</v>
      </c>
      <c r="B57" s="638" t="s">
        <v>921</v>
      </c>
      <c r="C57" s="161" t="s">
        <v>949</v>
      </c>
      <c r="D57" s="61" t="s">
        <v>930</v>
      </c>
      <c r="E57" s="194">
        <f>COUNTIFS(_Output!G:G,'_NIST-CSF_Alignment'!D57,_Output!C:C,"M",_Output!B:B,1)</f>
        <v>1</v>
      </c>
      <c r="F57" s="176">
        <f>SUMIFS(_Output!J:J,_Output!G:G,'_NIST-CSF_Alignment'!D57,_Output!C:C,"M")</f>
        <v>4</v>
      </c>
      <c r="G57" s="166">
        <f>SUMIFS(_Output!K:K,_Output!G:G,'_NIST-CSF_Alignment'!D57,_Output!C:C,"M")</f>
        <v>20</v>
      </c>
      <c r="H57" s="166">
        <f>SUMIFS(_Output!L:L,_Output!G:G,'_NIST-CSF_Alignment'!D57,_Output!C:C,"M")</f>
        <v>20</v>
      </c>
      <c r="I57" s="165"/>
      <c r="J57" s="161"/>
      <c r="K57" s="61"/>
      <c r="L57" s="181">
        <f>COUNTIFS(_Output!G:G,'_NIST-CSF_Alignment'!D57,_Output!C:C,"C",_Output!B:B,1)</f>
        <v>2</v>
      </c>
      <c r="M57" s="175">
        <f>SUMIFS(_Output!J:J,_Output!G:G,'_NIST-CSF_Alignment'!D57,_Output!C:C,"C")</f>
        <v>2</v>
      </c>
      <c r="N57" s="175">
        <f>SUMIFS(_Output!K:K,_Output!G:G,'_NIST-CSF_Alignment'!D57,_Output!C:C,"C")</f>
        <v>8</v>
      </c>
      <c r="O57" s="175">
        <f>SUMIFS(_Output!L:L,_Output!G:G,'_NIST-CSF_Alignment'!D57,_Output!C:C,"C")</f>
        <v>10</v>
      </c>
      <c r="P57" s="161"/>
      <c r="Q57" s="161"/>
      <c r="R57" s="61"/>
    </row>
    <row r="58" spans="1:18" ht="16" x14ac:dyDescent="0.2">
      <c r="A58" s="603" t="s">
        <v>1</v>
      </c>
      <c r="B58" s="638" t="s">
        <v>921</v>
      </c>
      <c r="C58" s="161" t="s">
        <v>949</v>
      </c>
      <c r="D58" s="61" t="s">
        <v>931</v>
      </c>
      <c r="E58" s="194">
        <f>COUNTIFS(_Output!G:G,'_NIST-CSF_Alignment'!D58,_Output!C:C,"M",_Output!B:B,1)</f>
        <v>0</v>
      </c>
      <c r="F58" s="176">
        <f>SUMIFS(_Output!J:J,_Output!G:G,'_NIST-CSF_Alignment'!D58,_Output!C:C,"M")</f>
        <v>0</v>
      </c>
      <c r="G58" s="166">
        <f>SUMIFS(_Output!K:K,_Output!G:G,'_NIST-CSF_Alignment'!D58,_Output!C:C,"M")</f>
        <v>0</v>
      </c>
      <c r="H58" s="166">
        <f>SUMIFS(_Output!L:L,_Output!G:G,'_NIST-CSF_Alignment'!D58,_Output!C:C,"M")</f>
        <v>0</v>
      </c>
      <c r="I58" s="165"/>
      <c r="J58" s="161"/>
      <c r="K58" s="61"/>
      <c r="L58" s="181">
        <f>COUNTIFS(_Output!G:G,'_NIST-CSF_Alignment'!D58,_Output!C:C,"C",_Output!B:B,1)</f>
        <v>0</v>
      </c>
      <c r="M58" s="175">
        <f>SUMIFS(_Output!J:J,_Output!G:G,'_NIST-CSF_Alignment'!D58,_Output!C:C,"C")</f>
        <v>0</v>
      </c>
      <c r="N58" s="175">
        <f>SUMIFS(_Output!K:K,_Output!G:G,'_NIST-CSF_Alignment'!D58,_Output!C:C,"C")</f>
        <v>0</v>
      </c>
      <c r="O58" s="175">
        <f>SUMIFS(_Output!L:L,_Output!G:G,'_NIST-CSF_Alignment'!D58,_Output!C:C,"C")</f>
        <v>0</v>
      </c>
      <c r="P58" s="161"/>
      <c r="Q58" s="161"/>
      <c r="R58" s="61"/>
    </row>
    <row r="59" spans="1:18" ht="16" x14ac:dyDescent="0.2">
      <c r="A59" s="604" t="s">
        <v>1</v>
      </c>
      <c r="B59" s="639" t="s">
        <v>921</v>
      </c>
      <c r="C59" s="175" t="s">
        <v>949</v>
      </c>
      <c r="D59" s="61" t="s">
        <v>932</v>
      </c>
      <c r="E59" s="194">
        <f>COUNTIFS(_Output!G:G,'_NIST-CSF_Alignment'!D59,_Output!C:C,"M",_Output!B:B,1)</f>
        <v>5</v>
      </c>
      <c r="F59" s="176">
        <f>SUMIFS(_Output!J:J,_Output!G:G,'_NIST-CSF_Alignment'!D59,_Output!C:C,"M")</f>
        <v>8.5</v>
      </c>
      <c r="G59" s="166">
        <f>SUMIFS(_Output!K:K,_Output!G:G,'_NIST-CSF_Alignment'!D59,_Output!C:C,"M")</f>
        <v>33</v>
      </c>
      <c r="H59" s="166">
        <f>SUMIFS(_Output!L:L,_Output!G:G,'_NIST-CSF_Alignment'!D59,_Output!C:C,"M")</f>
        <v>42.5</v>
      </c>
      <c r="I59" s="176"/>
      <c r="J59" s="175"/>
      <c r="K59" s="177"/>
      <c r="L59" s="181">
        <f>COUNTIFS(_Output!G:G,'_NIST-CSF_Alignment'!D59,_Output!C:C,"C",_Output!B:B,1)</f>
        <v>0</v>
      </c>
      <c r="M59" s="175">
        <f>SUMIFS(_Output!J:J,_Output!G:G,'_NIST-CSF_Alignment'!D59,_Output!C:C,"C")</f>
        <v>0</v>
      </c>
      <c r="N59" s="175">
        <f>SUMIFS(_Output!K:K,_Output!G:G,'_NIST-CSF_Alignment'!D59,_Output!C:C,"C")</f>
        <v>0</v>
      </c>
      <c r="O59" s="175">
        <f>SUMIFS(_Output!L:L,_Output!G:G,'_NIST-CSF_Alignment'!D59,_Output!C:C,"C")</f>
        <v>0</v>
      </c>
      <c r="P59" s="175"/>
      <c r="Q59" s="175"/>
      <c r="R59" s="177"/>
    </row>
    <row r="60" spans="1:18" ht="16" x14ac:dyDescent="0.2">
      <c r="A60" s="604" t="s">
        <v>1</v>
      </c>
      <c r="B60" s="639" t="s">
        <v>921</v>
      </c>
      <c r="C60" s="175" t="s">
        <v>949</v>
      </c>
      <c r="D60" s="180" t="s">
        <v>1879</v>
      </c>
      <c r="E60" s="194">
        <f>COUNTIFS(_Output!G:G,'_NIST-CSF_Alignment'!D60,_Output!C:C,"M",_Output!B:B,1)</f>
        <v>0</v>
      </c>
      <c r="F60" s="176">
        <f>SUMIFS(_Output!J:J,_Output!G:G,'_NIST-CSF_Alignment'!D60,_Output!C:C,"M")</f>
        <v>0</v>
      </c>
      <c r="G60" s="166">
        <f>SUMIFS(_Output!K:K,_Output!G:G,'_NIST-CSF_Alignment'!D60,_Output!C:C,"M")</f>
        <v>0</v>
      </c>
      <c r="H60" s="166">
        <f>SUMIFS(_Output!L:L,_Output!G:G,'_NIST-CSF_Alignment'!D60,_Output!C:C,"M")</f>
        <v>0</v>
      </c>
      <c r="I60" s="179"/>
      <c r="J60" s="178"/>
      <c r="K60" s="180"/>
      <c r="L60" s="181">
        <f>COUNTIFS(_Output!G:G,'_NIST-CSF_Alignment'!D60,_Output!C:C,"C",_Output!B:B,1)</f>
        <v>0</v>
      </c>
      <c r="M60" s="175">
        <f>SUMIFS(_Output!J:J,_Output!G:G,'_NIST-CSF_Alignment'!D60,_Output!C:C,"C")</f>
        <v>0</v>
      </c>
      <c r="N60" s="175">
        <f>SUMIFS(_Output!K:K,_Output!G:G,'_NIST-CSF_Alignment'!D60,_Output!C:C,"C")</f>
        <v>0</v>
      </c>
      <c r="O60" s="175">
        <f>SUMIFS(_Output!L:L,_Output!G:G,'_NIST-CSF_Alignment'!D60,_Output!C:C,"C")</f>
        <v>0</v>
      </c>
      <c r="P60" s="178"/>
      <c r="Q60" s="178"/>
      <c r="R60" s="180"/>
    </row>
    <row r="61" spans="1:18" ht="16" x14ac:dyDescent="0.2">
      <c r="A61" s="605"/>
      <c r="B61" s="640"/>
      <c r="C61" s="187"/>
      <c r="D61" s="193"/>
      <c r="E61" s="195" t="s">
        <v>253</v>
      </c>
      <c r="F61" s="188">
        <f>SUMIFS(F53:F60,$E53:$E60, "&gt;0")</f>
        <v>12.5</v>
      </c>
      <c r="G61" s="188">
        <f>SUMIFS(G53:G60,$E53:$E60, "&gt;0")</f>
        <v>53</v>
      </c>
      <c r="H61" s="188">
        <f>SUMIFS(H53:H60,$E53:$E60, "&gt;0")</f>
        <v>62.5</v>
      </c>
      <c r="I61" s="188">
        <f>IFERROR(IF(ROUND(100*(G61-F61)/(H61-F61),2) &lt; 0, 0, ROUND(100*(G61-F61)/(H61-F61),2)),0)</f>
        <v>81</v>
      </c>
      <c r="J61" s="189">
        <f>IF(F61&gt;0,1,0)</f>
        <v>1</v>
      </c>
      <c r="K61" s="190"/>
      <c r="L61" s="191" t="s">
        <v>253</v>
      </c>
      <c r="M61" s="189">
        <f>SUMIFS(M53:M60,$L53:$L60, "&gt;0")</f>
        <v>7</v>
      </c>
      <c r="N61" s="189">
        <f>SUMIFS(N53:N60,$L53:$L60, "&gt;0")</f>
        <v>27</v>
      </c>
      <c r="O61" s="189">
        <f>SUMIFS(O53:O60,$L53:$L60, "&gt;0")</f>
        <v>35</v>
      </c>
      <c r="P61" s="189">
        <f>IFERROR(IF(ROUND(100*(N61-M61)/(O61-M61),2) &lt; 0, 0, ROUND(100*(N61-M61)/(O61-M61),2)),0)</f>
        <v>71.430000000000007</v>
      </c>
      <c r="Q61" s="189">
        <f>IF(M61&gt;0,1,0)</f>
        <v>1</v>
      </c>
      <c r="R61" s="193"/>
    </row>
    <row r="62" spans="1:18" ht="16" x14ac:dyDescent="0.2">
      <c r="A62" s="606" t="s">
        <v>1</v>
      </c>
      <c r="B62" s="641" t="s">
        <v>921</v>
      </c>
      <c r="C62" s="162" t="s">
        <v>950</v>
      </c>
      <c r="D62" s="169" t="s">
        <v>933</v>
      </c>
      <c r="E62" s="194">
        <f>COUNTIFS(_Output!G:G,'_NIST-CSF_Alignment'!D62,_Output!C:C,"M",_Output!B:B,1)</f>
        <v>0</v>
      </c>
      <c r="F62" s="176">
        <f>SUMIFS(_Output!J:J,_Output!G:G,'_NIST-CSF_Alignment'!D62,_Output!C:C,"M")</f>
        <v>0</v>
      </c>
      <c r="G62" s="166">
        <f>SUMIFS(_Output!K:K,_Output!G:G,'_NIST-CSF_Alignment'!D62,_Output!C:C,"M")</f>
        <v>0</v>
      </c>
      <c r="H62" s="166">
        <f>SUMIFS(_Output!L:L,_Output!G:G,'_NIST-CSF_Alignment'!D62,_Output!C:C,"M")</f>
        <v>0</v>
      </c>
      <c r="I62" s="166"/>
      <c r="J62" s="162"/>
      <c r="K62" s="169"/>
      <c r="L62" s="181">
        <f>COUNTIFS(_Output!G:G,'_NIST-CSF_Alignment'!D62,_Output!C:C,"C",_Output!B:B,1)</f>
        <v>0</v>
      </c>
      <c r="M62" s="175">
        <f>SUMIFS(_Output!J:J,_Output!G:G,'_NIST-CSF_Alignment'!D62,_Output!C:C,"C")</f>
        <v>0</v>
      </c>
      <c r="N62" s="175">
        <f>SUMIFS(_Output!K:K,_Output!G:G,'_NIST-CSF_Alignment'!D62,_Output!C:C,"C")</f>
        <v>0</v>
      </c>
      <c r="O62" s="175">
        <f>SUMIFS(_Output!L:L,_Output!G:G,'_NIST-CSF_Alignment'!D62,_Output!C:C,"C")</f>
        <v>0</v>
      </c>
      <c r="P62" s="162"/>
      <c r="Q62" s="162"/>
      <c r="R62" s="169"/>
    </row>
    <row r="63" spans="1:18" ht="16" x14ac:dyDescent="0.2">
      <c r="A63" s="603" t="s">
        <v>1</v>
      </c>
      <c r="B63" s="638" t="s">
        <v>921</v>
      </c>
      <c r="C63" s="161" t="s">
        <v>950</v>
      </c>
      <c r="D63" s="61" t="s">
        <v>934</v>
      </c>
      <c r="E63" s="194">
        <f>COUNTIFS(_Output!G:G,'_NIST-CSF_Alignment'!D63,_Output!C:C,"M",_Output!B:B,1)</f>
        <v>0</v>
      </c>
      <c r="F63" s="176">
        <f>SUMIFS(_Output!J:J,_Output!G:G,'_NIST-CSF_Alignment'!D63,_Output!C:C,"M")</f>
        <v>0</v>
      </c>
      <c r="G63" s="166">
        <f>SUMIFS(_Output!K:K,_Output!G:G,'_NIST-CSF_Alignment'!D63,_Output!C:C,"M")</f>
        <v>0</v>
      </c>
      <c r="H63" s="166">
        <f>SUMIFS(_Output!L:L,_Output!G:G,'_NIST-CSF_Alignment'!D63,_Output!C:C,"M")</f>
        <v>0</v>
      </c>
      <c r="I63" s="165"/>
      <c r="J63" s="161"/>
      <c r="K63" s="61"/>
      <c r="L63" s="181">
        <f>COUNTIFS(_Output!G:G,'_NIST-CSF_Alignment'!D63,_Output!C:C,"C",_Output!B:B,1)</f>
        <v>0</v>
      </c>
      <c r="M63" s="175">
        <f>SUMIFS(_Output!J:J,_Output!G:G,'_NIST-CSF_Alignment'!D63,_Output!C:C,"C")</f>
        <v>0</v>
      </c>
      <c r="N63" s="175">
        <f>SUMIFS(_Output!K:K,_Output!G:G,'_NIST-CSF_Alignment'!D63,_Output!C:C,"C")</f>
        <v>0</v>
      </c>
      <c r="O63" s="175">
        <f>SUMIFS(_Output!L:L,_Output!G:G,'_NIST-CSF_Alignment'!D63,_Output!C:C,"C")</f>
        <v>0</v>
      </c>
      <c r="P63" s="161"/>
      <c r="Q63" s="161"/>
      <c r="R63" s="61"/>
    </row>
    <row r="64" spans="1:18" ht="16" x14ac:dyDescent="0.2">
      <c r="A64" s="603" t="s">
        <v>1</v>
      </c>
      <c r="B64" s="638" t="s">
        <v>921</v>
      </c>
      <c r="C64" s="161" t="s">
        <v>950</v>
      </c>
      <c r="D64" s="61" t="s">
        <v>935</v>
      </c>
      <c r="E64" s="194">
        <f>COUNTIFS(_Output!G:G,'_NIST-CSF_Alignment'!D64,_Output!C:C,"M",_Output!B:B,1)</f>
        <v>1</v>
      </c>
      <c r="F64" s="176">
        <f>SUMIFS(_Output!J:J,_Output!G:G,'_NIST-CSF_Alignment'!D64,_Output!C:C,"M")</f>
        <v>2</v>
      </c>
      <c r="G64" s="166">
        <f>SUMIFS(_Output!K:K,_Output!G:G,'_NIST-CSF_Alignment'!D64,_Output!C:C,"M")</f>
        <v>8</v>
      </c>
      <c r="H64" s="166">
        <f>SUMIFS(_Output!L:L,_Output!G:G,'_NIST-CSF_Alignment'!D64,_Output!C:C,"M")</f>
        <v>10</v>
      </c>
      <c r="I64" s="165"/>
      <c r="J64" s="161"/>
      <c r="K64" s="61"/>
      <c r="L64" s="181">
        <f>COUNTIFS(_Output!G:G,'_NIST-CSF_Alignment'!D64,_Output!C:C,"C",_Output!B:B,1)</f>
        <v>0</v>
      </c>
      <c r="M64" s="175">
        <f>SUMIFS(_Output!J:J,_Output!G:G,'_NIST-CSF_Alignment'!D64,_Output!C:C,"C")</f>
        <v>0</v>
      </c>
      <c r="N64" s="175">
        <f>SUMIFS(_Output!K:K,_Output!G:G,'_NIST-CSF_Alignment'!D64,_Output!C:C,"C")</f>
        <v>0</v>
      </c>
      <c r="O64" s="175">
        <f>SUMIFS(_Output!L:L,_Output!G:G,'_NIST-CSF_Alignment'!D64,_Output!C:C,"C")</f>
        <v>0</v>
      </c>
      <c r="P64" s="161"/>
      <c r="Q64" s="161"/>
      <c r="R64" s="61"/>
    </row>
    <row r="65" spans="1:18" ht="16" x14ac:dyDescent="0.2">
      <c r="A65" s="603" t="s">
        <v>1</v>
      </c>
      <c r="B65" s="638" t="s">
        <v>921</v>
      </c>
      <c r="C65" s="161" t="s">
        <v>950</v>
      </c>
      <c r="D65" s="61" t="s">
        <v>936</v>
      </c>
      <c r="E65" s="194">
        <f>COUNTIFS(_Output!G:G,'_NIST-CSF_Alignment'!D65,_Output!C:C,"M",_Output!B:B,1)</f>
        <v>8</v>
      </c>
      <c r="F65" s="176">
        <f>SUMIFS(_Output!J:J,_Output!G:G,'_NIST-CSF_Alignment'!D65,_Output!C:C,"M")</f>
        <v>13.5</v>
      </c>
      <c r="G65" s="166">
        <f>SUMIFS(_Output!K:K,_Output!G:G,'_NIST-CSF_Alignment'!D65,_Output!C:C,"M")</f>
        <v>52</v>
      </c>
      <c r="H65" s="166">
        <f>SUMIFS(_Output!L:L,_Output!G:G,'_NIST-CSF_Alignment'!D65,_Output!C:C,"M")</f>
        <v>67.5</v>
      </c>
      <c r="I65" s="165"/>
      <c r="J65" s="161"/>
      <c r="K65" s="61"/>
      <c r="L65" s="181">
        <f>COUNTIFS(_Output!G:G,'_NIST-CSF_Alignment'!D65,_Output!C:C,"C",_Output!B:B,1)</f>
        <v>0</v>
      </c>
      <c r="M65" s="175">
        <f>SUMIFS(_Output!J:J,_Output!G:G,'_NIST-CSF_Alignment'!D65,_Output!C:C,"C")</f>
        <v>0</v>
      </c>
      <c r="N65" s="175">
        <f>SUMIFS(_Output!K:K,_Output!G:G,'_NIST-CSF_Alignment'!D65,_Output!C:C,"C")</f>
        <v>0</v>
      </c>
      <c r="O65" s="175">
        <f>SUMIFS(_Output!L:L,_Output!G:G,'_NIST-CSF_Alignment'!D65,_Output!C:C,"C")</f>
        <v>0</v>
      </c>
      <c r="P65" s="161"/>
      <c r="Q65" s="161"/>
      <c r="R65" s="61"/>
    </row>
    <row r="66" spans="1:18" ht="16" x14ac:dyDescent="0.2">
      <c r="A66" s="603" t="s">
        <v>1</v>
      </c>
      <c r="B66" s="638" t="s">
        <v>921</v>
      </c>
      <c r="C66" s="161" t="s">
        <v>950</v>
      </c>
      <c r="D66" s="61" t="s">
        <v>937</v>
      </c>
      <c r="E66" s="194">
        <f>COUNTIFS(_Output!G:G,'_NIST-CSF_Alignment'!D66,_Output!C:C,"M",_Output!B:B,1)</f>
        <v>1</v>
      </c>
      <c r="F66" s="176">
        <f>SUMIFS(_Output!J:J,_Output!G:G,'_NIST-CSF_Alignment'!D66,_Output!C:C,"M")</f>
        <v>1</v>
      </c>
      <c r="G66" s="166">
        <f>SUMIFS(_Output!K:K,_Output!G:G,'_NIST-CSF_Alignment'!D66,_Output!C:C,"M")</f>
        <v>3</v>
      </c>
      <c r="H66" s="166">
        <f>SUMIFS(_Output!L:L,_Output!G:G,'_NIST-CSF_Alignment'!D66,_Output!C:C,"M")</f>
        <v>5</v>
      </c>
      <c r="I66" s="165"/>
      <c r="J66" s="161"/>
      <c r="K66" s="61"/>
      <c r="L66" s="181">
        <f>COUNTIFS(_Output!G:G,'_NIST-CSF_Alignment'!D66,_Output!C:C,"C",_Output!B:B,1)</f>
        <v>0</v>
      </c>
      <c r="M66" s="175">
        <f>SUMIFS(_Output!J:J,_Output!G:G,'_NIST-CSF_Alignment'!D66,_Output!C:C,"C")</f>
        <v>0</v>
      </c>
      <c r="N66" s="175">
        <f>SUMIFS(_Output!K:K,_Output!G:G,'_NIST-CSF_Alignment'!D66,_Output!C:C,"C")</f>
        <v>0</v>
      </c>
      <c r="O66" s="175">
        <f>SUMIFS(_Output!L:L,_Output!G:G,'_NIST-CSF_Alignment'!D66,_Output!C:C,"C")</f>
        <v>0</v>
      </c>
      <c r="P66" s="161"/>
      <c r="Q66" s="161"/>
      <c r="R66" s="61"/>
    </row>
    <row r="67" spans="1:18" ht="16" x14ac:dyDescent="0.2">
      <c r="A67" s="603" t="s">
        <v>1</v>
      </c>
      <c r="B67" s="638" t="s">
        <v>921</v>
      </c>
      <c r="C67" s="161" t="s">
        <v>950</v>
      </c>
      <c r="D67" s="61" t="s">
        <v>938</v>
      </c>
      <c r="E67" s="194">
        <f>COUNTIFS(_Output!G:G,'_NIST-CSF_Alignment'!D67,_Output!C:C,"M",_Output!B:B,1)</f>
        <v>1</v>
      </c>
      <c r="F67" s="176">
        <f>SUMIFS(_Output!J:J,_Output!G:G,'_NIST-CSF_Alignment'!D67,_Output!C:C,"M")</f>
        <v>4</v>
      </c>
      <c r="G67" s="166">
        <f>SUMIFS(_Output!K:K,_Output!G:G,'_NIST-CSF_Alignment'!D67,_Output!C:C,"M")</f>
        <v>20</v>
      </c>
      <c r="H67" s="166">
        <f>SUMIFS(_Output!L:L,_Output!G:G,'_NIST-CSF_Alignment'!D67,_Output!C:C,"M")</f>
        <v>20</v>
      </c>
      <c r="I67" s="165"/>
      <c r="J67" s="161"/>
      <c r="K67" s="61"/>
      <c r="L67" s="181">
        <f>COUNTIFS(_Output!G:G,'_NIST-CSF_Alignment'!D67,_Output!C:C,"C",_Output!B:B,1)</f>
        <v>1</v>
      </c>
      <c r="M67" s="175">
        <f>SUMIFS(_Output!J:J,_Output!G:G,'_NIST-CSF_Alignment'!D67,_Output!C:C,"C")</f>
        <v>1</v>
      </c>
      <c r="N67" s="175">
        <f>SUMIFS(_Output!K:K,_Output!G:G,'_NIST-CSF_Alignment'!D67,_Output!C:C,"C")</f>
        <v>4</v>
      </c>
      <c r="O67" s="175">
        <f>SUMIFS(_Output!L:L,_Output!G:G,'_NIST-CSF_Alignment'!D67,_Output!C:C,"C")</f>
        <v>5</v>
      </c>
      <c r="P67" s="161"/>
      <c r="Q67" s="161"/>
      <c r="R67" s="61"/>
    </row>
    <row r="68" spans="1:18" ht="16" x14ac:dyDescent="0.2">
      <c r="A68" s="603" t="s">
        <v>1</v>
      </c>
      <c r="B68" s="638" t="s">
        <v>921</v>
      </c>
      <c r="C68" s="161" t="s">
        <v>950</v>
      </c>
      <c r="D68" s="61" t="s">
        <v>939</v>
      </c>
      <c r="E68" s="194">
        <f>COUNTIFS(_Output!G:G,'_NIST-CSF_Alignment'!D68,_Output!C:C,"M",_Output!B:B,1)</f>
        <v>0</v>
      </c>
      <c r="F68" s="176">
        <f>SUMIFS(_Output!J:J,_Output!G:G,'_NIST-CSF_Alignment'!D68,_Output!C:C,"M")</f>
        <v>0</v>
      </c>
      <c r="G68" s="166">
        <f>SUMIFS(_Output!K:K,_Output!G:G,'_NIST-CSF_Alignment'!D68,_Output!C:C,"M")</f>
        <v>0</v>
      </c>
      <c r="H68" s="166">
        <f>SUMIFS(_Output!L:L,_Output!G:G,'_NIST-CSF_Alignment'!D68,_Output!C:C,"M")</f>
        <v>0</v>
      </c>
      <c r="I68" s="165"/>
      <c r="J68" s="161"/>
      <c r="K68" s="61"/>
      <c r="L68" s="181">
        <f>COUNTIFS(_Output!G:G,'_NIST-CSF_Alignment'!D68,_Output!C:C,"C",_Output!B:B,1)</f>
        <v>0</v>
      </c>
      <c r="M68" s="175">
        <f>SUMIFS(_Output!J:J,_Output!G:G,'_NIST-CSF_Alignment'!D68,_Output!C:C,"C")</f>
        <v>0</v>
      </c>
      <c r="N68" s="175">
        <f>SUMIFS(_Output!K:K,_Output!G:G,'_NIST-CSF_Alignment'!D68,_Output!C:C,"C")</f>
        <v>0</v>
      </c>
      <c r="O68" s="175">
        <f>SUMIFS(_Output!L:L,_Output!G:G,'_NIST-CSF_Alignment'!D68,_Output!C:C,"C")</f>
        <v>0</v>
      </c>
      <c r="P68" s="161"/>
      <c r="Q68" s="161"/>
      <c r="R68" s="61"/>
    </row>
    <row r="69" spans="1:18" ht="16" x14ac:dyDescent="0.2">
      <c r="A69" s="603" t="s">
        <v>1</v>
      </c>
      <c r="B69" s="638" t="s">
        <v>921</v>
      </c>
      <c r="C69" s="161" t="s">
        <v>950</v>
      </c>
      <c r="D69" s="61" t="s">
        <v>940</v>
      </c>
      <c r="E69" s="194">
        <f>COUNTIFS(_Output!G:G,'_NIST-CSF_Alignment'!D69,_Output!C:C,"M",_Output!B:B,1)</f>
        <v>0</v>
      </c>
      <c r="F69" s="176">
        <f>SUMIFS(_Output!J:J,_Output!G:G,'_NIST-CSF_Alignment'!D69,_Output!C:C,"M")</f>
        <v>0</v>
      </c>
      <c r="G69" s="166">
        <f>SUMIFS(_Output!K:K,_Output!G:G,'_NIST-CSF_Alignment'!D69,_Output!C:C,"M")</f>
        <v>0</v>
      </c>
      <c r="H69" s="166">
        <f>SUMIFS(_Output!L:L,_Output!G:G,'_NIST-CSF_Alignment'!D69,_Output!C:C,"M")</f>
        <v>0</v>
      </c>
      <c r="I69" s="165"/>
      <c r="J69" s="161"/>
      <c r="K69" s="61"/>
      <c r="L69" s="181">
        <f>COUNTIFS(_Output!G:G,'_NIST-CSF_Alignment'!D69,_Output!C:C,"C",_Output!B:B,1)</f>
        <v>0</v>
      </c>
      <c r="M69" s="175">
        <f>SUMIFS(_Output!J:J,_Output!G:G,'_NIST-CSF_Alignment'!D69,_Output!C:C,"C")</f>
        <v>0</v>
      </c>
      <c r="N69" s="175">
        <f>SUMIFS(_Output!K:K,_Output!G:G,'_NIST-CSF_Alignment'!D69,_Output!C:C,"C")</f>
        <v>0</v>
      </c>
      <c r="O69" s="175">
        <f>SUMIFS(_Output!L:L,_Output!G:G,'_NIST-CSF_Alignment'!D69,_Output!C:C,"C")</f>
        <v>0</v>
      </c>
      <c r="P69" s="161"/>
      <c r="Q69" s="161"/>
      <c r="R69" s="61"/>
    </row>
    <row r="70" spans="1:18" ht="16" x14ac:dyDescent="0.2">
      <c r="A70" s="603" t="s">
        <v>1</v>
      </c>
      <c r="B70" s="638" t="s">
        <v>921</v>
      </c>
      <c r="C70" s="161" t="s">
        <v>950</v>
      </c>
      <c r="D70" s="61" t="s">
        <v>941</v>
      </c>
      <c r="E70" s="194">
        <f>COUNTIFS(_Output!G:G,'_NIST-CSF_Alignment'!D70,_Output!C:C,"M",_Output!B:B,1)</f>
        <v>11</v>
      </c>
      <c r="F70" s="176">
        <f>SUMIFS(_Output!J:J,_Output!G:G,'_NIST-CSF_Alignment'!D70,_Output!C:C,"M")</f>
        <v>22</v>
      </c>
      <c r="G70" s="166">
        <f>SUMIFS(_Output!K:K,_Output!G:G,'_NIST-CSF_Alignment'!D70,_Output!C:C,"M")</f>
        <v>88</v>
      </c>
      <c r="H70" s="166">
        <f>SUMIFS(_Output!L:L,_Output!G:G,'_NIST-CSF_Alignment'!D70,_Output!C:C,"M")</f>
        <v>110</v>
      </c>
      <c r="I70" s="165"/>
      <c r="J70" s="161"/>
      <c r="K70" s="61"/>
      <c r="L70" s="181">
        <f>COUNTIFS(_Output!G:G,'_NIST-CSF_Alignment'!D70,_Output!C:C,"C",_Output!B:B,1)</f>
        <v>0</v>
      </c>
      <c r="M70" s="175">
        <f>SUMIFS(_Output!J:J,_Output!G:G,'_NIST-CSF_Alignment'!D70,_Output!C:C,"C")</f>
        <v>0</v>
      </c>
      <c r="N70" s="175">
        <f>SUMIFS(_Output!K:K,_Output!G:G,'_NIST-CSF_Alignment'!D70,_Output!C:C,"C")</f>
        <v>0</v>
      </c>
      <c r="O70" s="175">
        <f>SUMIFS(_Output!L:L,_Output!G:G,'_NIST-CSF_Alignment'!D70,_Output!C:C,"C")</f>
        <v>0</v>
      </c>
      <c r="P70" s="161"/>
      <c r="Q70" s="161"/>
      <c r="R70" s="61"/>
    </row>
    <row r="71" spans="1:18" ht="16" x14ac:dyDescent="0.2">
      <c r="A71" s="603" t="s">
        <v>1</v>
      </c>
      <c r="B71" s="638" t="s">
        <v>921</v>
      </c>
      <c r="C71" s="161" t="s">
        <v>950</v>
      </c>
      <c r="D71" s="61" t="s">
        <v>953</v>
      </c>
      <c r="E71" s="194">
        <f>COUNTIFS(_Output!G:G,'_NIST-CSF_Alignment'!D71,_Output!C:C,"M",_Output!B:B,1)</f>
        <v>7</v>
      </c>
      <c r="F71" s="176">
        <f>SUMIFS(_Output!J:J,_Output!G:G,'_NIST-CSF_Alignment'!D71,_Output!C:C,"M")</f>
        <v>12</v>
      </c>
      <c r="G71" s="166">
        <f>SUMIFS(_Output!K:K,_Output!G:G,'_NIST-CSF_Alignment'!D71,_Output!C:C,"M")</f>
        <v>47</v>
      </c>
      <c r="H71" s="166">
        <f>SUMIFS(_Output!L:L,_Output!G:G,'_NIST-CSF_Alignment'!D71,_Output!C:C,"M")</f>
        <v>60</v>
      </c>
      <c r="I71" s="165"/>
      <c r="J71" s="161"/>
      <c r="K71" s="61"/>
      <c r="L71" s="181">
        <f>COUNTIFS(_Output!G:G,'_NIST-CSF_Alignment'!D71,_Output!C:C,"C",_Output!B:B,1)</f>
        <v>1</v>
      </c>
      <c r="M71" s="175">
        <f>SUMIFS(_Output!J:J,_Output!G:G,'_NIST-CSF_Alignment'!D71,_Output!C:C,"C")</f>
        <v>1</v>
      </c>
      <c r="N71" s="175">
        <f>SUMIFS(_Output!K:K,_Output!G:G,'_NIST-CSF_Alignment'!D71,_Output!C:C,"C")</f>
        <v>3</v>
      </c>
      <c r="O71" s="175">
        <f>SUMIFS(_Output!L:L,_Output!G:G,'_NIST-CSF_Alignment'!D71,_Output!C:C,"C")</f>
        <v>5</v>
      </c>
      <c r="P71" s="161"/>
      <c r="Q71" s="161"/>
      <c r="R71" s="61"/>
    </row>
    <row r="72" spans="1:18" ht="16" x14ac:dyDescent="0.2">
      <c r="A72" s="603" t="s">
        <v>1</v>
      </c>
      <c r="B72" s="638" t="s">
        <v>921</v>
      </c>
      <c r="C72" s="161" t="s">
        <v>950</v>
      </c>
      <c r="D72" s="61" t="s">
        <v>951</v>
      </c>
      <c r="E72" s="194">
        <f>COUNTIFS(_Output!G:G,'_NIST-CSF_Alignment'!D72,_Output!C:C,"M",_Output!B:B,1)</f>
        <v>1</v>
      </c>
      <c r="F72" s="176">
        <f>SUMIFS(_Output!J:J,_Output!G:G,'_NIST-CSF_Alignment'!D72,_Output!C:C,"M")</f>
        <v>4</v>
      </c>
      <c r="G72" s="166">
        <f>SUMIFS(_Output!K:K,_Output!G:G,'_NIST-CSF_Alignment'!D72,_Output!C:C,"M")</f>
        <v>20</v>
      </c>
      <c r="H72" s="166">
        <f>SUMIFS(_Output!L:L,_Output!G:G,'_NIST-CSF_Alignment'!D72,_Output!C:C,"M")</f>
        <v>20</v>
      </c>
      <c r="I72" s="165"/>
      <c r="J72" s="161"/>
      <c r="K72" s="61"/>
      <c r="L72" s="181">
        <f>COUNTIFS(_Output!G:G,'_NIST-CSF_Alignment'!D72,_Output!C:C,"C",_Output!B:B,1)</f>
        <v>0</v>
      </c>
      <c r="M72" s="175">
        <f>SUMIFS(_Output!J:J,_Output!G:G,'_NIST-CSF_Alignment'!D72,_Output!C:C,"C")</f>
        <v>0</v>
      </c>
      <c r="N72" s="175">
        <f>SUMIFS(_Output!K:K,_Output!G:G,'_NIST-CSF_Alignment'!D72,_Output!C:C,"C")</f>
        <v>0</v>
      </c>
      <c r="O72" s="175">
        <f>SUMIFS(_Output!L:L,_Output!G:G,'_NIST-CSF_Alignment'!D72,_Output!C:C,"C")</f>
        <v>0</v>
      </c>
      <c r="P72" s="161"/>
      <c r="Q72" s="161"/>
      <c r="R72" s="61"/>
    </row>
    <row r="73" spans="1:18" ht="16" x14ac:dyDescent="0.2">
      <c r="A73" s="604" t="s">
        <v>1</v>
      </c>
      <c r="B73" s="639" t="s">
        <v>921</v>
      </c>
      <c r="C73" s="175" t="s">
        <v>950</v>
      </c>
      <c r="D73" s="177" t="s">
        <v>952</v>
      </c>
      <c r="E73" s="194">
        <f>COUNTIFS(_Output!G:G,'_NIST-CSF_Alignment'!D73,_Output!C:C,"M",_Output!B:B,1)</f>
        <v>11</v>
      </c>
      <c r="F73" s="176">
        <f>SUMIFS(_Output!J:J,_Output!G:G,'_NIST-CSF_Alignment'!D73,_Output!C:C,"M")</f>
        <v>24</v>
      </c>
      <c r="G73" s="166">
        <f>SUMIFS(_Output!K:K,_Output!G:G,'_NIST-CSF_Alignment'!D73,_Output!C:C,"M")</f>
        <v>100</v>
      </c>
      <c r="H73" s="166">
        <f>SUMIFS(_Output!L:L,_Output!G:G,'_NIST-CSF_Alignment'!D73,_Output!C:C,"M")</f>
        <v>120</v>
      </c>
      <c r="I73" s="176"/>
      <c r="J73" s="175"/>
      <c r="K73" s="177"/>
      <c r="L73" s="181">
        <f>COUNTIFS(_Output!G:G,'_NIST-CSF_Alignment'!D73,_Output!C:C,"C",_Output!B:B,1)</f>
        <v>8</v>
      </c>
      <c r="M73" s="175">
        <f>SUMIFS(_Output!J:J,_Output!G:G,'_NIST-CSF_Alignment'!D73,_Output!C:C,"C")</f>
        <v>8</v>
      </c>
      <c r="N73" s="175">
        <f>SUMIFS(_Output!K:K,_Output!G:G,'_NIST-CSF_Alignment'!D73,_Output!C:C,"C")</f>
        <v>28</v>
      </c>
      <c r="O73" s="175">
        <f>SUMIFS(_Output!L:L,_Output!G:G,'_NIST-CSF_Alignment'!D73,_Output!C:C,"C")</f>
        <v>40</v>
      </c>
      <c r="P73" s="175"/>
      <c r="Q73" s="175"/>
      <c r="R73" s="177"/>
    </row>
    <row r="74" spans="1:18" ht="16" x14ac:dyDescent="0.2">
      <c r="A74" s="605"/>
      <c r="B74" s="640"/>
      <c r="C74" s="187"/>
      <c r="D74" s="193"/>
      <c r="E74" s="195" t="s">
        <v>253</v>
      </c>
      <c r="F74" s="188">
        <f>SUMIFS(F62:F73,$E62:$E73, "&gt;0")</f>
        <v>82.5</v>
      </c>
      <c r="G74" s="188">
        <f>SUMIFS(G62:G73,$E62:$E73, "&gt;0")</f>
        <v>338</v>
      </c>
      <c r="H74" s="188">
        <f>SUMIFS(H62:H73,$E62:$E73, "&gt;0")</f>
        <v>412.5</v>
      </c>
      <c r="I74" s="188">
        <f>IFERROR(IF(ROUND(100*(G74-F74)/(H74-F74),2) &lt; 0, 0, ROUND(100*(G74-F74)/(H74-F74),2)),0)</f>
        <v>77.42</v>
      </c>
      <c r="J74" s="189">
        <f>IF(F74&gt;0,1,0)</f>
        <v>1</v>
      </c>
      <c r="K74" s="190"/>
      <c r="L74" s="191" t="s">
        <v>253</v>
      </c>
      <c r="M74" s="189">
        <f>SUMIFS(M62:M73,$L62:$L73, "&gt;0")</f>
        <v>10</v>
      </c>
      <c r="N74" s="189">
        <f>SUMIFS(N62:N73,$L62:$L73, "&gt;0")</f>
        <v>35</v>
      </c>
      <c r="O74" s="189">
        <f>SUMIFS(O62:O73,$L62:$L73, "&gt;0")</f>
        <v>50</v>
      </c>
      <c r="P74" s="189">
        <f>IFERROR(IF(ROUND(100*(N74-M74)/(O74-M74),2) &lt; 0, 0, ROUND(100*(N74-M74)/(O74-M74),2)),0)</f>
        <v>62.5</v>
      </c>
      <c r="Q74" s="189">
        <f>IF(M74&gt;0,1,0)</f>
        <v>1</v>
      </c>
      <c r="R74" s="193"/>
    </row>
    <row r="75" spans="1:18" ht="16" x14ac:dyDescent="0.2">
      <c r="A75" s="606" t="s">
        <v>1</v>
      </c>
      <c r="B75" s="641" t="s">
        <v>921</v>
      </c>
      <c r="C75" s="162" t="s">
        <v>954</v>
      </c>
      <c r="D75" s="169" t="s">
        <v>942</v>
      </c>
      <c r="E75" s="194">
        <f>COUNTIFS(_Output!G:G,'_NIST-CSF_Alignment'!D75,_Output!C:C,"M",_Output!B:B,1)</f>
        <v>22</v>
      </c>
      <c r="F75" s="176">
        <f>SUMIFS(_Output!J:J,_Output!G:G,'_NIST-CSF_Alignment'!D75,_Output!C:C,"M")</f>
        <v>38.5</v>
      </c>
      <c r="G75" s="166">
        <f>SUMIFS(_Output!K:K,_Output!G:G,'_NIST-CSF_Alignment'!D75,_Output!C:C,"M")</f>
        <v>150</v>
      </c>
      <c r="H75" s="166">
        <f>SUMIFS(_Output!L:L,_Output!G:G,'_NIST-CSF_Alignment'!D75,_Output!C:C,"M")</f>
        <v>192.5</v>
      </c>
      <c r="I75" s="166"/>
      <c r="J75" s="162"/>
      <c r="K75" s="169"/>
      <c r="L75" s="181">
        <f>COUNTIFS(_Output!G:G,'_NIST-CSF_Alignment'!D75,_Output!C:C,"C",_Output!B:B,1)</f>
        <v>0</v>
      </c>
      <c r="M75" s="175">
        <f>SUMIFS(_Output!J:J,_Output!G:G,'_NIST-CSF_Alignment'!D75,_Output!C:C,"C")</f>
        <v>0</v>
      </c>
      <c r="N75" s="175">
        <f>SUMIFS(_Output!K:K,_Output!G:G,'_NIST-CSF_Alignment'!D75,_Output!C:C,"C")</f>
        <v>0</v>
      </c>
      <c r="O75" s="175">
        <f>SUMIFS(_Output!L:L,_Output!G:G,'_NIST-CSF_Alignment'!D75,_Output!C:C,"C")</f>
        <v>0</v>
      </c>
      <c r="P75" s="162"/>
      <c r="Q75" s="162"/>
      <c r="R75" s="169"/>
    </row>
    <row r="76" spans="1:18" ht="16" x14ac:dyDescent="0.2">
      <c r="A76" s="604" t="s">
        <v>1</v>
      </c>
      <c r="B76" s="639" t="s">
        <v>921</v>
      </c>
      <c r="C76" s="175" t="s">
        <v>954</v>
      </c>
      <c r="D76" s="177" t="s">
        <v>943</v>
      </c>
      <c r="E76" s="194">
        <f>COUNTIFS(_Output!G:G,'_NIST-CSF_Alignment'!D76,_Output!C:C,"M",_Output!B:B,1)</f>
        <v>4</v>
      </c>
      <c r="F76" s="176">
        <f>SUMIFS(_Output!J:J,_Output!G:G,'_NIST-CSF_Alignment'!D76,_Output!C:C,"M")</f>
        <v>6.5</v>
      </c>
      <c r="G76" s="166">
        <f>SUMIFS(_Output!K:K,_Output!G:G,'_NIST-CSF_Alignment'!D76,_Output!C:C,"M")</f>
        <v>25</v>
      </c>
      <c r="H76" s="166">
        <f>SUMIFS(_Output!L:L,_Output!G:G,'_NIST-CSF_Alignment'!D76,_Output!C:C,"M")</f>
        <v>32.5</v>
      </c>
      <c r="I76" s="176"/>
      <c r="J76" s="175"/>
      <c r="K76" s="177"/>
      <c r="L76" s="181">
        <f>COUNTIFS(_Output!G:G,'_NIST-CSF_Alignment'!D76,_Output!C:C,"C",_Output!B:B,1)</f>
        <v>0</v>
      </c>
      <c r="M76" s="175">
        <f>SUMIFS(_Output!J:J,_Output!G:G,'_NIST-CSF_Alignment'!D76,_Output!C:C,"C")</f>
        <v>0</v>
      </c>
      <c r="N76" s="175">
        <f>SUMIFS(_Output!K:K,_Output!G:G,'_NIST-CSF_Alignment'!D76,_Output!C:C,"C")</f>
        <v>0</v>
      </c>
      <c r="O76" s="175">
        <f>SUMIFS(_Output!L:L,_Output!G:G,'_NIST-CSF_Alignment'!D76,_Output!C:C,"C")</f>
        <v>0</v>
      </c>
      <c r="P76" s="175"/>
      <c r="Q76" s="175"/>
      <c r="R76" s="177"/>
    </row>
    <row r="77" spans="1:18" ht="16" x14ac:dyDescent="0.2">
      <c r="A77" s="605"/>
      <c r="B77" s="640"/>
      <c r="C77" s="187"/>
      <c r="D77" s="193"/>
      <c r="E77" s="196" t="s">
        <v>253</v>
      </c>
      <c r="F77" s="188">
        <f>SUMIFS(F75:F76,$E75:$E76, "&gt;0")</f>
        <v>45</v>
      </c>
      <c r="G77" s="188">
        <f>SUMIFS(G75:G76,$E75:$E76, "&gt;0")</f>
        <v>175</v>
      </c>
      <c r="H77" s="188">
        <f>SUMIFS(H75:H76,$E75:$E76, "&gt;0")</f>
        <v>225</v>
      </c>
      <c r="I77" s="188">
        <f>IFERROR(IF(ROUND(100*(G77-F77)/(H77-F77),2) &lt; 0, 0, ROUND(100*(G77-F77)/(H77-F77),2)),0)</f>
        <v>72.22</v>
      </c>
      <c r="J77" s="189">
        <f>IF(F77&gt;0,1,0)</f>
        <v>1</v>
      </c>
      <c r="K77" s="190"/>
      <c r="L77" s="191" t="s">
        <v>253</v>
      </c>
      <c r="M77" s="189">
        <f>SUMIFS(M75:M76,$L75:$L76, "&gt;0")</f>
        <v>0</v>
      </c>
      <c r="N77" s="189">
        <f>SUMIFS(N75:N76,$L75:$L76, "&gt;0")</f>
        <v>0</v>
      </c>
      <c r="O77" s="189">
        <f>SUMIFS(O75:O76,$L75:$L76, "&gt;0")</f>
        <v>0</v>
      </c>
      <c r="P77" s="189">
        <f>IFERROR(IF(ROUND(100*(N77-M77)/(O77-M77),2) &lt; 0, 0, ROUND(100*(N77-M77)/(O77-M77),2)),0)</f>
        <v>0</v>
      </c>
      <c r="Q77" s="189">
        <f>IF(M77&gt;0,1,0)</f>
        <v>0</v>
      </c>
      <c r="R77" s="193"/>
    </row>
    <row r="78" spans="1:18" ht="16" x14ac:dyDescent="0.2">
      <c r="A78" s="606" t="s">
        <v>1</v>
      </c>
      <c r="B78" s="641" t="s">
        <v>921</v>
      </c>
      <c r="C78" s="162" t="s">
        <v>955</v>
      </c>
      <c r="D78" s="169" t="s">
        <v>944</v>
      </c>
      <c r="E78" s="194">
        <f>COUNTIFS(_Output!G:G,'_NIST-CSF_Alignment'!D78,_Output!C:C,"M",_Output!B:B,1)</f>
        <v>11</v>
      </c>
      <c r="F78" s="176">
        <f>SUMIFS(_Output!J:J,_Output!G:G,'_NIST-CSF_Alignment'!D78,_Output!C:C,"M")</f>
        <v>21</v>
      </c>
      <c r="G78" s="166">
        <f>SUMIFS(_Output!K:K,_Output!G:G,'_NIST-CSF_Alignment'!D78,_Output!C:C,"M")</f>
        <v>83</v>
      </c>
      <c r="H78" s="166">
        <f>SUMIFS(_Output!L:L,_Output!G:G,'_NIST-CSF_Alignment'!D78,_Output!C:C,"M")</f>
        <v>105</v>
      </c>
      <c r="I78" s="166"/>
      <c r="J78" s="162"/>
      <c r="K78" s="169"/>
      <c r="L78" s="181">
        <f>COUNTIFS(_Output!G:G,'_NIST-CSF_Alignment'!D78,_Output!C:C,"C",_Output!B:B,1)</f>
        <v>1</v>
      </c>
      <c r="M78" s="175">
        <f>SUMIFS(_Output!J:J,_Output!G:G,'_NIST-CSF_Alignment'!D78,_Output!C:C,"C")</f>
        <v>1</v>
      </c>
      <c r="N78" s="175">
        <f>SUMIFS(_Output!K:K,_Output!G:G,'_NIST-CSF_Alignment'!D78,_Output!C:C,"C")</f>
        <v>3</v>
      </c>
      <c r="O78" s="175">
        <f>SUMIFS(_Output!L:L,_Output!G:G,'_NIST-CSF_Alignment'!D78,_Output!C:C,"C")</f>
        <v>5</v>
      </c>
      <c r="P78" s="162"/>
      <c r="Q78" s="162"/>
      <c r="R78" s="169"/>
    </row>
    <row r="79" spans="1:18" ht="16" x14ac:dyDescent="0.2">
      <c r="A79" s="603" t="s">
        <v>1</v>
      </c>
      <c r="B79" s="638" t="s">
        <v>921</v>
      </c>
      <c r="C79" s="161" t="s">
        <v>955</v>
      </c>
      <c r="D79" s="61" t="s">
        <v>945</v>
      </c>
      <c r="E79" s="194">
        <f>COUNTIFS(_Output!G:G,'_NIST-CSF_Alignment'!D79,_Output!C:C,"M",_Output!B:B,1)</f>
        <v>0</v>
      </c>
      <c r="F79" s="176">
        <f>SUMIFS(_Output!J:J,_Output!G:G,'_NIST-CSF_Alignment'!D79,_Output!C:C,"M")</f>
        <v>0</v>
      </c>
      <c r="G79" s="166">
        <f>SUMIFS(_Output!K:K,_Output!G:G,'_NIST-CSF_Alignment'!D79,_Output!C:C,"M")</f>
        <v>0</v>
      </c>
      <c r="H79" s="166">
        <f>SUMIFS(_Output!L:L,_Output!G:G,'_NIST-CSF_Alignment'!D79,_Output!C:C,"M")</f>
        <v>0</v>
      </c>
      <c r="I79" s="165"/>
      <c r="J79" s="161"/>
      <c r="K79" s="61"/>
      <c r="L79" s="181">
        <f>COUNTIFS(_Output!G:G,'_NIST-CSF_Alignment'!D79,_Output!C:C,"C",_Output!B:B,1)</f>
        <v>0</v>
      </c>
      <c r="M79" s="175">
        <f>SUMIFS(_Output!J:J,_Output!G:G,'_NIST-CSF_Alignment'!D79,_Output!C:C,"C")</f>
        <v>0</v>
      </c>
      <c r="N79" s="175">
        <f>SUMIFS(_Output!K:K,_Output!G:G,'_NIST-CSF_Alignment'!D79,_Output!C:C,"C")</f>
        <v>0</v>
      </c>
      <c r="O79" s="175">
        <f>SUMIFS(_Output!L:L,_Output!G:G,'_NIST-CSF_Alignment'!D79,_Output!C:C,"C")</f>
        <v>0</v>
      </c>
      <c r="P79" s="161"/>
      <c r="Q79" s="161"/>
      <c r="R79" s="61"/>
    </row>
    <row r="80" spans="1:18" ht="16" x14ac:dyDescent="0.2">
      <c r="A80" s="603" t="s">
        <v>1</v>
      </c>
      <c r="B80" s="638" t="s">
        <v>921</v>
      </c>
      <c r="C80" s="161" t="s">
        <v>955</v>
      </c>
      <c r="D80" s="61" t="s">
        <v>946</v>
      </c>
      <c r="E80" s="194">
        <f>COUNTIFS(_Output!G:G,'_NIST-CSF_Alignment'!D80,_Output!C:C,"M",_Output!B:B,1)</f>
        <v>6</v>
      </c>
      <c r="F80" s="176">
        <f>SUMIFS(_Output!J:J,_Output!G:G,'_NIST-CSF_Alignment'!D80,_Output!C:C,"M")</f>
        <v>12</v>
      </c>
      <c r="G80" s="166">
        <f>SUMIFS(_Output!K:K,_Output!G:G,'_NIST-CSF_Alignment'!D80,_Output!C:C,"M")</f>
        <v>48</v>
      </c>
      <c r="H80" s="166">
        <f>SUMIFS(_Output!L:L,_Output!G:G,'_NIST-CSF_Alignment'!D80,_Output!C:C,"M")</f>
        <v>60</v>
      </c>
      <c r="I80" s="165"/>
      <c r="J80" s="161"/>
      <c r="K80" s="61"/>
      <c r="L80" s="181">
        <f>COUNTIFS(_Output!G:G,'_NIST-CSF_Alignment'!D80,_Output!C:C,"C",_Output!B:B,1)</f>
        <v>0</v>
      </c>
      <c r="M80" s="175">
        <f>SUMIFS(_Output!J:J,_Output!G:G,'_NIST-CSF_Alignment'!D80,_Output!C:C,"C")</f>
        <v>0</v>
      </c>
      <c r="N80" s="175">
        <f>SUMIFS(_Output!K:K,_Output!G:G,'_NIST-CSF_Alignment'!D80,_Output!C:C,"C")</f>
        <v>0</v>
      </c>
      <c r="O80" s="175">
        <f>SUMIFS(_Output!L:L,_Output!G:G,'_NIST-CSF_Alignment'!D80,_Output!C:C,"C")</f>
        <v>0</v>
      </c>
      <c r="P80" s="161"/>
      <c r="Q80" s="161"/>
      <c r="R80" s="61"/>
    </row>
    <row r="81" spans="1:18" ht="16" x14ac:dyDescent="0.2">
      <c r="A81" s="604" t="s">
        <v>1</v>
      </c>
      <c r="B81" s="639" t="s">
        <v>921</v>
      </c>
      <c r="C81" s="175" t="s">
        <v>955</v>
      </c>
      <c r="D81" s="177" t="s">
        <v>947</v>
      </c>
      <c r="E81" s="194">
        <f>COUNTIFS(_Output!G:G,'_NIST-CSF_Alignment'!D81,_Output!C:C,"M",_Output!B:B,1)</f>
        <v>0</v>
      </c>
      <c r="F81" s="176">
        <f>SUMIFS(_Output!J:J,_Output!G:G,'_NIST-CSF_Alignment'!D81,_Output!C:C,"M")</f>
        <v>0</v>
      </c>
      <c r="G81" s="166">
        <f>SUMIFS(_Output!K:K,_Output!G:G,'_NIST-CSF_Alignment'!D81,_Output!C:C,"M")</f>
        <v>0</v>
      </c>
      <c r="H81" s="166">
        <f>SUMIFS(_Output!L:L,_Output!G:G,'_NIST-CSF_Alignment'!D81,_Output!C:C,"M")</f>
        <v>0</v>
      </c>
      <c r="I81" s="176"/>
      <c r="J81" s="175"/>
      <c r="K81" s="177"/>
      <c r="L81" s="181">
        <f>COUNTIFS(_Output!G:G,'_NIST-CSF_Alignment'!D81,_Output!C:C,"C",_Output!B:B,1)</f>
        <v>0</v>
      </c>
      <c r="M81" s="175">
        <f>SUMIFS(_Output!J:J,_Output!G:G,'_NIST-CSF_Alignment'!D81,_Output!C:C,"C")</f>
        <v>0</v>
      </c>
      <c r="N81" s="175">
        <f>SUMIFS(_Output!K:K,_Output!G:G,'_NIST-CSF_Alignment'!D81,_Output!C:C,"C")</f>
        <v>0</v>
      </c>
      <c r="O81" s="175">
        <f>SUMIFS(_Output!L:L,_Output!G:G,'_NIST-CSF_Alignment'!D81,_Output!C:C,"C")</f>
        <v>0</v>
      </c>
      <c r="P81" s="175"/>
      <c r="Q81" s="175"/>
      <c r="R81" s="177"/>
    </row>
    <row r="82" spans="1:18" ht="16" x14ac:dyDescent="0.2">
      <c r="A82" s="604" t="s">
        <v>1</v>
      </c>
      <c r="B82" s="639" t="s">
        <v>921</v>
      </c>
      <c r="C82" s="175" t="s">
        <v>955</v>
      </c>
      <c r="D82" s="177" t="s">
        <v>1880</v>
      </c>
      <c r="E82" s="194">
        <f>COUNTIFS(_Output!G:G,'_NIST-CSF_Alignment'!D82,_Output!C:C,"M",_Output!B:B,1)</f>
        <v>4</v>
      </c>
      <c r="F82" s="176">
        <f>SUMIFS(_Output!J:J,_Output!G:G,'_NIST-CSF_Alignment'!D82,_Output!C:C,"M")</f>
        <v>5.5</v>
      </c>
      <c r="G82" s="166">
        <f>SUMIFS(_Output!K:K,_Output!G:G,'_NIST-CSF_Alignment'!D82,_Output!C:C,"M")</f>
        <v>20</v>
      </c>
      <c r="H82" s="166">
        <f>SUMIFS(_Output!L:L,_Output!G:G,'_NIST-CSF_Alignment'!D82,_Output!C:C,"M")</f>
        <v>27.5</v>
      </c>
      <c r="I82" s="179"/>
      <c r="J82" s="178"/>
      <c r="K82" s="180"/>
      <c r="L82" s="181">
        <f>COUNTIFS(_Output!G:G,'_NIST-CSF_Alignment'!D82,_Output!C:C,"C",_Output!B:B,1)</f>
        <v>0</v>
      </c>
      <c r="M82" s="175">
        <f>SUMIFS(_Output!J:J,_Output!G:G,'_NIST-CSF_Alignment'!D82,_Output!C:C,"C")</f>
        <v>0</v>
      </c>
      <c r="N82" s="175">
        <f>SUMIFS(_Output!K:K,_Output!G:G,'_NIST-CSF_Alignment'!D82,_Output!C:C,"C")</f>
        <v>0</v>
      </c>
      <c r="O82" s="175">
        <f>SUMIFS(_Output!L:L,_Output!G:G,'_NIST-CSF_Alignment'!D82,_Output!C:C,"C")</f>
        <v>0</v>
      </c>
      <c r="P82" s="178"/>
      <c r="Q82" s="178"/>
      <c r="R82" s="180"/>
    </row>
    <row r="83" spans="1:18" ht="17" thickBot="1" x14ac:dyDescent="0.25">
      <c r="A83" s="607"/>
      <c r="B83" s="642"/>
      <c r="C83" s="203"/>
      <c r="D83" s="204"/>
      <c r="E83" s="213" t="s">
        <v>253</v>
      </c>
      <c r="F83" s="206">
        <f>SUMIFS(F78:F82,$E78:$E82, "&gt;0")</f>
        <v>38.5</v>
      </c>
      <c r="G83" s="206">
        <f>SUMIFS(G78:G82,$E78:$E82, "&gt;0")</f>
        <v>151</v>
      </c>
      <c r="H83" s="206">
        <f>SUMIFS(H78:H82,$E78:$E82, "&gt;0")</f>
        <v>192.5</v>
      </c>
      <c r="I83" s="206">
        <f>IFERROR(IF(ROUND(100*(G83-F83)/(H83-F83),2) &lt; 0, 0, ROUND(100*(G83-F83)/(H83-F83),2)),0)</f>
        <v>73.05</v>
      </c>
      <c r="J83" s="207">
        <f>IF(F83&gt;0,1,0)</f>
        <v>1</v>
      </c>
      <c r="K83" s="208"/>
      <c r="L83" s="209" t="s">
        <v>253</v>
      </c>
      <c r="M83" s="207">
        <f>SUMIFS(M78:M82,$L78:$L82, "&gt;0")</f>
        <v>1</v>
      </c>
      <c r="N83" s="207">
        <f>SUMIFS(N78:N82,$L78:$L82, "&gt;0")</f>
        <v>3</v>
      </c>
      <c r="O83" s="207">
        <f>SUMIFS(O78:O82,$L78:$L82, "&gt;0")</f>
        <v>5</v>
      </c>
      <c r="P83" s="207">
        <f>IFERROR(IF(ROUND(100*(N83-M83)/(O83-M83),2) &lt; 0, 0, ROUND(100*(N83-M83)/(O83-M83),2)),0)</f>
        <v>50</v>
      </c>
      <c r="Q83" s="207">
        <f>IF(M83&gt;0,1,0)</f>
        <v>1</v>
      </c>
      <c r="R83" s="208"/>
    </row>
    <row r="84" spans="1:18" ht="17" thickBot="1" x14ac:dyDescent="0.25">
      <c r="A84" s="608"/>
      <c r="B84" s="643"/>
      <c r="C84" s="170"/>
      <c r="D84" s="185"/>
      <c r="E84" s="211" t="s">
        <v>1022</v>
      </c>
      <c r="F84" s="171"/>
      <c r="G84" s="171"/>
      <c r="H84" s="171"/>
      <c r="I84" s="171">
        <f>SUM(I39:I83)</f>
        <v>452.84</v>
      </c>
      <c r="J84" s="172">
        <f>SUM(J39:J83)</f>
        <v>6</v>
      </c>
      <c r="K84" s="173">
        <f>IFERROR(ROUND(I84/J84,2),0)</f>
        <v>75.47</v>
      </c>
      <c r="L84" s="174" t="s">
        <v>1022</v>
      </c>
      <c r="M84" s="172"/>
      <c r="N84" s="172"/>
      <c r="O84" s="172"/>
      <c r="P84" s="172">
        <f>SUM(P39:P83)</f>
        <v>233.93</v>
      </c>
      <c r="Q84" s="172">
        <f>SUM(Q39:Q83)</f>
        <v>4</v>
      </c>
      <c r="R84" s="173">
        <f>IFERROR(ROUND(P84/Q84,2),0)</f>
        <v>58.48</v>
      </c>
    </row>
    <row r="85" spans="1:18" ht="16" x14ac:dyDescent="0.2">
      <c r="A85" s="609" t="s">
        <v>1</v>
      </c>
      <c r="B85" s="644" t="s">
        <v>922</v>
      </c>
      <c r="C85" s="160" t="s">
        <v>956</v>
      </c>
      <c r="D85" s="168" t="s">
        <v>977</v>
      </c>
      <c r="E85" s="194">
        <f>COUNTIFS(_Output!G:G,'_NIST-CSF_Alignment'!D85,_Output!C:C,"M",_Output!B:B,1)</f>
        <v>0</v>
      </c>
      <c r="F85" s="176">
        <f>SUMIFS(_Output!J:J,_Output!G:G,'_NIST-CSF_Alignment'!D85,_Output!C:C,"M")</f>
        <v>0</v>
      </c>
      <c r="G85" s="166">
        <f>SUMIFS(_Output!K:K,_Output!G:G,'_NIST-CSF_Alignment'!D85,_Output!C:C,"M")</f>
        <v>0</v>
      </c>
      <c r="H85" s="166">
        <f>SUMIFS(_Output!L:L,_Output!G:G,'_NIST-CSF_Alignment'!D85,_Output!C:C,"M")</f>
        <v>0</v>
      </c>
      <c r="I85" s="164"/>
      <c r="J85" s="160"/>
      <c r="K85" s="168"/>
      <c r="L85" s="181">
        <f>COUNTIFS(_Output!G:G,'_NIST-CSF_Alignment'!D85,_Output!C:C,"C",_Output!B:B,1)</f>
        <v>5</v>
      </c>
      <c r="M85" s="175">
        <f>SUMIFS(_Output!J:J,_Output!G:G,'_NIST-CSF_Alignment'!D85,_Output!C:C,"C")</f>
        <v>5</v>
      </c>
      <c r="N85" s="175">
        <f>SUMIFS(_Output!K:K,_Output!G:G,'_NIST-CSF_Alignment'!D85,_Output!C:C,"C")</f>
        <v>18</v>
      </c>
      <c r="O85" s="175">
        <f>SUMIFS(_Output!L:L,_Output!G:G,'_NIST-CSF_Alignment'!D85,_Output!C:C,"C")</f>
        <v>25</v>
      </c>
      <c r="P85" s="160"/>
      <c r="Q85" s="160"/>
      <c r="R85" s="168"/>
    </row>
    <row r="86" spans="1:18" ht="16" x14ac:dyDescent="0.2">
      <c r="A86" s="610" t="s">
        <v>1</v>
      </c>
      <c r="B86" s="645" t="s">
        <v>922</v>
      </c>
      <c r="C86" s="161" t="s">
        <v>956</v>
      </c>
      <c r="D86" s="61" t="s">
        <v>978</v>
      </c>
      <c r="E86" s="194">
        <f>COUNTIFS(_Output!G:G,'_NIST-CSF_Alignment'!D86,_Output!C:C,"M",_Output!B:B,1)</f>
        <v>2</v>
      </c>
      <c r="F86" s="176">
        <f>SUMIFS(_Output!J:J,_Output!G:G,'_NIST-CSF_Alignment'!D86,_Output!C:C,"M")</f>
        <v>4</v>
      </c>
      <c r="G86" s="166">
        <f>SUMIFS(_Output!K:K,_Output!G:G,'_NIST-CSF_Alignment'!D86,_Output!C:C,"M")</f>
        <v>16</v>
      </c>
      <c r="H86" s="166">
        <f>SUMIFS(_Output!L:L,_Output!G:G,'_NIST-CSF_Alignment'!D86,_Output!C:C,"M")</f>
        <v>20</v>
      </c>
      <c r="I86" s="165"/>
      <c r="J86" s="161"/>
      <c r="K86" s="61"/>
      <c r="L86" s="181">
        <f>COUNTIFS(_Output!G:G,'_NIST-CSF_Alignment'!D86,_Output!C:C,"C",_Output!B:B,1)</f>
        <v>29</v>
      </c>
      <c r="M86" s="175">
        <f>SUMIFS(_Output!J:J,_Output!G:G,'_NIST-CSF_Alignment'!D86,_Output!C:C,"C")</f>
        <v>29</v>
      </c>
      <c r="N86" s="175">
        <f>SUMIFS(_Output!K:K,_Output!G:G,'_NIST-CSF_Alignment'!D86,_Output!C:C,"C")</f>
        <v>110</v>
      </c>
      <c r="O86" s="175">
        <f>SUMIFS(_Output!L:L,_Output!G:G,'_NIST-CSF_Alignment'!D86,_Output!C:C,"C")</f>
        <v>145</v>
      </c>
      <c r="P86" s="161"/>
      <c r="Q86" s="161"/>
      <c r="R86" s="61"/>
    </row>
    <row r="87" spans="1:18" ht="16" x14ac:dyDescent="0.2">
      <c r="A87" s="610" t="s">
        <v>1</v>
      </c>
      <c r="B87" s="645" t="s">
        <v>922</v>
      </c>
      <c r="C87" s="161" t="s">
        <v>956</v>
      </c>
      <c r="D87" s="61" t="s">
        <v>979</v>
      </c>
      <c r="E87" s="194">
        <f>COUNTIFS(_Output!G:G,'_NIST-CSF_Alignment'!D87,_Output!C:C,"M",_Output!B:B,1)</f>
        <v>4</v>
      </c>
      <c r="F87" s="176">
        <f>SUMIFS(_Output!J:J,_Output!G:G,'_NIST-CSF_Alignment'!D87,_Output!C:C,"M")</f>
        <v>10</v>
      </c>
      <c r="G87" s="166">
        <f>SUMIFS(_Output!K:K,_Output!G:G,'_NIST-CSF_Alignment'!D87,_Output!C:C,"M")</f>
        <v>44</v>
      </c>
      <c r="H87" s="166">
        <f>SUMIFS(_Output!L:L,_Output!G:G,'_NIST-CSF_Alignment'!D87,_Output!C:C,"M")</f>
        <v>50</v>
      </c>
      <c r="I87" s="165"/>
      <c r="J87" s="161"/>
      <c r="K87" s="61"/>
      <c r="L87" s="181">
        <f>COUNTIFS(_Output!G:G,'_NIST-CSF_Alignment'!D87,_Output!C:C,"C",_Output!B:B,1)</f>
        <v>18</v>
      </c>
      <c r="M87" s="175">
        <f>SUMIFS(_Output!J:J,_Output!G:G,'_NIST-CSF_Alignment'!D87,_Output!C:C,"C")</f>
        <v>18</v>
      </c>
      <c r="N87" s="175">
        <f>SUMIFS(_Output!K:K,_Output!G:G,'_NIST-CSF_Alignment'!D87,_Output!C:C,"C")</f>
        <v>72</v>
      </c>
      <c r="O87" s="175">
        <f>SUMIFS(_Output!L:L,_Output!G:G,'_NIST-CSF_Alignment'!D87,_Output!C:C,"C")</f>
        <v>90</v>
      </c>
      <c r="P87" s="161"/>
      <c r="Q87" s="161"/>
      <c r="R87" s="61"/>
    </row>
    <row r="88" spans="1:18" ht="16" x14ac:dyDescent="0.2">
      <c r="A88" s="610" t="s">
        <v>1</v>
      </c>
      <c r="B88" s="645" t="s">
        <v>922</v>
      </c>
      <c r="C88" s="161" t="s">
        <v>956</v>
      </c>
      <c r="D88" s="61" t="s">
        <v>980</v>
      </c>
      <c r="E88" s="194">
        <f>COUNTIFS(_Output!G:G,'_NIST-CSF_Alignment'!D88,_Output!C:C,"M",_Output!B:B,1)</f>
        <v>0</v>
      </c>
      <c r="F88" s="176">
        <f>SUMIFS(_Output!J:J,_Output!G:G,'_NIST-CSF_Alignment'!D88,_Output!C:C,"M")</f>
        <v>0</v>
      </c>
      <c r="G88" s="166">
        <f>SUMIFS(_Output!K:K,_Output!G:G,'_NIST-CSF_Alignment'!D88,_Output!C:C,"M")</f>
        <v>0</v>
      </c>
      <c r="H88" s="166">
        <f>SUMIFS(_Output!L:L,_Output!G:G,'_NIST-CSF_Alignment'!D88,_Output!C:C,"M")</f>
        <v>0</v>
      </c>
      <c r="I88" s="165"/>
      <c r="J88" s="161"/>
      <c r="K88" s="61"/>
      <c r="L88" s="181">
        <f>COUNTIFS(_Output!G:G,'_NIST-CSF_Alignment'!D88,_Output!C:C,"C",_Output!B:B,1)</f>
        <v>2</v>
      </c>
      <c r="M88" s="175">
        <f>SUMIFS(_Output!J:J,_Output!G:G,'_NIST-CSF_Alignment'!D88,_Output!C:C,"C")</f>
        <v>2</v>
      </c>
      <c r="N88" s="175">
        <f>SUMIFS(_Output!K:K,_Output!G:G,'_NIST-CSF_Alignment'!D88,_Output!C:C,"C")</f>
        <v>5</v>
      </c>
      <c r="O88" s="175">
        <f>SUMIFS(_Output!L:L,_Output!G:G,'_NIST-CSF_Alignment'!D88,_Output!C:C,"C")</f>
        <v>10</v>
      </c>
      <c r="P88" s="161"/>
      <c r="Q88" s="161"/>
      <c r="R88" s="61"/>
    </row>
    <row r="89" spans="1:18" ht="16" x14ac:dyDescent="0.2">
      <c r="A89" s="611" t="s">
        <v>1</v>
      </c>
      <c r="B89" s="646" t="s">
        <v>922</v>
      </c>
      <c r="C89" s="175" t="s">
        <v>956</v>
      </c>
      <c r="D89" s="177" t="s">
        <v>981</v>
      </c>
      <c r="E89" s="194">
        <f>COUNTIFS(_Output!G:G,'_NIST-CSF_Alignment'!D89,_Output!C:C,"M",_Output!B:B,1)</f>
        <v>0</v>
      </c>
      <c r="F89" s="176">
        <f>SUMIFS(_Output!J:J,_Output!G:G,'_NIST-CSF_Alignment'!D89,_Output!C:C,"M")</f>
        <v>0</v>
      </c>
      <c r="G89" s="166">
        <f>SUMIFS(_Output!K:K,_Output!G:G,'_NIST-CSF_Alignment'!D89,_Output!C:C,"M")</f>
        <v>0</v>
      </c>
      <c r="H89" s="166">
        <f>SUMIFS(_Output!L:L,_Output!G:G,'_NIST-CSF_Alignment'!D89,_Output!C:C,"M")</f>
        <v>0</v>
      </c>
      <c r="I89" s="176"/>
      <c r="J89" s="175"/>
      <c r="K89" s="177"/>
      <c r="L89" s="181">
        <f>COUNTIFS(_Output!G:G,'_NIST-CSF_Alignment'!D89,_Output!C:C,"C",_Output!B:B,1)</f>
        <v>4</v>
      </c>
      <c r="M89" s="175">
        <f>SUMIFS(_Output!J:J,_Output!G:G,'_NIST-CSF_Alignment'!D89,_Output!C:C,"C")</f>
        <v>4</v>
      </c>
      <c r="N89" s="175">
        <f>SUMIFS(_Output!K:K,_Output!G:G,'_NIST-CSF_Alignment'!D89,_Output!C:C,"C")</f>
        <v>14</v>
      </c>
      <c r="O89" s="175">
        <f>SUMIFS(_Output!L:L,_Output!G:G,'_NIST-CSF_Alignment'!D89,_Output!C:C,"C")</f>
        <v>20</v>
      </c>
      <c r="P89" s="175"/>
      <c r="Q89" s="175"/>
      <c r="R89" s="177"/>
    </row>
    <row r="90" spans="1:18" ht="16" x14ac:dyDescent="0.2">
      <c r="A90" s="612"/>
      <c r="B90" s="647"/>
      <c r="C90" s="187"/>
      <c r="D90" s="193"/>
      <c r="E90" s="195" t="s">
        <v>253</v>
      </c>
      <c r="F90" s="188">
        <f>SUMIFS(F85:F89,$E85:$E89, "&gt;0")</f>
        <v>14</v>
      </c>
      <c r="G90" s="188">
        <f>SUMIFS(G85:G89,$E85:$E89, "&gt;0")</f>
        <v>60</v>
      </c>
      <c r="H90" s="188">
        <f>SUMIFS(H85:H89,$E85:$E89, "&gt;0")</f>
        <v>70</v>
      </c>
      <c r="I90" s="188">
        <f>IFERROR(IF(ROUND(100*(G90-F90)/(H90-F90),2) &lt; 0, 0, ROUND(100*(G90-F90)/(H90-F90),2)),0)</f>
        <v>82.14</v>
      </c>
      <c r="J90" s="189">
        <f>IF(F90&gt;0,1,0)</f>
        <v>1</v>
      </c>
      <c r="K90" s="190"/>
      <c r="L90" s="191" t="s">
        <v>253</v>
      </c>
      <c r="M90" s="189">
        <f>SUMIFS(M85:M89,$L85:$L89, "&gt;0")</f>
        <v>58</v>
      </c>
      <c r="N90" s="189">
        <f>SUMIFS(N85:N89,$L85:$L89, "&gt;0")</f>
        <v>219</v>
      </c>
      <c r="O90" s="189">
        <f>SUMIFS(O85:O89,$L85:$L89, "&gt;0")</f>
        <v>290</v>
      </c>
      <c r="P90" s="189">
        <f>IFERROR(IF(ROUND(100*(N90-M90)/(O90-M90),2) &lt; 0, 0, ROUND(100*(N90-M90)/(O90-M90),2)),0)</f>
        <v>69.400000000000006</v>
      </c>
      <c r="Q90" s="189">
        <f>IF(M90&gt;0,1,0)</f>
        <v>1</v>
      </c>
      <c r="R90" s="193"/>
    </row>
    <row r="91" spans="1:18" ht="16" x14ac:dyDescent="0.2">
      <c r="A91" s="613" t="s">
        <v>1</v>
      </c>
      <c r="B91" s="648" t="s">
        <v>922</v>
      </c>
      <c r="C91" s="162" t="s">
        <v>957</v>
      </c>
      <c r="D91" s="169" t="s">
        <v>982</v>
      </c>
      <c r="E91" s="194">
        <f>COUNTIFS(_Output!G:G,'_NIST-CSF_Alignment'!D91,_Output!C:C,"M",_Output!B:B,1)</f>
        <v>2</v>
      </c>
      <c r="F91" s="176">
        <f>SUMIFS(_Output!J:J,_Output!G:G,'_NIST-CSF_Alignment'!D91,_Output!C:C,"M")</f>
        <v>4</v>
      </c>
      <c r="G91" s="166">
        <f>SUMIFS(_Output!K:K,_Output!G:G,'_NIST-CSF_Alignment'!D91,_Output!C:C,"M")</f>
        <v>16</v>
      </c>
      <c r="H91" s="166">
        <f>SUMIFS(_Output!L:L,_Output!G:G,'_NIST-CSF_Alignment'!D91,_Output!C:C,"M")</f>
        <v>20</v>
      </c>
      <c r="I91" s="166"/>
      <c r="J91" s="162"/>
      <c r="K91" s="169"/>
      <c r="L91" s="181">
        <f>COUNTIFS(_Output!G:G,'_NIST-CSF_Alignment'!D91,_Output!C:C,"C",_Output!B:B,1)</f>
        <v>26</v>
      </c>
      <c r="M91" s="175">
        <f>SUMIFS(_Output!J:J,_Output!G:G,'_NIST-CSF_Alignment'!D91,_Output!C:C,"C")</f>
        <v>26</v>
      </c>
      <c r="N91" s="175">
        <f>SUMIFS(_Output!K:K,_Output!G:G,'_NIST-CSF_Alignment'!D91,_Output!C:C,"C")</f>
        <v>104</v>
      </c>
      <c r="O91" s="175">
        <f>SUMIFS(_Output!L:L,_Output!G:G,'_NIST-CSF_Alignment'!D91,_Output!C:C,"C")</f>
        <v>130</v>
      </c>
      <c r="P91" s="162"/>
      <c r="Q91" s="162"/>
      <c r="R91" s="169"/>
    </row>
    <row r="92" spans="1:18" ht="16" x14ac:dyDescent="0.2">
      <c r="A92" s="610" t="s">
        <v>1</v>
      </c>
      <c r="B92" s="645" t="s">
        <v>922</v>
      </c>
      <c r="C92" s="161" t="s">
        <v>957</v>
      </c>
      <c r="D92" s="61" t="s">
        <v>983</v>
      </c>
      <c r="E92" s="194">
        <f>COUNTIFS(_Output!G:G,'_NIST-CSF_Alignment'!D92,_Output!C:C,"M",_Output!B:B,1)</f>
        <v>2</v>
      </c>
      <c r="F92" s="176">
        <f>SUMIFS(_Output!J:J,_Output!G:G,'_NIST-CSF_Alignment'!D92,_Output!C:C,"M")</f>
        <v>4</v>
      </c>
      <c r="G92" s="166">
        <f>SUMIFS(_Output!K:K,_Output!G:G,'_NIST-CSF_Alignment'!D92,_Output!C:C,"M")</f>
        <v>16</v>
      </c>
      <c r="H92" s="166">
        <f>SUMIFS(_Output!L:L,_Output!G:G,'_NIST-CSF_Alignment'!D92,_Output!C:C,"M")</f>
        <v>20</v>
      </c>
      <c r="I92" s="165"/>
      <c r="J92" s="161"/>
      <c r="K92" s="61"/>
      <c r="L92" s="181">
        <f>COUNTIFS(_Output!G:G,'_NIST-CSF_Alignment'!D92,_Output!C:C,"C",_Output!B:B,1)</f>
        <v>1</v>
      </c>
      <c r="M92" s="175">
        <f>SUMIFS(_Output!J:J,_Output!G:G,'_NIST-CSF_Alignment'!D92,_Output!C:C,"C")</f>
        <v>1</v>
      </c>
      <c r="N92" s="175">
        <f>SUMIFS(_Output!K:K,_Output!G:G,'_NIST-CSF_Alignment'!D92,_Output!C:C,"C")</f>
        <v>3</v>
      </c>
      <c r="O92" s="175">
        <f>SUMIFS(_Output!L:L,_Output!G:G,'_NIST-CSF_Alignment'!D92,_Output!C:C,"C")</f>
        <v>5</v>
      </c>
      <c r="P92" s="161"/>
      <c r="Q92" s="161"/>
      <c r="R92" s="61"/>
    </row>
    <row r="93" spans="1:18" ht="16" x14ac:dyDescent="0.2">
      <c r="A93" s="610" t="s">
        <v>1</v>
      </c>
      <c r="B93" s="645" t="s">
        <v>922</v>
      </c>
      <c r="C93" s="161" t="s">
        <v>957</v>
      </c>
      <c r="D93" s="61" t="s">
        <v>984</v>
      </c>
      <c r="E93" s="194">
        <f>COUNTIFS(_Output!G:G,'_NIST-CSF_Alignment'!D93,_Output!C:C,"M",_Output!B:B,1)</f>
        <v>2</v>
      </c>
      <c r="F93" s="176">
        <f>SUMIFS(_Output!J:J,_Output!G:G,'_NIST-CSF_Alignment'!D93,_Output!C:C,"M")</f>
        <v>4</v>
      </c>
      <c r="G93" s="166">
        <f>SUMIFS(_Output!K:K,_Output!G:G,'_NIST-CSF_Alignment'!D93,_Output!C:C,"M")</f>
        <v>16</v>
      </c>
      <c r="H93" s="166">
        <f>SUMIFS(_Output!L:L,_Output!G:G,'_NIST-CSF_Alignment'!D93,_Output!C:C,"M")</f>
        <v>20</v>
      </c>
      <c r="I93" s="165"/>
      <c r="J93" s="161"/>
      <c r="K93" s="61"/>
      <c r="L93" s="181">
        <f>COUNTIFS(_Output!G:G,'_NIST-CSF_Alignment'!D93,_Output!C:C,"C",_Output!B:B,1)</f>
        <v>1</v>
      </c>
      <c r="M93" s="175">
        <f>SUMIFS(_Output!J:J,_Output!G:G,'_NIST-CSF_Alignment'!D93,_Output!C:C,"C")</f>
        <v>1</v>
      </c>
      <c r="N93" s="175">
        <f>SUMIFS(_Output!K:K,_Output!G:G,'_NIST-CSF_Alignment'!D93,_Output!C:C,"C")</f>
        <v>3</v>
      </c>
      <c r="O93" s="175">
        <f>SUMIFS(_Output!L:L,_Output!G:G,'_NIST-CSF_Alignment'!D93,_Output!C:C,"C")</f>
        <v>5</v>
      </c>
      <c r="P93" s="161"/>
      <c r="Q93" s="161"/>
      <c r="R93" s="61"/>
    </row>
    <row r="94" spans="1:18" ht="16" x14ac:dyDescent="0.2">
      <c r="A94" s="610" t="s">
        <v>1</v>
      </c>
      <c r="B94" s="645" t="s">
        <v>922</v>
      </c>
      <c r="C94" s="161" t="s">
        <v>957</v>
      </c>
      <c r="D94" s="61" t="s">
        <v>985</v>
      </c>
      <c r="E94" s="194">
        <f>COUNTIFS(_Output!G:G,'_NIST-CSF_Alignment'!D94,_Output!C:C,"M",_Output!B:B,1)</f>
        <v>2</v>
      </c>
      <c r="F94" s="176">
        <f>SUMIFS(_Output!J:J,_Output!G:G,'_NIST-CSF_Alignment'!D94,_Output!C:C,"M")</f>
        <v>4</v>
      </c>
      <c r="G94" s="166">
        <f>SUMIFS(_Output!K:K,_Output!G:G,'_NIST-CSF_Alignment'!D94,_Output!C:C,"M")</f>
        <v>16</v>
      </c>
      <c r="H94" s="166">
        <f>SUMIFS(_Output!L:L,_Output!G:G,'_NIST-CSF_Alignment'!D94,_Output!C:C,"M")</f>
        <v>20</v>
      </c>
      <c r="I94" s="165"/>
      <c r="J94" s="161"/>
      <c r="K94" s="61"/>
      <c r="L94" s="181">
        <f>COUNTIFS(_Output!G:G,'_NIST-CSF_Alignment'!D94,_Output!C:C,"C",_Output!B:B,1)</f>
        <v>3</v>
      </c>
      <c r="M94" s="175">
        <f>SUMIFS(_Output!J:J,_Output!G:G,'_NIST-CSF_Alignment'!D94,_Output!C:C,"C")</f>
        <v>3</v>
      </c>
      <c r="N94" s="175">
        <f>SUMIFS(_Output!K:K,_Output!G:G,'_NIST-CSF_Alignment'!D94,_Output!C:C,"C")</f>
        <v>12</v>
      </c>
      <c r="O94" s="175">
        <f>SUMIFS(_Output!L:L,_Output!G:G,'_NIST-CSF_Alignment'!D94,_Output!C:C,"C")</f>
        <v>15</v>
      </c>
      <c r="P94" s="161"/>
      <c r="Q94" s="161"/>
      <c r="R94" s="61"/>
    </row>
    <row r="95" spans="1:18" ht="16" x14ac:dyDescent="0.2">
      <c r="A95" s="610" t="s">
        <v>1</v>
      </c>
      <c r="B95" s="645" t="s">
        <v>922</v>
      </c>
      <c r="C95" s="161" t="s">
        <v>957</v>
      </c>
      <c r="D95" s="61" t="s">
        <v>986</v>
      </c>
      <c r="E95" s="194">
        <f>COUNTIFS(_Output!G:G,'_NIST-CSF_Alignment'!D95,_Output!C:C,"M",_Output!B:B,1)</f>
        <v>2</v>
      </c>
      <c r="F95" s="176">
        <f>SUMIFS(_Output!J:J,_Output!G:G,'_NIST-CSF_Alignment'!D95,_Output!C:C,"M")</f>
        <v>4</v>
      </c>
      <c r="G95" s="166">
        <f>SUMIFS(_Output!K:K,_Output!G:G,'_NIST-CSF_Alignment'!D95,_Output!C:C,"M")</f>
        <v>16</v>
      </c>
      <c r="H95" s="166">
        <f>SUMIFS(_Output!L:L,_Output!G:G,'_NIST-CSF_Alignment'!D95,_Output!C:C,"M")</f>
        <v>20</v>
      </c>
      <c r="I95" s="165"/>
      <c r="J95" s="161"/>
      <c r="K95" s="61"/>
      <c r="L95" s="181">
        <f>COUNTIFS(_Output!G:G,'_NIST-CSF_Alignment'!D95,_Output!C:C,"C",_Output!B:B,1)</f>
        <v>2</v>
      </c>
      <c r="M95" s="175">
        <f>SUMIFS(_Output!J:J,_Output!G:G,'_NIST-CSF_Alignment'!D95,_Output!C:C,"C")</f>
        <v>2</v>
      </c>
      <c r="N95" s="175">
        <f>SUMIFS(_Output!K:K,_Output!G:G,'_NIST-CSF_Alignment'!D95,_Output!C:C,"C")</f>
        <v>8</v>
      </c>
      <c r="O95" s="175">
        <f>SUMIFS(_Output!L:L,_Output!G:G,'_NIST-CSF_Alignment'!D95,_Output!C:C,"C")</f>
        <v>10</v>
      </c>
      <c r="P95" s="161"/>
      <c r="Q95" s="161"/>
      <c r="R95" s="61"/>
    </row>
    <row r="96" spans="1:18" ht="16" x14ac:dyDescent="0.2">
      <c r="A96" s="610" t="s">
        <v>1</v>
      </c>
      <c r="B96" s="645" t="s">
        <v>922</v>
      </c>
      <c r="C96" s="161" t="s">
        <v>957</v>
      </c>
      <c r="D96" s="61" t="s">
        <v>987</v>
      </c>
      <c r="E96" s="194">
        <f>COUNTIFS(_Output!G:G,'_NIST-CSF_Alignment'!D96,_Output!C:C,"M",_Output!B:B,1)</f>
        <v>2</v>
      </c>
      <c r="F96" s="176">
        <f>SUMIFS(_Output!J:J,_Output!G:G,'_NIST-CSF_Alignment'!D96,_Output!C:C,"M")</f>
        <v>4</v>
      </c>
      <c r="G96" s="166">
        <f>SUMIFS(_Output!K:K,_Output!G:G,'_NIST-CSF_Alignment'!D96,_Output!C:C,"M")</f>
        <v>16</v>
      </c>
      <c r="H96" s="166">
        <f>SUMIFS(_Output!L:L,_Output!G:G,'_NIST-CSF_Alignment'!D96,_Output!C:C,"M")</f>
        <v>20</v>
      </c>
      <c r="I96" s="165"/>
      <c r="J96" s="161"/>
      <c r="K96" s="61"/>
      <c r="L96" s="181">
        <f>COUNTIFS(_Output!G:G,'_NIST-CSF_Alignment'!D96,_Output!C:C,"C",_Output!B:B,1)</f>
        <v>3</v>
      </c>
      <c r="M96" s="175">
        <f>SUMIFS(_Output!J:J,_Output!G:G,'_NIST-CSF_Alignment'!D96,_Output!C:C,"C")</f>
        <v>3</v>
      </c>
      <c r="N96" s="175">
        <f>SUMIFS(_Output!K:K,_Output!G:G,'_NIST-CSF_Alignment'!D96,_Output!C:C,"C")</f>
        <v>13</v>
      </c>
      <c r="O96" s="175">
        <f>SUMIFS(_Output!L:L,_Output!G:G,'_NIST-CSF_Alignment'!D96,_Output!C:C,"C")</f>
        <v>15</v>
      </c>
      <c r="P96" s="161"/>
      <c r="Q96" s="161"/>
      <c r="R96" s="61"/>
    </row>
    <row r="97" spans="1:18" ht="16" x14ac:dyDescent="0.2">
      <c r="A97" s="610" t="s">
        <v>1</v>
      </c>
      <c r="B97" s="645" t="s">
        <v>922</v>
      </c>
      <c r="C97" s="161" t="s">
        <v>957</v>
      </c>
      <c r="D97" s="61" t="s">
        <v>988</v>
      </c>
      <c r="E97" s="194">
        <f>COUNTIFS(_Output!G:G,'_NIST-CSF_Alignment'!D97,_Output!C:C,"M",_Output!B:B,1)</f>
        <v>2</v>
      </c>
      <c r="F97" s="176">
        <f>SUMIFS(_Output!J:J,_Output!G:G,'_NIST-CSF_Alignment'!D97,_Output!C:C,"M")</f>
        <v>4</v>
      </c>
      <c r="G97" s="166">
        <f>SUMIFS(_Output!K:K,_Output!G:G,'_NIST-CSF_Alignment'!D97,_Output!C:C,"M")</f>
        <v>16</v>
      </c>
      <c r="H97" s="166">
        <f>SUMIFS(_Output!L:L,_Output!G:G,'_NIST-CSF_Alignment'!D97,_Output!C:C,"M")</f>
        <v>20</v>
      </c>
      <c r="I97" s="165"/>
      <c r="J97" s="161"/>
      <c r="K97" s="61"/>
      <c r="L97" s="181">
        <f>COUNTIFS(_Output!G:G,'_NIST-CSF_Alignment'!D97,_Output!C:C,"C",_Output!B:B,1)</f>
        <v>2</v>
      </c>
      <c r="M97" s="175">
        <f>SUMIFS(_Output!J:J,_Output!G:G,'_NIST-CSF_Alignment'!D97,_Output!C:C,"C")</f>
        <v>2</v>
      </c>
      <c r="N97" s="175">
        <f>SUMIFS(_Output!K:K,_Output!G:G,'_NIST-CSF_Alignment'!D97,_Output!C:C,"C")</f>
        <v>7</v>
      </c>
      <c r="O97" s="175">
        <f>SUMIFS(_Output!L:L,_Output!G:G,'_NIST-CSF_Alignment'!D97,_Output!C:C,"C")</f>
        <v>10</v>
      </c>
      <c r="P97" s="161"/>
      <c r="Q97" s="161"/>
      <c r="R97" s="61"/>
    </row>
    <row r="98" spans="1:18" ht="16" x14ac:dyDescent="0.2">
      <c r="A98" s="611" t="s">
        <v>1</v>
      </c>
      <c r="B98" s="646" t="s">
        <v>922</v>
      </c>
      <c r="C98" s="175" t="s">
        <v>957</v>
      </c>
      <c r="D98" s="177" t="s">
        <v>989</v>
      </c>
      <c r="E98" s="194">
        <f>COUNTIFS(_Output!G:G,'_NIST-CSF_Alignment'!D98,_Output!C:C,"M",_Output!B:B,1)</f>
        <v>0</v>
      </c>
      <c r="F98" s="176">
        <f>SUMIFS(_Output!J:J,_Output!G:G,'_NIST-CSF_Alignment'!D98,_Output!C:C,"M")</f>
        <v>0</v>
      </c>
      <c r="G98" s="166">
        <f>SUMIFS(_Output!K:K,_Output!G:G,'_NIST-CSF_Alignment'!D98,_Output!C:C,"M")</f>
        <v>0</v>
      </c>
      <c r="H98" s="166">
        <f>SUMIFS(_Output!L:L,_Output!G:G,'_NIST-CSF_Alignment'!D98,_Output!C:C,"M")</f>
        <v>0</v>
      </c>
      <c r="I98" s="176"/>
      <c r="J98" s="175"/>
      <c r="K98" s="177"/>
      <c r="L98" s="181">
        <f>COUNTIFS(_Output!G:G,'_NIST-CSF_Alignment'!D98,_Output!C:C,"C",_Output!B:B,1)</f>
        <v>7</v>
      </c>
      <c r="M98" s="175">
        <f>SUMIFS(_Output!J:J,_Output!G:G,'_NIST-CSF_Alignment'!D98,_Output!C:C,"C")</f>
        <v>7</v>
      </c>
      <c r="N98" s="175">
        <f>SUMIFS(_Output!K:K,_Output!G:G,'_NIST-CSF_Alignment'!D98,_Output!C:C,"C")</f>
        <v>25</v>
      </c>
      <c r="O98" s="175">
        <f>SUMIFS(_Output!L:L,_Output!G:G,'_NIST-CSF_Alignment'!D98,_Output!C:C,"C")</f>
        <v>35</v>
      </c>
      <c r="P98" s="175"/>
      <c r="Q98" s="175"/>
      <c r="R98" s="177"/>
    </row>
    <row r="99" spans="1:18" ht="16" x14ac:dyDescent="0.2">
      <c r="A99" s="612"/>
      <c r="B99" s="647"/>
      <c r="C99" s="187"/>
      <c r="D99" s="193"/>
      <c r="E99" s="195" t="s">
        <v>253</v>
      </c>
      <c r="F99" s="188">
        <f>SUMIFS(F91:F98,$E91:$E98, "&gt;0")</f>
        <v>28</v>
      </c>
      <c r="G99" s="188">
        <f>SUMIFS(G91:G98,$E91:$E98, "&gt;0")</f>
        <v>112</v>
      </c>
      <c r="H99" s="188">
        <f>SUMIFS(H91:H98,$E91:$E98, "&gt;0")</f>
        <v>140</v>
      </c>
      <c r="I99" s="188">
        <f>IFERROR(IF(ROUND(100*(G99-F99)/(H99-F99),2) &lt; 0, 0, ROUND(100*(G99-F99)/(H99-F99),2)),0)</f>
        <v>75</v>
      </c>
      <c r="J99" s="189">
        <f>IF(F99&gt;0,1,0)</f>
        <v>1</v>
      </c>
      <c r="K99" s="190"/>
      <c r="L99" s="191" t="s">
        <v>253</v>
      </c>
      <c r="M99" s="189">
        <f>SUMIFS(M91:M98,$L91:$L98, "&gt;0")</f>
        <v>45</v>
      </c>
      <c r="N99" s="189">
        <f>SUMIFS(N91:N98,$L91:$L98, "&gt;0")</f>
        <v>175</v>
      </c>
      <c r="O99" s="189">
        <f>SUMIFS(O91:O98,$L91:$L98, "&gt;0")</f>
        <v>225</v>
      </c>
      <c r="P99" s="189">
        <f>IFERROR(IF(ROUND(100*(N99-M99)/(O99-M99),2) &lt; 0, 0, ROUND(100*(N99-M99)/(O99-M99),2)),0)</f>
        <v>72.22</v>
      </c>
      <c r="Q99" s="189">
        <f>IF(M99&gt;0,1,0)</f>
        <v>1</v>
      </c>
      <c r="R99" s="193"/>
    </row>
    <row r="100" spans="1:18" ht="16" x14ac:dyDescent="0.2">
      <c r="A100" s="613" t="s">
        <v>1</v>
      </c>
      <c r="B100" s="648" t="s">
        <v>922</v>
      </c>
      <c r="C100" s="162" t="s">
        <v>958</v>
      </c>
      <c r="D100" s="169" t="s">
        <v>990</v>
      </c>
      <c r="E100" s="194">
        <f>COUNTIFS(_Output!G:G,'_NIST-CSF_Alignment'!D100,_Output!C:C,"M",_Output!B:B,1)</f>
        <v>19</v>
      </c>
      <c r="F100" s="176">
        <f>SUMIFS(_Output!J:J,_Output!G:G,'_NIST-CSF_Alignment'!D100,_Output!C:C,"M")</f>
        <v>35.5</v>
      </c>
      <c r="G100" s="166">
        <f>SUMIFS(_Output!K:K,_Output!G:G,'_NIST-CSF_Alignment'!D100,_Output!C:C,"M")</f>
        <v>144</v>
      </c>
      <c r="H100" s="166">
        <f>SUMIFS(_Output!L:L,_Output!G:G,'_NIST-CSF_Alignment'!D100,_Output!C:C,"M")</f>
        <v>177.5</v>
      </c>
      <c r="I100" s="166"/>
      <c r="J100" s="162"/>
      <c r="K100" s="169"/>
      <c r="L100" s="181">
        <f>COUNTIFS(_Output!G:G,'_NIST-CSF_Alignment'!D100,_Output!C:C,"C",_Output!B:B,1)</f>
        <v>0</v>
      </c>
      <c r="M100" s="175">
        <f>SUMIFS(_Output!J:J,_Output!G:G,'_NIST-CSF_Alignment'!D100,_Output!C:C,"C")</f>
        <v>0</v>
      </c>
      <c r="N100" s="175">
        <f>SUMIFS(_Output!K:K,_Output!G:G,'_NIST-CSF_Alignment'!D100,_Output!C:C,"C")</f>
        <v>0</v>
      </c>
      <c r="O100" s="175">
        <f>SUMIFS(_Output!L:L,_Output!G:G,'_NIST-CSF_Alignment'!D100,_Output!C:C,"C")</f>
        <v>0</v>
      </c>
      <c r="P100" s="162"/>
      <c r="Q100" s="162"/>
      <c r="R100" s="169"/>
    </row>
    <row r="101" spans="1:18" ht="16" x14ac:dyDescent="0.2">
      <c r="A101" s="610" t="s">
        <v>1</v>
      </c>
      <c r="B101" s="645" t="s">
        <v>922</v>
      </c>
      <c r="C101" s="161" t="s">
        <v>958</v>
      </c>
      <c r="D101" s="61" t="s">
        <v>991</v>
      </c>
      <c r="E101" s="194">
        <f>COUNTIFS(_Output!G:G,'_NIST-CSF_Alignment'!D101,_Output!C:C,"M",_Output!B:B,1)</f>
        <v>14</v>
      </c>
      <c r="F101" s="176">
        <f>SUMIFS(_Output!J:J,_Output!G:G,'_NIST-CSF_Alignment'!D101,_Output!C:C,"M")</f>
        <v>29</v>
      </c>
      <c r="G101" s="166">
        <f>SUMIFS(_Output!K:K,_Output!G:G,'_NIST-CSF_Alignment'!D101,_Output!C:C,"M")</f>
        <v>118</v>
      </c>
      <c r="H101" s="166">
        <f>SUMIFS(_Output!L:L,_Output!G:G,'_NIST-CSF_Alignment'!D101,_Output!C:C,"M")</f>
        <v>145</v>
      </c>
      <c r="I101" s="165"/>
      <c r="J101" s="161"/>
      <c r="K101" s="61"/>
      <c r="L101" s="181">
        <f>COUNTIFS(_Output!G:G,'_NIST-CSF_Alignment'!D101,_Output!C:C,"C",_Output!B:B,1)</f>
        <v>31</v>
      </c>
      <c r="M101" s="175">
        <f>SUMIFS(_Output!J:J,_Output!G:G,'_NIST-CSF_Alignment'!D101,_Output!C:C,"C")</f>
        <v>31</v>
      </c>
      <c r="N101" s="175">
        <f>SUMIFS(_Output!K:K,_Output!G:G,'_NIST-CSF_Alignment'!D101,_Output!C:C,"C")</f>
        <v>108</v>
      </c>
      <c r="O101" s="175">
        <f>SUMIFS(_Output!L:L,_Output!G:G,'_NIST-CSF_Alignment'!D101,_Output!C:C,"C")</f>
        <v>155</v>
      </c>
      <c r="P101" s="161"/>
      <c r="Q101" s="161"/>
      <c r="R101" s="61"/>
    </row>
    <row r="102" spans="1:18" ht="16" x14ac:dyDescent="0.2">
      <c r="A102" s="610" t="s">
        <v>1</v>
      </c>
      <c r="B102" s="645" t="s">
        <v>922</v>
      </c>
      <c r="C102" s="161" t="s">
        <v>958</v>
      </c>
      <c r="D102" s="61" t="s">
        <v>992</v>
      </c>
      <c r="E102" s="194">
        <f>COUNTIFS(_Output!G:G,'_NIST-CSF_Alignment'!D102,_Output!C:C,"M",_Output!B:B,1)</f>
        <v>6</v>
      </c>
      <c r="F102" s="176">
        <f>SUMIFS(_Output!J:J,_Output!G:G,'_NIST-CSF_Alignment'!D102,_Output!C:C,"M")</f>
        <v>13</v>
      </c>
      <c r="G102" s="166">
        <f>SUMIFS(_Output!K:K,_Output!G:G,'_NIST-CSF_Alignment'!D102,_Output!C:C,"M")</f>
        <v>55</v>
      </c>
      <c r="H102" s="166">
        <f>SUMIFS(_Output!L:L,_Output!G:G,'_NIST-CSF_Alignment'!D102,_Output!C:C,"M")</f>
        <v>65</v>
      </c>
      <c r="I102" s="165"/>
      <c r="J102" s="161"/>
      <c r="K102" s="61"/>
      <c r="L102" s="181">
        <f>COUNTIFS(_Output!G:G,'_NIST-CSF_Alignment'!D102,_Output!C:C,"C",_Output!B:B,1)</f>
        <v>1</v>
      </c>
      <c r="M102" s="175">
        <f>SUMIFS(_Output!J:J,_Output!G:G,'_NIST-CSF_Alignment'!D102,_Output!C:C,"C")</f>
        <v>1</v>
      </c>
      <c r="N102" s="175">
        <f>SUMIFS(_Output!K:K,_Output!G:G,'_NIST-CSF_Alignment'!D102,_Output!C:C,"C")</f>
        <v>4</v>
      </c>
      <c r="O102" s="175">
        <f>SUMIFS(_Output!L:L,_Output!G:G,'_NIST-CSF_Alignment'!D102,_Output!C:C,"C")</f>
        <v>5</v>
      </c>
      <c r="P102" s="161"/>
      <c r="Q102" s="161"/>
      <c r="R102" s="61"/>
    </row>
    <row r="103" spans="1:18" ht="16" x14ac:dyDescent="0.2">
      <c r="A103" s="610" t="s">
        <v>1</v>
      </c>
      <c r="B103" s="645" t="s">
        <v>922</v>
      </c>
      <c r="C103" s="161" t="s">
        <v>958</v>
      </c>
      <c r="D103" s="61" t="s">
        <v>993</v>
      </c>
      <c r="E103" s="194">
        <f>COUNTIFS(_Output!G:G,'_NIST-CSF_Alignment'!D103,_Output!C:C,"M",_Output!B:B,1)</f>
        <v>2</v>
      </c>
      <c r="F103" s="176">
        <f>SUMIFS(_Output!J:J,_Output!G:G,'_NIST-CSF_Alignment'!D103,_Output!C:C,"M")</f>
        <v>3</v>
      </c>
      <c r="G103" s="166">
        <f>SUMIFS(_Output!K:K,_Output!G:G,'_NIST-CSF_Alignment'!D103,_Output!C:C,"M")</f>
        <v>10</v>
      </c>
      <c r="H103" s="166">
        <f>SUMIFS(_Output!L:L,_Output!G:G,'_NIST-CSF_Alignment'!D103,_Output!C:C,"M")</f>
        <v>15</v>
      </c>
      <c r="I103" s="165"/>
      <c r="J103" s="161"/>
      <c r="K103" s="61"/>
      <c r="L103" s="181">
        <f>COUNTIFS(_Output!G:G,'_NIST-CSF_Alignment'!D103,_Output!C:C,"C",_Output!B:B,1)</f>
        <v>0</v>
      </c>
      <c r="M103" s="175">
        <f>SUMIFS(_Output!J:J,_Output!G:G,'_NIST-CSF_Alignment'!D103,_Output!C:C,"C")</f>
        <v>0</v>
      </c>
      <c r="N103" s="175">
        <f>SUMIFS(_Output!K:K,_Output!G:G,'_NIST-CSF_Alignment'!D103,_Output!C:C,"C")</f>
        <v>0</v>
      </c>
      <c r="O103" s="175">
        <f>SUMIFS(_Output!L:L,_Output!G:G,'_NIST-CSF_Alignment'!D103,_Output!C:C,"C")</f>
        <v>0</v>
      </c>
      <c r="P103" s="161"/>
      <c r="Q103" s="161"/>
      <c r="R103" s="61"/>
    </row>
    <row r="104" spans="1:18" ht="16" x14ac:dyDescent="0.2">
      <c r="A104" s="611" t="s">
        <v>1</v>
      </c>
      <c r="B104" s="646" t="s">
        <v>922</v>
      </c>
      <c r="C104" s="175" t="s">
        <v>958</v>
      </c>
      <c r="D104" s="177" t="s">
        <v>994</v>
      </c>
      <c r="E104" s="194">
        <f>COUNTIFS(_Output!G:G,'_NIST-CSF_Alignment'!D104,_Output!C:C,"M",_Output!B:B,1)</f>
        <v>8</v>
      </c>
      <c r="F104" s="176">
        <f>SUMIFS(_Output!J:J,_Output!G:G,'_NIST-CSF_Alignment'!D104,_Output!C:C,"M")</f>
        <v>14</v>
      </c>
      <c r="G104" s="166">
        <f>SUMIFS(_Output!K:K,_Output!G:G,'_NIST-CSF_Alignment'!D104,_Output!C:C,"M")</f>
        <v>54</v>
      </c>
      <c r="H104" s="166">
        <f>SUMIFS(_Output!L:L,_Output!G:G,'_NIST-CSF_Alignment'!D104,_Output!C:C,"M")</f>
        <v>70</v>
      </c>
      <c r="I104" s="176"/>
      <c r="J104" s="175"/>
      <c r="K104" s="177"/>
      <c r="L104" s="181">
        <f>COUNTIFS(_Output!G:G,'_NIST-CSF_Alignment'!D104,_Output!C:C,"C",_Output!B:B,1)</f>
        <v>0</v>
      </c>
      <c r="M104" s="175">
        <f>SUMIFS(_Output!J:J,_Output!G:G,'_NIST-CSF_Alignment'!D104,_Output!C:C,"C")</f>
        <v>0</v>
      </c>
      <c r="N104" s="175">
        <f>SUMIFS(_Output!K:K,_Output!G:G,'_NIST-CSF_Alignment'!D104,_Output!C:C,"C")</f>
        <v>0</v>
      </c>
      <c r="O104" s="175">
        <f>SUMIFS(_Output!L:L,_Output!G:G,'_NIST-CSF_Alignment'!D104,_Output!C:C,"C")</f>
        <v>0</v>
      </c>
      <c r="P104" s="175"/>
      <c r="Q104" s="175"/>
      <c r="R104" s="177"/>
    </row>
    <row r="105" spans="1:18" ht="17" thickBot="1" x14ac:dyDescent="0.25">
      <c r="A105" s="614"/>
      <c r="B105" s="212"/>
      <c r="C105" s="203"/>
      <c r="D105" s="204"/>
      <c r="E105" s="213" t="s">
        <v>253</v>
      </c>
      <c r="F105" s="206">
        <f>SUMIFS(F100:F104,$E100:$E104, "&gt;0")</f>
        <v>94.5</v>
      </c>
      <c r="G105" s="206">
        <f>SUMIFS(G100:G104,$E100:$E104, "&gt;0")</f>
        <v>381</v>
      </c>
      <c r="H105" s="206">
        <f>SUMIFS(H100:H104,$E100:$E104, "&gt;0")</f>
        <v>472.5</v>
      </c>
      <c r="I105" s="206">
        <f>IFERROR(IF(ROUND(100*(G105-F105)/(H105-F105),2) &lt; 0, 0, ROUND(100*(G105-F105)/(H105-F105),2)),0)</f>
        <v>75.790000000000006</v>
      </c>
      <c r="J105" s="207">
        <f>IF(F105&gt;0,1,0)</f>
        <v>1</v>
      </c>
      <c r="K105" s="208"/>
      <c r="L105" s="209" t="s">
        <v>253</v>
      </c>
      <c r="M105" s="207">
        <f>SUMIFS(M100:M104,$L100:$L104, "&gt;0")</f>
        <v>32</v>
      </c>
      <c r="N105" s="207">
        <f>SUMIFS(N100:N104,$L100:$L104, "&gt;0")</f>
        <v>112</v>
      </c>
      <c r="O105" s="207">
        <f>SUMIFS(O100:O104,$L100:$L104, "&gt;0")</f>
        <v>160</v>
      </c>
      <c r="P105" s="207">
        <f>IFERROR(IF(ROUND(100*(N105-M105)/(O105-M105),2) &lt; 0, 0, ROUND(100*(N105-M105)/(O105-M105),2)),0)</f>
        <v>62.5</v>
      </c>
      <c r="Q105" s="207">
        <f>IF(M105&gt;0,1,0)</f>
        <v>1</v>
      </c>
      <c r="R105" s="204"/>
    </row>
    <row r="106" spans="1:18" ht="17" thickBot="1" x14ac:dyDescent="0.25">
      <c r="A106" s="615"/>
      <c r="B106" s="182"/>
      <c r="C106" s="170"/>
      <c r="D106" s="183"/>
      <c r="E106" s="211" t="s">
        <v>1022</v>
      </c>
      <c r="F106" s="171"/>
      <c r="G106" s="171"/>
      <c r="H106" s="171"/>
      <c r="I106" s="171">
        <f>SUM(I85:I105)</f>
        <v>232.93</v>
      </c>
      <c r="J106" s="172">
        <f>SUM(J85:J105)</f>
        <v>3</v>
      </c>
      <c r="K106" s="173">
        <f>IFERROR(ROUND(I106/J106,2),0)</f>
        <v>77.64</v>
      </c>
      <c r="L106" s="174" t="s">
        <v>1022</v>
      </c>
      <c r="M106" s="172"/>
      <c r="N106" s="172"/>
      <c r="O106" s="172"/>
      <c r="P106" s="172">
        <f>SUM(P85:P105)</f>
        <v>204.12</v>
      </c>
      <c r="Q106" s="172">
        <f>SUM(Q85:Q105)</f>
        <v>3</v>
      </c>
      <c r="R106" s="173">
        <f>IFERROR(ROUND(P106/Q106,2),0)</f>
        <v>68.040000000000006</v>
      </c>
    </row>
    <row r="107" spans="1:18" ht="16" x14ac:dyDescent="0.2">
      <c r="A107" s="616" t="s">
        <v>1</v>
      </c>
      <c r="B107" s="649" t="s">
        <v>923</v>
      </c>
      <c r="C107" s="215" t="s">
        <v>959</v>
      </c>
      <c r="D107" s="168" t="s">
        <v>995</v>
      </c>
      <c r="E107" s="194">
        <f>COUNTIFS(_Output!G:G,'_NIST-CSF_Alignment'!D107,_Output!C:C,"M",_Output!B:B,1)</f>
        <v>1</v>
      </c>
      <c r="F107" s="176">
        <f>SUMIFS(_Output!J:J,_Output!G:G,'_NIST-CSF_Alignment'!D107,_Output!C:C,"M")</f>
        <v>1</v>
      </c>
      <c r="G107" s="166">
        <f>SUMIFS(_Output!K:K,_Output!G:G,'_NIST-CSF_Alignment'!D107,_Output!C:C,"M")</f>
        <v>3</v>
      </c>
      <c r="H107" s="166">
        <f>SUMIFS(_Output!L:L,_Output!G:G,'_NIST-CSF_Alignment'!D107,_Output!C:C,"M")</f>
        <v>5</v>
      </c>
      <c r="I107" s="164"/>
      <c r="J107" s="160"/>
      <c r="K107" s="168"/>
      <c r="L107" s="181">
        <f>COUNTIFS(_Output!G:G,'_NIST-CSF_Alignment'!D107,_Output!C:C,"C",_Output!B:B,1)</f>
        <v>1</v>
      </c>
      <c r="M107" s="175">
        <f>SUMIFS(_Output!J:J,_Output!G:G,'_NIST-CSF_Alignment'!D107,_Output!C:C,"C")</f>
        <v>1</v>
      </c>
      <c r="N107" s="175">
        <f>SUMIFS(_Output!K:K,_Output!G:G,'_NIST-CSF_Alignment'!D107,_Output!C:C,"C")</f>
        <v>3</v>
      </c>
      <c r="O107" s="175">
        <f>SUMIFS(_Output!L:L,_Output!G:G,'_NIST-CSF_Alignment'!D107,_Output!C:C,"C")</f>
        <v>5</v>
      </c>
      <c r="P107" s="160"/>
      <c r="Q107" s="160"/>
      <c r="R107" s="168"/>
    </row>
    <row r="108" spans="1:18" ht="16" x14ac:dyDescent="0.2">
      <c r="A108" s="617"/>
      <c r="B108" s="650"/>
      <c r="C108" s="214"/>
      <c r="D108" s="187"/>
      <c r="E108" s="196" t="s">
        <v>253</v>
      </c>
      <c r="F108" s="188">
        <f>SUMIFS(F107,$E107, "&gt;0")</f>
        <v>1</v>
      </c>
      <c r="G108" s="188">
        <f>SUMIFS(G107,$E107, "&gt;0")</f>
        <v>3</v>
      </c>
      <c r="H108" s="188">
        <f>SUMIFS(H107,$E107, "&gt;0")</f>
        <v>5</v>
      </c>
      <c r="I108" s="188">
        <f>IFERROR(IF(ROUND(100*(G108-F108)/(H108-F108),2) &lt; 0, 0, ROUND(100*(G108-F108)/(H108-F108),2)),0)</f>
        <v>50</v>
      </c>
      <c r="J108" s="189">
        <f>IF(F108&gt;0,1,0)</f>
        <v>1</v>
      </c>
      <c r="K108" s="190"/>
      <c r="L108" s="191" t="s">
        <v>253</v>
      </c>
      <c r="M108" s="189">
        <f>SUMIFS(M107,$L107, "&gt;0")</f>
        <v>1</v>
      </c>
      <c r="N108" s="189">
        <f>SUMIFS(N107,$L107, "&gt;0")</f>
        <v>3</v>
      </c>
      <c r="O108" s="189">
        <f>SUMIFS(O107,$L107, "&gt;0")</f>
        <v>5</v>
      </c>
      <c r="P108" s="189">
        <f>IFERROR(IF(ROUND(100*(N108-M108)/(O108-M108),2) &lt; 0, 0, ROUND(100*(N108-M108)/(O108-M108),2)),0)</f>
        <v>50</v>
      </c>
      <c r="Q108" s="189">
        <f>IF(M108&gt;0,1,0)</f>
        <v>1</v>
      </c>
      <c r="R108" s="193"/>
    </row>
    <row r="109" spans="1:18" ht="16" x14ac:dyDescent="0.2">
      <c r="A109" s="618" t="s">
        <v>1</v>
      </c>
      <c r="B109" s="651" t="s">
        <v>923</v>
      </c>
      <c r="C109" s="162" t="s">
        <v>960</v>
      </c>
      <c r="D109" s="61" t="s">
        <v>996</v>
      </c>
      <c r="E109" s="194">
        <f>COUNTIFS(_Output!G:G,'_NIST-CSF_Alignment'!D109,_Output!C:C,"M",_Output!B:B,1)</f>
        <v>3</v>
      </c>
      <c r="F109" s="176">
        <f>SUMIFS(_Output!J:J,_Output!G:G,'_NIST-CSF_Alignment'!D109,_Output!C:C,"M")</f>
        <v>3</v>
      </c>
      <c r="G109" s="166">
        <f>SUMIFS(_Output!K:K,_Output!G:G,'_NIST-CSF_Alignment'!D109,_Output!C:C,"M")</f>
        <v>9</v>
      </c>
      <c r="H109" s="166">
        <f>SUMIFS(_Output!L:L,_Output!G:G,'_NIST-CSF_Alignment'!D109,_Output!C:C,"M")</f>
        <v>15</v>
      </c>
      <c r="I109" s="165"/>
      <c r="J109" s="161"/>
      <c r="K109" s="61"/>
      <c r="L109" s="181">
        <f>COUNTIFS(_Output!G:G,'_NIST-CSF_Alignment'!D109,_Output!C:C,"C",_Output!B:B,1)</f>
        <v>2</v>
      </c>
      <c r="M109" s="175">
        <f>SUMIFS(_Output!J:J,_Output!G:G,'_NIST-CSF_Alignment'!D109,_Output!C:C,"C")</f>
        <v>2</v>
      </c>
      <c r="N109" s="175">
        <f>SUMIFS(_Output!K:K,_Output!G:G,'_NIST-CSF_Alignment'!D109,_Output!C:C,"C")</f>
        <v>5</v>
      </c>
      <c r="O109" s="175">
        <f>SUMIFS(_Output!L:L,_Output!G:G,'_NIST-CSF_Alignment'!D109,_Output!C:C,"C")</f>
        <v>10</v>
      </c>
      <c r="P109" s="161"/>
      <c r="Q109" s="161"/>
      <c r="R109" s="61"/>
    </row>
    <row r="110" spans="1:18" ht="16" x14ac:dyDescent="0.2">
      <c r="A110" s="619" t="s">
        <v>1</v>
      </c>
      <c r="B110" s="652" t="s">
        <v>923</v>
      </c>
      <c r="C110" s="161" t="s">
        <v>960</v>
      </c>
      <c r="D110" s="61" t="s">
        <v>997</v>
      </c>
      <c r="E110" s="194">
        <f>COUNTIFS(_Output!G:G,'_NIST-CSF_Alignment'!D110,_Output!C:C,"M",_Output!B:B,1)</f>
        <v>1</v>
      </c>
      <c r="F110" s="176">
        <f>SUMIFS(_Output!J:J,_Output!G:G,'_NIST-CSF_Alignment'!D110,_Output!C:C,"M")</f>
        <v>1</v>
      </c>
      <c r="G110" s="166">
        <f>SUMIFS(_Output!K:K,_Output!G:G,'_NIST-CSF_Alignment'!D110,_Output!C:C,"M")</f>
        <v>3</v>
      </c>
      <c r="H110" s="166">
        <f>SUMIFS(_Output!L:L,_Output!G:G,'_NIST-CSF_Alignment'!D110,_Output!C:C,"M")</f>
        <v>5</v>
      </c>
      <c r="I110" s="165"/>
      <c r="J110" s="161"/>
      <c r="K110" s="61"/>
      <c r="L110" s="181">
        <f>COUNTIFS(_Output!G:G,'_NIST-CSF_Alignment'!D110,_Output!C:C,"C",_Output!B:B,1)</f>
        <v>7</v>
      </c>
      <c r="M110" s="175">
        <f>SUMIFS(_Output!J:J,_Output!G:G,'_NIST-CSF_Alignment'!D110,_Output!C:C,"C")</f>
        <v>7</v>
      </c>
      <c r="N110" s="175">
        <f>SUMIFS(_Output!K:K,_Output!G:G,'_NIST-CSF_Alignment'!D110,_Output!C:C,"C")</f>
        <v>22</v>
      </c>
      <c r="O110" s="175">
        <f>SUMIFS(_Output!L:L,_Output!G:G,'_NIST-CSF_Alignment'!D110,_Output!C:C,"C")</f>
        <v>35</v>
      </c>
      <c r="P110" s="161"/>
      <c r="Q110" s="161"/>
      <c r="R110" s="61"/>
    </row>
    <row r="111" spans="1:18" ht="16" x14ac:dyDescent="0.2">
      <c r="A111" s="619" t="s">
        <v>1</v>
      </c>
      <c r="B111" s="652" t="s">
        <v>923</v>
      </c>
      <c r="C111" s="161" t="s">
        <v>960</v>
      </c>
      <c r="D111" s="61" t="s">
        <v>998</v>
      </c>
      <c r="E111" s="194">
        <f>COUNTIFS(_Output!G:G,'_NIST-CSF_Alignment'!D111,_Output!C:C,"M",_Output!B:B,1)</f>
        <v>1</v>
      </c>
      <c r="F111" s="176">
        <f>SUMIFS(_Output!J:J,_Output!G:G,'_NIST-CSF_Alignment'!D111,_Output!C:C,"M")</f>
        <v>1</v>
      </c>
      <c r="G111" s="166">
        <f>SUMIFS(_Output!K:K,_Output!G:G,'_NIST-CSF_Alignment'!D111,_Output!C:C,"M")</f>
        <v>3</v>
      </c>
      <c r="H111" s="166">
        <f>SUMIFS(_Output!L:L,_Output!G:G,'_NIST-CSF_Alignment'!D111,_Output!C:C,"M")</f>
        <v>5</v>
      </c>
      <c r="I111" s="165"/>
      <c r="J111" s="161"/>
      <c r="K111" s="61"/>
      <c r="L111" s="181">
        <f>COUNTIFS(_Output!G:G,'_NIST-CSF_Alignment'!D111,_Output!C:C,"C",_Output!B:B,1)</f>
        <v>0</v>
      </c>
      <c r="M111" s="175">
        <f>SUMIFS(_Output!J:J,_Output!G:G,'_NIST-CSF_Alignment'!D111,_Output!C:C,"C")</f>
        <v>0</v>
      </c>
      <c r="N111" s="175">
        <f>SUMIFS(_Output!K:K,_Output!G:G,'_NIST-CSF_Alignment'!D111,_Output!C:C,"C")</f>
        <v>0</v>
      </c>
      <c r="O111" s="175">
        <f>SUMIFS(_Output!L:L,_Output!G:G,'_NIST-CSF_Alignment'!D111,_Output!C:C,"C")</f>
        <v>0</v>
      </c>
      <c r="P111" s="161"/>
      <c r="Q111" s="161"/>
      <c r="R111" s="61"/>
    </row>
    <row r="112" spans="1:18" ht="16" x14ac:dyDescent="0.2">
      <c r="A112" s="619" t="s">
        <v>1</v>
      </c>
      <c r="B112" s="652" t="s">
        <v>923</v>
      </c>
      <c r="C112" s="161" t="s">
        <v>960</v>
      </c>
      <c r="D112" s="61" t="s">
        <v>999</v>
      </c>
      <c r="E112" s="194">
        <f>COUNTIFS(_Output!G:G,'_NIST-CSF_Alignment'!D112,_Output!C:C,"M",_Output!B:B,1)</f>
        <v>1</v>
      </c>
      <c r="F112" s="176">
        <f>SUMIFS(_Output!J:J,_Output!G:G,'_NIST-CSF_Alignment'!D112,_Output!C:C,"M")</f>
        <v>1</v>
      </c>
      <c r="G112" s="166">
        <f>SUMIFS(_Output!K:K,_Output!G:G,'_NIST-CSF_Alignment'!D112,_Output!C:C,"M")</f>
        <v>3</v>
      </c>
      <c r="H112" s="166">
        <f>SUMIFS(_Output!L:L,_Output!G:G,'_NIST-CSF_Alignment'!D112,_Output!C:C,"M")</f>
        <v>5</v>
      </c>
      <c r="I112" s="165"/>
      <c r="J112" s="161"/>
      <c r="K112" s="61"/>
      <c r="L112" s="181">
        <f>COUNTIFS(_Output!G:G,'_NIST-CSF_Alignment'!D112,_Output!C:C,"C",_Output!B:B,1)</f>
        <v>4</v>
      </c>
      <c r="M112" s="175">
        <f>SUMIFS(_Output!J:J,_Output!G:G,'_NIST-CSF_Alignment'!D112,_Output!C:C,"C")</f>
        <v>4</v>
      </c>
      <c r="N112" s="175">
        <f>SUMIFS(_Output!K:K,_Output!G:G,'_NIST-CSF_Alignment'!D112,_Output!C:C,"C")</f>
        <v>15</v>
      </c>
      <c r="O112" s="175">
        <f>SUMIFS(_Output!L:L,_Output!G:G,'_NIST-CSF_Alignment'!D112,_Output!C:C,"C")</f>
        <v>20</v>
      </c>
      <c r="P112" s="161"/>
      <c r="Q112" s="161"/>
      <c r="R112" s="61"/>
    </row>
    <row r="113" spans="1:18" ht="16" x14ac:dyDescent="0.2">
      <c r="A113" s="620" t="s">
        <v>1</v>
      </c>
      <c r="B113" s="653" t="s">
        <v>923</v>
      </c>
      <c r="C113" s="175" t="s">
        <v>960</v>
      </c>
      <c r="D113" s="177" t="s">
        <v>1000</v>
      </c>
      <c r="E113" s="194">
        <f>COUNTIFS(_Output!G:G,'_NIST-CSF_Alignment'!D113,_Output!C:C,"M",_Output!B:B,1)</f>
        <v>1</v>
      </c>
      <c r="F113" s="176">
        <f>SUMIFS(_Output!J:J,_Output!G:G,'_NIST-CSF_Alignment'!D113,_Output!C:C,"M")</f>
        <v>1</v>
      </c>
      <c r="G113" s="166">
        <f>SUMIFS(_Output!K:K,_Output!G:G,'_NIST-CSF_Alignment'!D113,_Output!C:C,"M")</f>
        <v>3</v>
      </c>
      <c r="H113" s="166">
        <f>SUMIFS(_Output!L:L,_Output!G:G,'_NIST-CSF_Alignment'!D113,_Output!C:C,"M")</f>
        <v>5</v>
      </c>
      <c r="I113" s="176"/>
      <c r="J113" s="175"/>
      <c r="K113" s="177"/>
      <c r="L113" s="181">
        <f>COUNTIFS(_Output!G:G,'_NIST-CSF_Alignment'!D113,_Output!C:C,"C",_Output!B:B,1)</f>
        <v>0</v>
      </c>
      <c r="M113" s="175">
        <f>SUMIFS(_Output!J:J,_Output!G:G,'_NIST-CSF_Alignment'!D113,_Output!C:C,"C")</f>
        <v>0</v>
      </c>
      <c r="N113" s="175">
        <f>SUMIFS(_Output!K:K,_Output!G:G,'_NIST-CSF_Alignment'!D113,_Output!C:C,"C")</f>
        <v>0</v>
      </c>
      <c r="O113" s="175">
        <f>SUMIFS(_Output!L:L,_Output!G:G,'_NIST-CSF_Alignment'!D113,_Output!C:C,"C")</f>
        <v>0</v>
      </c>
      <c r="P113" s="175"/>
      <c r="Q113" s="175"/>
      <c r="R113" s="177"/>
    </row>
    <row r="114" spans="1:18" ht="16" x14ac:dyDescent="0.2">
      <c r="A114" s="621"/>
      <c r="B114" s="654"/>
      <c r="C114" s="187"/>
      <c r="D114" s="193"/>
      <c r="E114" s="195" t="s">
        <v>253</v>
      </c>
      <c r="F114" s="188">
        <f>SUMIFS(F109:F113,$E109:$E113, "&gt;0")</f>
        <v>7</v>
      </c>
      <c r="G114" s="188">
        <f>SUMIFS(G109:G113,$E109:$E113, "&gt;0")</f>
        <v>21</v>
      </c>
      <c r="H114" s="188">
        <f>SUMIFS(H109:H113,$E109:$E113, "&gt;0")</f>
        <v>35</v>
      </c>
      <c r="I114" s="188">
        <f>IFERROR(IF(ROUND(100*(G114-F114)/(H114-F114),2) &lt; 0, 0, ROUND(100*(G114-F114)/(H114-F114),2)),0)</f>
        <v>50</v>
      </c>
      <c r="J114" s="189">
        <f>IF(F114&gt;0,1,0)</f>
        <v>1</v>
      </c>
      <c r="K114" s="190"/>
      <c r="L114" s="191" t="s">
        <v>253</v>
      </c>
      <c r="M114" s="189">
        <f>SUMIFS(M109:M113,$L109:$L113, "&gt;0")</f>
        <v>13</v>
      </c>
      <c r="N114" s="189">
        <f>SUMIFS(N109:N113,$L109:$L113, "&gt;0")</f>
        <v>42</v>
      </c>
      <c r="O114" s="189">
        <f>SUMIFS(O109:O113,$L109:$L113, "&gt;0")</f>
        <v>65</v>
      </c>
      <c r="P114" s="189">
        <f>IFERROR(IF(ROUND(100*(N114-M114)/(O114-M114),2) &lt; 0, 0, ROUND(100*(N114-M114)/(O114-M114),2)),0)</f>
        <v>55.77</v>
      </c>
      <c r="Q114" s="189">
        <f>IF(M114&gt;0,1,0)</f>
        <v>1</v>
      </c>
      <c r="R114" s="193"/>
    </row>
    <row r="115" spans="1:18" ht="16" x14ac:dyDescent="0.2">
      <c r="A115" s="618" t="s">
        <v>1</v>
      </c>
      <c r="B115" s="651" t="s">
        <v>923</v>
      </c>
      <c r="C115" s="162" t="s">
        <v>961</v>
      </c>
      <c r="D115" s="169" t="s">
        <v>1001</v>
      </c>
      <c r="E115" s="194">
        <f>COUNTIFS(_Output!G:G,'_NIST-CSF_Alignment'!D115,_Output!C:C,"M",_Output!B:B,1)</f>
        <v>2</v>
      </c>
      <c r="F115" s="176">
        <f>SUMIFS(_Output!J:J,_Output!G:G,'_NIST-CSF_Alignment'!D115,_Output!C:C,"M")</f>
        <v>4</v>
      </c>
      <c r="G115" s="166">
        <f>SUMIFS(_Output!K:K,_Output!G:G,'_NIST-CSF_Alignment'!D115,_Output!C:C,"M")</f>
        <v>16</v>
      </c>
      <c r="H115" s="166">
        <f>SUMIFS(_Output!L:L,_Output!G:G,'_NIST-CSF_Alignment'!D115,_Output!C:C,"M")</f>
        <v>20</v>
      </c>
      <c r="I115" s="166"/>
      <c r="J115" s="162"/>
      <c r="K115" s="169"/>
      <c r="L115" s="181">
        <f>COUNTIFS(_Output!G:G,'_NIST-CSF_Alignment'!D115,_Output!C:C,"C",_Output!B:B,1)</f>
        <v>2</v>
      </c>
      <c r="M115" s="175">
        <f>SUMIFS(_Output!J:J,_Output!G:G,'_NIST-CSF_Alignment'!D115,_Output!C:C,"C")</f>
        <v>2</v>
      </c>
      <c r="N115" s="175">
        <f>SUMIFS(_Output!K:K,_Output!G:G,'_NIST-CSF_Alignment'!D115,_Output!C:C,"C")</f>
        <v>8</v>
      </c>
      <c r="O115" s="175">
        <f>SUMIFS(_Output!L:L,_Output!G:G,'_NIST-CSF_Alignment'!D115,_Output!C:C,"C")</f>
        <v>10</v>
      </c>
      <c r="P115" s="162"/>
      <c r="Q115" s="162"/>
      <c r="R115" s="169"/>
    </row>
    <row r="116" spans="1:18" ht="16" x14ac:dyDescent="0.2">
      <c r="A116" s="619" t="s">
        <v>1</v>
      </c>
      <c r="B116" s="652" t="s">
        <v>923</v>
      </c>
      <c r="C116" s="161" t="s">
        <v>961</v>
      </c>
      <c r="D116" s="61" t="s">
        <v>1002</v>
      </c>
      <c r="E116" s="194">
        <f>COUNTIFS(_Output!G:G,'_NIST-CSF_Alignment'!D116,_Output!C:C,"M",_Output!B:B,1)</f>
        <v>0</v>
      </c>
      <c r="F116" s="176">
        <f>SUMIFS(_Output!J:J,_Output!G:G,'_NIST-CSF_Alignment'!D116,_Output!C:C,"M")</f>
        <v>0</v>
      </c>
      <c r="G116" s="166">
        <f>SUMIFS(_Output!K:K,_Output!G:G,'_NIST-CSF_Alignment'!D116,_Output!C:C,"M")</f>
        <v>0</v>
      </c>
      <c r="H116" s="166">
        <f>SUMIFS(_Output!L:L,_Output!G:G,'_NIST-CSF_Alignment'!D116,_Output!C:C,"M")</f>
        <v>0</v>
      </c>
      <c r="I116" s="165"/>
      <c r="J116" s="161"/>
      <c r="K116" s="61"/>
      <c r="L116" s="181">
        <f>COUNTIFS(_Output!G:G,'_NIST-CSF_Alignment'!D116,_Output!C:C,"C",_Output!B:B,1)</f>
        <v>3</v>
      </c>
      <c r="M116" s="175">
        <f>SUMIFS(_Output!J:J,_Output!G:G,'_NIST-CSF_Alignment'!D116,_Output!C:C,"C")</f>
        <v>3</v>
      </c>
      <c r="N116" s="175">
        <f>SUMIFS(_Output!K:K,_Output!G:G,'_NIST-CSF_Alignment'!D116,_Output!C:C,"C")</f>
        <v>8</v>
      </c>
      <c r="O116" s="175">
        <f>SUMIFS(_Output!L:L,_Output!G:G,'_NIST-CSF_Alignment'!D116,_Output!C:C,"C")</f>
        <v>15</v>
      </c>
      <c r="P116" s="161"/>
      <c r="Q116" s="161"/>
      <c r="R116" s="61"/>
    </row>
    <row r="117" spans="1:18" ht="16" x14ac:dyDescent="0.2">
      <c r="A117" s="619" t="s">
        <v>1</v>
      </c>
      <c r="B117" s="652" t="s">
        <v>923</v>
      </c>
      <c r="C117" s="161" t="s">
        <v>961</v>
      </c>
      <c r="D117" s="61" t="s">
        <v>1003</v>
      </c>
      <c r="E117" s="194">
        <f>COUNTIFS(_Output!G:G,'_NIST-CSF_Alignment'!D117,_Output!C:C,"M",_Output!B:B,1)</f>
        <v>2</v>
      </c>
      <c r="F117" s="176">
        <f>SUMIFS(_Output!J:J,_Output!G:G,'_NIST-CSF_Alignment'!D117,_Output!C:C,"M")</f>
        <v>4</v>
      </c>
      <c r="G117" s="166">
        <f>SUMIFS(_Output!K:K,_Output!G:G,'_NIST-CSF_Alignment'!D117,_Output!C:C,"M")</f>
        <v>16</v>
      </c>
      <c r="H117" s="166">
        <f>SUMIFS(_Output!L:L,_Output!G:G,'_NIST-CSF_Alignment'!D117,_Output!C:C,"M")</f>
        <v>20</v>
      </c>
      <c r="I117" s="165"/>
      <c r="J117" s="161"/>
      <c r="K117" s="61"/>
      <c r="L117" s="181">
        <f>COUNTIFS(_Output!G:G,'_NIST-CSF_Alignment'!D117,_Output!C:C,"C",_Output!B:B,1)</f>
        <v>9</v>
      </c>
      <c r="M117" s="175">
        <f>SUMIFS(_Output!J:J,_Output!G:G,'_NIST-CSF_Alignment'!D117,_Output!C:C,"C")</f>
        <v>9</v>
      </c>
      <c r="N117" s="175">
        <f>SUMIFS(_Output!K:K,_Output!G:G,'_NIST-CSF_Alignment'!D117,_Output!C:C,"C")</f>
        <v>37</v>
      </c>
      <c r="O117" s="175">
        <f>SUMIFS(_Output!L:L,_Output!G:G,'_NIST-CSF_Alignment'!D117,_Output!C:C,"C")</f>
        <v>45</v>
      </c>
      <c r="P117" s="161"/>
      <c r="Q117" s="161"/>
      <c r="R117" s="61"/>
    </row>
    <row r="118" spans="1:18" ht="16" x14ac:dyDescent="0.2">
      <c r="A118" s="620" t="s">
        <v>1</v>
      </c>
      <c r="B118" s="653" t="s">
        <v>923</v>
      </c>
      <c r="C118" s="175" t="s">
        <v>961</v>
      </c>
      <c r="D118" s="177" t="s">
        <v>1004</v>
      </c>
      <c r="E118" s="194">
        <f>COUNTIFS(_Output!G:G,'_NIST-CSF_Alignment'!D118,_Output!C:C,"M",_Output!B:B,1)</f>
        <v>0</v>
      </c>
      <c r="F118" s="176">
        <f>SUMIFS(_Output!J:J,_Output!G:G,'_NIST-CSF_Alignment'!D118,_Output!C:C,"M")</f>
        <v>0</v>
      </c>
      <c r="G118" s="166">
        <f>SUMIFS(_Output!K:K,_Output!G:G,'_NIST-CSF_Alignment'!D118,_Output!C:C,"M")</f>
        <v>0</v>
      </c>
      <c r="H118" s="166">
        <f>SUMIFS(_Output!L:L,_Output!G:G,'_NIST-CSF_Alignment'!D118,_Output!C:C,"M")</f>
        <v>0</v>
      </c>
      <c r="I118" s="165"/>
      <c r="J118" s="161"/>
      <c r="K118" s="61"/>
      <c r="L118" s="181">
        <f>COUNTIFS(_Output!G:G,'_NIST-CSF_Alignment'!D118,_Output!C:C,"C",_Output!B:B,1)</f>
        <v>1</v>
      </c>
      <c r="M118" s="175">
        <f>SUMIFS(_Output!J:J,_Output!G:G,'_NIST-CSF_Alignment'!D118,_Output!C:C,"C")</f>
        <v>1</v>
      </c>
      <c r="N118" s="175">
        <f>SUMIFS(_Output!K:K,_Output!G:G,'_NIST-CSF_Alignment'!D118,_Output!C:C,"C")</f>
        <v>2</v>
      </c>
      <c r="O118" s="175">
        <f>SUMIFS(_Output!L:L,_Output!G:G,'_NIST-CSF_Alignment'!D118,_Output!C:C,"C")</f>
        <v>5</v>
      </c>
      <c r="P118" s="161"/>
      <c r="Q118" s="161"/>
      <c r="R118" s="177"/>
    </row>
    <row r="119" spans="1:18" ht="16" x14ac:dyDescent="0.2">
      <c r="A119" s="619" t="s">
        <v>1</v>
      </c>
      <c r="B119" s="653" t="s">
        <v>923</v>
      </c>
      <c r="C119" s="175" t="s">
        <v>961</v>
      </c>
      <c r="D119" s="177" t="s">
        <v>1881</v>
      </c>
      <c r="E119" s="194">
        <f>COUNTIFS(_Output!G:G,'_NIST-CSF_Alignment'!D119,_Output!C:C,"M",_Output!B:B,1)</f>
        <v>0</v>
      </c>
      <c r="F119" s="176">
        <f>SUMIFS(_Output!J:J,_Output!G:G,'_NIST-CSF_Alignment'!D119,_Output!C:C,"M")</f>
        <v>0</v>
      </c>
      <c r="G119" s="166">
        <f>SUMIFS(_Output!K:K,_Output!G:G,'_NIST-CSF_Alignment'!D119,_Output!C:C,"M")</f>
        <v>0</v>
      </c>
      <c r="H119" s="166">
        <f>SUMIFS(_Output!L:L,_Output!G:G,'_NIST-CSF_Alignment'!D119,_Output!C:C,"M")</f>
        <v>0</v>
      </c>
      <c r="I119" s="165"/>
      <c r="J119" s="161"/>
      <c r="K119" s="61"/>
      <c r="L119" s="181">
        <f>COUNTIFS(_Output!G:G,'_NIST-CSF_Alignment'!D119,_Output!C:C,"C",_Output!B:B,1)</f>
        <v>1</v>
      </c>
      <c r="M119" s="175">
        <f>SUMIFS(_Output!J:J,_Output!G:G,'_NIST-CSF_Alignment'!D119,_Output!C:C,"C")</f>
        <v>1</v>
      </c>
      <c r="N119" s="175">
        <f>SUMIFS(_Output!K:K,_Output!G:G,'_NIST-CSF_Alignment'!D119,_Output!C:C,"C")</f>
        <v>4</v>
      </c>
      <c r="O119" s="175">
        <f>SUMIFS(_Output!L:L,_Output!G:G,'_NIST-CSF_Alignment'!D119,_Output!C:C,"C")</f>
        <v>5</v>
      </c>
      <c r="P119" s="161"/>
      <c r="Q119" s="161"/>
      <c r="R119" s="180"/>
    </row>
    <row r="120" spans="1:18" ht="16" x14ac:dyDescent="0.2">
      <c r="A120" s="621"/>
      <c r="B120" s="654"/>
      <c r="C120" s="187"/>
      <c r="D120" s="193"/>
      <c r="E120" s="195" t="s">
        <v>253</v>
      </c>
      <c r="F120" s="188">
        <f>SUMIFS(F115:F119,$E115:$E119, "&gt;0")</f>
        <v>8</v>
      </c>
      <c r="G120" s="188">
        <f>SUMIFS(G115:G119,$E115:$E119, "&gt;0")</f>
        <v>32</v>
      </c>
      <c r="H120" s="188">
        <f>SUMIFS(H115:H119,$E115:$E119, "&gt;0")</f>
        <v>40</v>
      </c>
      <c r="I120" s="188">
        <f>IFERROR(IF(ROUND(100*(G120-F120)/(H120-F120),2) &lt; 0, 0, ROUND(100*(G120-F120)/(H120-F120),2)),0)</f>
        <v>75</v>
      </c>
      <c r="J120" s="189">
        <f>IF(F120&gt;0,1,0)</f>
        <v>1</v>
      </c>
      <c r="K120" s="190"/>
      <c r="L120" s="191" t="s">
        <v>253</v>
      </c>
      <c r="M120" s="189">
        <f>SUMIFS(M115:M119,$L115:$L119, "&gt;0")</f>
        <v>16</v>
      </c>
      <c r="N120" s="189">
        <f>SUMIFS(N115:N119,$L115:$L119, "&gt;0")</f>
        <v>59</v>
      </c>
      <c r="O120" s="189">
        <f>SUMIFS(O115:O119,$L115:$L119, "&gt;0")</f>
        <v>80</v>
      </c>
      <c r="P120" s="189">
        <f>IFERROR(IF(ROUND(100*(N120-M120)/(O120-M120),2) &lt; 0, 0, ROUND(100*(N120-M120)/(O120-M120),2)),0)</f>
        <v>67.19</v>
      </c>
      <c r="Q120" s="189">
        <f>IF(M120&gt;0,1,0)</f>
        <v>1</v>
      </c>
      <c r="R120" s="190"/>
    </row>
    <row r="121" spans="1:18" ht="16" x14ac:dyDescent="0.2">
      <c r="A121" s="618" t="s">
        <v>1</v>
      </c>
      <c r="B121" s="651" t="s">
        <v>923</v>
      </c>
      <c r="C121" s="162" t="s">
        <v>962</v>
      </c>
      <c r="D121" s="169" t="s">
        <v>1005</v>
      </c>
      <c r="E121" s="194">
        <f>COUNTIFS(_Output!G:G,'_NIST-CSF_Alignment'!D121,_Output!C:C,"M",_Output!B:B,1)</f>
        <v>1</v>
      </c>
      <c r="F121" s="176">
        <f>SUMIFS(_Output!J:J,_Output!G:G,'_NIST-CSF_Alignment'!D121,_Output!C:C,"M")</f>
        <v>1</v>
      </c>
      <c r="G121" s="166">
        <f>SUMIFS(_Output!K:K,_Output!G:G,'_NIST-CSF_Alignment'!D121,_Output!C:C,"M")</f>
        <v>3</v>
      </c>
      <c r="H121" s="166">
        <f>SUMIFS(_Output!L:L,_Output!G:G,'_NIST-CSF_Alignment'!D121,_Output!C:C,"M")</f>
        <v>5</v>
      </c>
      <c r="I121" s="166"/>
      <c r="J121" s="162"/>
      <c r="K121" s="169"/>
      <c r="L121" s="181">
        <f>COUNTIFS(_Output!G:G,'_NIST-CSF_Alignment'!D121,_Output!C:C,"C",_Output!B:B,1)</f>
        <v>4</v>
      </c>
      <c r="M121" s="175">
        <f>SUMIFS(_Output!J:J,_Output!G:G,'_NIST-CSF_Alignment'!D121,_Output!C:C,"C")</f>
        <v>4</v>
      </c>
      <c r="N121" s="175">
        <f>SUMIFS(_Output!K:K,_Output!G:G,'_NIST-CSF_Alignment'!D121,_Output!C:C,"C")</f>
        <v>16</v>
      </c>
      <c r="O121" s="175">
        <f>SUMIFS(_Output!L:L,_Output!G:G,'_NIST-CSF_Alignment'!D121,_Output!C:C,"C")</f>
        <v>20</v>
      </c>
      <c r="P121" s="162"/>
      <c r="Q121" s="162"/>
      <c r="R121" s="169"/>
    </row>
    <row r="122" spans="1:18" ht="16" x14ac:dyDescent="0.2">
      <c r="A122" s="619" t="s">
        <v>1</v>
      </c>
      <c r="B122" s="652" t="s">
        <v>923</v>
      </c>
      <c r="C122" s="161" t="s">
        <v>962</v>
      </c>
      <c r="D122" s="61" t="s">
        <v>1006</v>
      </c>
      <c r="E122" s="194">
        <f>COUNTIFS(_Output!G:G,'_NIST-CSF_Alignment'!D122,_Output!C:C,"M",_Output!B:B,1)</f>
        <v>1</v>
      </c>
      <c r="F122" s="176">
        <f>SUMIFS(_Output!J:J,_Output!G:G,'_NIST-CSF_Alignment'!D122,_Output!C:C,"M")</f>
        <v>1</v>
      </c>
      <c r="G122" s="166">
        <f>SUMIFS(_Output!K:K,_Output!G:G,'_NIST-CSF_Alignment'!D122,_Output!C:C,"M")</f>
        <v>3</v>
      </c>
      <c r="H122" s="166">
        <f>SUMIFS(_Output!L:L,_Output!G:G,'_NIST-CSF_Alignment'!D122,_Output!C:C,"M")</f>
        <v>5</v>
      </c>
      <c r="I122" s="165"/>
      <c r="J122" s="161"/>
      <c r="K122" s="61"/>
      <c r="L122" s="181">
        <f>COUNTIFS(_Output!G:G,'_NIST-CSF_Alignment'!D122,_Output!C:C,"C",_Output!B:B,1)</f>
        <v>5</v>
      </c>
      <c r="M122" s="175">
        <f>SUMIFS(_Output!J:J,_Output!G:G,'_NIST-CSF_Alignment'!D122,_Output!C:C,"C")</f>
        <v>5</v>
      </c>
      <c r="N122" s="175">
        <f>SUMIFS(_Output!K:K,_Output!G:G,'_NIST-CSF_Alignment'!D122,_Output!C:C,"C")</f>
        <v>18</v>
      </c>
      <c r="O122" s="175">
        <f>SUMIFS(_Output!L:L,_Output!G:G,'_NIST-CSF_Alignment'!D122,_Output!C:C,"C")</f>
        <v>25</v>
      </c>
      <c r="P122" s="161"/>
      <c r="Q122" s="161"/>
      <c r="R122" s="61"/>
    </row>
    <row r="123" spans="1:18" ht="16" x14ac:dyDescent="0.2">
      <c r="A123" s="620" t="s">
        <v>1</v>
      </c>
      <c r="B123" s="653" t="s">
        <v>923</v>
      </c>
      <c r="C123" s="175" t="s">
        <v>962</v>
      </c>
      <c r="D123" s="177" t="s">
        <v>1007</v>
      </c>
      <c r="E123" s="194">
        <f>COUNTIFS(_Output!G:G,'_NIST-CSF_Alignment'!D123,_Output!C:C,"M",_Output!B:B,1)</f>
        <v>0</v>
      </c>
      <c r="F123" s="176">
        <f>SUMIFS(_Output!J:J,_Output!G:G,'_NIST-CSF_Alignment'!D123,_Output!C:C,"M")</f>
        <v>0</v>
      </c>
      <c r="G123" s="166">
        <f>SUMIFS(_Output!K:K,_Output!G:G,'_NIST-CSF_Alignment'!D123,_Output!C:C,"M")</f>
        <v>0</v>
      </c>
      <c r="H123" s="166">
        <f>SUMIFS(_Output!L:L,_Output!G:G,'_NIST-CSF_Alignment'!D123,_Output!C:C,"M")</f>
        <v>0</v>
      </c>
      <c r="I123" s="176"/>
      <c r="J123" s="175"/>
      <c r="K123" s="177"/>
      <c r="L123" s="181">
        <f>COUNTIFS(_Output!G:G,'_NIST-CSF_Alignment'!D123,_Output!C:C,"C",_Output!B:B,1)</f>
        <v>2</v>
      </c>
      <c r="M123" s="175">
        <f>SUMIFS(_Output!J:J,_Output!G:G,'_NIST-CSF_Alignment'!D123,_Output!C:C,"C")</f>
        <v>2</v>
      </c>
      <c r="N123" s="175">
        <f>SUMIFS(_Output!K:K,_Output!G:G,'_NIST-CSF_Alignment'!D123,_Output!C:C,"C")</f>
        <v>7</v>
      </c>
      <c r="O123" s="175">
        <f>SUMIFS(_Output!L:L,_Output!G:G,'_NIST-CSF_Alignment'!D123,_Output!C:C,"C")</f>
        <v>10</v>
      </c>
      <c r="P123" s="175"/>
      <c r="Q123" s="175"/>
      <c r="R123" s="177"/>
    </row>
    <row r="124" spans="1:18" ht="16" x14ac:dyDescent="0.2">
      <c r="A124" s="621"/>
      <c r="B124" s="654"/>
      <c r="C124" s="187"/>
      <c r="D124" s="193"/>
      <c r="E124" s="196" t="s">
        <v>253</v>
      </c>
      <c r="F124" s="188">
        <f>SUMIFS(F121:F123,$E121:$E123, "&gt;0")</f>
        <v>2</v>
      </c>
      <c r="G124" s="188">
        <f>SUMIFS(G121:G123,$E121:$E123, "&gt;0")</f>
        <v>6</v>
      </c>
      <c r="H124" s="188">
        <f>SUMIFS(H121:H123,$E121:$E123, "&gt;0")</f>
        <v>10</v>
      </c>
      <c r="I124" s="188">
        <f>IFERROR(IF(ROUND(100*(G124-F124)/(H124-F124),2) &lt; 0, 0, ROUND(100*(G124-F124)/(H124-F124),2)),0)</f>
        <v>50</v>
      </c>
      <c r="J124" s="189">
        <f>IF(F124&gt;0,1,0)</f>
        <v>1</v>
      </c>
      <c r="K124" s="190"/>
      <c r="L124" s="191" t="s">
        <v>253</v>
      </c>
      <c r="M124" s="189">
        <f>SUMIFS(M121:M123,$L121:$L123, "&gt;0")</f>
        <v>11</v>
      </c>
      <c r="N124" s="189">
        <f>SUMIFS(N121:N123,$L121:$L123, "&gt;0")</f>
        <v>41</v>
      </c>
      <c r="O124" s="189">
        <f>SUMIFS(O121:O123,$L121:$L123, "&gt;0")</f>
        <v>55</v>
      </c>
      <c r="P124" s="189">
        <f>IFERROR(IF(ROUND(100*(N124-M124)/(O124-M124),2) &lt; 0, 0, ROUND(100*(N124-M124)/(O124-M124),2)),0)</f>
        <v>68.180000000000007</v>
      </c>
      <c r="Q124" s="189">
        <f>IF(M124&gt;0,1,0)</f>
        <v>1</v>
      </c>
      <c r="R124" s="192"/>
    </row>
    <row r="125" spans="1:18" ht="16" x14ac:dyDescent="0.2">
      <c r="A125" s="618" t="s">
        <v>1</v>
      </c>
      <c r="B125" s="651" t="s">
        <v>923</v>
      </c>
      <c r="C125" s="162" t="s">
        <v>963</v>
      </c>
      <c r="D125" s="169" t="s">
        <v>1008</v>
      </c>
      <c r="E125" s="194">
        <f>COUNTIFS(_Output!G:G,'_NIST-CSF_Alignment'!D125,_Output!C:C,"M",_Output!B:B,1)</f>
        <v>3</v>
      </c>
      <c r="F125" s="176">
        <f>SUMIFS(_Output!J:J,_Output!G:G,'_NIST-CSF_Alignment'!D125,_Output!C:C,"M")</f>
        <v>4</v>
      </c>
      <c r="G125" s="166">
        <f>SUMIFS(_Output!K:K,_Output!G:G,'_NIST-CSF_Alignment'!D125,_Output!C:C,"M")</f>
        <v>15</v>
      </c>
      <c r="H125" s="166">
        <f>SUMIFS(_Output!L:L,_Output!G:G,'_NIST-CSF_Alignment'!D125,_Output!C:C,"M")</f>
        <v>20</v>
      </c>
      <c r="I125" s="166"/>
      <c r="J125" s="162"/>
      <c r="K125" s="169"/>
      <c r="L125" s="181">
        <f>COUNTIFS(_Output!G:G,'_NIST-CSF_Alignment'!D125,_Output!C:C,"C",_Output!B:B,1)</f>
        <v>3</v>
      </c>
      <c r="M125" s="175">
        <f>SUMIFS(_Output!J:J,_Output!G:G,'_NIST-CSF_Alignment'!D125,_Output!C:C,"C")</f>
        <v>3</v>
      </c>
      <c r="N125" s="175">
        <f>SUMIFS(_Output!K:K,_Output!G:G,'_NIST-CSF_Alignment'!D125,_Output!C:C,"C")</f>
        <v>8</v>
      </c>
      <c r="O125" s="175">
        <f>SUMIFS(_Output!L:L,_Output!G:G,'_NIST-CSF_Alignment'!D125,_Output!C:C,"C")</f>
        <v>15</v>
      </c>
      <c r="P125" s="162"/>
      <c r="Q125" s="162"/>
      <c r="R125" s="169"/>
    </row>
    <row r="126" spans="1:18" ht="16" x14ac:dyDescent="0.2">
      <c r="A126" s="620" t="s">
        <v>1</v>
      </c>
      <c r="B126" s="653" t="s">
        <v>923</v>
      </c>
      <c r="C126" s="175" t="s">
        <v>963</v>
      </c>
      <c r="D126" s="177" t="s">
        <v>1009</v>
      </c>
      <c r="E126" s="194">
        <f>COUNTIFS(_Output!G:G,'_NIST-CSF_Alignment'!D126,_Output!C:C,"M",_Output!B:B,1)</f>
        <v>1</v>
      </c>
      <c r="F126" s="176">
        <f>SUMIFS(_Output!J:J,_Output!G:G,'_NIST-CSF_Alignment'!D126,_Output!C:C,"M")</f>
        <v>1</v>
      </c>
      <c r="G126" s="166">
        <f>SUMIFS(_Output!K:K,_Output!G:G,'_NIST-CSF_Alignment'!D126,_Output!C:C,"M")</f>
        <v>3</v>
      </c>
      <c r="H126" s="166">
        <f>SUMIFS(_Output!L:L,_Output!G:G,'_NIST-CSF_Alignment'!D126,_Output!C:C,"M")</f>
        <v>5</v>
      </c>
      <c r="I126" s="176"/>
      <c r="J126" s="175"/>
      <c r="K126" s="177"/>
      <c r="L126" s="181">
        <f>COUNTIFS(_Output!G:G,'_NIST-CSF_Alignment'!D126,_Output!C:C,"C",_Output!B:B,1)</f>
        <v>1</v>
      </c>
      <c r="M126" s="175">
        <f>SUMIFS(_Output!J:J,_Output!G:G,'_NIST-CSF_Alignment'!D126,_Output!C:C,"C")</f>
        <v>1</v>
      </c>
      <c r="N126" s="175">
        <f>SUMIFS(_Output!K:K,_Output!G:G,'_NIST-CSF_Alignment'!D126,_Output!C:C,"C")</f>
        <v>4</v>
      </c>
      <c r="O126" s="175">
        <f>SUMIFS(_Output!L:L,_Output!G:G,'_NIST-CSF_Alignment'!D126,_Output!C:C,"C")</f>
        <v>5</v>
      </c>
      <c r="P126" s="175"/>
      <c r="Q126" s="175"/>
      <c r="R126" s="177"/>
    </row>
    <row r="127" spans="1:18" ht="17" thickBot="1" x14ac:dyDescent="0.25">
      <c r="A127" s="622"/>
      <c r="B127" s="655"/>
      <c r="C127" s="203"/>
      <c r="D127" s="204"/>
      <c r="E127" s="205" t="s">
        <v>253</v>
      </c>
      <c r="F127" s="206">
        <f>SUMIFS(F125:F126,$E125:$E126, "&gt;0")</f>
        <v>5</v>
      </c>
      <c r="G127" s="206">
        <f>SUMIFS(G125:G126,$E125:$E126, "&gt;0")</f>
        <v>18</v>
      </c>
      <c r="H127" s="206">
        <f>SUMIFS(H125:H126,$E125:$E126, "&gt;0")</f>
        <v>25</v>
      </c>
      <c r="I127" s="206">
        <f>IFERROR(IF(ROUND(100*(G127-F127)/(H127-F127),2) &lt; 0, 0, ROUND(100*(G127-F127)/(H127-F127),2)),0)</f>
        <v>65</v>
      </c>
      <c r="J127" s="207">
        <f>IF(F127&gt;0,1,0)</f>
        <v>1</v>
      </c>
      <c r="K127" s="208"/>
      <c r="L127" s="209" t="s">
        <v>253</v>
      </c>
      <c r="M127" s="207">
        <f>SUMIFS(M125:M126,$L125:$L126, "&gt;0")</f>
        <v>4</v>
      </c>
      <c r="N127" s="207">
        <f>SUMIFS(N125:N126,$L125:$L126, "&gt;0")</f>
        <v>12</v>
      </c>
      <c r="O127" s="207">
        <f>SUMIFS(O125:O126,$L125:$L126, "&gt;0")</f>
        <v>20</v>
      </c>
      <c r="P127" s="207">
        <f>IFERROR(IF(ROUND(100*(N127-M127)/(O127-M127),2) &lt; 0, 0, ROUND(100*(N127-M127)/(O127-M127),2)),0)</f>
        <v>50</v>
      </c>
      <c r="Q127" s="207">
        <f>IF(M127&gt;0,1,0)</f>
        <v>1</v>
      </c>
      <c r="R127" s="204"/>
    </row>
    <row r="128" spans="1:18" ht="17" thickBot="1" x14ac:dyDescent="0.25">
      <c r="A128" s="623"/>
      <c r="B128" s="656"/>
      <c r="C128" s="170"/>
      <c r="D128" s="183"/>
      <c r="E128" s="211" t="s">
        <v>1022</v>
      </c>
      <c r="F128" s="171"/>
      <c r="G128" s="171"/>
      <c r="H128" s="171"/>
      <c r="I128" s="171">
        <f>SUM(I107:I127)</f>
        <v>290</v>
      </c>
      <c r="J128" s="172">
        <f>SUM(J107:J127)</f>
        <v>5</v>
      </c>
      <c r="K128" s="173">
        <f>IFERROR(ROUND(I128/J128,2),0)</f>
        <v>58</v>
      </c>
      <c r="L128" s="174" t="s">
        <v>1022</v>
      </c>
      <c r="M128" s="172"/>
      <c r="N128" s="172"/>
      <c r="O128" s="172"/>
      <c r="P128" s="172">
        <f>SUM(P107:P127)</f>
        <v>291.14</v>
      </c>
      <c r="Q128" s="172">
        <f>SUM(Q107:Q127)</f>
        <v>5</v>
      </c>
      <c r="R128" s="173">
        <f>IFERROR(ROUND(P128/Q128,2),0)</f>
        <v>58.23</v>
      </c>
    </row>
    <row r="129" spans="1:18" ht="16" x14ac:dyDescent="0.2">
      <c r="A129" s="624" t="s">
        <v>1</v>
      </c>
      <c r="B129" s="657" t="s">
        <v>924</v>
      </c>
      <c r="C129" s="178" t="s">
        <v>964</v>
      </c>
      <c r="D129" s="180" t="s">
        <v>1010</v>
      </c>
      <c r="E129" s="194">
        <f>COUNTIFS(_Output!G:G,'_NIST-CSF_Alignment'!D129,_Output!C:C,"M",_Output!B:B,1)</f>
        <v>0</v>
      </c>
      <c r="F129" s="176">
        <f>SUMIFS(_Output!J:J,_Output!G:G,'_NIST-CSF_Alignment'!D129,_Output!C:C,"M")</f>
        <v>0</v>
      </c>
      <c r="G129" s="166">
        <f>SUMIFS(_Output!K:K,_Output!G:G,'_NIST-CSF_Alignment'!D129,_Output!C:C,"M")</f>
        <v>0</v>
      </c>
      <c r="H129" s="166">
        <f>SUMIFS(_Output!L:L,_Output!G:G,'_NIST-CSF_Alignment'!D129,_Output!C:C,"M")</f>
        <v>0</v>
      </c>
      <c r="I129" s="179"/>
      <c r="J129" s="178"/>
      <c r="K129" s="180"/>
      <c r="L129" s="181">
        <f>COUNTIFS(_Output!G:G,'_NIST-CSF_Alignment'!D129,_Output!C:C,"C",_Output!B:B,1)</f>
        <v>0</v>
      </c>
      <c r="M129" s="175">
        <f>SUMIFS(_Output!J:J,_Output!G:G,'_NIST-CSF_Alignment'!D129,_Output!C:C,"C")</f>
        <v>0</v>
      </c>
      <c r="N129" s="175">
        <f>SUMIFS(_Output!K:K,_Output!G:G,'_NIST-CSF_Alignment'!D129,_Output!C:C,"C")</f>
        <v>0</v>
      </c>
      <c r="O129" s="175">
        <f>SUMIFS(_Output!L:L,_Output!G:G,'_NIST-CSF_Alignment'!D129,_Output!C:C,"C")</f>
        <v>0</v>
      </c>
      <c r="P129" s="178"/>
      <c r="Q129" s="178"/>
      <c r="R129" s="180"/>
    </row>
    <row r="130" spans="1:18" ht="16" x14ac:dyDescent="0.2">
      <c r="A130" s="625"/>
      <c r="B130" s="658"/>
      <c r="C130" s="187"/>
      <c r="D130" s="193"/>
      <c r="E130" s="196" t="s">
        <v>253</v>
      </c>
      <c r="F130" s="188">
        <f>SUMIFS(F129,$E129, "&gt;0")</f>
        <v>0</v>
      </c>
      <c r="G130" s="188">
        <f>SUMIFS(G129,$E129, "&gt;0")</f>
        <v>0</v>
      </c>
      <c r="H130" s="188">
        <f>SUMIFS(H129,$E129, "&gt;0")</f>
        <v>0</v>
      </c>
      <c r="I130" s="188">
        <f>IFERROR(IF(ROUND(100*(G130-F130)/(H130-F130),2) &lt; 0, 0, ROUND(100*(G130-F130)/(H130-F130),2)),0)</f>
        <v>0</v>
      </c>
      <c r="J130" s="189">
        <f>IF(F130&gt;0,1,0)</f>
        <v>0</v>
      </c>
      <c r="K130" s="190"/>
      <c r="L130" s="191" t="s">
        <v>253</v>
      </c>
      <c r="M130" s="189">
        <f>SUMIFS(M129,$L129, "&gt;0")</f>
        <v>0</v>
      </c>
      <c r="N130" s="189">
        <f>SUMIFS(N129,$L129, "&gt;0")</f>
        <v>0</v>
      </c>
      <c r="O130" s="189">
        <f>SUMIFS(O129,$L129, "&gt;0")</f>
        <v>0</v>
      </c>
      <c r="P130" s="189">
        <f>IFERROR(IF(ROUND(100*(N130-M130)/(O130-M130),2) &lt; 0, 0, ROUND(100*(N130-M130)/(O130-M130),2)),0)</f>
        <v>0</v>
      </c>
      <c r="Q130" s="189">
        <f>IF(M130&gt;0,1,0)</f>
        <v>0</v>
      </c>
      <c r="R130" s="193"/>
    </row>
    <row r="131" spans="1:18" ht="16" x14ac:dyDescent="0.2">
      <c r="A131" s="626" t="s">
        <v>1</v>
      </c>
      <c r="B131" s="659" t="s">
        <v>924</v>
      </c>
      <c r="C131" s="162" t="s">
        <v>965</v>
      </c>
      <c r="D131" s="169" t="s">
        <v>1011</v>
      </c>
      <c r="E131" s="194">
        <f>COUNTIFS(_Output!G:G,'_NIST-CSF_Alignment'!D131,_Output!C:C,"M",_Output!B:B,1)</f>
        <v>0</v>
      </c>
      <c r="F131" s="176">
        <f>SUMIFS(_Output!J:J,_Output!G:G,'_NIST-CSF_Alignment'!D131,_Output!C:C,"M")</f>
        <v>0</v>
      </c>
      <c r="G131" s="166">
        <f>SUMIFS(_Output!K:K,_Output!G:G,'_NIST-CSF_Alignment'!D131,_Output!C:C,"M")</f>
        <v>0</v>
      </c>
      <c r="H131" s="166">
        <f>SUMIFS(_Output!L:L,_Output!G:G,'_NIST-CSF_Alignment'!D131,_Output!C:C,"M")</f>
        <v>0</v>
      </c>
      <c r="I131" s="166"/>
      <c r="J131" s="162"/>
      <c r="K131" s="169"/>
      <c r="L131" s="181">
        <f>COUNTIFS(_Output!G:G,'_NIST-CSF_Alignment'!D131,_Output!C:C,"C",_Output!B:B,1)</f>
        <v>0</v>
      </c>
      <c r="M131" s="175">
        <f>SUMIFS(_Output!J:J,_Output!G:G,'_NIST-CSF_Alignment'!D131,_Output!C:C,"C")</f>
        <v>0</v>
      </c>
      <c r="N131" s="175">
        <f>SUMIFS(_Output!K:K,_Output!G:G,'_NIST-CSF_Alignment'!D131,_Output!C:C,"C")</f>
        <v>0</v>
      </c>
      <c r="O131" s="175">
        <f>SUMIFS(_Output!L:L,_Output!G:G,'_NIST-CSF_Alignment'!D131,_Output!C:C,"C")</f>
        <v>0</v>
      </c>
      <c r="P131" s="162"/>
      <c r="Q131" s="162"/>
      <c r="R131" s="169"/>
    </row>
    <row r="132" spans="1:18" ht="16" x14ac:dyDescent="0.2">
      <c r="A132" s="627" t="s">
        <v>1</v>
      </c>
      <c r="B132" s="660" t="s">
        <v>924</v>
      </c>
      <c r="C132" s="175" t="s">
        <v>965</v>
      </c>
      <c r="D132" s="177" t="s">
        <v>1012</v>
      </c>
      <c r="E132" s="194">
        <f>COUNTIFS(_Output!G:G,'_NIST-CSF_Alignment'!D132,_Output!C:C,"M",_Output!B:B,1)</f>
        <v>0</v>
      </c>
      <c r="F132" s="176">
        <f>SUMIFS(_Output!J:J,_Output!G:G,'_NIST-CSF_Alignment'!D132,_Output!C:C,"M")</f>
        <v>0</v>
      </c>
      <c r="G132" s="166">
        <f>SUMIFS(_Output!K:K,_Output!G:G,'_NIST-CSF_Alignment'!D132,_Output!C:C,"M")</f>
        <v>0</v>
      </c>
      <c r="H132" s="166">
        <f>SUMIFS(_Output!L:L,_Output!G:G,'_NIST-CSF_Alignment'!D132,_Output!C:C,"M")</f>
        <v>0</v>
      </c>
      <c r="I132" s="176"/>
      <c r="J132" s="175"/>
      <c r="K132" s="177"/>
      <c r="L132" s="181">
        <f>COUNTIFS(_Output!G:G,'_NIST-CSF_Alignment'!D132,_Output!C:C,"C",_Output!B:B,1)</f>
        <v>0</v>
      </c>
      <c r="M132" s="175">
        <f>SUMIFS(_Output!J:J,_Output!G:G,'_NIST-CSF_Alignment'!D132,_Output!C:C,"C")</f>
        <v>0</v>
      </c>
      <c r="N132" s="175">
        <f>SUMIFS(_Output!K:K,_Output!G:G,'_NIST-CSF_Alignment'!D132,_Output!C:C,"C")</f>
        <v>0</v>
      </c>
      <c r="O132" s="175">
        <f>SUMIFS(_Output!L:L,_Output!G:G,'_NIST-CSF_Alignment'!D132,_Output!C:C,"C")</f>
        <v>0</v>
      </c>
      <c r="P132" s="175"/>
      <c r="Q132" s="175"/>
      <c r="R132" s="177"/>
    </row>
    <row r="133" spans="1:18" ht="16" x14ac:dyDescent="0.2">
      <c r="A133" s="625"/>
      <c r="B133" s="658"/>
      <c r="C133" s="187"/>
      <c r="D133" s="193"/>
      <c r="E133" s="196" t="s">
        <v>253</v>
      </c>
      <c r="F133" s="188">
        <f>SUMIFS(F131:F132,$E131:$E132, "&gt;0")</f>
        <v>0</v>
      </c>
      <c r="G133" s="188">
        <f>SUMIFS(G131:G132,$E131:$E132, "&gt;0")</f>
        <v>0</v>
      </c>
      <c r="H133" s="188">
        <f>SUMIFS(H131:H132,$E131:$E132, "&gt;0")</f>
        <v>0</v>
      </c>
      <c r="I133" s="188">
        <f>IFERROR(IF(ROUND(100*(G133-F133)/(H133-F133),2) &lt; 0, 0, ROUND(100*(G133-F133)/(H133-F133),2)),0)</f>
        <v>0</v>
      </c>
      <c r="J133" s="189">
        <f>IF(F133&gt;0,1,0)</f>
        <v>0</v>
      </c>
      <c r="K133" s="190"/>
      <c r="L133" s="191" t="s">
        <v>253</v>
      </c>
      <c r="M133" s="189">
        <f>SUMIFS(M131:M132,$L131:$L132, "&gt;0")</f>
        <v>0</v>
      </c>
      <c r="N133" s="189">
        <f>SUMIFS(N131:N132,$L131:$L132, "&gt;0")</f>
        <v>0</v>
      </c>
      <c r="O133" s="189">
        <f>SUMIFS(O131:O132,$L131:$L132, "&gt;0")</f>
        <v>0</v>
      </c>
      <c r="P133" s="189">
        <f>IFERROR(IF(ROUND(100*(N133-M133)/(O133-M133),2) &lt; 0, 0, ROUND(100*(N133-M133)/(O133-M133),2)),0)</f>
        <v>0</v>
      </c>
      <c r="Q133" s="189">
        <f>IF(M133&gt;0,1,0)</f>
        <v>0</v>
      </c>
      <c r="R133" s="193"/>
    </row>
    <row r="134" spans="1:18" ht="16" x14ac:dyDescent="0.2">
      <c r="A134" s="626" t="s">
        <v>1</v>
      </c>
      <c r="B134" s="659" t="s">
        <v>924</v>
      </c>
      <c r="C134" s="162" t="s">
        <v>966</v>
      </c>
      <c r="D134" s="169" t="s">
        <v>1013</v>
      </c>
      <c r="E134" s="194">
        <f>COUNTIFS(_Output!G:G,'_NIST-CSF_Alignment'!D134,_Output!C:C,"M",_Output!B:B,1)</f>
        <v>0</v>
      </c>
      <c r="F134" s="176">
        <f>SUMIFS(_Output!J:J,_Output!G:G,'_NIST-CSF_Alignment'!D134,_Output!C:C,"M")</f>
        <v>0</v>
      </c>
      <c r="G134" s="166">
        <f>SUMIFS(_Output!K:K,_Output!G:G,'_NIST-CSF_Alignment'!D134,_Output!C:C,"M")</f>
        <v>0</v>
      </c>
      <c r="H134" s="166">
        <f>SUMIFS(_Output!L:L,_Output!G:G,'_NIST-CSF_Alignment'!D134,_Output!C:C,"M")</f>
        <v>0</v>
      </c>
      <c r="I134" s="166"/>
      <c r="J134" s="162"/>
      <c r="K134" s="169"/>
      <c r="L134" s="181">
        <f>COUNTIFS(_Output!G:G,'_NIST-CSF_Alignment'!D134,_Output!C:C,"C",_Output!B:B,1)</f>
        <v>0</v>
      </c>
      <c r="M134" s="175">
        <f>SUMIFS(_Output!J:J,_Output!G:G,'_NIST-CSF_Alignment'!D134,_Output!C:C,"C")</f>
        <v>0</v>
      </c>
      <c r="N134" s="175">
        <f>SUMIFS(_Output!K:K,_Output!G:G,'_NIST-CSF_Alignment'!D134,_Output!C:C,"C")</f>
        <v>0</v>
      </c>
      <c r="O134" s="175">
        <f>SUMIFS(_Output!L:L,_Output!G:G,'_NIST-CSF_Alignment'!D134,_Output!C:C,"C")</f>
        <v>0</v>
      </c>
      <c r="P134" s="162"/>
      <c r="Q134" s="162"/>
      <c r="R134" s="169"/>
    </row>
    <row r="135" spans="1:18" ht="16" x14ac:dyDescent="0.2">
      <c r="A135" s="628" t="s">
        <v>1</v>
      </c>
      <c r="B135" s="661" t="s">
        <v>924</v>
      </c>
      <c r="C135" s="161" t="s">
        <v>966</v>
      </c>
      <c r="D135" s="61" t="s">
        <v>1014</v>
      </c>
      <c r="E135" s="194">
        <f>COUNTIFS(_Output!G:G,'_NIST-CSF_Alignment'!D135,_Output!C:C,"M",_Output!B:B,1)</f>
        <v>0</v>
      </c>
      <c r="F135" s="176">
        <f>SUMIFS(_Output!J:J,_Output!G:G,'_NIST-CSF_Alignment'!D135,_Output!C:C,"M")</f>
        <v>0</v>
      </c>
      <c r="G135" s="166">
        <f>SUMIFS(_Output!K:K,_Output!G:G,'_NIST-CSF_Alignment'!D135,_Output!C:C,"M")</f>
        <v>0</v>
      </c>
      <c r="H135" s="166">
        <f>SUMIFS(_Output!L:L,_Output!G:G,'_NIST-CSF_Alignment'!D135,_Output!C:C,"M")</f>
        <v>0</v>
      </c>
      <c r="I135" s="165"/>
      <c r="J135" s="161"/>
      <c r="K135" s="61"/>
      <c r="L135" s="181">
        <f>COUNTIFS(_Output!G:G,'_NIST-CSF_Alignment'!D135,_Output!C:C,"C",_Output!B:B,1)</f>
        <v>0</v>
      </c>
      <c r="M135" s="175">
        <f>SUMIFS(_Output!J:J,_Output!G:G,'_NIST-CSF_Alignment'!D135,_Output!C:C,"C")</f>
        <v>0</v>
      </c>
      <c r="N135" s="175">
        <f>SUMIFS(_Output!K:K,_Output!G:G,'_NIST-CSF_Alignment'!D135,_Output!C:C,"C")</f>
        <v>0</v>
      </c>
      <c r="O135" s="175">
        <f>SUMIFS(_Output!L:L,_Output!G:G,'_NIST-CSF_Alignment'!D135,_Output!C:C,"C")</f>
        <v>0</v>
      </c>
      <c r="P135" s="161"/>
      <c r="Q135" s="161"/>
      <c r="R135" s="61"/>
    </row>
    <row r="136" spans="1:18" ht="16" x14ac:dyDescent="0.2">
      <c r="A136" s="627" t="s">
        <v>1</v>
      </c>
      <c r="B136" s="660" t="s">
        <v>924</v>
      </c>
      <c r="C136" s="175" t="s">
        <v>966</v>
      </c>
      <c r="D136" s="177" t="s">
        <v>1015</v>
      </c>
      <c r="E136" s="194">
        <f>COUNTIFS(_Output!G:G,'_NIST-CSF_Alignment'!D136,_Output!C:C,"M",_Output!B:B,1)</f>
        <v>0</v>
      </c>
      <c r="F136" s="176">
        <f>SUMIFS(_Output!J:J,_Output!G:G,'_NIST-CSF_Alignment'!D136,_Output!C:C,"M")</f>
        <v>0</v>
      </c>
      <c r="G136" s="166">
        <f>SUMIFS(_Output!K:K,_Output!G:G,'_NIST-CSF_Alignment'!D136,_Output!C:C,"M")</f>
        <v>0</v>
      </c>
      <c r="H136" s="166">
        <f>SUMIFS(_Output!L:L,_Output!G:G,'_NIST-CSF_Alignment'!D136,_Output!C:C,"M")</f>
        <v>0</v>
      </c>
      <c r="I136" s="176"/>
      <c r="J136" s="175"/>
      <c r="K136" s="177"/>
      <c r="L136" s="181">
        <f>COUNTIFS(_Output!G:G,'_NIST-CSF_Alignment'!D136,_Output!C:C,"C",_Output!B:B,1)</f>
        <v>0</v>
      </c>
      <c r="M136" s="175">
        <f>SUMIFS(_Output!J:J,_Output!G:G,'_NIST-CSF_Alignment'!D136,_Output!C:C,"C")</f>
        <v>0</v>
      </c>
      <c r="N136" s="175">
        <f>SUMIFS(_Output!K:K,_Output!G:G,'_NIST-CSF_Alignment'!D136,_Output!C:C,"C")</f>
        <v>0</v>
      </c>
      <c r="O136" s="175">
        <f>SUMIFS(_Output!L:L,_Output!G:G,'_NIST-CSF_Alignment'!D136,_Output!C:C,"C")</f>
        <v>0</v>
      </c>
      <c r="P136" s="175"/>
      <c r="Q136" s="175"/>
      <c r="R136" s="177"/>
    </row>
    <row r="137" spans="1:18" ht="17" thickBot="1" x14ac:dyDescent="0.25">
      <c r="A137" s="201"/>
      <c r="B137" s="202"/>
      <c r="C137" s="203"/>
      <c r="D137" s="204"/>
      <c r="E137" s="205" t="s">
        <v>253</v>
      </c>
      <c r="F137" s="206">
        <f>SUMIFS(F134:F136,$E134:$E136, "&gt;0")</f>
        <v>0</v>
      </c>
      <c r="G137" s="206">
        <f>SUMIFS(G134:G136,$E134:$E136, "&gt;0")</f>
        <v>0</v>
      </c>
      <c r="H137" s="206">
        <f>SUMIFS(H134:H136,$E134:$E136, "&gt;0")</f>
        <v>0</v>
      </c>
      <c r="I137" s="206">
        <f>IFERROR(IF(ROUND(100*(G137-F137)/(H137-F137),2) &lt; 0, 0, ROUND(100*(G137-F137)/(H137-F137),2)),0)</f>
        <v>0</v>
      </c>
      <c r="J137" s="207">
        <f>IF(F137&gt;0,1,0)</f>
        <v>0</v>
      </c>
      <c r="K137" s="208"/>
      <c r="L137" s="209" t="s">
        <v>253</v>
      </c>
      <c r="M137" s="207">
        <f>SUMIFS(M134:M136,$L134:$L136, "&gt;0")</f>
        <v>0</v>
      </c>
      <c r="N137" s="207">
        <f>SUMIFS(N134:N136,$L134:$L136, "&gt;0")</f>
        <v>0</v>
      </c>
      <c r="O137" s="207">
        <f>SUMIFS(O134:O136,$L134:$L136, "&gt;0")</f>
        <v>0</v>
      </c>
      <c r="P137" s="207">
        <f>IFERROR(IF(ROUND(100*(N137-M137)/(O137-M137),2) &lt; 0, 0, ROUND(100*(N137-M137)/(O137-M137),2)),0)</f>
        <v>0</v>
      </c>
      <c r="Q137" s="207">
        <f>IF(M137&gt;0,1,0)</f>
        <v>0</v>
      </c>
      <c r="R137" s="210"/>
    </row>
    <row r="138" spans="1:18" ht="17" thickBot="1" x14ac:dyDescent="0.25">
      <c r="A138" s="186"/>
      <c r="B138" s="184"/>
      <c r="C138" s="170"/>
      <c r="D138" s="183"/>
      <c r="E138" s="211" t="s">
        <v>1022</v>
      </c>
      <c r="F138" s="171"/>
      <c r="G138" s="171"/>
      <c r="H138" s="171"/>
      <c r="I138" s="171">
        <f>SUM(I129:I137)</f>
        <v>0</v>
      </c>
      <c r="J138" s="172">
        <f>SUM(J129:J137)</f>
        <v>0</v>
      </c>
      <c r="K138" s="173">
        <f>IFERROR(ROUND(I138/J138,2),0)</f>
        <v>0</v>
      </c>
      <c r="L138" s="174" t="s">
        <v>1022</v>
      </c>
      <c r="M138" s="172"/>
      <c r="N138" s="172"/>
      <c r="O138" s="172"/>
      <c r="P138" s="172">
        <f>SUM(P129:P137)</f>
        <v>0</v>
      </c>
      <c r="Q138" s="172">
        <f>SUM(Q129:Q137)</f>
        <v>0</v>
      </c>
      <c r="R138" s="173">
        <f>IFERROR(ROUND(P138/Q138,2),0)</f>
        <v>0</v>
      </c>
    </row>
    <row r="139" spans="1:18" x14ac:dyDescent="0.2">
      <c r="A139" s="1171" t="s">
        <v>3506</v>
      </c>
      <c r="B139" s="1171"/>
      <c r="C139" s="1171"/>
      <c r="D139" s="1171"/>
      <c r="E139" s="1171"/>
      <c r="F139" s="1171"/>
      <c r="G139" s="1171"/>
      <c r="H139" s="1171"/>
      <c r="I139" s="1171"/>
      <c r="J139" s="1171"/>
      <c r="K139" s="1171"/>
      <c r="L139" s="1171"/>
      <c r="M139" s="1171"/>
      <c r="N139" s="1171"/>
      <c r="O139" s="1171"/>
      <c r="P139" s="1171"/>
      <c r="Q139" s="1171"/>
      <c r="R139" s="1172"/>
    </row>
    <row r="140" spans="1:18" ht="16" thickBot="1" x14ac:dyDescent="0.25">
      <c r="A140" s="1173"/>
      <c r="B140" s="1173"/>
      <c r="C140" s="1173"/>
      <c r="D140" s="1173"/>
      <c r="E140" s="1173"/>
      <c r="F140" s="1173"/>
      <c r="G140" s="1173"/>
      <c r="H140" s="1173"/>
      <c r="I140" s="1173"/>
      <c r="J140" s="1173"/>
      <c r="K140" s="1173"/>
      <c r="L140" s="1173"/>
      <c r="M140" s="1173"/>
      <c r="N140" s="1173"/>
      <c r="O140" s="1173"/>
      <c r="P140" s="1173"/>
      <c r="Q140" s="1173"/>
      <c r="R140" s="1174"/>
    </row>
    <row r="141" spans="1:18" ht="16" x14ac:dyDescent="0.2">
      <c r="A141" s="579" t="s">
        <v>3454</v>
      </c>
      <c r="B141" s="580" t="s">
        <v>3455</v>
      </c>
      <c r="C141" s="684" t="s">
        <v>3456</v>
      </c>
      <c r="D141" s="168" t="s">
        <v>3535</v>
      </c>
      <c r="E141" s="685">
        <f>COUNTIFS(_Output!I:I,'_NIST-CSF_Alignment'!D141,_Output!C:C,"M",_Output!B:B,1)</f>
        <v>0</v>
      </c>
      <c r="F141" s="686">
        <f>SUMIFS(_Output!J:J,_Output!I:I,'_NIST-CSF_Alignment'!D141,_Output!C:C,"M")</f>
        <v>0</v>
      </c>
      <c r="G141" s="164">
        <f>SUMIFS(_Output!K:K,_Output!I:I,'_NIST-CSF_Alignment'!D141,_Output!C:C,"M")</f>
        <v>0</v>
      </c>
      <c r="H141" s="164">
        <f>SUMIFS(_Output!L:L,_Output!I:I,'_NIST-CSF_Alignment'!D141,_Output!C:C,"M")</f>
        <v>0</v>
      </c>
      <c r="I141" s="164"/>
      <c r="J141" s="160"/>
      <c r="K141" s="168"/>
      <c r="L141" s="687">
        <f>COUNTIFS(_Output!I:I,'_NIST-CSF_Alignment'!D141,_Output!C:C,"C",_Output!B:B,1)</f>
        <v>0</v>
      </c>
      <c r="M141" s="688">
        <f>SUMIFS(_Output!J:J,_Output!I:I,'_NIST-CSF_Alignment'!D141,_Output!C:C,"C")</f>
        <v>0</v>
      </c>
      <c r="N141" s="688">
        <f>SUMIFS(_Output!K:K,_Output!I:I,'_NIST-CSF_Alignment'!D141,_Output!C:C,"C")</f>
        <v>0</v>
      </c>
      <c r="O141" s="688">
        <f>SUMIFS(_Output!L:L,_Output!I:I,'_NIST-CSF_Alignment'!D141,_Output!C:C,"C")</f>
        <v>0</v>
      </c>
      <c r="P141" s="160"/>
      <c r="Q141" s="160"/>
      <c r="R141" s="197"/>
    </row>
    <row r="142" spans="1:18" ht="16" x14ac:dyDescent="0.2">
      <c r="A142" s="689" t="s">
        <v>3454</v>
      </c>
      <c r="B142" s="558" t="s">
        <v>3455</v>
      </c>
      <c r="C142" s="666" t="s">
        <v>3456</v>
      </c>
      <c r="D142" s="198" t="s">
        <v>3536</v>
      </c>
      <c r="E142" s="194">
        <f>COUNTIFS(_Output!I:I,'_NIST-CSF_Alignment'!D142,_Output!C:C,"M",_Output!B:B,1)</f>
        <v>7</v>
      </c>
      <c r="F142" s="176">
        <f>SUMIFS(_Output!J:J,_Output!I:I,'_NIST-CSF_Alignment'!D142,_Output!C:C,"M")</f>
        <v>16</v>
      </c>
      <c r="G142" s="166">
        <f>SUMIFS(_Output!K:K,_Output!I:I,'_NIST-CSF_Alignment'!D142,_Output!C:C,"M")</f>
        <v>68</v>
      </c>
      <c r="H142" s="166">
        <f>SUMIFS(_Output!L:L,_Output!I:I,'_NIST-CSF_Alignment'!D142,_Output!C:C,"M")</f>
        <v>80</v>
      </c>
      <c r="I142" s="165"/>
      <c r="J142" s="161"/>
      <c r="K142" s="61"/>
      <c r="L142" s="181">
        <f>COUNTIFS(_Output!I:I,'_NIST-CSF_Alignment'!D142,_Output!C:C,"C",_Output!B:B,1)</f>
        <v>0</v>
      </c>
      <c r="M142" s="175">
        <f>SUMIFS(_Output!J:J,_Output!I:I,'_NIST-CSF_Alignment'!D142,_Output!C:C,"C")</f>
        <v>0</v>
      </c>
      <c r="N142" s="175">
        <f>SUMIFS(_Output!K:K,_Output!I:I,'_NIST-CSF_Alignment'!D142,_Output!C:C,"C")</f>
        <v>0</v>
      </c>
      <c r="O142" s="175">
        <f>SUMIFS(_Output!L:L,_Output!I:I,'_NIST-CSF_Alignment'!D142,_Output!C:C,"C")</f>
        <v>0</v>
      </c>
      <c r="P142" s="161"/>
      <c r="Q142" s="161"/>
      <c r="R142" s="198"/>
    </row>
    <row r="143" spans="1:18" ht="16" x14ac:dyDescent="0.2">
      <c r="A143" s="689" t="s">
        <v>3454</v>
      </c>
      <c r="B143" s="558" t="s">
        <v>3455</v>
      </c>
      <c r="C143" s="666" t="s">
        <v>3456</v>
      </c>
      <c r="D143" s="198" t="s">
        <v>3537</v>
      </c>
      <c r="E143" s="194">
        <f>COUNTIFS(_Output!I:I,'_NIST-CSF_Alignment'!D143,_Output!C:C,"M",_Output!B:B,1)</f>
        <v>6</v>
      </c>
      <c r="F143" s="176">
        <f>SUMIFS(_Output!J:J,_Output!I:I,'_NIST-CSF_Alignment'!D143,_Output!C:C,"M")</f>
        <v>15</v>
      </c>
      <c r="G143" s="166">
        <f>SUMIFS(_Output!K:K,_Output!I:I,'_NIST-CSF_Alignment'!D143,_Output!C:C,"M")</f>
        <v>67</v>
      </c>
      <c r="H143" s="166">
        <f>SUMIFS(_Output!L:L,_Output!I:I,'_NIST-CSF_Alignment'!D143,_Output!C:C,"M")</f>
        <v>75</v>
      </c>
      <c r="I143" s="165"/>
      <c r="J143" s="161"/>
      <c r="K143" s="61"/>
      <c r="L143" s="181">
        <f>COUNTIFS(_Output!I:I,'_NIST-CSF_Alignment'!D143,_Output!C:C,"C",_Output!B:B,1)</f>
        <v>1</v>
      </c>
      <c r="M143" s="175">
        <f>SUMIFS(_Output!J:J,_Output!I:I,'_NIST-CSF_Alignment'!D143,_Output!C:C,"C")</f>
        <v>1</v>
      </c>
      <c r="N143" s="175">
        <f>SUMIFS(_Output!K:K,_Output!I:I,'_NIST-CSF_Alignment'!D143,_Output!C:C,"C")</f>
        <v>4</v>
      </c>
      <c r="O143" s="175">
        <f>SUMIFS(_Output!L:L,_Output!I:I,'_NIST-CSF_Alignment'!D143,_Output!C:C,"C")</f>
        <v>5</v>
      </c>
      <c r="P143" s="161"/>
      <c r="Q143" s="161"/>
      <c r="R143" s="198"/>
    </row>
    <row r="144" spans="1:18" ht="16" x14ac:dyDescent="0.2">
      <c r="A144" s="689" t="s">
        <v>3454</v>
      </c>
      <c r="B144" s="558" t="s">
        <v>3455</v>
      </c>
      <c r="C144" s="667" t="s">
        <v>3456</v>
      </c>
      <c r="D144" s="199" t="s">
        <v>3538</v>
      </c>
      <c r="E144" s="194">
        <f>COUNTIFS(_Output!I:I,'_NIST-CSF_Alignment'!D144,_Output!C:C,"M",_Output!B:B,1)</f>
        <v>9</v>
      </c>
      <c r="F144" s="176">
        <f>SUMIFS(_Output!J:J,_Output!I:I,'_NIST-CSF_Alignment'!D144,_Output!C:C,"M")</f>
        <v>16</v>
      </c>
      <c r="G144" s="166">
        <f>SUMIFS(_Output!K:K,_Output!I:I,'_NIST-CSF_Alignment'!D144,_Output!C:C,"M")</f>
        <v>62</v>
      </c>
      <c r="H144" s="166">
        <f>SUMIFS(_Output!L:L,_Output!I:I,'_NIST-CSF_Alignment'!D144,_Output!C:C,"M")</f>
        <v>80</v>
      </c>
      <c r="I144" s="165"/>
      <c r="J144" s="161"/>
      <c r="K144" s="61"/>
      <c r="L144" s="181">
        <f>COUNTIFS(_Output!I:I,'_NIST-CSF_Alignment'!D144,_Output!C:C,"C",_Output!B:B,1)</f>
        <v>0</v>
      </c>
      <c r="M144" s="175">
        <f>SUMIFS(_Output!J:J,_Output!I:I,'_NIST-CSF_Alignment'!D144,_Output!C:C,"C")</f>
        <v>0</v>
      </c>
      <c r="N144" s="175">
        <f>SUMIFS(_Output!K:K,_Output!I:I,'_NIST-CSF_Alignment'!D144,_Output!C:C,"C")</f>
        <v>0</v>
      </c>
      <c r="O144" s="175">
        <f>SUMIFS(_Output!L:L,_Output!I:I,'_NIST-CSF_Alignment'!D144,_Output!C:C,"C")</f>
        <v>0</v>
      </c>
      <c r="P144" s="161"/>
      <c r="Q144" s="161"/>
      <c r="R144" s="198"/>
    </row>
    <row r="145" spans="1:18" ht="16" x14ac:dyDescent="0.2">
      <c r="A145" s="690" t="s">
        <v>3454</v>
      </c>
      <c r="B145" s="577" t="s">
        <v>3455</v>
      </c>
      <c r="C145" s="667" t="s">
        <v>3456</v>
      </c>
      <c r="D145" s="180" t="s">
        <v>3539</v>
      </c>
      <c r="E145" s="194">
        <f>COUNTIFS(_Output!I:I,'_NIST-CSF_Alignment'!D145,_Output!C:C,"M",_Output!B:B,1)</f>
        <v>0</v>
      </c>
      <c r="F145" s="176">
        <f>SUMIFS(_Output!J:J,_Output!I:I,'_NIST-CSF_Alignment'!D145,_Output!C:C,"M")</f>
        <v>0</v>
      </c>
      <c r="G145" s="166">
        <f>SUMIFS(_Output!K:K,_Output!I:I,'_NIST-CSF_Alignment'!D145,_Output!C:C,"M")</f>
        <v>0</v>
      </c>
      <c r="H145" s="166">
        <f>SUMIFS(_Output!L:L,_Output!I:I,'_NIST-CSF_Alignment'!D145,_Output!C:C,"M")</f>
        <v>0</v>
      </c>
      <c r="I145" s="375"/>
      <c r="J145" s="376"/>
      <c r="K145" s="377"/>
      <c r="L145" s="181">
        <f>COUNTIFS(_Output!I:I,'_NIST-CSF_Alignment'!D145,_Output!C:C,"C",_Output!B:B,1)</f>
        <v>0</v>
      </c>
      <c r="M145" s="175">
        <f>SUMIFS(_Output!J:J,_Output!I:I,'_NIST-CSF_Alignment'!D145,_Output!C:C,"C")</f>
        <v>0</v>
      </c>
      <c r="N145" s="175">
        <f>SUMIFS(_Output!K:K,_Output!I:I,'_NIST-CSF_Alignment'!D145,_Output!C:C,"C")</f>
        <v>0</v>
      </c>
      <c r="O145" s="175">
        <f>SUMIFS(_Output!L:L,_Output!I:I,'_NIST-CSF_Alignment'!D145,_Output!C:C,"C")</f>
        <v>0</v>
      </c>
      <c r="P145" s="376"/>
      <c r="Q145" s="376"/>
      <c r="R145" s="374"/>
    </row>
    <row r="146" spans="1:18" x14ac:dyDescent="0.2">
      <c r="A146" s="590"/>
      <c r="B146" s="586"/>
      <c r="C146" s="586"/>
      <c r="D146" s="192"/>
      <c r="E146" s="581" t="s">
        <v>253</v>
      </c>
      <c r="F146" s="188">
        <f>SUMIFS(F141:F145,$E141:$E145, "&gt;0")</f>
        <v>47</v>
      </c>
      <c r="G146" s="188">
        <f>SUMIFS(G141:G145,$E141:$E145, "&gt;0")</f>
        <v>197</v>
      </c>
      <c r="H146" s="188">
        <f>SUMIFS(H141:H145,$E141:$E145, "&gt;0")</f>
        <v>235</v>
      </c>
      <c r="I146" s="188">
        <f>IFERROR(IF(ROUND(100*(G146-F146)/(H146-F146),2) &lt; 0, 0, ROUND(100*(G146-F146)/(H146-F146),2)),0)</f>
        <v>79.790000000000006</v>
      </c>
      <c r="J146" s="189">
        <f>IF(F146&gt;0,1,0)</f>
        <v>1</v>
      </c>
      <c r="K146" s="190"/>
      <c r="L146" s="191" t="s">
        <v>253</v>
      </c>
      <c r="M146" s="383">
        <f>SUMIFS(M138:M145,$L138:$L145, "&gt;0")</f>
        <v>1</v>
      </c>
      <c r="N146" s="189">
        <f>SUMIFS(N138:N145,$L138:$L145, "&gt;0")</f>
        <v>4</v>
      </c>
      <c r="O146" s="189">
        <f>SUMIFS(O138:O145,$L138:$L145, "&gt;0")</f>
        <v>5</v>
      </c>
      <c r="P146" s="189">
        <f>IFERROR(IF(ROUND(100*(N146-M146)/(O146-M146),2) &lt; 0, 0, ROUND(100*(N146-M146)/(O146-M146),2)),0)</f>
        <v>75</v>
      </c>
      <c r="Q146" s="189">
        <f>IF(M146&gt;0,1,0)</f>
        <v>1</v>
      </c>
      <c r="R146" s="192"/>
    </row>
    <row r="147" spans="1:18" ht="16" x14ac:dyDescent="0.2">
      <c r="A147" s="691" t="s">
        <v>3454</v>
      </c>
      <c r="B147" s="582" t="s">
        <v>3455</v>
      </c>
      <c r="C147" s="665" t="s">
        <v>3457</v>
      </c>
      <c r="D147" s="200" t="s">
        <v>3458</v>
      </c>
      <c r="E147" s="194">
        <f>COUNTIFS(_Output!I:I,'_NIST-CSF_Alignment'!D147,_Output!C:C,"M",_Output!B:B,1)</f>
        <v>1</v>
      </c>
      <c r="F147" s="176">
        <f>SUMIFS(_Output!J:J,_Output!I:I,'_NIST-CSF_Alignment'!D147,_Output!C:C,"M")</f>
        <v>2</v>
      </c>
      <c r="G147" s="166">
        <f>SUMIFS(_Output!K:K,_Output!I:I,'_NIST-CSF_Alignment'!D147,_Output!C:C,"M")</f>
        <v>8</v>
      </c>
      <c r="H147" s="166">
        <f>SUMIFS(_Output!L:L,_Output!I:I,'_NIST-CSF_Alignment'!D147,_Output!C:C,"M")</f>
        <v>10</v>
      </c>
      <c r="I147" s="166"/>
      <c r="J147" s="162"/>
      <c r="K147" s="169"/>
      <c r="L147" s="181">
        <f>COUNTIFS(_Output!I:I,'_NIST-CSF_Alignment'!D147,_Output!C:C,"C",_Output!B:B,1)</f>
        <v>0</v>
      </c>
      <c r="M147" s="175">
        <f>SUMIFS(_Output!J:J,_Output!I:I,'_NIST-CSF_Alignment'!D147,_Output!C:C,"C")</f>
        <v>0</v>
      </c>
      <c r="N147" s="175">
        <f>SUMIFS(_Output!K:K,_Output!I:I,'_NIST-CSF_Alignment'!D147,_Output!C:C,"C")</f>
        <v>0</v>
      </c>
      <c r="O147" s="175">
        <f>SUMIFS(_Output!L:L,_Output!I:I,'_NIST-CSF_Alignment'!D147,_Output!C:C,"C")</f>
        <v>0</v>
      </c>
      <c r="P147" s="162"/>
      <c r="Q147" s="162"/>
      <c r="R147" s="169"/>
    </row>
    <row r="148" spans="1:18" ht="16" x14ac:dyDescent="0.2">
      <c r="A148" s="689" t="s">
        <v>3454</v>
      </c>
      <c r="B148" s="558" t="s">
        <v>3455</v>
      </c>
      <c r="C148" s="666" t="s">
        <v>3457</v>
      </c>
      <c r="D148" s="198" t="s">
        <v>3459</v>
      </c>
      <c r="E148" s="194">
        <f>COUNTIFS(_Output!I:I,'_NIST-CSF_Alignment'!D148,_Output!C:C,"M",_Output!B:B,1)</f>
        <v>0</v>
      </c>
      <c r="F148" s="176">
        <f>SUMIFS(_Output!J:J,_Output!I:I,'_NIST-CSF_Alignment'!D148,_Output!C:C,"M")</f>
        <v>0</v>
      </c>
      <c r="G148" s="166">
        <f>SUMIFS(_Output!K:K,_Output!I:I,'_NIST-CSF_Alignment'!D148,_Output!C:C,"M")</f>
        <v>0</v>
      </c>
      <c r="H148" s="166">
        <f>SUMIFS(_Output!L:L,_Output!I:I,'_NIST-CSF_Alignment'!D148,_Output!C:C,"M")</f>
        <v>0</v>
      </c>
      <c r="I148" s="165"/>
      <c r="J148" s="161"/>
      <c r="K148" s="61"/>
      <c r="L148" s="181">
        <f>COUNTIFS(_Output!I:I,'_NIST-CSF_Alignment'!D148,_Output!C:C,"C",_Output!B:B,1)</f>
        <v>0</v>
      </c>
      <c r="M148" s="175">
        <f>SUMIFS(_Output!J:J,_Output!I:I,'_NIST-CSF_Alignment'!D148,_Output!C:C,"C")</f>
        <v>0</v>
      </c>
      <c r="N148" s="175">
        <f>SUMIFS(_Output!K:K,_Output!I:I,'_NIST-CSF_Alignment'!D148,_Output!C:C,"C")</f>
        <v>0</v>
      </c>
      <c r="O148" s="175">
        <f>SUMIFS(_Output!L:L,_Output!I:I,'_NIST-CSF_Alignment'!D148,_Output!C:C,"C")</f>
        <v>0</v>
      </c>
      <c r="P148" s="161"/>
      <c r="Q148" s="161"/>
      <c r="R148" s="61"/>
    </row>
    <row r="149" spans="1:18" ht="16" x14ac:dyDescent="0.2">
      <c r="A149" s="689" t="s">
        <v>3454</v>
      </c>
      <c r="B149" s="558" t="s">
        <v>3455</v>
      </c>
      <c r="C149" s="666" t="s">
        <v>3457</v>
      </c>
      <c r="D149" s="198" t="s">
        <v>3460</v>
      </c>
      <c r="E149" s="194">
        <f>COUNTIFS(_Output!I:I,'_NIST-CSF_Alignment'!D149,_Output!C:C,"M",_Output!B:B,1)</f>
        <v>1</v>
      </c>
      <c r="F149" s="176">
        <f>SUMIFS(_Output!J:J,_Output!I:I,'_NIST-CSF_Alignment'!D149,_Output!C:C,"M")</f>
        <v>2</v>
      </c>
      <c r="G149" s="166">
        <f>SUMIFS(_Output!K:K,_Output!I:I,'_NIST-CSF_Alignment'!D149,_Output!C:C,"M")</f>
        <v>8</v>
      </c>
      <c r="H149" s="166">
        <f>SUMIFS(_Output!L:L,_Output!I:I,'_NIST-CSF_Alignment'!D149,_Output!C:C,"M")</f>
        <v>10</v>
      </c>
      <c r="I149" s="165"/>
      <c r="J149" s="161"/>
      <c r="K149" s="61"/>
      <c r="L149" s="181">
        <f>COUNTIFS(_Output!I:I,'_NIST-CSF_Alignment'!D149,_Output!C:C,"C",_Output!B:B,1)</f>
        <v>0</v>
      </c>
      <c r="M149" s="175">
        <f>SUMIFS(_Output!J:J,_Output!I:I,'_NIST-CSF_Alignment'!D149,_Output!C:C,"C")</f>
        <v>0</v>
      </c>
      <c r="N149" s="175">
        <f>SUMIFS(_Output!K:K,_Output!I:I,'_NIST-CSF_Alignment'!D149,_Output!C:C,"C")</f>
        <v>0</v>
      </c>
      <c r="O149" s="175">
        <f>SUMIFS(_Output!L:L,_Output!I:I,'_NIST-CSF_Alignment'!D149,_Output!C:C,"C")</f>
        <v>0</v>
      </c>
      <c r="P149" s="161"/>
      <c r="Q149" s="161"/>
      <c r="R149" s="61"/>
    </row>
    <row r="150" spans="1:18" ht="16" x14ac:dyDescent="0.2">
      <c r="A150" s="689" t="s">
        <v>3454</v>
      </c>
      <c r="B150" s="558" t="s">
        <v>3455</v>
      </c>
      <c r="C150" s="666" t="s">
        <v>3457</v>
      </c>
      <c r="D150" s="198" t="s">
        <v>3461</v>
      </c>
      <c r="E150" s="194">
        <f>COUNTIFS(_Output!I:I,'_NIST-CSF_Alignment'!D150,_Output!C:C,"M",_Output!B:B,1)</f>
        <v>0</v>
      </c>
      <c r="F150" s="176">
        <f>SUMIFS(_Output!J:J,_Output!I:I,'_NIST-CSF_Alignment'!D150,_Output!C:C,"M")</f>
        <v>0</v>
      </c>
      <c r="G150" s="166">
        <f>SUMIFS(_Output!K:K,_Output!I:I,'_NIST-CSF_Alignment'!D150,_Output!C:C,"M")</f>
        <v>0</v>
      </c>
      <c r="H150" s="166">
        <f>SUMIFS(_Output!L:L,_Output!I:I,'_NIST-CSF_Alignment'!D150,_Output!C:C,"M")</f>
        <v>0</v>
      </c>
      <c r="I150" s="165"/>
      <c r="J150" s="161"/>
      <c r="K150" s="61"/>
      <c r="L150" s="181">
        <f>COUNTIFS(_Output!I:I,'_NIST-CSF_Alignment'!D150,_Output!C:C,"C",_Output!B:B,1)</f>
        <v>0</v>
      </c>
      <c r="M150" s="175">
        <f>SUMIFS(_Output!J:J,_Output!I:I,'_NIST-CSF_Alignment'!D150,_Output!C:C,"C")</f>
        <v>0</v>
      </c>
      <c r="N150" s="175">
        <f>SUMIFS(_Output!K:K,_Output!I:I,'_NIST-CSF_Alignment'!D150,_Output!C:C,"C")</f>
        <v>0</v>
      </c>
      <c r="O150" s="175">
        <f>SUMIFS(_Output!L:L,_Output!I:I,'_NIST-CSF_Alignment'!D150,_Output!C:C,"C")</f>
        <v>0</v>
      </c>
      <c r="P150" s="161"/>
      <c r="Q150" s="161"/>
      <c r="R150" s="61"/>
    </row>
    <row r="151" spans="1:18" ht="16" x14ac:dyDescent="0.2">
      <c r="A151" s="689" t="s">
        <v>3454</v>
      </c>
      <c r="B151" s="558" t="s">
        <v>3455</v>
      </c>
      <c r="C151" s="667" t="s">
        <v>3457</v>
      </c>
      <c r="D151" s="199" t="s">
        <v>3462</v>
      </c>
      <c r="E151" s="194">
        <f>COUNTIFS(_Output!I:I,'_NIST-CSF_Alignment'!D151,_Output!C:C,"M",_Output!B:B,1)</f>
        <v>0</v>
      </c>
      <c r="F151" s="176">
        <f>SUMIFS(_Output!J:J,_Output!I:I,'_NIST-CSF_Alignment'!D151,_Output!C:C,"M")</f>
        <v>0</v>
      </c>
      <c r="G151" s="166">
        <f>SUMIFS(_Output!K:K,_Output!I:I,'_NIST-CSF_Alignment'!D151,_Output!C:C,"M")</f>
        <v>0</v>
      </c>
      <c r="H151" s="166">
        <f>SUMIFS(_Output!L:L,_Output!I:I,'_NIST-CSF_Alignment'!D151,_Output!C:C,"M")</f>
        <v>0</v>
      </c>
      <c r="I151" s="165"/>
      <c r="J151" s="161"/>
      <c r="K151" s="61"/>
      <c r="L151" s="181">
        <f>COUNTIFS(_Output!I:I,'_NIST-CSF_Alignment'!D151,_Output!C:C,"C",_Output!B:B,1)</f>
        <v>0</v>
      </c>
      <c r="M151" s="175">
        <f>SUMIFS(_Output!J:J,_Output!I:I,'_NIST-CSF_Alignment'!D151,_Output!C:C,"C")</f>
        <v>0</v>
      </c>
      <c r="N151" s="175">
        <f>SUMIFS(_Output!K:K,_Output!I:I,'_NIST-CSF_Alignment'!D151,_Output!C:C,"C")</f>
        <v>0</v>
      </c>
      <c r="O151" s="175">
        <f>SUMIFS(_Output!L:L,_Output!I:I,'_NIST-CSF_Alignment'!D151,_Output!C:C,"C")</f>
        <v>0</v>
      </c>
      <c r="P151" s="161"/>
      <c r="Q151" s="161"/>
      <c r="R151" s="61"/>
    </row>
    <row r="152" spans="1:18" ht="16" x14ac:dyDescent="0.2">
      <c r="A152" s="689" t="s">
        <v>3454</v>
      </c>
      <c r="B152" s="558" t="s">
        <v>3455</v>
      </c>
      <c r="C152" s="667" t="s">
        <v>3457</v>
      </c>
      <c r="D152" s="199" t="s">
        <v>3463</v>
      </c>
      <c r="E152" s="194">
        <f>COUNTIFS(_Output!I:I,'_NIST-CSF_Alignment'!D152,_Output!C:C,"M",_Output!B:B,1)</f>
        <v>0</v>
      </c>
      <c r="F152" s="176">
        <f>SUMIFS(_Output!J:J,_Output!I:I,'_NIST-CSF_Alignment'!D152,_Output!C:C,"M")</f>
        <v>0</v>
      </c>
      <c r="G152" s="166">
        <f>SUMIFS(_Output!K:K,_Output!I:I,'_NIST-CSF_Alignment'!D152,_Output!C:C,"M")</f>
        <v>0</v>
      </c>
      <c r="H152" s="166">
        <f>SUMIFS(_Output!L:L,_Output!I:I,'_NIST-CSF_Alignment'!D152,_Output!C:C,"M")</f>
        <v>0</v>
      </c>
      <c r="I152" s="165"/>
      <c r="J152" s="161"/>
      <c r="K152" s="61"/>
      <c r="L152" s="181">
        <f>COUNTIFS(_Output!I:I,'_NIST-CSF_Alignment'!D152,_Output!C:C,"C",_Output!B:B,1)</f>
        <v>0</v>
      </c>
      <c r="M152" s="175">
        <f>SUMIFS(_Output!J:J,_Output!I:I,'_NIST-CSF_Alignment'!D152,_Output!C:C,"C")</f>
        <v>0</v>
      </c>
      <c r="N152" s="175">
        <f>SUMIFS(_Output!K:K,_Output!I:I,'_NIST-CSF_Alignment'!D152,_Output!C:C,"C")</f>
        <v>0</v>
      </c>
      <c r="O152" s="175">
        <f>SUMIFS(_Output!L:L,_Output!I:I,'_NIST-CSF_Alignment'!D152,_Output!C:C,"C")</f>
        <v>0</v>
      </c>
      <c r="P152" s="161"/>
      <c r="Q152" s="161"/>
      <c r="R152" s="61"/>
    </row>
    <row r="153" spans="1:18" ht="16" x14ac:dyDescent="0.2">
      <c r="A153" s="690" t="s">
        <v>3454</v>
      </c>
      <c r="B153" s="577" t="s">
        <v>3455</v>
      </c>
      <c r="C153" s="667" t="s">
        <v>3457</v>
      </c>
      <c r="D153" s="199" t="s">
        <v>3464</v>
      </c>
      <c r="E153" s="194">
        <f>COUNTIFS(_Output!I:I,'_NIST-CSF_Alignment'!D153,_Output!C:C,"M",_Output!B:B,1)</f>
        <v>0</v>
      </c>
      <c r="F153" s="176">
        <f>SUMIFS(_Output!J:J,_Output!I:I,'_NIST-CSF_Alignment'!D153,_Output!C:C,"M")</f>
        <v>0</v>
      </c>
      <c r="G153" s="166">
        <f>SUMIFS(_Output!K:K,_Output!I:I,'_NIST-CSF_Alignment'!D153,_Output!C:C,"M")</f>
        <v>0</v>
      </c>
      <c r="H153" s="166">
        <f>SUMIFS(_Output!L:L,_Output!I:I,'_NIST-CSF_Alignment'!D153,_Output!C:C,"M")</f>
        <v>0</v>
      </c>
      <c r="I153" s="165"/>
      <c r="J153" s="161"/>
      <c r="K153" s="61"/>
      <c r="L153" s="181">
        <f>COUNTIFS(_Output!I:I,'_NIST-CSF_Alignment'!D153,_Output!C:C,"C",_Output!B:B,1)</f>
        <v>0</v>
      </c>
      <c r="M153" s="175">
        <f>SUMIFS(_Output!J:J,_Output!I:I,'_NIST-CSF_Alignment'!D153,_Output!C:C,"C")</f>
        <v>0</v>
      </c>
      <c r="N153" s="175">
        <f>SUMIFS(_Output!K:K,_Output!I:I,'_NIST-CSF_Alignment'!D153,_Output!C:C,"C")</f>
        <v>0</v>
      </c>
      <c r="O153" s="175">
        <f>SUMIFS(_Output!L:L,_Output!I:I,'_NIST-CSF_Alignment'!D153,_Output!C:C,"C")</f>
        <v>0</v>
      </c>
      <c r="P153" s="161"/>
      <c r="Q153" s="161"/>
      <c r="R153" s="61"/>
    </row>
    <row r="154" spans="1:18" ht="16" x14ac:dyDescent="0.2">
      <c r="A154" s="590"/>
      <c r="B154" s="586"/>
      <c r="C154" s="586"/>
      <c r="D154" s="192"/>
      <c r="E154" s="195" t="s">
        <v>253</v>
      </c>
      <c r="F154" s="188">
        <f>SUMIFS(F147:F153,$E147:$E153, "&gt;0")</f>
        <v>4</v>
      </c>
      <c r="G154" s="188">
        <f>SUMIFS(G147:G153,$E147:$E153, "&gt;0")</f>
        <v>16</v>
      </c>
      <c r="H154" s="188">
        <f>SUMIFS(H147:H153,$E147:$E153, "&gt;0")</f>
        <v>20</v>
      </c>
      <c r="I154" s="188">
        <f>IFERROR(IF(ROUND(100*(G154-F154)/(H154-F154),2) &lt; 0, 0, ROUND(100*(G154-F154)/(H154-F154),2)),0)</f>
        <v>75</v>
      </c>
      <c r="J154" s="189">
        <f>IF(F154&gt;0,1,0)</f>
        <v>1</v>
      </c>
      <c r="K154" s="190"/>
      <c r="L154" s="191" t="s">
        <v>253</v>
      </c>
      <c r="M154" s="189">
        <f>SUMIFS(M147:M153,$L147:$L153, "&gt;0")</f>
        <v>0</v>
      </c>
      <c r="N154" s="189">
        <f>SUMIFS(N147:N153,$L147:$L153, "&gt;0")</f>
        <v>0</v>
      </c>
      <c r="O154" s="189">
        <f>SUMIFS(O147:O153,$L147:$L153, "&gt;0")</f>
        <v>0</v>
      </c>
      <c r="P154" s="189">
        <f>IFERROR(IF(ROUND(100*(N154-M154)/(O154-M154),2) &lt; 0, 0, ROUND(100*(N154-M154)/(O154-M154),2)),0)</f>
        <v>0</v>
      </c>
      <c r="Q154" s="189">
        <f>IF(M154&gt;0,1,0)</f>
        <v>0</v>
      </c>
      <c r="R154" s="193"/>
    </row>
    <row r="155" spans="1:18" ht="16" x14ac:dyDescent="0.2">
      <c r="A155" s="691" t="s">
        <v>3454</v>
      </c>
      <c r="B155" s="582" t="s">
        <v>3455</v>
      </c>
      <c r="C155" s="662" t="s">
        <v>3465</v>
      </c>
      <c r="D155" s="200" t="s">
        <v>3467</v>
      </c>
      <c r="E155" s="194">
        <f>COUNTIFS(_Output!I:I,'_NIST-CSF_Alignment'!D155,_Output!C:C,"M",_Output!B:B,1)</f>
        <v>0</v>
      </c>
      <c r="F155" s="176">
        <f>SUMIFS(_Output!J:J,_Output!I:I,'_NIST-CSF_Alignment'!D155,_Output!C:C,"M")</f>
        <v>0</v>
      </c>
      <c r="G155" s="166">
        <f>SUMIFS(_Output!K:K,_Output!I:I,'_NIST-CSF_Alignment'!D155,_Output!C:C,"M")</f>
        <v>0</v>
      </c>
      <c r="H155" s="166">
        <f>SUMIFS(_Output!L:L,_Output!I:I,'_NIST-CSF_Alignment'!D155,_Output!C:C,"M")</f>
        <v>0</v>
      </c>
      <c r="I155" s="166"/>
      <c r="J155" s="162"/>
      <c r="K155" s="169"/>
      <c r="L155" s="181">
        <f>COUNTIFS(_Output!I:I,'_NIST-CSF_Alignment'!D155,_Output!C:C,"C",_Output!B:B,1)</f>
        <v>0</v>
      </c>
      <c r="M155" s="175">
        <f>SUMIFS(_Output!J:J,_Output!I:I,'_NIST-CSF_Alignment'!D155,_Output!C:C,"C")</f>
        <v>0</v>
      </c>
      <c r="N155" s="175">
        <f>SUMIFS(_Output!K:K,_Output!I:I,'_NIST-CSF_Alignment'!D155,_Output!C:C,"C")</f>
        <v>0</v>
      </c>
      <c r="O155" s="175">
        <f>SUMIFS(_Output!L:L,_Output!I:I,'_NIST-CSF_Alignment'!D155,_Output!C:C,"C")</f>
        <v>0</v>
      </c>
      <c r="P155" s="162"/>
      <c r="Q155" s="162"/>
      <c r="R155" s="169"/>
    </row>
    <row r="156" spans="1:18" ht="16" x14ac:dyDescent="0.2">
      <c r="A156" s="689" t="s">
        <v>3454</v>
      </c>
      <c r="B156" s="558" t="s">
        <v>3455</v>
      </c>
      <c r="C156" s="662" t="s">
        <v>3465</v>
      </c>
      <c r="D156" s="200" t="s">
        <v>3468</v>
      </c>
      <c r="E156" s="194">
        <f>COUNTIFS(_Output!I:I,'_NIST-CSF_Alignment'!D156,_Output!C:C,"M",_Output!B:B,1)</f>
        <v>19</v>
      </c>
      <c r="F156" s="176">
        <f>SUMIFS(_Output!J:J,_Output!I:I,'_NIST-CSF_Alignment'!D156,_Output!C:C,"M")</f>
        <v>35.5</v>
      </c>
      <c r="G156" s="166">
        <f>SUMIFS(_Output!K:K,_Output!I:I,'_NIST-CSF_Alignment'!D156,_Output!C:C,"M")</f>
        <v>144</v>
      </c>
      <c r="H156" s="166">
        <f>SUMIFS(_Output!L:L,_Output!I:I,'_NIST-CSF_Alignment'!D156,_Output!C:C,"M")</f>
        <v>177.5</v>
      </c>
      <c r="I156" s="165"/>
      <c r="J156" s="161"/>
      <c r="K156" s="61"/>
      <c r="L156" s="181">
        <f>COUNTIFS(_Output!I:I,'_NIST-CSF_Alignment'!D156,_Output!C:C,"C",_Output!B:B,1)</f>
        <v>0</v>
      </c>
      <c r="M156" s="175">
        <f>SUMIFS(_Output!J:J,_Output!I:I,'_NIST-CSF_Alignment'!D156,_Output!C:C,"C")</f>
        <v>0</v>
      </c>
      <c r="N156" s="175">
        <f>SUMIFS(_Output!K:K,_Output!I:I,'_NIST-CSF_Alignment'!D156,_Output!C:C,"C")</f>
        <v>0</v>
      </c>
      <c r="O156" s="175">
        <f>SUMIFS(_Output!L:L,_Output!I:I,'_NIST-CSF_Alignment'!D156,_Output!C:C,"C")</f>
        <v>0</v>
      </c>
      <c r="P156" s="161"/>
      <c r="Q156" s="161"/>
      <c r="R156" s="61"/>
    </row>
    <row r="157" spans="1:18" ht="16" x14ac:dyDescent="0.2">
      <c r="A157" s="689" t="s">
        <v>3454</v>
      </c>
      <c r="B157" s="558" t="s">
        <v>3455</v>
      </c>
      <c r="C157" s="662" t="s">
        <v>3465</v>
      </c>
      <c r="D157" s="200" t="s">
        <v>3469</v>
      </c>
      <c r="E157" s="194">
        <f>COUNTIFS(_Output!I:I,'_NIST-CSF_Alignment'!D157,_Output!C:C,"M",_Output!B:B,1)</f>
        <v>2</v>
      </c>
      <c r="F157" s="176">
        <f>SUMIFS(_Output!J:J,_Output!I:I,'_NIST-CSF_Alignment'!D157,_Output!C:C,"M")</f>
        <v>3</v>
      </c>
      <c r="G157" s="166">
        <f>SUMIFS(_Output!K:K,_Output!I:I,'_NIST-CSF_Alignment'!D157,_Output!C:C,"M")</f>
        <v>11</v>
      </c>
      <c r="H157" s="166">
        <f>SUMIFS(_Output!L:L,_Output!I:I,'_NIST-CSF_Alignment'!D157,_Output!C:C,"M")</f>
        <v>15</v>
      </c>
      <c r="I157" s="165"/>
      <c r="J157" s="161"/>
      <c r="K157" s="61"/>
      <c r="L157" s="181">
        <f>COUNTIFS(_Output!I:I,'_NIST-CSF_Alignment'!D157,_Output!C:C,"C",_Output!B:B,1)</f>
        <v>0</v>
      </c>
      <c r="M157" s="175">
        <f>SUMIFS(_Output!J:J,_Output!I:I,'_NIST-CSF_Alignment'!D157,_Output!C:C,"C")</f>
        <v>0</v>
      </c>
      <c r="N157" s="175">
        <f>SUMIFS(_Output!K:K,_Output!I:I,'_NIST-CSF_Alignment'!D157,_Output!C:C,"C")</f>
        <v>0</v>
      </c>
      <c r="O157" s="175">
        <f>SUMIFS(_Output!L:L,_Output!I:I,'_NIST-CSF_Alignment'!D157,_Output!C:C,"C")</f>
        <v>0</v>
      </c>
      <c r="P157" s="161"/>
      <c r="Q157" s="161"/>
      <c r="R157" s="61"/>
    </row>
    <row r="158" spans="1:18" ht="16" x14ac:dyDescent="0.2">
      <c r="A158" s="690" t="s">
        <v>3454</v>
      </c>
      <c r="B158" s="577" t="s">
        <v>3455</v>
      </c>
      <c r="C158" s="491" t="s">
        <v>3465</v>
      </c>
      <c r="D158" s="200" t="s">
        <v>3466</v>
      </c>
      <c r="E158" s="194">
        <f>COUNTIFS(_Output!I:I,'_NIST-CSF_Alignment'!D158,_Output!C:C,"M",_Output!B:B,1)</f>
        <v>1</v>
      </c>
      <c r="F158" s="176">
        <f>SUMIFS(_Output!J:J,_Output!I:I,'_NIST-CSF_Alignment'!D158,_Output!C:C,"M")</f>
        <v>4</v>
      </c>
      <c r="G158" s="166">
        <f>SUMIFS(_Output!K:K,_Output!I:I,'_NIST-CSF_Alignment'!D158,_Output!C:C,"M")</f>
        <v>20</v>
      </c>
      <c r="H158" s="166">
        <f>SUMIFS(_Output!L:L,_Output!I:I,'_NIST-CSF_Alignment'!D158,_Output!C:C,"M")</f>
        <v>20</v>
      </c>
      <c r="I158" s="176"/>
      <c r="J158" s="175"/>
      <c r="K158" s="177"/>
      <c r="L158" s="181">
        <f>COUNTIFS(_Output!I:I,'_NIST-CSF_Alignment'!D158,_Output!C:C,"C",_Output!B:B,1)</f>
        <v>0</v>
      </c>
      <c r="M158" s="175">
        <f>SUMIFS(_Output!J:J,_Output!I:I,'_NIST-CSF_Alignment'!D158,_Output!C:C,"C")</f>
        <v>0</v>
      </c>
      <c r="N158" s="175">
        <f>SUMIFS(_Output!K:K,_Output!I:I,'_NIST-CSF_Alignment'!D158,_Output!C:C,"C")</f>
        <v>0</v>
      </c>
      <c r="O158" s="175">
        <f>SUMIFS(_Output!L:L,_Output!I:I,'_NIST-CSF_Alignment'!D158,_Output!C:C,"C")</f>
        <v>0</v>
      </c>
      <c r="P158" s="175"/>
      <c r="Q158" s="175"/>
      <c r="R158" s="177"/>
    </row>
    <row r="159" spans="1:18" ht="16" x14ac:dyDescent="0.2">
      <c r="A159" s="590"/>
      <c r="B159" s="586"/>
      <c r="C159" s="586"/>
      <c r="D159" s="192"/>
      <c r="E159" s="583" t="s">
        <v>253</v>
      </c>
      <c r="F159" s="188">
        <f>SUMIFS(F155:F158,$E155:$E158, "&gt;0")</f>
        <v>42.5</v>
      </c>
      <c r="G159" s="188">
        <f>SUMIFS(G155:G158,$E155:$E158, "&gt;0")</f>
        <v>175</v>
      </c>
      <c r="H159" s="188">
        <f>SUMIFS(H155:H158,$E155:$E158, "&gt;0")</f>
        <v>212.5</v>
      </c>
      <c r="I159" s="188">
        <f>IFERROR(IF(ROUND(100*(G159-F159)/(H159-F159),2) &lt; 0, 0, ROUND(100*(G159-F159)/(H159-F159),2)),0)</f>
        <v>77.94</v>
      </c>
      <c r="J159" s="189">
        <f>IF(F159&gt;0,1,0)</f>
        <v>1</v>
      </c>
      <c r="K159" s="190"/>
      <c r="L159" s="191" t="s">
        <v>253</v>
      </c>
      <c r="M159" s="189">
        <f>SUMIFS(M155:M158,$L155:$L158, "&gt;0")</f>
        <v>0</v>
      </c>
      <c r="N159" s="189">
        <f>SUMIFS(N155:N158,$L155:$L158, "&gt;0")</f>
        <v>0</v>
      </c>
      <c r="O159" s="189">
        <f>SUMIFS(O155:O158,$L155:$L158, "&gt;0")</f>
        <v>0</v>
      </c>
      <c r="P159" s="189">
        <f>IFERROR(IF(ROUND(100*(N159-M159)/(O159-M159),2) &lt; 0, 0, ROUND(100*(N159-M159)/(O159-M159),2)),0)</f>
        <v>0</v>
      </c>
      <c r="Q159" s="189">
        <f>IF(M159&gt;0,1,0)</f>
        <v>0</v>
      </c>
      <c r="R159" s="190"/>
    </row>
    <row r="160" spans="1:18" ht="16" x14ac:dyDescent="0.2">
      <c r="A160" s="691" t="s">
        <v>3454</v>
      </c>
      <c r="B160" s="582" t="s">
        <v>3455</v>
      </c>
      <c r="C160" s="665" t="s">
        <v>3470</v>
      </c>
      <c r="D160" s="200" t="s">
        <v>3504</v>
      </c>
      <c r="E160" s="194">
        <f>COUNTIFS(_Output!I:I,'_NIST-CSF_Alignment'!D160,_Output!C:C,"M",_Output!B:B,1)</f>
        <v>4</v>
      </c>
      <c r="F160" s="176">
        <f>SUMIFS(_Output!J:J,_Output!I:I,'_NIST-CSF_Alignment'!D160,_Output!C:C,"M")</f>
        <v>7</v>
      </c>
      <c r="G160" s="166">
        <f>SUMIFS(_Output!K:K,_Output!I:I,'_NIST-CSF_Alignment'!D160,_Output!C:C,"M")</f>
        <v>27</v>
      </c>
      <c r="H160" s="166">
        <f>SUMIFS(_Output!L:L,_Output!I:I,'_NIST-CSF_Alignment'!D160,_Output!C:C,"M")</f>
        <v>35</v>
      </c>
      <c r="I160" s="166"/>
      <c r="J160" s="162"/>
      <c r="K160" s="169"/>
      <c r="L160" s="181">
        <f>COUNTIFS(_Output!I:I,'_NIST-CSF_Alignment'!D160,_Output!C:C,"C",_Output!B:B,1)</f>
        <v>3</v>
      </c>
      <c r="M160" s="175">
        <f>SUMIFS(_Output!J:J,_Output!I:I,'_NIST-CSF_Alignment'!D160,_Output!C:C,"C")</f>
        <v>3</v>
      </c>
      <c r="N160" s="175">
        <f>SUMIFS(_Output!K:K,_Output!I:I,'_NIST-CSF_Alignment'!D160,_Output!C:C,"C")</f>
        <v>10</v>
      </c>
      <c r="O160" s="175">
        <f>SUMIFS(_Output!L:L,_Output!I:I,'_NIST-CSF_Alignment'!D160,_Output!C:C,"C")</f>
        <v>15</v>
      </c>
      <c r="P160" s="162"/>
      <c r="Q160" s="162"/>
      <c r="R160" s="169"/>
    </row>
    <row r="161" spans="1:18" ht="16" x14ac:dyDescent="0.2">
      <c r="A161" s="690" t="s">
        <v>3454</v>
      </c>
      <c r="B161" s="577" t="s">
        <v>3455</v>
      </c>
      <c r="C161" s="666" t="s">
        <v>3470</v>
      </c>
      <c r="D161" s="198" t="s">
        <v>3505</v>
      </c>
      <c r="E161" s="194">
        <f>COUNTIFS(_Output!I:I,'_NIST-CSF_Alignment'!D161,_Output!C:C,"M",_Output!B:B,1)</f>
        <v>3</v>
      </c>
      <c r="F161" s="176">
        <f>SUMIFS(_Output!J:J,_Output!I:I,'_NIST-CSF_Alignment'!D161,_Output!C:C,"M")</f>
        <v>6</v>
      </c>
      <c r="G161" s="166">
        <f>SUMIFS(_Output!K:K,_Output!I:I,'_NIST-CSF_Alignment'!D161,_Output!C:C,"M")</f>
        <v>24</v>
      </c>
      <c r="H161" s="166">
        <f>SUMIFS(_Output!L:L,_Output!I:I,'_NIST-CSF_Alignment'!D161,_Output!C:C,"M")</f>
        <v>30</v>
      </c>
      <c r="I161" s="165"/>
      <c r="J161" s="161"/>
      <c r="K161" s="61"/>
      <c r="L161" s="181">
        <f>COUNTIFS(_Output!I:I,'_NIST-CSF_Alignment'!D161,_Output!C:C,"C",_Output!B:B,1)</f>
        <v>0</v>
      </c>
      <c r="M161" s="175">
        <f>SUMIFS(_Output!J:J,_Output!I:I,'_NIST-CSF_Alignment'!D161,_Output!C:C,"C")</f>
        <v>0</v>
      </c>
      <c r="N161" s="175">
        <f>SUMIFS(_Output!K:K,_Output!I:I,'_NIST-CSF_Alignment'!D161,_Output!C:C,"C")</f>
        <v>0</v>
      </c>
      <c r="O161" s="175">
        <f>SUMIFS(_Output!L:L,_Output!I:I,'_NIST-CSF_Alignment'!D161,_Output!C:C,"C")</f>
        <v>0</v>
      </c>
      <c r="P161" s="161"/>
      <c r="Q161" s="161"/>
      <c r="R161" s="61"/>
    </row>
    <row r="162" spans="1:18" ht="16" x14ac:dyDescent="0.2">
      <c r="A162" s="590"/>
      <c r="B162" s="586"/>
      <c r="C162" s="586"/>
      <c r="D162" s="192"/>
      <c r="E162" s="584" t="s">
        <v>253</v>
      </c>
      <c r="F162" s="188">
        <f>SUMIFS(F160:F161,$E160:$E161, "&gt;0")</f>
        <v>13</v>
      </c>
      <c r="G162" s="188">
        <f>SUMIFS(G160:G161,$E160:$E161, "&gt;0")</f>
        <v>51</v>
      </c>
      <c r="H162" s="188">
        <f>SUMIFS(H160:H161,$E160:$E161, "&gt;0")</f>
        <v>65</v>
      </c>
      <c r="I162" s="188">
        <f>IFERROR(IF(ROUND(100*(G162-F162)/(H162-F162),2) &lt; 0, 0, ROUND(100*(G162-F162)/(H162-F162),2)),0)</f>
        <v>73.08</v>
      </c>
      <c r="J162" s="189">
        <f>IF(F162&gt;0,1,0)</f>
        <v>1</v>
      </c>
      <c r="K162" s="190"/>
      <c r="L162" s="191" t="s">
        <v>253</v>
      </c>
      <c r="M162" s="189">
        <f>SUMIFS(M160:M161,$L160:$L161, "&gt;0")</f>
        <v>3</v>
      </c>
      <c r="N162" s="189">
        <f>SUMIFS(N160:N161,$L160:$L161, "&gt;0")</f>
        <v>10</v>
      </c>
      <c r="O162" s="189">
        <f>SUMIFS(O160:O161,$L160:$L161, "&gt;0")</f>
        <v>15</v>
      </c>
      <c r="P162" s="189">
        <f>IFERROR(IF(ROUND(100*(N162-M162)/(O162-M162),2) &lt; 0, 0, ROUND(100*(N162-M162)/(O162-M162),2)),0)</f>
        <v>58.33</v>
      </c>
      <c r="Q162" s="189">
        <f>IF(M162&gt;0,1,0)</f>
        <v>1</v>
      </c>
      <c r="R162" s="193"/>
    </row>
    <row r="163" spans="1:18" ht="16" x14ac:dyDescent="0.2">
      <c r="A163" s="691" t="s">
        <v>3454</v>
      </c>
      <c r="B163" s="582" t="s">
        <v>3455</v>
      </c>
      <c r="C163" s="665" t="s">
        <v>3471</v>
      </c>
      <c r="D163" s="200" t="s">
        <v>3473</v>
      </c>
      <c r="E163" s="194">
        <f>COUNTIFS(_Output!I:I,'_NIST-CSF_Alignment'!D163,_Output!C:C,"M",_Output!B:B,1)</f>
        <v>0</v>
      </c>
      <c r="F163" s="176">
        <f>SUMIFS(_Output!J:J,_Output!I:I,'_NIST-CSF_Alignment'!D163,_Output!C:C,"M")</f>
        <v>0</v>
      </c>
      <c r="G163" s="166">
        <f>SUMIFS(_Output!K:K,_Output!I:I,'_NIST-CSF_Alignment'!D163,_Output!C:C,"M")</f>
        <v>0</v>
      </c>
      <c r="H163" s="166">
        <f>SUMIFS(_Output!L:L,_Output!I:I,'_NIST-CSF_Alignment'!D163,_Output!C:C,"M")</f>
        <v>0</v>
      </c>
      <c r="I163" s="166"/>
      <c r="J163" s="162"/>
      <c r="K163" s="169"/>
      <c r="L163" s="181">
        <f>COUNTIFS(_Output!I:I,'_NIST-CSF_Alignment'!D163,_Output!C:C,"C",_Output!B:B,1)</f>
        <v>0</v>
      </c>
      <c r="M163" s="175">
        <f>SUMIFS(_Output!J:J,_Output!I:I,'_NIST-CSF_Alignment'!D163,_Output!C:C,"C")</f>
        <v>0</v>
      </c>
      <c r="N163" s="175">
        <f>SUMIFS(_Output!K:K,_Output!I:I,'_NIST-CSF_Alignment'!D163,_Output!C:C,"C")</f>
        <v>0</v>
      </c>
      <c r="O163" s="175">
        <f>SUMIFS(_Output!L:L,_Output!I:I,'_NIST-CSF_Alignment'!D163,_Output!C:C,"C")</f>
        <v>0</v>
      </c>
      <c r="P163" s="162"/>
      <c r="Q163" s="162"/>
      <c r="R163" s="169"/>
    </row>
    <row r="164" spans="1:18" ht="16" x14ac:dyDescent="0.2">
      <c r="A164" s="689" t="s">
        <v>3454</v>
      </c>
      <c r="B164" s="558" t="s">
        <v>3455</v>
      </c>
      <c r="C164" s="666" t="s">
        <v>3471</v>
      </c>
      <c r="D164" s="198" t="s">
        <v>3474</v>
      </c>
      <c r="E164" s="194">
        <f>COUNTIFS(_Output!I:I,'_NIST-CSF_Alignment'!D164,_Output!C:C,"M",_Output!B:B,1)</f>
        <v>0</v>
      </c>
      <c r="F164" s="176">
        <f>SUMIFS(_Output!J:J,_Output!I:I,'_NIST-CSF_Alignment'!D164,_Output!C:C,"M")</f>
        <v>0</v>
      </c>
      <c r="G164" s="166">
        <f>SUMIFS(_Output!K:K,_Output!I:I,'_NIST-CSF_Alignment'!D164,_Output!C:C,"M")</f>
        <v>0</v>
      </c>
      <c r="H164" s="166">
        <f>SUMIFS(_Output!L:L,_Output!I:I,'_NIST-CSF_Alignment'!D164,_Output!C:C,"M")</f>
        <v>0</v>
      </c>
      <c r="I164" s="165"/>
      <c r="J164" s="161"/>
      <c r="K164" s="61"/>
      <c r="L164" s="181">
        <f>COUNTIFS(_Output!I:I,'_NIST-CSF_Alignment'!D164,_Output!C:C,"C",_Output!B:B,1)</f>
        <v>0</v>
      </c>
      <c r="M164" s="175">
        <f>SUMIFS(_Output!J:J,_Output!I:I,'_NIST-CSF_Alignment'!D164,_Output!C:C,"C")</f>
        <v>0</v>
      </c>
      <c r="N164" s="175">
        <f>SUMIFS(_Output!K:K,_Output!I:I,'_NIST-CSF_Alignment'!D164,_Output!C:C,"C")</f>
        <v>0</v>
      </c>
      <c r="O164" s="175">
        <f>SUMIFS(_Output!L:L,_Output!I:I,'_NIST-CSF_Alignment'!D164,_Output!C:C,"C")</f>
        <v>0</v>
      </c>
      <c r="P164" s="161"/>
      <c r="Q164" s="161"/>
      <c r="R164" s="61"/>
    </row>
    <row r="165" spans="1:18" ht="16" x14ac:dyDescent="0.2">
      <c r="A165" s="690" t="s">
        <v>3</v>
      </c>
      <c r="B165" s="577" t="s">
        <v>3455</v>
      </c>
      <c r="C165" s="667" t="s">
        <v>3471</v>
      </c>
      <c r="D165" s="198" t="s">
        <v>3475</v>
      </c>
      <c r="E165" s="194">
        <f>COUNTIFS(_Output!I:I,'_NIST-CSF_Alignment'!D165,_Output!C:C,"M",_Output!B:B,1)</f>
        <v>1</v>
      </c>
      <c r="F165" s="176">
        <f>SUMIFS(_Output!J:J,_Output!I:I,'_NIST-CSF_Alignment'!D165,_Output!C:C,"M")</f>
        <v>2</v>
      </c>
      <c r="G165" s="166">
        <f>SUMIFS(_Output!K:K,_Output!I:I,'_NIST-CSF_Alignment'!D165,_Output!C:C,"M")</f>
        <v>8</v>
      </c>
      <c r="H165" s="166">
        <f>SUMIFS(_Output!L:L,_Output!I:I,'_NIST-CSF_Alignment'!D165,_Output!C:C,"M")</f>
        <v>10</v>
      </c>
      <c r="I165" s="176"/>
      <c r="J165" s="175"/>
      <c r="K165" s="177"/>
      <c r="L165" s="181">
        <f>COUNTIFS(_Output!I:I,'_NIST-CSF_Alignment'!D165,_Output!C:C,"C",_Output!B:B,1)</f>
        <v>0</v>
      </c>
      <c r="M165" s="175">
        <f>SUMIFS(_Output!J:J,_Output!I:I,'_NIST-CSF_Alignment'!D165,_Output!C:C,"C")</f>
        <v>0</v>
      </c>
      <c r="N165" s="175">
        <f>SUMIFS(_Output!K:K,_Output!I:I,'_NIST-CSF_Alignment'!D165,_Output!C:C,"C")</f>
        <v>0</v>
      </c>
      <c r="O165" s="175">
        <f>SUMIFS(_Output!L:L,_Output!I:I,'_NIST-CSF_Alignment'!D165,_Output!C:C,"C")</f>
        <v>0</v>
      </c>
      <c r="P165" s="175"/>
      <c r="Q165" s="175"/>
      <c r="R165" s="177"/>
    </row>
    <row r="166" spans="1:18" ht="16" x14ac:dyDescent="0.2">
      <c r="A166" s="590"/>
      <c r="B166" s="586"/>
      <c r="C166" s="586"/>
      <c r="D166" s="192"/>
      <c r="E166" s="584" t="s">
        <v>253</v>
      </c>
      <c r="F166" s="188">
        <f>SUMIFS(F163:F165,$E163:$E165, "&gt;0")</f>
        <v>2</v>
      </c>
      <c r="G166" s="188">
        <f>SUMIFS(G163:G165,$E163:$E165, "&gt;0")</f>
        <v>8</v>
      </c>
      <c r="H166" s="188">
        <f>SUMIFS(H163:H165,$E163:$E165, "&gt;0")</f>
        <v>10</v>
      </c>
      <c r="I166" s="188">
        <f>IFERROR(IF(ROUND(100*(G166-F166)/(H166-F166),2) &lt; 0, 0, ROUND(100*(G166-F166)/(H166-F166),2)),0)</f>
        <v>75</v>
      </c>
      <c r="J166" s="189">
        <f>IF(F166&gt;0,1,0)</f>
        <v>1</v>
      </c>
      <c r="K166" s="190"/>
      <c r="L166" s="191" t="s">
        <v>253</v>
      </c>
      <c r="M166" s="189">
        <f>SUMIFS(M163:M165,$L163:$L165, "&gt;0")</f>
        <v>0</v>
      </c>
      <c r="N166" s="189">
        <f>SUMIFS(N163:N165,$L163:$L165, "&gt;0")</f>
        <v>0</v>
      </c>
      <c r="O166" s="189">
        <f>SUMIFS(O163:O165,$L163:$L165, "&gt;0")</f>
        <v>0</v>
      </c>
      <c r="P166" s="189">
        <f>IFERROR(IF(ROUND(100*(N166-M166)/(O166-M166),2) &lt; 0, 0, ROUND(100*(N166-M166)/(O166-M166),2)),0)</f>
        <v>0</v>
      </c>
      <c r="Q166" s="189">
        <f>IF(M166&gt;0,1,0)</f>
        <v>0</v>
      </c>
      <c r="R166" s="210"/>
    </row>
    <row r="167" spans="1:18" ht="16" x14ac:dyDescent="0.2">
      <c r="A167" s="691" t="s">
        <v>3454</v>
      </c>
      <c r="B167" s="582" t="s">
        <v>3455</v>
      </c>
      <c r="C167" s="665" t="s">
        <v>3585</v>
      </c>
      <c r="D167" s="200" t="s">
        <v>3472</v>
      </c>
      <c r="E167" s="194">
        <f>COUNTIFS(_Output!I:I,'_NIST-CSF_Alignment'!D167,_Output!C:C,"M",_Output!B:B,1)</f>
        <v>0</v>
      </c>
      <c r="F167" s="176">
        <f>SUMIFS(_Output!J:J,_Output!I:I,'_NIST-CSF_Alignment'!D167,_Output!C:C,"M")</f>
        <v>0</v>
      </c>
      <c r="G167" s="166">
        <f>SUMIFS(_Output!K:K,_Output!I:I,'_NIST-CSF_Alignment'!D167,_Output!C:C,"M")</f>
        <v>0</v>
      </c>
      <c r="H167" s="166">
        <f>SUMIFS(_Output!L:L,_Output!I:I,'_NIST-CSF_Alignment'!D167,_Output!C:C,"M")</f>
        <v>0</v>
      </c>
      <c r="I167" s="166"/>
      <c r="J167" s="162"/>
      <c r="K167" s="169"/>
      <c r="L167" s="181">
        <f>COUNTIFS(_Output!I:I,'_NIST-CSF_Alignment'!D167,_Output!C:C,"C",_Output!B:B,1)</f>
        <v>0</v>
      </c>
      <c r="M167" s="175">
        <f>SUMIFS(_Output!J:J,_Output!I:I,'_NIST-CSF_Alignment'!D167,_Output!C:C,"C")</f>
        <v>0</v>
      </c>
      <c r="N167" s="175">
        <f>SUMIFS(_Output!K:K,_Output!I:I,'_NIST-CSF_Alignment'!D167,_Output!C:C,"C")</f>
        <v>0</v>
      </c>
      <c r="O167" s="175">
        <f>SUMIFS(_Output!L:L,_Output!I:I,'_NIST-CSF_Alignment'!D167,_Output!C:C,"C")</f>
        <v>0</v>
      </c>
      <c r="P167" s="162"/>
      <c r="Q167" s="162"/>
      <c r="R167" s="537"/>
    </row>
    <row r="168" spans="1:18" ht="16" x14ac:dyDescent="0.2">
      <c r="A168" s="689" t="s">
        <v>3454</v>
      </c>
      <c r="B168" s="558" t="s">
        <v>3455</v>
      </c>
      <c r="C168" s="665" t="s">
        <v>3585</v>
      </c>
      <c r="D168" s="198" t="s">
        <v>3476</v>
      </c>
      <c r="E168" s="194">
        <f>COUNTIFS(_Output!I:I,'_NIST-CSF_Alignment'!D168,_Output!C:C,"M",_Output!B:B,1)</f>
        <v>9</v>
      </c>
      <c r="F168" s="176">
        <f>SUMIFS(_Output!J:J,_Output!I:I,'_NIST-CSF_Alignment'!D168,_Output!C:C,"M")</f>
        <v>19</v>
      </c>
      <c r="G168" s="166">
        <f>SUMIFS(_Output!K:K,_Output!I:I,'_NIST-CSF_Alignment'!D168,_Output!C:C,"M")</f>
        <v>81</v>
      </c>
      <c r="H168" s="166">
        <f>SUMIFS(_Output!L:L,_Output!I:I,'_NIST-CSF_Alignment'!D168,_Output!C:C,"M")</f>
        <v>95</v>
      </c>
      <c r="I168" s="165"/>
      <c r="J168" s="161"/>
      <c r="K168" s="61"/>
      <c r="L168" s="181">
        <f>COUNTIFS(_Output!I:I,'_NIST-CSF_Alignment'!D168,_Output!C:C,"C",_Output!B:B,1)</f>
        <v>0</v>
      </c>
      <c r="M168" s="175">
        <f>SUMIFS(_Output!J:J,_Output!I:I,'_NIST-CSF_Alignment'!D168,_Output!C:C,"C")</f>
        <v>0</v>
      </c>
      <c r="N168" s="175">
        <f>SUMIFS(_Output!K:K,_Output!I:I,'_NIST-CSF_Alignment'!D168,_Output!C:C,"C")</f>
        <v>0</v>
      </c>
      <c r="O168" s="175">
        <f>SUMIFS(_Output!L:L,_Output!I:I,'_NIST-CSF_Alignment'!D168,_Output!C:C,"C")</f>
        <v>0</v>
      </c>
      <c r="P168" s="161"/>
      <c r="Q168" s="161"/>
      <c r="R168" s="61"/>
    </row>
    <row r="169" spans="1:18" ht="16" x14ac:dyDescent="0.2">
      <c r="A169" s="689" t="s">
        <v>3454</v>
      </c>
      <c r="B169" s="558" t="s">
        <v>3455</v>
      </c>
      <c r="C169" s="665" t="s">
        <v>3585</v>
      </c>
      <c r="D169" s="198" t="s">
        <v>3477</v>
      </c>
      <c r="E169" s="194">
        <f>COUNTIFS(_Output!I:I,'_NIST-CSF_Alignment'!D169,_Output!C:C,"M",_Output!B:B,1)</f>
        <v>0</v>
      </c>
      <c r="F169" s="176">
        <f>SUMIFS(_Output!J:J,_Output!I:I,'_NIST-CSF_Alignment'!D169,_Output!C:C,"M")</f>
        <v>0</v>
      </c>
      <c r="G169" s="166">
        <f>SUMIFS(_Output!K:K,_Output!I:I,'_NIST-CSF_Alignment'!D169,_Output!C:C,"M")</f>
        <v>0</v>
      </c>
      <c r="H169" s="166">
        <f>SUMIFS(_Output!L:L,_Output!I:I,'_NIST-CSF_Alignment'!D169,_Output!C:C,"M")</f>
        <v>0</v>
      </c>
      <c r="I169" s="165"/>
      <c r="J169" s="161"/>
      <c r="K169" s="61"/>
      <c r="L169" s="181">
        <f>COUNTIFS(_Output!I:I,'_NIST-CSF_Alignment'!D169,_Output!C:C,"C",_Output!B:B,1)</f>
        <v>0</v>
      </c>
      <c r="M169" s="175">
        <f>SUMIFS(_Output!J:J,_Output!I:I,'_NIST-CSF_Alignment'!D169,_Output!C:C,"C")</f>
        <v>0</v>
      </c>
      <c r="N169" s="175">
        <f>SUMIFS(_Output!K:K,_Output!I:I,'_NIST-CSF_Alignment'!D169,_Output!C:C,"C")</f>
        <v>0</v>
      </c>
      <c r="O169" s="175">
        <f>SUMIFS(_Output!L:L,_Output!I:I,'_NIST-CSF_Alignment'!D169,_Output!C:C,"C")</f>
        <v>0</v>
      </c>
      <c r="P169" s="161"/>
      <c r="Q169" s="161"/>
      <c r="R169" s="61"/>
    </row>
    <row r="170" spans="1:18" ht="16" x14ac:dyDescent="0.2">
      <c r="A170" s="689" t="s">
        <v>3454</v>
      </c>
      <c r="B170" s="558" t="s">
        <v>3455</v>
      </c>
      <c r="C170" s="665" t="s">
        <v>3585</v>
      </c>
      <c r="D170" s="198" t="s">
        <v>3478</v>
      </c>
      <c r="E170" s="194">
        <f>COUNTIFS(_Output!I:I,'_NIST-CSF_Alignment'!D170,_Output!C:C,"M",_Output!B:B,1)</f>
        <v>4</v>
      </c>
      <c r="F170" s="176">
        <f>SUMIFS(_Output!J:J,_Output!I:I,'_NIST-CSF_Alignment'!D170,_Output!C:C,"M")</f>
        <v>4.5</v>
      </c>
      <c r="G170" s="166">
        <f>SUMIFS(_Output!K:K,_Output!I:I,'_NIST-CSF_Alignment'!D170,_Output!C:C,"M")</f>
        <v>15</v>
      </c>
      <c r="H170" s="166">
        <f>SUMIFS(_Output!L:L,_Output!I:I,'_NIST-CSF_Alignment'!D170,_Output!C:C,"M")</f>
        <v>22.5</v>
      </c>
      <c r="I170" s="165"/>
      <c r="J170" s="161"/>
      <c r="K170" s="61"/>
      <c r="L170" s="181">
        <f>COUNTIFS(_Output!I:I,'_NIST-CSF_Alignment'!D170,_Output!C:C,"C",_Output!B:B,1)</f>
        <v>1</v>
      </c>
      <c r="M170" s="175">
        <f>SUMIFS(_Output!J:J,_Output!I:I,'_NIST-CSF_Alignment'!D170,_Output!C:C,"C")</f>
        <v>1</v>
      </c>
      <c r="N170" s="175">
        <f>SUMIFS(_Output!K:K,_Output!I:I,'_NIST-CSF_Alignment'!D170,_Output!C:C,"C")</f>
        <v>3</v>
      </c>
      <c r="O170" s="175">
        <f>SUMIFS(_Output!L:L,_Output!I:I,'_NIST-CSF_Alignment'!D170,_Output!C:C,"C")</f>
        <v>5</v>
      </c>
      <c r="P170" s="161"/>
      <c r="Q170" s="161"/>
      <c r="R170" s="61"/>
    </row>
    <row r="171" spans="1:18" ht="16" x14ac:dyDescent="0.2">
      <c r="A171" s="689" t="s">
        <v>3454</v>
      </c>
      <c r="B171" s="558" t="s">
        <v>3455</v>
      </c>
      <c r="C171" s="665" t="s">
        <v>3585</v>
      </c>
      <c r="D171" s="199" t="s">
        <v>3479</v>
      </c>
      <c r="E171" s="194">
        <f>COUNTIFS(_Output!I:I,'_NIST-CSF_Alignment'!D171,_Output!C:C,"M",_Output!B:B,1)</f>
        <v>0</v>
      </c>
      <c r="F171" s="176">
        <f>SUMIFS(_Output!J:J,_Output!I:I,'_NIST-CSF_Alignment'!D171,_Output!C:C,"M")</f>
        <v>0</v>
      </c>
      <c r="G171" s="166">
        <f>SUMIFS(_Output!K:K,_Output!I:I,'_NIST-CSF_Alignment'!D171,_Output!C:C,"M")</f>
        <v>0</v>
      </c>
      <c r="H171" s="166">
        <f>SUMIFS(_Output!L:L,_Output!I:I,'_NIST-CSF_Alignment'!D171,_Output!C:C,"M")</f>
        <v>0</v>
      </c>
      <c r="I171" s="165"/>
      <c r="J171" s="161"/>
      <c r="K171" s="61"/>
      <c r="L171" s="181">
        <f>COUNTIFS(_Output!I:I,'_NIST-CSF_Alignment'!D171,_Output!C:C,"C",_Output!B:B,1)</f>
        <v>0</v>
      </c>
      <c r="M171" s="175">
        <f>SUMIFS(_Output!J:J,_Output!I:I,'_NIST-CSF_Alignment'!D171,_Output!C:C,"C")</f>
        <v>0</v>
      </c>
      <c r="N171" s="175">
        <f>SUMIFS(_Output!K:K,_Output!I:I,'_NIST-CSF_Alignment'!D171,_Output!C:C,"C")</f>
        <v>0</v>
      </c>
      <c r="O171" s="175">
        <f>SUMIFS(_Output!L:L,_Output!I:I,'_NIST-CSF_Alignment'!D171,_Output!C:C,"C")</f>
        <v>0</v>
      </c>
      <c r="P171" s="161"/>
      <c r="Q171" s="161"/>
      <c r="R171" s="61"/>
    </row>
    <row r="172" spans="1:18" ht="16" x14ac:dyDescent="0.2">
      <c r="A172" s="689" t="s">
        <v>3454</v>
      </c>
      <c r="B172" s="558" t="s">
        <v>3455</v>
      </c>
      <c r="C172" s="665" t="s">
        <v>3585</v>
      </c>
      <c r="D172" s="199" t="s">
        <v>3480</v>
      </c>
      <c r="E172" s="194">
        <f>COUNTIFS(_Output!I:I,'_NIST-CSF_Alignment'!D172,_Output!C:C,"M",_Output!B:B,1)</f>
        <v>0</v>
      </c>
      <c r="F172" s="176">
        <f>SUMIFS(_Output!J:J,_Output!I:I,'_NIST-CSF_Alignment'!D172,_Output!C:C,"M")</f>
        <v>0</v>
      </c>
      <c r="G172" s="166">
        <f>SUMIFS(_Output!K:K,_Output!I:I,'_NIST-CSF_Alignment'!D172,_Output!C:C,"M")</f>
        <v>0</v>
      </c>
      <c r="H172" s="166">
        <f>SUMIFS(_Output!L:L,_Output!I:I,'_NIST-CSF_Alignment'!D172,_Output!C:C,"M")</f>
        <v>0</v>
      </c>
      <c r="I172" s="165"/>
      <c r="J172" s="161"/>
      <c r="K172" s="61"/>
      <c r="L172" s="181">
        <f>COUNTIFS(_Output!I:I,'_NIST-CSF_Alignment'!D172,_Output!C:C,"C",_Output!B:B,1)</f>
        <v>0</v>
      </c>
      <c r="M172" s="175">
        <f>SUMIFS(_Output!J:J,_Output!I:I,'_NIST-CSF_Alignment'!D172,_Output!C:C,"C")</f>
        <v>0</v>
      </c>
      <c r="N172" s="175">
        <f>SUMIFS(_Output!K:K,_Output!I:I,'_NIST-CSF_Alignment'!D172,_Output!C:C,"C")</f>
        <v>0</v>
      </c>
      <c r="O172" s="175">
        <f>SUMIFS(_Output!L:L,_Output!I:I,'_NIST-CSF_Alignment'!D172,_Output!C:C,"C")</f>
        <v>0</v>
      </c>
      <c r="P172" s="161"/>
      <c r="Q172" s="161"/>
      <c r="R172" s="61"/>
    </row>
    <row r="173" spans="1:18" ht="16" x14ac:dyDescent="0.2">
      <c r="A173" s="689" t="s">
        <v>3454</v>
      </c>
      <c r="B173" s="558" t="s">
        <v>3455</v>
      </c>
      <c r="C173" s="665" t="s">
        <v>3585</v>
      </c>
      <c r="D173" s="199" t="s">
        <v>3481</v>
      </c>
      <c r="E173" s="194">
        <f>COUNTIFS(_Output!I:I,'_NIST-CSF_Alignment'!D173,_Output!C:C,"M",_Output!B:B,1)</f>
        <v>0</v>
      </c>
      <c r="F173" s="176">
        <f>SUMIFS(_Output!J:J,_Output!I:I,'_NIST-CSF_Alignment'!D173,_Output!C:C,"M")</f>
        <v>0</v>
      </c>
      <c r="G173" s="166">
        <f>SUMIFS(_Output!K:K,_Output!I:I,'_NIST-CSF_Alignment'!D173,_Output!C:C,"M")</f>
        <v>0</v>
      </c>
      <c r="H173" s="166">
        <f>SUMIFS(_Output!L:L,_Output!I:I,'_NIST-CSF_Alignment'!D173,_Output!C:C,"M")</f>
        <v>0</v>
      </c>
      <c r="I173" s="165"/>
      <c r="J173" s="161"/>
      <c r="K173" s="61"/>
      <c r="L173" s="181">
        <f>COUNTIFS(_Output!I:I,'_NIST-CSF_Alignment'!D173,_Output!C:C,"C",_Output!B:B,1)</f>
        <v>2</v>
      </c>
      <c r="M173" s="175">
        <f>SUMIFS(_Output!J:J,_Output!I:I,'_NIST-CSF_Alignment'!D173,_Output!C:C,"C")</f>
        <v>2</v>
      </c>
      <c r="N173" s="175">
        <f>SUMIFS(_Output!K:K,_Output!I:I,'_NIST-CSF_Alignment'!D173,_Output!C:C,"C")</f>
        <v>7</v>
      </c>
      <c r="O173" s="175">
        <f>SUMIFS(_Output!L:L,_Output!I:I,'_NIST-CSF_Alignment'!D173,_Output!C:C,"C")</f>
        <v>10</v>
      </c>
      <c r="P173" s="161"/>
      <c r="Q173" s="161"/>
      <c r="R173" s="61"/>
    </row>
    <row r="174" spans="1:18" ht="16" x14ac:dyDescent="0.2">
      <c r="A174" s="689" t="s">
        <v>3454</v>
      </c>
      <c r="B174" s="558" t="s">
        <v>3455</v>
      </c>
      <c r="C174" s="665" t="s">
        <v>3585</v>
      </c>
      <c r="D174" s="199" t="s">
        <v>3482</v>
      </c>
      <c r="E174" s="194">
        <f>COUNTIFS(_Output!I:I,'_NIST-CSF_Alignment'!D174,_Output!C:C,"M",_Output!B:B,1)</f>
        <v>0</v>
      </c>
      <c r="F174" s="176">
        <f>SUMIFS(_Output!J:J,_Output!I:I,'_NIST-CSF_Alignment'!D174,_Output!C:C,"M")</f>
        <v>0</v>
      </c>
      <c r="G174" s="166">
        <f>SUMIFS(_Output!K:K,_Output!I:I,'_NIST-CSF_Alignment'!D174,_Output!C:C,"M")</f>
        <v>0</v>
      </c>
      <c r="H174" s="166">
        <f>SUMIFS(_Output!L:L,_Output!I:I,'_NIST-CSF_Alignment'!D174,_Output!C:C,"M")</f>
        <v>0</v>
      </c>
      <c r="I174" s="165"/>
      <c r="J174" s="161"/>
      <c r="K174" s="61"/>
      <c r="L174" s="181">
        <f>COUNTIFS(_Output!I:I,'_NIST-CSF_Alignment'!D174,_Output!C:C,"C",_Output!B:B,1)</f>
        <v>2</v>
      </c>
      <c r="M174" s="175">
        <f>SUMIFS(_Output!J:J,_Output!I:I,'_NIST-CSF_Alignment'!D174,_Output!C:C,"C")</f>
        <v>2</v>
      </c>
      <c r="N174" s="175">
        <f>SUMIFS(_Output!K:K,_Output!I:I,'_NIST-CSF_Alignment'!D174,_Output!C:C,"C")</f>
        <v>7</v>
      </c>
      <c r="O174" s="175">
        <f>SUMIFS(_Output!L:L,_Output!I:I,'_NIST-CSF_Alignment'!D174,_Output!C:C,"C")</f>
        <v>10</v>
      </c>
      <c r="P174" s="161"/>
      <c r="Q174" s="161"/>
      <c r="R174" s="61"/>
    </row>
    <row r="175" spans="1:18" ht="16" x14ac:dyDescent="0.2">
      <c r="A175" s="689" t="s">
        <v>3454</v>
      </c>
      <c r="B175" s="558" t="s">
        <v>3455</v>
      </c>
      <c r="C175" s="665" t="s">
        <v>3585</v>
      </c>
      <c r="D175" s="199" t="s">
        <v>3483</v>
      </c>
      <c r="E175" s="194">
        <f>COUNTIFS(_Output!I:I,'_NIST-CSF_Alignment'!D175,_Output!C:C,"M",_Output!B:B,1)</f>
        <v>0</v>
      </c>
      <c r="F175" s="176">
        <f>SUMIFS(_Output!J:J,_Output!I:I,'_NIST-CSF_Alignment'!D175,_Output!C:C,"M")</f>
        <v>0</v>
      </c>
      <c r="G175" s="166">
        <f>SUMIFS(_Output!K:K,_Output!I:I,'_NIST-CSF_Alignment'!D175,_Output!C:C,"M")</f>
        <v>0</v>
      </c>
      <c r="H175" s="166">
        <f>SUMIFS(_Output!L:L,_Output!I:I,'_NIST-CSF_Alignment'!D175,_Output!C:C,"M")</f>
        <v>0</v>
      </c>
      <c r="I175" s="165"/>
      <c r="J175" s="161"/>
      <c r="K175" s="61"/>
      <c r="L175" s="181">
        <f>COUNTIFS(_Output!I:I,'_NIST-CSF_Alignment'!D175,_Output!C:C,"C",_Output!B:B,1)</f>
        <v>0</v>
      </c>
      <c r="M175" s="175">
        <f>SUMIFS(_Output!J:J,_Output!I:I,'_NIST-CSF_Alignment'!D175,_Output!C:C,"C")</f>
        <v>0</v>
      </c>
      <c r="N175" s="175">
        <f>SUMIFS(_Output!K:K,_Output!I:I,'_NIST-CSF_Alignment'!D175,_Output!C:C,"C")</f>
        <v>0</v>
      </c>
      <c r="O175" s="175">
        <f>SUMIFS(_Output!L:L,_Output!I:I,'_NIST-CSF_Alignment'!D175,_Output!C:C,"C")</f>
        <v>0</v>
      </c>
      <c r="P175" s="161"/>
      <c r="Q175" s="161"/>
      <c r="R175" s="61"/>
    </row>
    <row r="176" spans="1:18" ht="16" x14ac:dyDescent="0.2">
      <c r="A176" s="690" t="s">
        <v>3454</v>
      </c>
      <c r="B176" s="577" t="s">
        <v>3455</v>
      </c>
      <c r="C176" s="682" t="s">
        <v>3585</v>
      </c>
      <c r="D176" s="199" t="s">
        <v>3484</v>
      </c>
      <c r="E176" s="194">
        <f>COUNTIFS(_Output!I:I,'_NIST-CSF_Alignment'!D176,_Output!C:C,"M",_Output!B:B,1)</f>
        <v>0</v>
      </c>
      <c r="F176" s="176">
        <f>SUMIFS(_Output!J:J,_Output!I:I,'_NIST-CSF_Alignment'!D176,_Output!C:C,"M")</f>
        <v>0</v>
      </c>
      <c r="G176" s="179">
        <f>SUMIFS(_Output!K:K,_Output!I:I,'_NIST-CSF_Alignment'!D176,_Output!C:C,"M")</f>
        <v>0</v>
      </c>
      <c r="H176" s="179">
        <f>SUMIFS(_Output!L:L,_Output!I:I,'_NIST-CSF_Alignment'!D176,_Output!C:C,"M")</f>
        <v>0</v>
      </c>
      <c r="I176" s="176"/>
      <c r="J176" s="175"/>
      <c r="K176" s="177"/>
      <c r="L176" s="181">
        <f>COUNTIFS(_Output!I:I,'_NIST-CSF_Alignment'!D176,_Output!C:C,"C",_Output!B:B,1)</f>
        <v>0</v>
      </c>
      <c r="M176" s="175">
        <f>SUMIFS(_Output!J:J,_Output!I:I,'_NIST-CSF_Alignment'!D176,_Output!C:C,"C")</f>
        <v>0</v>
      </c>
      <c r="N176" s="175">
        <f>SUMIFS(_Output!K:K,_Output!I:I,'_NIST-CSF_Alignment'!D176,_Output!C:C,"C")</f>
        <v>0</v>
      </c>
      <c r="O176" s="175">
        <f>SUMIFS(_Output!L:L,_Output!I:I,'_NIST-CSF_Alignment'!D176,_Output!C:C,"C")</f>
        <v>0</v>
      </c>
      <c r="P176" s="175"/>
      <c r="Q176" s="175"/>
      <c r="R176" s="177"/>
    </row>
    <row r="177" spans="1:18" ht="16" x14ac:dyDescent="0.2">
      <c r="A177" s="590"/>
      <c r="B177" s="586"/>
      <c r="C177" s="586"/>
      <c r="D177" s="192"/>
      <c r="E177" s="583" t="s">
        <v>253</v>
      </c>
      <c r="F177" s="188">
        <f>SUMIFS(F167:F176,$E167:$E176, "&gt;0")</f>
        <v>23.5</v>
      </c>
      <c r="G177" s="188">
        <f>SUMIFS(G167:G176,$E167:$E176, "&gt;0")</f>
        <v>96</v>
      </c>
      <c r="H177" s="188">
        <f>SUMIFS(H167:H176,$E167:$E176, "&gt;0")</f>
        <v>117.5</v>
      </c>
      <c r="I177" s="188">
        <f>IFERROR(IF(ROUND(100*(G177-F177)/(H177-F177),2) &lt; 0, 0, ROUND(100*(G177-F177)/(H177-F177),2)),0)</f>
        <v>77.13</v>
      </c>
      <c r="J177" s="189">
        <f>IF(F177&gt;0,1,0)</f>
        <v>1</v>
      </c>
      <c r="K177" s="190"/>
      <c r="L177" s="191" t="s">
        <v>253</v>
      </c>
      <c r="M177" s="189">
        <f>SUMIFS(M167:M176,$L167:$L176, "&gt;0")</f>
        <v>5</v>
      </c>
      <c r="N177" s="189">
        <f>SUMIFS(N167:N176,$L167:$L176, "&gt;0")</f>
        <v>17</v>
      </c>
      <c r="O177" s="189">
        <f>SUMIFS(O167:O176,$L167:$L176, "&gt;0")</f>
        <v>25</v>
      </c>
      <c r="P177" s="189">
        <f>IFERROR(IF(ROUND(100*(N177-M177)/(O177-M177),2) &lt; 0, 0, ROUND(100*(N177-M177)/(O177-M177),2)),0)</f>
        <v>60</v>
      </c>
      <c r="Q177" s="189">
        <f>IF(M177&gt;0,1,0)</f>
        <v>1</v>
      </c>
      <c r="R177" s="193"/>
    </row>
    <row r="178" spans="1:18" ht="17" thickBot="1" x14ac:dyDescent="0.25">
      <c r="A178" s="692"/>
      <c r="B178" s="675"/>
      <c r="C178" s="675"/>
      <c r="D178" s="676"/>
      <c r="E178" s="683" t="s">
        <v>1022</v>
      </c>
      <c r="F178" s="678"/>
      <c r="G178" s="678"/>
      <c r="H178" s="678"/>
      <c r="I178" s="678">
        <f>SUM(I141:I177)</f>
        <v>457.94</v>
      </c>
      <c r="J178" s="679">
        <f>SUM(J141:J177)</f>
        <v>6</v>
      </c>
      <c r="K178" s="680">
        <f>IFERROR(ROUND(I178/J178,2),0)</f>
        <v>76.319999999999993</v>
      </c>
      <c r="L178" s="681" t="s">
        <v>1022</v>
      </c>
      <c r="M178" s="679"/>
      <c r="N178" s="679"/>
      <c r="O178" s="679"/>
      <c r="P178" s="679">
        <f>SUM(P141:P177)</f>
        <v>193.32999999999998</v>
      </c>
      <c r="Q178" s="679">
        <f>SUM(Q141:Q177)</f>
        <v>3</v>
      </c>
      <c r="R178" s="680">
        <f>IFERROR(ROUND(P178/Q178,2),0)</f>
        <v>64.44</v>
      </c>
    </row>
    <row r="179" spans="1:18" ht="16" x14ac:dyDescent="0.2">
      <c r="A179" s="575" t="s">
        <v>3454</v>
      </c>
      <c r="B179" s="576" t="s">
        <v>887</v>
      </c>
      <c r="C179" s="693" t="s">
        <v>888</v>
      </c>
      <c r="D179" s="197" t="s">
        <v>3497</v>
      </c>
      <c r="E179" s="685">
        <f>COUNTIFS(_Output!I:I,'_NIST-CSF_Alignment'!D179,_Output!C:C,"M",_Output!B:B,1)</f>
        <v>0</v>
      </c>
      <c r="F179" s="686">
        <f>SUMIFS(_Output!J:J,_Output!I:I,'_NIST-CSF_Alignment'!D179,_Output!C:C,"M")</f>
        <v>0</v>
      </c>
      <c r="G179" s="164">
        <f>SUMIFS(_Output!K:K,_Output!I:I,'_NIST-CSF_Alignment'!D179,_Output!C:C,"M")</f>
        <v>0</v>
      </c>
      <c r="H179" s="164">
        <f>SUMIFS(_Output!L:L,_Output!I:I,'_NIST-CSF_Alignment'!D179,_Output!C:C,"M")</f>
        <v>0</v>
      </c>
      <c r="I179" s="164"/>
      <c r="J179" s="160"/>
      <c r="K179" s="168"/>
      <c r="L179" s="687">
        <f>COUNTIFS(_Output!I:I,'_NIST-CSF_Alignment'!D179,_Output!C:C,"C",_Output!B:B,1)</f>
        <v>1</v>
      </c>
      <c r="M179" s="688">
        <f>SUMIFS(_Output!J:J,_Output!I:I,'_NIST-CSF_Alignment'!D179,_Output!C:C,"C")</f>
        <v>1</v>
      </c>
      <c r="N179" s="688">
        <f>SUMIFS(_Output!K:K,_Output!I:I,'_NIST-CSF_Alignment'!D179,_Output!C:C,"C")</f>
        <v>3</v>
      </c>
      <c r="O179" s="688">
        <f>SUMIFS(_Output!L:L,_Output!I:I,'_NIST-CSF_Alignment'!D179,_Output!C:C,"C")</f>
        <v>5</v>
      </c>
      <c r="P179" s="160"/>
      <c r="Q179" s="160"/>
      <c r="R179" s="694"/>
    </row>
    <row r="180" spans="1:18" ht="16" x14ac:dyDescent="0.2">
      <c r="A180" s="588" t="s">
        <v>3454</v>
      </c>
      <c r="B180" s="559" t="s">
        <v>887</v>
      </c>
      <c r="C180" s="663" t="s">
        <v>888</v>
      </c>
      <c r="D180" s="200" t="s">
        <v>3498</v>
      </c>
      <c r="E180" s="194">
        <f>COUNTIFS(_Output!I:I,'_NIST-CSF_Alignment'!D180,_Output!C:C,"M",_Output!B:B,1)</f>
        <v>0</v>
      </c>
      <c r="F180" s="176">
        <f>SUMIFS(_Output!J:J,_Output!I:I,'_NIST-CSF_Alignment'!D180,_Output!C:C,"M")</f>
        <v>0</v>
      </c>
      <c r="G180" s="166">
        <f>SUMIFS(_Output!K:K,_Output!I:I,'_NIST-CSF_Alignment'!D180,_Output!C:C,"M")</f>
        <v>0</v>
      </c>
      <c r="H180" s="166">
        <f>SUMIFS(_Output!L:L,_Output!I:I,'_NIST-CSF_Alignment'!D180,_Output!C:C,"M")</f>
        <v>0</v>
      </c>
      <c r="I180" s="165"/>
      <c r="J180" s="161"/>
      <c r="K180" s="61"/>
      <c r="L180" s="181">
        <f>COUNTIFS(_Output!I:I,'_NIST-CSF_Alignment'!D180,_Output!C:C,"C",_Output!B:B,1)</f>
        <v>1</v>
      </c>
      <c r="M180" s="175">
        <f>SUMIFS(_Output!J:J,_Output!I:I,'_NIST-CSF_Alignment'!D180,_Output!C:C,"C")</f>
        <v>1</v>
      </c>
      <c r="N180" s="175">
        <f>SUMIFS(_Output!K:K,_Output!I:I,'_NIST-CSF_Alignment'!D180,_Output!C:C,"C")</f>
        <v>4</v>
      </c>
      <c r="O180" s="175">
        <f>SUMIFS(_Output!L:L,_Output!I:I,'_NIST-CSF_Alignment'!D180,_Output!C:C,"C")</f>
        <v>5</v>
      </c>
      <c r="P180" s="161"/>
      <c r="Q180" s="161"/>
      <c r="R180" s="61"/>
    </row>
    <row r="181" spans="1:18" ht="16" x14ac:dyDescent="0.2">
      <c r="A181" s="588" t="s">
        <v>3454</v>
      </c>
      <c r="B181" s="559" t="s">
        <v>887</v>
      </c>
      <c r="C181" s="663" t="s">
        <v>888</v>
      </c>
      <c r="D181" s="200" t="s">
        <v>3499</v>
      </c>
      <c r="E181" s="194">
        <f>COUNTIFS(_Output!I:I,'_NIST-CSF_Alignment'!D181,_Output!C:C,"M",_Output!B:B,1)</f>
        <v>0</v>
      </c>
      <c r="F181" s="176">
        <f>SUMIFS(_Output!J:J,_Output!I:I,'_NIST-CSF_Alignment'!D181,_Output!C:C,"M")</f>
        <v>0</v>
      </c>
      <c r="G181" s="166">
        <f>SUMIFS(_Output!K:K,_Output!I:I,'_NIST-CSF_Alignment'!D181,_Output!C:C,"M")</f>
        <v>0</v>
      </c>
      <c r="H181" s="166">
        <f>SUMIFS(_Output!L:L,_Output!I:I,'_NIST-CSF_Alignment'!D181,_Output!C:C,"M")</f>
        <v>0</v>
      </c>
      <c r="I181" s="165"/>
      <c r="J181" s="161"/>
      <c r="K181" s="61"/>
      <c r="L181" s="181">
        <f>COUNTIFS(_Output!I:I,'_NIST-CSF_Alignment'!D181,_Output!C:C,"C",_Output!B:B,1)</f>
        <v>5</v>
      </c>
      <c r="M181" s="175">
        <f>SUMIFS(_Output!J:J,_Output!I:I,'_NIST-CSF_Alignment'!D181,_Output!C:C,"C")</f>
        <v>5</v>
      </c>
      <c r="N181" s="175">
        <f>SUMIFS(_Output!K:K,_Output!I:I,'_NIST-CSF_Alignment'!D181,_Output!C:C,"C")</f>
        <v>18</v>
      </c>
      <c r="O181" s="175">
        <f>SUMIFS(_Output!L:L,_Output!I:I,'_NIST-CSF_Alignment'!D181,_Output!C:C,"C")</f>
        <v>25</v>
      </c>
      <c r="P181" s="161"/>
      <c r="Q181" s="161"/>
      <c r="R181" s="61"/>
    </row>
    <row r="182" spans="1:18" ht="16" x14ac:dyDescent="0.2">
      <c r="A182" s="588" t="s">
        <v>3454</v>
      </c>
      <c r="B182" s="559" t="s">
        <v>887</v>
      </c>
      <c r="C182" s="663" t="s">
        <v>888</v>
      </c>
      <c r="D182" s="200" t="s">
        <v>3500</v>
      </c>
      <c r="E182" s="194">
        <f>COUNTIFS(_Output!I:I,'_NIST-CSF_Alignment'!D182,_Output!C:C,"M",_Output!B:B,1)</f>
        <v>0</v>
      </c>
      <c r="F182" s="176">
        <f>SUMIFS(_Output!J:J,_Output!I:I,'_NIST-CSF_Alignment'!D182,_Output!C:C,"M")</f>
        <v>0</v>
      </c>
      <c r="G182" s="166">
        <f>SUMIFS(_Output!K:K,_Output!I:I,'_NIST-CSF_Alignment'!D182,_Output!C:C,"M")</f>
        <v>0</v>
      </c>
      <c r="H182" s="166">
        <f>SUMIFS(_Output!L:L,_Output!I:I,'_NIST-CSF_Alignment'!D182,_Output!C:C,"M")</f>
        <v>0</v>
      </c>
      <c r="I182" s="165"/>
      <c r="J182" s="161"/>
      <c r="K182" s="61"/>
      <c r="L182" s="181">
        <f>COUNTIFS(_Output!I:I,'_NIST-CSF_Alignment'!D182,_Output!C:C,"C",_Output!B:B,1)</f>
        <v>0</v>
      </c>
      <c r="M182" s="175">
        <f>SUMIFS(_Output!J:J,_Output!I:I,'_NIST-CSF_Alignment'!D182,_Output!C:C,"C")</f>
        <v>0</v>
      </c>
      <c r="N182" s="175">
        <f>SUMIFS(_Output!K:K,_Output!I:I,'_NIST-CSF_Alignment'!D182,_Output!C:C,"C")</f>
        <v>0</v>
      </c>
      <c r="O182" s="175">
        <f>SUMIFS(_Output!L:L,_Output!I:I,'_NIST-CSF_Alignment'!D182,_Output!C:C,"C")</f>
        <v>0</v>
      </c>
      <c r="P182" s="161"/>
      <c r="Q182" s="161"/>
      <c r="R182" s="61"/>
    </row>
    <row r="183" spans="1:18" ht="16" x14ac:dyDescent="0.2">
      <c r="A183" s="588" t="s">
        <v>3454</v>
      </c>
      <c r="B183" s="559" t="s">
        <v>887</v>
      </c>
      <c r="C183" s="663" t="s">
        <v>888</v>
      </c>
      <c r="D183" s="200" t="s">
        <v>3501</v>
      </c>
      <c r="E183" s="194">
        <f>COUNTIFS(_Output!I:I,'_NIST-CSF_Alignment'!D183,_Output!C:C,"M",_Output!B:B,1)</f>
        <v>0</v>
      </c>
      <c r="F183" s="176">
        <f>SUMIFS(_Output!J:J,_Output!I:I,'_NIST-CSF_Alignment'!D183,_Output!C:C,"M")</f>
        <v>0</v>
      </c>
      <c r="G183" s="166">
        <f>SUMIFS(_Output!K:K,_Output!I:I,'_NIST-CSF_Alignment'!D183,_Output!C:C,"M")</f>
        <v>0</v>
      </c>
      <c r="H183" s="166">
        <f>SUMIFS(_Output!L:L,_Output!I:I,'_NIST-CSF_Alignment'!D183,_Output!C:C,"M")</f>
        <v>0</v>
      </c>
      <c r="I183" s="165"/>
      <c r="J183" s="161"/>
      <c r="K183" s="61"/>
      <c r="L183" s="181">
        <f>COUNTIFS(_Output!I:I,'_NIST-CSF_Alignment'!D183,_Output!C:C,"C",_Output!B:B,1)</f>
        <v>0</v>
      </c>
      <c r="M183" s="175">
        <f>SUMIFS(_Output!J:J,_Output!I:I,'_NIST-CSF_Alignment'!D183,_Output!C:C,"C")</f>
        <v>0</v>
      </c>
      <c r="N183" s="175">
        <f>SUMIFS(_Output!K:K,_Output!I:I,'_NIST-CSF_Alignment'!D183,_Output!C:C,"C")</f>
        <v>0</v>
      </c>
      <c r="O183" s="175">
        <f>SUMIFS(_Output!L:L,_Output!I:I,'_NIST-CSF_Alignment'!D183,_Output!C:C,"C")</f>
        <v>0</v>
      </c>
      <c r="P183" s="161"/>
      <c r="Q183" s="161"/>
      <c r="R183" s="61"/>
    </row>
    <row r="184" spans="1:18" ht="16" x14ac:dyDescent="0.2">
      <c r="A184" s="588" t="s">
        <v>3454</v>
      </c>
      <c r="B184" s="559" t="s">
        <v>887</v>
      </c>
      <c r="C184" s="664" t="s">
        <v>888</v>
      </c>
      <c r="D184" s="200" t="s">
        <v>3502</v>
      </c>
      <c r="E184" s="194">
        <f>COUNTIFS(_Output!I:I,'_NIST-CSF_Alignment'!D184,_Output!C:C,"M",_Output!B:B,1)</f>
        <v>0</v>
      </c>
      <c r="F184" s="176">
        <f>SUMIFS(_Output!J:J,_Output!I:I,'_NIST-CSF_Alignment'!D184,_Output!C:C,"M")</f>
        <v>0</v>
      </c>
      <c r="G184" s="166">
        <f>SUMIFS(_Output!K:K,_Output!I:I,'_NIST-CSF_Alignment'!D184,_Output!C:C,"M")</f>
        <v>0</v>
      </c>
      <c r="H184" s="166">
        <f>SUMIFS(_Output!L:L,_Output!I:I,'_NIST-CSF_Alignment'!D184,_Output!C:C,"M")</f>
        <v>0</v>
      </c>
      <c r="I184" s="165"/>
      <c r="J184" s="161"/>
      <c r="K184" s="61"/>
      <c r="L184" s="181">
        <f>COUNTIFS(_Output!I:I,'_NIST-CSF_Alignment'!D184,_Output!C:C,"C",_Output!B:B,1)</f>
        <v>0</v>
      </c>
      <c r="M184" s="175">
        <f>SUMIFS(_Output!J:J,_Output!I:I,'_NIST-CSF_Alignment'!D184,_Output!C:C,"C")</f>
        <v>0</v>
      </c>
      <c r="N184" s="175">
        <f>SUMIFS(_Output!K:K,_Output!I:I,'_NIST-CSF_Alignment'!D184,_Output!C:C,"C")</f>
        <v>0</v>
      </c>
      <c r="O184" s="175">
        <f>SUMIFS(_Output!L:L,_Output!I:I,'_NIST-CSF_Alignment'!D184,_Output!C:C,"C")</f>
        <v>0</v>
      </c>
      <c r="P184" s="161"/>
      <c r="Q184" s="161"/>
      <c r="R184" s="61"/>
    </row>
    <row r="185" spans="1:18" ht="16" x14ac:dyDescent="0.2">
      <c r="A185" s="589" t="s">
        <v>3454</v>
      </c>
      <c r="B185" s="574" t="s">
        <v>887</v>
      </c>
      <c r="C185" s="664" t="s">
        <v>888</v>
      </c>
      <c r="D185" s="535" t="s">
        <v>3503</v>
      </c>
      <c r="E185" s="194">
        <f>COUNTIFS(_Output!I:I,'_NIST-CSF_Alignment'!D185,_Output!C:C,"M",_Output!B:B,1)</f>
        <v>22</v>
      </c>
      <c r="F185" s="176">
        <f>SUMIFS(_Output!J:J,_Output!I:I,'_NIST-CSF_Alignment'!D185,_Output!C:C,"M")</f>
        <v>37</v>
      </c>
      <c r="G185" s="166">
        <f>SUMIFS(_Output!K:K,_Output!I:I,'_NIST-CSF_Alignment'!D185,_Output!C:C,"M")</f>
        <v>143</v>
      </c>
      <c r="H185" s="166">
        <f>SUMIFS(_Output!L:L,_Output!I:I,'_NIST-CSF_Alignment'!D185,_Output!C:C,"M")</f>
        <v>185</v>
      </c>
      <c r="I185" s="165"/>
      <c r="J185" s="161"/>
      <c r="K185" s="61"/>
      <c r="L185" s="181">
        <f>COUNTIFS(_Output!I:I,'_NIST-CSF_Alignment'!D185,_Output!C:C,"C",_Output!B:B,1)</f>
        <v>1</v>
      </c>
      <c r="M185" s="175">
        <f>SUMIFS(_Output!J:J,_Output!I:I,'_NIST-CSF_Alignment'!D185,_Output!C:C,"C")</f>
        <v>1</v>
      </c>
      <c r="N185" s="175">
        <f>SUMIFS(_Output!K:K,_Output!I:I,'_NIST-CSF_Alignment'!D185,_Output!C:C,"C")</f>
        <v>3</v>
      </c>
      <c r="O185" s="175">
        <f>SUMIFS(_Output!L:L,_Output!I:I,'_NIST-CSF_Alignment'!D185,_Output!C:C,"C")</f>
        <v>5</v>
      </c>
      <c r="P185" s="161"/>
      <c r="Q185" s="161"/>
      <c r="R185" s="61"/>
    </row>
    <row r="186" spans="1:18" ht="16" x14ac:dyDescent="0.2">
      <c r="A186" s="590"/>
      <c r="B186" s="586"/>
      <c r="C186" s="586"/>
      <c r="D186" s="192"/>
      <c r="E186" s="583" t="s">
        <v>253</v>
      </c>
      <c r="F186" s="188">
        <f>SUMIFS(F179:F185,$E179:$E185, "&gt;0")</f>
        <v>37</v>
      </c>
      <c r="G186" s="188">
        <f>SUMIFS(G179:G185,$E179:$E185, "&gt;0")</f>
        <v>143</v>
      </c>
      <c r="H186" s="188">
        <f>SUMIFS(H179:H185,$E179:$E185, "&gt;0")</f>
        <v>185</v>
      </c>
      <c r="I186" s="188">
        <f>IFERROR(IF(ROUND(100*(G186-F186)/(H186-F186),2) &lt; 0, 0, ROUND(100*(G186-F186)/(H186-F186),2)),0)</f>
        <v>71.62</v>
      </c>
      <c r="J186" s="189">
        <f>IF(F186&gt;0,1,0)</f>
        <v>1</v>
      </c>
      <c r="K186" s="190"/>
      <c r="L186" s="191" t="s">
        <v>253</v>
      </c>
      <c r="M186" s="189">
        <f>SUMIFS(M179:M185,$L179:$L185, "&gt;0")</f>
        <v>8</v>
      </c>
      <c r="N186" s="189">
        <f>SUMIFS(N179:N185,$L179:$L185, "&gt;0")</f>
        <v>28</v>
      </c>
      <c r="O186" s="189">
        <f>SUMIFS(O179:O185,$L179:$L185, "&gt;0")</f>
        <v>40</v>
      </c>
      <c r="P186" s="189">
        <f>IFERROR(IF(ROUND(100*(N186-M186)/(O186-M186),2) &lt; 0, 0, ROUND(100*(N186-M186)/(O186-M186),2)),0)</f>
        <v>62.5</v>
      </c>
      <c r="Q186" s="189">
        <f>IF(M186&gt;0,1,0)</f>
        <v>1</v>
      </c>
      <c r="R186" s="193"/>
    </row>
    <row r="187" spans="1:18" ht="16" x14ac:dyDescent="0.2">
      <c r="A187" s="591" t="s">
        <v>3454</v>
      </c>
      <c r="B187" s="578" t="s">
        <v>887</v>
      </c>
      <c r="C187" s="662" t="s">
        <v>907</v>
      </c>
      <c r="D187" s="200" t="s">
        <v>3488</v>
      </c>
      <c r="E187" s="587">
        <f>COUNTIFS(_Output!I:I,'_NIST-CSF_Alignment'!D187,_Output!C:C,"M",_Output!B:B,1)</f>
        <v>12</v>
      </c>
      <c r="F187" s="176">
        <f>SUMIFS(_Output!J:J,_Output!I:I,'_NIST-CSF_Alignment'!D187,_Output!C:C,"M")</f>
        <v>26</v>
      </c>
      <c r="G187" s="166">
        <f>SUMIFS(_Output!K:K,_Output!I:I,'_NIST-CSF_Alignment'!D187,_Output!C:C,"M")</f>
        <v>108</v>
      </c>
      <c r="H187" s="166">
        <f>SUMIFS(_Output!L:L,_Output!I:I,'_NIST-CSF_Alignment'!D187,_Output!C:C,"M")</f>
        <v>130</v>
      </c>
      <c r="I187" s="166"/>
      <c r="J187" s="162"/>
      <c r="K187" s="169"/>
      <c r="L187" s="181">
        <f>COUNTIFS(_Output!I:I,'_NIST-CSF_Alignment'!D187,_Output!C:C,"C",_Output!B:B,1)</f>
        <v>20</v>
      </c>
      <c r="M187" s="175">
        <f>SUMIFS(_Output!J:J,_Output!I:I,'_NIST-CSF_Alignment'!D187,_Output!C:C,"C")</f>
        <v>20</v>
      </c>
      <c r="N187" s="175">
        <f>SUMIFS(_Output!K:K,_Output!I:I,'_NIST-CSF_Alignment'!D187,_Output!C:C,"C")</f>
        <v>71</v>
      </c>
      <c r="O187" s="175">
        <f>SUMIFS(_Output!L:L,_Output!I:I,'_NIST-CSF_Alignment'!D187,_Output!C:C,"C")</f>
        <v>100</v>
      </c>
      <c r="P187" s="162"/>
      <c r="Q187" s="162"/>
      <c r="R187" s="169"/>
    </row>
    <row r="188" spans="1:18" ht="16" x14ac:dyDescent="0.2">
      <c r="A188" s="588" t="s">
        <v>3454</v>
      </c>
      <c r="B188" s="559" t="s">
        <v>887</v>
      </c>
      <c r="C188" s="663" t="s">
        <v>907</v>
      </c>
      <c r="D188" s="200" t="s">
        <v>3489</v>
      </c>
      <c r="E188" s="587">
        <f>COUNTIFS(_Output!I:I,'_NIST-CSF_Alignment'!D188,_Output!C:C,"M",_Output!B:B,1)</f>
        <v>1</v>
      </c>
      <c r="F188" s="176">
        <f>SUMIFS(_Output!J:J,_Output!I:I,'_NIST-CSF_Alignment'!D188,_Output!C:C,"M")</f>
        <v>1</v>
      </c>
      <c r="G188" s="166">
        <f>SUMIFS(_Output!K:K,_Output!I:I,'_NIST-CSF_Alignment'!D188,_Output!C:C,"M")</f>
        <v>3</v>
      </c>
      <c r="H188" s="166">
        <f>SUMIFS(_Output!L:L,_Output!I:I,'_NIST-CSF_Alignment'!D188,_Output!C:C,"M")</f>
        <v>5</v>
      </c>
      <c r="I188" s="166"/>
      <c r="J188" s="162"/>
      <c r="K188" s="169"/>
      <c r="L188" s="181">
        <f>COUNTIFS(_Output!I:I,'_NIST-CSF_Alignment'!D188,_Output!C:C,"C",_Output!B:B,1)</f>
        <v>13</v>
      </c>
      <c r="M188" s="175">
        <f>SUMIFS(_Output!J:J,_Output!I:I,'_NIST-CSF_Alignment'!D188,_Output!C:C,"C")</f>
        <v>13</v>
      </c>
      <c r="N188" s="175">
        <f>SUMIFS(_Output!K:K,_Output!I:I,'_NIST-CSF_Alignment'!D188,_Output!C:C,"C")</f>
        <v>52</v>
      </c>
      <c r="O188" s="175">
        <f>SUMIFS(_Output!L:L,_Output!I:I,'_NIST-CSF_Alignment'!D188,_Output!C:C,"C")</f>
        <v>65</v>
      </c>
      <c r="P188" s="161"/>
      <c r="Q188" s="161"/>
      <c r="R188" s="61"/>
    </row>
    <row r="189" spans="1:18" ht="16" x14ac:dyDescent="0.2">
      <c r="A189" s="588" t="s">
        <v>3454</v>
      </c>
      <c r="B189" s="559" t="s">
        <v>887</v>
      </c>
      <c r="C189" s="663" t="s">
        <v>907</v>
      </c>
      <c r="D189" s="200" t="s">
        <v>3490</v>
      </c>
      <c r="E189" s="587">
        <f>COUNTIFS(_Output!I:I,'_NIST-CSF_Alignment'!D189,_Output!C:C,"M",_Output!B:B,1)</f>
        <v>5</v>
      </c>
      <c r="F189" s="176">
        <f>SUMIFS(_Output!J:J,_Output!I:I,'_NIST-CSF_Alignment'!D189,_Output!C:C,"M")</f>
        <v>9</v>
      </c>
      <c r="G189" s="166">
        <f>SUMIFS(_Output!K:K,_Output!I:I,'_NIST-CSF_Alignment'!D189,_Output!C:C,"M")</f>
        <v>35</v>
      </c>
      <c r="H189" s="166">
        <f>SUMIFS(_Output!L:L,_Output!I:I,'_NIST-CSF_Alignment'!D189,_Output!C:C,"M")</f>
        <v>45</v>
      </c>
      <c r="I189" s="166"/>
      <c r="J189" s="162"/>
      <c r="K189" s="169"/>
      <c r="L189" s="181">
        <f>COUNTIFS(_Output!I:I,'_NIST-CSF_Alignment'!D189,_Output!C:C,"C",_Output!B:B,1)</f>
        <v>8</v>
      </c>
      <c r="M189" s="175">
        <f>SUMIFS(_Output!J:J,_Output!I:I,'_NIST-CSF_Alignment'!D189,_Output!C:C,"C")</f>
        <v>8</v>
      </c>
      <c r="N189" s="175">
        <f>SUMIFS(_Output!K:K,_Output!I:I,'_NIST-CSF_Alignment'!D189,_Output!C:C,"C")</f>
        <v>32</v>
      </c>
      <c r="O189" s="175">
        <f>SUMIFS(_Output!L:L,_Output!I:I,'_NIST-CSF_Alignment'!D189,_Output!C:C,"C")</f>
        <v>40</v>
      </c>
      <c r="P189" s="161"/>
      <c r="Q189" s="161"/>
      <c r="R189" s="61"/>
    </row>
    <row r="190" spans="1:18" ht="16" x14ac:dyDescent="0.2">
      <c r="A190" s="588" t="s">
        <v>3454</v>
      </c>
      <c r="B190" s="559" t="s">
        <v>887</v>
      </c>
      <c r="C190" s="663" t="s">
        <v>907</v>
      </c>
      <c r="D190" s="200" t="s">
        <v>3491</v>
      </c>
      <c r="E190" s="587">
        <f>COUNTIFS(_Output!I:I,'_NIST-CSF_Alignment'!D190,_Output!C:C,"M",_Output!B:B,1)</f>
        <v>12</v>
      </c>
      <c r="F190" s="176">
        <f>SUMIFS(_Output!J:J,_Output!I:I,'_NIST-CSF_Alignment'!D190,_Output!C:C,"M")</f>
        <v>23</v>
      </c>
      <c r="G190" s="166">
        <f>SUMIFS(_Output!K:K,_Output!I:I,'_NIST-CSF_Alignment'!D190,_Output!C:C,"M")</f>
        <v>87</v>
      </c>
      <c r="H190" s="166">
        <f>SUMIFS(_Output!L:L,_Output!I:I,'_NIST-CSF_Alignment'!D190,_Output!C:C,"M")</f>
        <v>110</v>
      </c>
      <c r="I190" s="166"/>
      <c r="J190" s="162"/>
      <c r="K190" s="169"/>
      <c r="L190" s="181">
        <f>COUNTIFS(_Output!I:I,'_NIST-CSF_Alignment'!D190,_Output!C:C,"C",_Output!B:B,1)</f>
        <v>0</v>
      </c>
      <c r="M190" s="175">
        <f>SUMIFS(_Output!J:J,_Output!I:I,'_NIST-CSF_Alignment'!D190,_Output!C:C,"C")</f>
        <v>0</v>
      </c>
      <c r="N190" s="175">
        <f>SUMIFS(_Output!K:K,_Output!I:I,'_NIST-CSF_Alignment'!D190,_Output!C:C,"C")</f>
        <v>0</v>
      </c>
      <c r="O190" s="175">
        <f>SUMIFS(_Output!L:L,_Output!I:I,'_NIST-CSF_Alignment'!D190,_Output!C:C,"C")</f>
        <v>0</v>
      </c>
      <c r="P190" s="161"/>
      <c r="Q190" s="161"/>
      <c r="R190" s="61"/>
    </row>
    <row r="191" spans="1:18" ht="16" x14ac:dyDescent="0.2">
      <c r="A191" s="588" t="s">
        <v>3454</v>
      </c>
      <c r="B191" s="559" t="s">
        <v>887</v>
      </c>
      <c r="C191" s="663" t="s">
        <v>907</v>
      </c>
      <c r="D191" s="200" t="s">
        <v>3492</v>
      </c>
      <c r="E191" s="587">
        <f>COUNTIFS(_Output!I:I,'_NIST-CSF_Alignment'!D191,_Output!C:C,"M",_Output!B:B,1)</f>
        <v>12</v>
      </c>
      <c r="F191" s="176">
        <f>SUMIFS(_Output!J:J,_Output!I:I,'_NIST-CSF_Alignment'!D191,_Output!C:C,"M")</f>
        <v>25</v>
      </c>
      <c r="G191" s="166">
        <f>SUMIFS(_Output!K:K,_Output!I:I,'_NIST-CSF_Alignment'!D191,_Output!C:C,"M")</f>
        <v>88</v>
      </c>
      <c r="H191" s="166">
        <f>SUMIFS(_Output!L:L,_Output!I:I,'_NIST-CSF_Alignment'!D191,_Output!C:C,"M")</f>
        <v>110</v>
      </c>
      <c r="I191" s="166"/>
      <c r="J191" s="162"/>
      <c r="K191" s="169"/>
      <c r="L191" s="181">
        <f>COUNTIFS(_Output!I:I,'_NIST-CSF_Alignment'!D191,_Output!C:C,"C",_Output!B:B,1)</f>
        <v>3</v>
      </c>
      <c r="M191" s="175">
        <f>SUMIFS(_Output!J:J,_Output!I:I,'_NIST-CSF_Alignment'!D191,_Output!C:C,"C")</f>
        <v>3</v>
      </c>
      <c r="N191" s="175">
        <f>SUMIFS(_Output!K:K,_Output!I:I,'_NIST-CSF_Alignment'!D191,_Output!C:C,"C")</f>
        <v>12</v>
      </c>
      <c r="O191" s="175">
        <f>SUMIFS(_Output!L:L,_Output!I:I,'_NIST-CSF_Alignment'!D191,_Output!C:C,"C")</f>
        <v>15</v>
      </c>
      <c r="P191" s="161"/>
      <c r="Q191" s="161"/>
      <c r="R191" s="61"/>
    </row>
    <row r="192" spans="1:18" ht="16" x14ac:dyDescent="0.2">
      <c r="A192" s="588" t="s">
        <v>3454</v>
      </c>
      <c r="B192" s="559" t="s">
        <v>887</v>
      </c>
      <c r="C192" s="664" t="s">
        <v>907</v>
      </c>
      <c r="D192" s="200" t="s">
        <v>3493</v>
      </c>
      <c r="E192" s="587">
        <f>COUNTIFS(_Output!I:I,'_NIST-CSF_Alignment'!D192,_Output!C:C,"M",_Output!B:B,1)</f>
        <v>0</v>
      </c>
      <c r="F192" s="176">
        <f>SUMIFS(_Output!J:J,_Output!I:I,'_NIST-CSF_Alignment'!D192,_Output!C:C,"M")</f>
        <v>0</v>
      </c>
      <c r="G192" s="166">
        <f>SUMIFS(_Output!K:K,_Output!I:I,'_NIST-CSF_Alignment'!D192,_Output!C:C,"M")</f>
        <v>0</v>
      </c>
      <c r="H192" s="166">
        <f>SUMIFS(_Output!L:L,_Output!I:I,'_NIST-CSF_Alignment'!D192,_Output!C:C,"M")</f>
        <v>0</v>
      </c>
      <c r="I192" s="166"/>
      <c r="J192" s="162"/>
      <c r="K192" s="169"/>
      <c r="L192" s="181">
        <f>COUNTIFS(_Output!I:I,'_NIST-CSF_Alignment'!D192,_Output!C:C,"C",_Output!B:B,1)</f>
        <v>2</v>
      </c>
      <c r="M192" s="175">
        <f>SUMIFS(_Output!J:J,_Output!I:I,'_NIST-CSF_Alignment'!D192,_Output!C:C,"C")</f>
        <v>2</v>
      </c>
      <c r="N192" s="175">
        <f>SUMIFS(_Output!K:K,_Output!I:I,'_NIST-CSF_Alignment'!D192,_Output!C:C,"C")</f>
        <v>7</v>
      </c>
      <c r="O192" s="175">
        <f>SUMIFS(_Output!L:L,_Output!I:I,'_NIST-CSF_Alignment'!D192,_Output!C:C,"C")</f>
        <v>10</v>
      </c>
      <c r="P192" s="161"/>
      <c r="Q192" s="161"/>
      <c r="R192" s="61"/>
    </row>
    <row r="193" spans="1:18" ht="16" x14ac:dyDescent="0.2">
      <c r="A193" s="588" t="s">
        <v>3454</v>
      </c>
      <c r="B193" s="559" t="s">
        <v>887</v>
      </c>
      <c r="C193" s="663" t="s">
        <v>907</v>
      </c>
      <c r="D193" s="200" t="s">
        <v>3494</v>
      </c>
      <c r="E193" s="587">
        <f>COUNTIFS(_Output!I:I,'_NIST-CSF_Alignment'!D193,_Output!C:C,"M",_Output!B:B,1)</f>
        <v>0</v>
      </c>
      <c r="F193" s="176">
        <f>SUMIFS(_Output!J:J,_Output!I:I,'_NIST-CSF_Alignment'!D193,_Output!C:C,"M")</f>
        <v>0</v>
      </c>
      <c r="G193" s="166">
        <f>SUMIFS(_Output!K:K,_Output!I:I,'_NIST-CSF_Alignment'!D193,_Output!C:C,"M")</f>
        <v>0</v>
      </c>
      <c r="H193" s="166">
        <f>SUMIFS(_Output!L:L,_Output!I:I,'_NIST-CSF_Alignment'!D193,_Output!C:C,"M")</f>
        <v>0</v>
      </c>
      <c r="I193" s="166"/>
      <c r="J193" s="162"/>
      <c r="K193" s="169"/>
      <c r="L193" s="181">
        <f>COUNTIFS(_Output!I:I,'_NIST-CSF_Alignment'!D193,_Output!C:C,"C",_Output!B:B,1)</f>
        <v>0</v>
      </c>
      <c r="M193" s="175">
        <f>SUMIFS(_Output!J:J,_Output!I:I,'_NIST-CSF_Alignment'!D193,_Output!C:C,"C")</f>
        <v>0</v>
      </c>
      <c r="N193" s="175">
        <f>SUMIFS(_Output!K:K,_Output!I:I,'_NIST-CSF_Alignment'!D193,_Output!C:C,"C")</f>
        <v>0</v>
      </c>
      <c r="O193" s="175">
        <f>SUMIFS(_Output!L:L,_Output!I:I,'_NIST-CSF_Alignment'!D193,_Output!C:C,"C")</f>
        <v>0</v>
      </c>
      <c r="P193" s="161"/>
      <c r="Q193" s="161"/>
      <c r="R193" s="61"/>
    </row>
    <row r="194" spans="1:18" ht="16" x14ac:dyDescent="0.2">
      <c r="A194" s="588" t="s">
        <v>3454</v>
      </c>
      <c r="B194" s="559" t="s">
        <v>887</v>
      </c>
      <c r="C194" s="663" t="s">
        <v>907</v>
      </c>
      <c r="D194" s="200" t="s">
        <v>3495</v>
      </c>
      <c r="E194" s="587">
        <f>COUNTIFS(_Output!I:I,'_NIST-CSF_Alignment'!D194,_Output!C:C,"M",_Output!B:B,1)</f>
        <v>0</v>
      </c>
      <c r="F194" s="176">
        <f>SUMIFS(_Output!J:J,_Output!I:I,'_NIST-CSF_Alignment'!D194,_Output!C:C,"M")</f>
        <v>0</v>
      </c>
      <c r="G194" s="166">
        <f>SUMIFS(_Output!K:K,_Output!I:I,'_NIST-CSF_Alignment'!D194,_Output!C:C,"M")</f>
        <v>0</v>
      </c>
      <c r="H194" s="166">
        <f>SUMIFS(_Output!L:L,_Output!I:I,'_NIST-CSF_Alignment'!D194,_Output!C:C,"M")</f>
        <v>0</v>
      </c>
      <c r="I194" s="166"/>
      <c r="J194" s="162"/>
      <c r="K194" s="169"/>
      <c r="L194" s="181">
        <f>COUNTIFS(_Output!I:I,'_NIST-CSF_Alignment'!D194,_Output!C:C,"C",_Output!B:B,1)</f>
        <v>1</v>
      </c>
      <c r="M194" s="175">
        <f>SUMIFS(_Output!J:J,_Output!I:I,'_NIST-CSF_Alignment'!D194,_Output!C:C,"C")</f>
        <v>1</v>
      </c>
      <c r="N194" s="175">
        <f>SUMIFS(_Output!K:K,_Output!I:I,'_NIST-CSF_Alignment'!D194,_Output!C:C,"C")</f>
        <v>4</v>
      </c>
      <c r="O194" s="175">
        <f>SUMIFS(_Output!L:L,_Output!I:I,'_NIST-CSF_Alignment'!D194,_Output!C:C,"C")</f>
        <v>5</v>
      </c>
      <c r="P194" s="161"/>
      <c r="Q194" s="161"/>
      <c r="R194" s="61"/>
    </row>
    <row r="195" spans="1:18" ht="16" x14ac:dyDescent="0.2">
      <c r="A195" s="588" t="s">
        <v>3454</v>
      </c>
      <c r="B195" s="559" t="s">
        <v>887</v>
      </c>
      <c r="C195" s="663" t="s">
        <v>907</v>
      </c>
      <c r="D195" s="200" t="s">
        <v>3496</v>
      </c>
      <c r="E195" s="587">
        <f>COUNTIFS(_Output!I:I,'_NIST-CSF_Alignment'!D195,_Output!C:C,"M",_Output!B:B,1)</f>
        <v>0</v>
      </c>
      <c r="F195" s="176">
        <f>SUMIFS(_Output!J:J,_Output!I:I,'_NIST-CSF_Alignment'!D195,_Output!C:C,"M")</f>
        <v>0</v>
      </c>
      <c r="G195" s="166">
        <f>SUMIFS(_Output!K:K,_Output!I:I,'_NIST-CSF_Alignment'!D195,_Output!C:C,"M")</f>
        <v>0</v>
      </c>
      <c r="H195" s="166">
        <f>SUMIFS(_Output!L:L,_Output!I:I,'_NIST-CSF_Alignment'!D195,_Output!C:C,"M")</f>
        <v>0</v>
      </c>
      <c r="I195" s="166"/>
      <c r="J195" s="162"/>
      <c r="K195" s="169"/>
      <c r="L195" s="181">
        <f>COUNTIFS(_Output!I:I,'_NIST-CSF_Alignment'!D195,_Output!C:C,"C",_Output!B:B,1)</f>
        <v>0</v>
      </c>
      <c r="M195" s="175">
        <f>SUMIFS(_Output!J:J,_Output!I:I,'_NIST-CSF_Alignment'!D195,_Output!C:C,"C")</f>
        <v>0</v>
      </c>
      <c r="N195" s="175">
        <f>SUMIFS(_Output!K:K,_Output!I:I,'_NIST-CSF_Alignment'!D195,_Output!C:C,"C")</f>
        <v>0</v>
      </c>
      <c r="O195" s="175">
        <f>SUMIFS(_Output!L:L,_Output!I:I,'_NIST-CSF_Alignment'!D195,_Output!C:C,"C")</f>
        <v>0</v>
      </c>
      <c r="P195" s="161"/>
      <c r="Q195" s="161"/>
      <c r="R195" s="61"/>
    </row>
    <row r="196" spans="1:18" ht="16" x14ac:dyDescent="0.2">
      <c r="A196" s="589" t="s">
        <v>3454</v>
      </c>
      <c r="B196" s="574" t="s">
        <v>887</v>
      </c>
      <c r="C196" s="664" t="s">
        <v>907</v>
      </c>
      <c r="D196" s="200" t="s">
        <v>3485</v>
      </c>
      <c r="E196" s="587">
        <f>COUNTIFS(_Output!I:I,'_NIST-CSF_Alignment'!D196,_Output!C:C,"M",_Output!B:B,1)</f>
        <v>0</v>
      </c>
      <c r="F196" s="176">
        <f>SUMIFS(_Output!J:J,_Output!I:I,'_NIST-CSF_Alignment'!D196,_Output!C:C,"M")</f>
        <v>0</v>
      </c>
      <c r="G196" s="166">
        <f>SUMIFS(_Output!K:K,_Output!I:I,'_NIST-CSF_Alignment'!D196,_Output!C:C,"M")</f>
        <v>0</v>
      </c>
      <c r="H196" s="166">
        <f>SUMIFS(_Output!L:L,_Output!I:I,'_NIST-CSF_Alignment'!D196,_Output!C:C,"M")</f>
        <v>0</v>
      </c>
      <c r="I196" s="166"/>
      <c r="J196" s="162"/>
      <c r="K196" s="169"/>
      <c r="L196" s="181">
        <f>COUNTIFS(_Output!I:I,'_NIST-CSF_Alignment'!D196,_Output!C:C,"C",_Output!B:B,1)</f>
        <v>0</v>
      </c>
      <c r="M196" s="175">
        <f>SUMIFS(_Output!J:J,_Output!I:I,'_NIST-CSF_Alignment'!D196,_Output!C:C,"C")</f>
        <v>0</v>
      </c>
      <c r="N196" s="175">
        <f>SUMIFS(_Output!K:K,_Output!I:I,'_NIST-CSF_Alignment'!D196,_Output!C:C,"C")</f>
        <v>0</v>
      </c>
      <c r="O196" s="175">
        <f>SUMIFS(_Output!L:L,_Output!I:I,'_NIST-CSF_Alignment'!D196,_Output!C:C,"C")</f>
        <v>0</v>
      </c>
      <c r="P196" s="161"/>
      <c r="Q196" s="161"/>
      <c r="R196" s="61"/>
    </row>
    <row r="197" spans="1:18" ht="16" x14ac:dyDescent="0.2">
      <c r="A197" s="590"/>
      <c r="B197" s="586"/>
      <c r="C197" s="586"/>
      <c r="D197" s="192"/>
      <c r="E197" s="583" t="s">
        <v>253</v>
      </c>
      <c r="F197" s="188">
        <f>SUMIFS(F187:F196,$E187:$E196, "&gt;0")</f>
        <v>84</v>
      </c>
      <c r="G197" s="188">
        <f>SUMIFS(G187:G196,$E187:$E196, "&gt;0")</f>
        <v>321</v>
      </c>
      <c r="H197" s="188">
        <f>SUMIFS(H187:H196,$E187:$E196, "&gt;0")</f>
        <v>400</v>
      </c>
      <c r="I197" s="188">
        <f>IFERROR(IF(ROUND(100*(G197-F197)/(H197-F197),2) &lt; 0, 0, ROUND(100*(G197-F197)/(H197-F197),2)),0)</f>
        <v>75</v>
      </c>
      <c r="J197" s="189">
        <f>IF(F197&gt;0,1,0)</f>
        <v>1</v>
      </c>
      <c r="K197" s="190"/>
      <c r="L197" s="191" t="s">
        <v>253</v>
      </c>
      <c r="M197" s="189">
        <f>SUMIFS(M187:M196,$L187:$L196, "&gt;0")</f>
        <v>47</v>
      </c>
      <c r="N197" s="189">
        <f>SUMIFS(N187:N196,$L187:$L196, "&gt;0")</f>
        <v>178</v>
      </c>
      <c r="O197" s="189">
        <f>SUMIFS(O187:O196,$L187:$L196, "&gt;0")</f>
        <v>235</v>
      </c>
      <c r="P197" s="189">
        <f>IFERROR(IF(ROUND(100*(N197-M197)/(O197-M197),2) &lt; 0, 0, ROUND(100*(N197-M197)/(O197-M197),2)),0)</f>
        <v>69.680000000000007</v>
      </c>
      <c r="Q197" s="189">
        <f>IF(M197&gt;0,1,0)</f>
        <v>1</v>
      </c>
      <c r="R197" s="193"/>
    </row>
    <row r="198" spans="1:18" ht="16" x14ac:dyDescent="0.2">
      <c r="A198" s="591" t="s">
        <v>3454</v>
      </c>
      <c r="B198" s="578" t="s">
        <v>887</v>
      </c>
      <c r="C198" s="662" t="s">
        <v>3486</v>
      </c>
      <c r="D198" s="200" t="s">
        <v>3487</v>
      </c>
      <c r="E198" s="587">
        <f>COUNTIFS(_Output!I:I,'_NIST-CSF_Alignment'!D198,_Output!C:C,"M",_Output!B:B,1)</f>
        <v>1</v>
      </c>
      <c r="F198" s="176">
        <f>SUMIFS(_Output!J:J,_Output!I:I,'_NIST-CSF_Alignment'!D198,_Output!C:C,"M")</f>
        <v>2</v>
      </c>
      <c r="G198" s="166">
        <f>SUMIFS(_Output!K:K,_Output!I:I,'_NIST-CSF_Alignment'!D198,_Output!C:C,"M")</f>
        <v>8</v>
      </c>
      <c r="H198" s="166">
        <f>SUMIFS(_Output!L:L,_Output!I:I,'_NIST-CSF_Alignment'!D198,_Output!C:C,"M")</f>
        <v>10</v>
      </c>
      <c r="I198" s="166"/>
      <c r="J198" s="162"/>
      <c r="K198" s="169"/>
      <c r="L198" s="181">
        <f>COUNTIFS(_Output!I:I,'_NIST-CSF_Alignment'!D198,_Output!C:C,"C",_Output!B:B,1)</f>
        <v>0</v>
      </c>
      <c r="M198" s="175">
        <f>SUMIFS(_Output!J:J,_Output!I:I,'_NIST-CSF_Alignment'!D198,_Output!C:C,"C")</f>
        <v>0</v>
      </c>
      <c r="N198" s="175">
        <f>SUMIFS(_Output!K:K,_Output!I:I,'_NIST-CSF_Alignment'!D198,_Output!C:C,"C")</f>
        <v>0</v>
      </c>
      <c r="O198" s="175">
        <f>SUMIFS(_Output!L:L,_Output!I:I,'_NIST-CSF_Alignment'!D198,_Output!C:C,"C")</f>
        <v>0</v>
      </c>
      <c r="P198" s="162"/>
      <c r="Q198" s="162"/>
      <c r="R198" s="169"/>
    </row>
    <row r="199" spans="1:18" ht="16" x14ac:dyDescent="0.2">
      <c r="A199" s="588" t="s">
        <v>3454</v>
      </c>
      <c r="B199" s="559" t="s">
        <v>887</v>
      </c>
      <c r="C199" s="662" t="s">
        <v>3486</v>
      </c>
      <c r="D199" s="200" t="s">
        <v>3507</v>
      </c>
      <c r="E199" s="587">
        <f>COUNTIFS(_Output!I:I,'_NIST-CSF_Alignment'!D199,_Output!C:C,"M",_Output!B:B,1)</f>
        <v>13</v>
      </c>
      <c r="F199" s="176">
        <f>SUMIFS(_Output!J:J,_Output!I:I,'_NIST-CSF_Alignment'!D199,_Output!C:C,"M")</f>
        <v>25</v>
      </c>
      <c r="G199" s="166">
        <f>SUMIFS(_Output!K:K,_Output!I:I,'_NIST-CSF_Alignment'!D199,_Output!C:C,"M")</f>
        <v>102</v>
      </c>
      <c r="H199" s="166">
        <f>SUMIFS(_Output!L:L,_Output!I:I,'_NIST-CSF_Alignment'!D199,_Output!C:C,"M")</f>
        <v>125</v>
      </c>
      <c r="I199" s="166"/>
      <c r="J199" s="162"/>
      <c r="K199" s="169"/>
      <c r="L199" s="181">
        <f>COUNTIFS(_Output!I:I,'_NIST-CSF_Alignment'!D199,_Output!C:C,"C",_Output!B:B,1)</f>
        <v>2</v>
      </c>
      <c r="M199" s="175">
        <f>SUMIFS(_Output!J:J,_Output!I:I,'_NIST-CSF_Alignment'!D199,_Output!C:C,"C")</f>
        <v>2</v>
      </c>
      <c r="N199" s="175">
        <f>SUMIFS(_Output!K:K,_Output!I:I,'_NIST-CSF_Alignment'!D199,_Output!C:C,"C")</f>
        <v>7</v>
      </c>
      <c r="O199" s="175">
        <f>SUMIFS(_Output!L:L,_Output!I:I,'_NIST-CSF_Alignment'!D199,_Output!C:C,"C")</f>
        <v>10</v>
      </c>
      <c r="P199" s="161"/>
      <c r="Q199" s="161"/>
      <c r="R199" s="61"/>
    </row>
    <row r="200" spans="1:18" ht="16" x14ac:dyDescent="0.2">
      <c r="A200" s="588" t="s">
        <v>3454</v>
      </c>
      <c r="B200" s="559" t="s">
        <v>887</v>
      </c>
      <c r="C200" s="662" t="s">
        <v>3486</v>
      </c>
      <c r="D200" s="200" t="s">
        <v>3508</v>
      </c>
      <c r="E200" s="587">
        <f>COUNTIFS(_Output!I:I,'_NIST-CSF_Alignment'!D200,_Output!C:C,"M",_Output!B:B,1)</f>
        <v>12</v>
      </c>
      <c r="F200" s="176">
        <f>SUMIFS(_Output!J:J,_Output!I:I,'_NIST-CSF_Alignment'!D200,_Output!C:C,"M")</f>
        <v>20</v>
      </c>
      <c r="G200" s="166">
        <f>SUMIFS(_Output!K:K,_Output!I:I,'_NIST-CSF_Alignment'!D200,_Output!C:C,"M")</f>
        <v>77</v>
      </c>
      <c r="H200" s="166">
        <f>SUMIFS(_Output!L:L,_Output!I:I,'_NIST-CSF_Alignment'!D200,_Output!C:C,"M")</f>
        <v>100</v>
      </c>
      <c r="I200" s="166"/>
      <c r="J200" s="162"/>
      <c r="K200" s="169"/>
      <c r="L200" s="181">
        <f>COUNTIFS(_Output!I:I,'_NIST-CSF_Alignment'!D200,_Output!C:C,"C",_Output!B:B,1)</f>
        <v>3</v>
      </c>
      <c r="M200" s="175">
        <f>SUMIFS(_Output!J:J,_Output!I:I,'_NIST-CSF_Alignment'!D200,_Output!C:C,"C")</f>
        <v>3</v>
      </c>
      <c r="N200" s="175">
        <f>SUMIFS(_Output!K:K,_Output!I:I,'_NIST-CSF_Alignment'!D200,_Output!C:C,"C")</f>
        <v>8</v>
      </c>
      <c r="O200" s="175">
        <f>SUMIFS(_Output!L:L,_Output!I:I,'_NIST-CSF_Alignment'!D200,_Output!C:C,"C")</f>
        <v>15</v>
      </c>
      <c r="P200" s="161"/>
      <c r="Q200" s="161"/>
      <c r="R200" s="61"/>
    </row>
    <row r="201" spans="1:18" ht="16" x14ac:dyDescent="0.2">
      <c r="A201" s="589" t="s">
        <v>3454</v>
      </c>
      <c r="B201" s="574" t="s">
        <v>887</v>
      </c>
      <c r="C201" s="491" t="s">
        <v>3486</v>
      </c>
      <c r="D201" s="535" t="s">
        <v>3509</v>
      </c>
      <c r="E201" s="587">
        <f>COUNTIFS(_Output!I:I,'_NIST-CSF_Alignment'!D201,_Output!C:C,"M",_Output!B:B,1)</f>
        <v>11</v>
      </c>
      <c r="F201" s="176">
        <f>SUMIFS(_Output!J:J,_Output!I:I,'_NIST-CSF_Alignment'!D201,_Output!C:C,"M")</f>
        <v>22</v>
      </c>
      <c r="G201" s="179">
        <f>SUMIFS(_Output!K:K,_Output!I:I,'_NIST-CSF_Alignment'!D201,_Output!C:C,"M")</f>
        <v>88</v>
      </c>
      <c r="H201" s="179">
        <f>SUMIFS(_Output!L:L,_Output!I:I,'_NIST-CSF_Alignment'!D201,_Output!C:C,"M")</f>
        <v>110</v>
      </c>
      <c r="I201" s="179"/>
      <c r="J201" s="178"/>
      <c r="K201" s="180"/>
      <c r="L201" s="181">
        <f>COUNTIFS(_Output!I:I,'_NIST-CSF_Alignment'!D201,_Output!C:C,"C",_Output!B:B,1)</f>
        <v>0</v>
      </c>
      <c r="M201" s="175">
        <f>SUMIFS(_Output!J:J,_Output!I:I,'_NIST-CSF_Alignment'!D201,_Output!C:C,"C")</f>
        <v>0</v>
      </c>
      <c r="N201" s="175">
        <f>SUMIFS(_Output!K:K,_Output!I:I,'_NIST-CSF_Alignment'!D201,_Output!C:C,"C")</f>
        <v>0</v>
      </c>
      <c r="O201" s="175">
        <f>SUMIFS(_Output!L:L,_Output!I:I,'_NIST-CSF_Alignment'!D201,_Output!C:C,"C")</f>
        <v>0</v>
      </c>
      <c r="P201" s="175"/>
      <c r="Q201" s="175"/>
      <c r="R201" s="177"/>
    </row>
    <row r="202" spans="1:18" ht="16" x14ac:dyDescent="0.2">
      <c r="A202" s="590"/>
      <c r="B202" s="586"/>
      <c r="C202" s="586"/>
      <c r="D202" s="192"/>
      <c r="E202" s="195" t="s">
        <v>253</v>
      </c>
      <c r="F202" s="188">
        <f>SUMIFS(F198:F201,$E198:$E201, "&gt;0")</f>
        <v>69</v>
      </c>
      <c r="G202" s="188">
        <f>SUMIFS(G198:G201,$E198:$E201, "&gt;0")</f>
        <v>275</v>
      </c>
      <c r="H202" s="188">
        <f>SUMIFS(H198:H201,$E198:$E201, "&gt;0")</f>
        <v>345</v>
      </c>
      <c r="I202" s="188">
        <f>IFERROR(IF(ROUND(100*(G202-F202)/(H202-F202),2) &lt; 0, 0, ROUND(100*(G202-F202)/(H202-F202),2)),0)</f>
        <v>74.64</v>
      </c>
      <c r="J202" s="189">
        <f>IF(F202&gt;0,1,0)</f>
        <v>1</v>
      </c>
      <c r="K202" s="190"/>
      <c r="L202" s="191" t="s">
        <v>253</v>
      </c>
      <c r="M202" s="189">
        <f>SUMIFS(M198:M201,$L198:$L201, "&gt;0")</f>
        <v>5</v>
      </c>
      <c r="N202" s="189">
        <f>SUMIFS(N198:N201,$L198:$L201, "&gt;0")</f>
        <v>15</v>
      </c>
      <c r="O202" s="189">
        <f>SUMIFS(O198:O201,$L198:$L201, "&gt;0")</f>
        <v>25</v>
      </c>
      <c r="P202" s="189">
        <f>IFERROR(IF(ROUND(100*(N202-M202)/(O202-M202),2) &lt; 0, 0, ROUND(100*(N202-M202)/(O202-M202),2)),0)</f>
        <v>50</v>
      </c>
      <c r="Q202" s="189">
        <f>IF(M202&gt;0,1,0)</f>
        <v>1</v>
      </c>
      <c r="R202" s="190"/>
    </row>
    <row r="203" spans="1:18" ht="17" thickBot="1" x14ac:dyDescent="0.25">
      <c r="A203" s="692"/>
      <c r="B203" s="675"/>
      <c r="C203" s="675"/>
      <c r="D203" s="676"/>
      <c r="E203" s="677" t="s">
        <v>1022</v>
      </c>
      <c r="F203" s="678"/>
      <c r="G203" s="678"/>
      <c r="H203" s="678"/>
      <c r="I203" s="678">
        <f>SUM(I179:I202)</f>
        <v>221.26</v>
      </c>
      <c r="J203" s="679">
        <f>SUM(J179:J202)</f>
        <v>3</v>
      </c>
      <c r="K203" s="680">
        <f>IFERROR(ROUND(I203/J203,2),0)</f>
        <v>73.75</v>
      </c>
      <c r="L203" s="681" t="s">
        <v>1022</v>
      </c>
      <c r="M203" s="679"/>
      <c r="N203" s="679"/>
      <c r="O203" s="679"/>
      <c r="P203" s="679">
        <f>SUM(P179:P202)</f>
        <v>182.18</v>
      </c>
      <c r="Q203" s="679">
        <f>SUM(Q179:Q202)</f>
        <v>3</v>
      </c>
      <c r="R203" s="680">
        <f>IFERROR(ROUND(P203/Q203,2),0)</f>
        <v>60.73</v>
      </c>
    </row>
    <row r="204" spans="1:18" ht="16" x14ac:dyDescent="0.2">
      <c r="A204" s="573" t="s">
        <v>3454</v>
      </c>
      <c r="B204" s="573" t="s">
        <v>921</v>
      </c>
      <c r="C204" s="662" t="s">
        <v>3510</v>
      </c>
      <c r="D204" s="200" t="s">
        <v>3511</v>
      </c>
      <c r="E204" s="587">
        <f>COUNTIFS(_Output!I:I,'_NIST-CSF_Alignment'!D204,_Output!C:C,"M",_Output!B:B,1)</f>
        <v>0</v>
      </c>
      <c r="F204" s="176">
        <f>SUMIFS(_Output!J:J,_Output!I:I,'_NIST-CSF_Alignment'!D204,_Output!C:C,"M")</f>
        <v>0</v>
      </c>
      <c r="G204" s="166">
        <f>SUMIFS(_Output!K:K,_Output!I:I,'_NIST-CSF_Alignment'!D204,_Output!C:C,"M")</f>
        <v>0</v>
      </c>
      <c r="H204" s="166">
        <f>SUMIFS(_Output!L:L,_Output!I:I,'_NIST-CSF_Alignment'!D204,_Output!C:C,"M")</f>
        <v>0</v>
      </c>
      <c r="I204" s="166"/>
      <c r="J204" s="162"/>
      <c r="K204" s="169"/>
      <c r="L204" s="181">
        <f>COUNTIFS(_Output!I:I,'_NIST-CSF_Alignment'!D204,_Output!C:C,"C",_Output!B:B,1)</f>
        <v>0</v>
      </c>
      <c r="M204" s="175">
        <f>SUMIFS(_Output!J:J,_Output!I:I,'_NIST-CSF_Alignment'!D204,_Output!C:C,"C")</f>
        <v>0</v>
      </c>
      <c r="N204" s="175">
        <f>SUMIFS(_Output!K:K,_Output!I:I,'_NIST-CSF_Alignment'!D204,_Output!C:C,"C")</f>
        <v>0</v>
      </c>
      <c r="O204" s="175">
        <f>SUMIFS(_Output!L:L,_Output!I:I,'_NIST-CSF_Alignment'!D204,_Output!C:C,"C")</f>
        <v>0</v>
      </c>
      <c r="P204" s="162"/>
      <c r="Q204" s="162"/>
      <c r="R204" s="169"/>
    </row>
    <row r="205" spans="1:18" ht="16" x14ac:dyDescent="0.2">
      <c r="A205" s="560" t="s">
        <v>3454</v>
      </c>
      <c r="B205" s="560" t="s">
        <v>921</v>
      </c>
      <c r="C205" s="663" t="s">
        <v>3510</v>
      </c>
      <c r="D205" s="200" t="s">
        <v>3512</v>
      </c>
      <c r="E205" s="587">
        <f>COUNTIFS(_Output!I:I,'_NIST-CSF_Alignment'!D205,_Output!C:C,"M",_Output!B:B,1)</f>
        <v>0</v>
      </c>
      <c r="F205" s="176">
        <f>SUMIFS(_Output!J:J,_Output!I:I,'_NIST-CSF_Alignment'!D205,_Output!C:C,"M")</f>
        <v>0</v>
      </c>
      <c r="G205" s="166">
        <f>SUMIFS(_Output!K:K,_Output!I:I,'_NIST-CSF_Alignment'!D205,_Output!C:C,"M")</f>
        <v>0</v>
      </c>
      <c r="H205" s="166">
        <f>SUMIFS(_Output!L:L,_Output!I:I,'_NIST-CSF_Alignment'!D205,_Output!C:C,"M")</f>
        <v>0</v>
      </c>
      <c r="I205" s="166"/>
      <c r="J205" s="162"/>
      <c r="K205" s="169"/>
      <c r="L205" s="181">
        <f>COUNTIFS(_Output!I:I,'_NIST-CSF_Alignment'!D205,_Output!C:C,"C",_Output!B:B,1)</f>
        <v>0</v>
      </c>
      <c r="M205" s="175">
        <f>SUMIFS(_Output!J:J,_Output!I:I,'_NIST-CSF_Alignment'!D205,_Output!C:C,"C")</f>
        <v>0</v>
      </c>
      <c r="N205" s="175">
        <f>SUMIFS(_Output!K:K,_Output!I:I,'_NIST-CSF_Alignment'!D205,_Output!C:C,"C")</f>
        <v>0</v>
      </c>
      <c r="O205" s="175">
        <f>SUMIFS(_Output!L:L,_Output!I:I,'_NIST-CSF_Alignment'!D205,_Output!C:C,"C")</f>
        <v>0</v>
      </c>
      <c r="P205" s="162"/>
      <c r="Q205" s="162"/>
      <c r="R205" s="169"/>
    </row>
    <row r="206" spans="1:18" ht="16" x14ac:dyDescent="0.2">
      <c r="A206" s="560" t="s">
        <v>3454</v>
      </c>
      <c r="B206" s="560" t="s">
        <v>921</v>
      </c>
      <c r="C206" s="663" t="s">
        <v>3510</v>
      </c>
      <c r="D206" s="200" t="s">
        <v>3513</v>
      </c>
      <c r="E206" s="587">
        <f>COUNTIFS(_Output!I:I,'_NIST-CSF_Alignment'!D206,_Output!C:C,"M",_Output!B:B,1)</f>
        <v>0</v>
      </c>
      <c r="F206" s="176">
        <f>SUMIFS(_Output!J:J,_Output!I:I,'_NIST-CSF_Alignment'!D206,_Output!C:C,"M")</f>
        <v>0</v>
      </c>
      <c r="G206" s="166">
        <f>SUMIFS(_Output!K:K,_Output!I:I,'_NIST-CSF_Alignment'!D206,_Output!C:C,"M")</f>
        <v>0</v>
      </c>
      <c r="H206" s="166">
        <f>SUMIFS(_Output!L:L,_Output!I:I,'_NIST-CSF_Alignment'!D206,_Output!C:C,"M")</f>
        <v>0</v>
      </c>
      <c r="I206" s="166"/>
      <c r="J206" s="162"/>
      <c r="K206" s="169"/>
      <c r="L206" s="181">
        <f>COUNTIFS(_Output!I:I,'_NIST-CSF_Alignment'!D206,_Output!C:C,"C",_Output!B:B,1)</f>
        <v>0</v>
      </c>
      <c r="M206" s="175">
        <f>SUMIFS(_Output!J:J,_Output!I:I,'_NIST-CSF_Alignment'!D206,_Output!C:C,"C")</f>
        <v>0</v>
      </c>
      <c r="N206" s="175">
        <f>SUMIFS(_Output!K:K,_Output!I:I,'_NIST-CSF_Alignment'!D206,_Output!C:C,"C")</f>
        <v>0</v>
      </c>
      <c r="O206" s="175">
        <f>SUMIFS(_Output!L:L,_Output!I:I,'_NIST-CSF_Alignment'!D206,_Output!C:C,"C")</f>
        <v>0</v>
      </c>
      <c r="P206" s="162"/>
      <c r="Q206" s="162"/>
      <c r="R206" s="169"/>
    </row>
    <row r="207" spans="1:18" ht="16" x14ac:dyDescent="0.2">
      <c r="A207" s="560" t="s">
        <v>3454</v>
      </c>
      <c r="B207" s="560" t="s">
        <v>921</v>
      </c>
      <c r="C207" s="663" t="s">
        <v>3510</v>
      </c>
      <c r="D207" s="200" t="s">
        <v>3514</v>
      </c>
      <c r="E207" s="587">
        <f>COUNTIFS(_Output!I:I,'_NIST-CSF_Alignment'!D207,_Output!C:C,"M",_Output!B:B,1)</f>
        <v>0</v>
      </c>
      <c r="F207" s="176">
        <f>SUMIFS(_Output!J:J,_Output!I:I,'_NIST-CSF_Alignment'!D207,_Output!C:C,"M")</f>
        <v>0</v>
      </c>
      <c r="G207" s="166">
        <f>SUMIFS(_Output!K:K,_Output!I:I,'_NIST-CSF_Alignment'!D207,_Output!C:C,"M")</f>
        <v>0</v>
      </c>
      <c r="H207" s="166">
        <f>SUMIFS(_Output!L:L,_Output!I:I,'_NIST-CSF_Alignment'!D207,_Output!C:C,"M")</f>
        <v>0</v>
      </c>
      <c r="I207" s="166"/>
      <c r="J207" s="162"/>
      <c r="K207" s="169"/>
      <c r="L207" s="181">
        <f>COUNTIFS(_Output!I:I,'_NIST-CSF_Alignment'!D207,_Output!C:C,"C",_Output!B:B,1)</f>
        <v>0</v>
      </c>
      <c r="M207" s="175">
        <f>SUMIFS(_Output!J:J,_Output!I:I,'_NIST-CSF_Alignment'!D207,_Output!C:C,"C")</f>
        <v>0</v>
      </c>
      <c r="N207" s="175">
        <f>SUMIFS(_Output!K:K,_Output!I:I,'_NIST-CSF_Alignment'!D207,_Output!C:C,"C")</f>
        <v>0</v>
      </c>
      <c r="O207" s="175">
        <f>SUMIFS(_Output!L:L,_Output!I:I,'_NIST-CSF_Alignment'!D207,_Output!C:C,"C")</f>
        <v>0</v>
      </c>
      <c r="P207" s="162"/>
      <c r="Q207" s="162"/>
      <c r="R207" s="169"/>
    </row>
    <row r="208" spans="1:18" ht="16" x14ac:dyDescent="0.2">
      <c r="A208" s="560" t="s">
        <v>3454</v>
      </c>
      <c r="B208" s="560" t="s">
        <v>921</v>
      </c>
      <c r="C208" s="663" t="s">
        <v>3510</v>
      </c>
      <c r="D208" s="200" t="s">
        <v>3515</v>
      </c>
      <c r="E208" s="587">
        <f>COUNTIFS(_Output!I:I,'_NIST-CSF_Alignment'!D208,_Output!C:C,"M",_Output!B:B,1)</f>
        <v>12</v>
      </c>
      <c r="F208" s="176">
        <f>SUMIFS(_Output!J:J,_Output!I:I,'_NIST-CSF_Alignment'!D208,_Output!C:C,"M")</f>
        <v>21</v>
      </c>
      <c r="G208" s="166">
        <f>SUMIFS(_Output!K:K,_Output!I:I,'_NIST-CSF_Alignment'!D208,_Output!C:C,"M")</f>
        <v>82</v>
      </c>
      <c r="H208" s="166">
        <f>SUMIFS(_Output!L:L,_Output!I:I,'_NIST-CSF_Alignment'!D208,_Output!C:C,"M")</f>
        <v>105</v>
      </c>
      <c r="I208" s="166"/>
      <c r="J208" s="162"/>
      <c r="K208" s="169"/>
      <c r="L208" s="181">
        <f>COUNTIFS(_Output!I:I,'_NIST-CSF_Alignment'!D208,_Output!C:C,"C",_Output!B:B,1)</f>
        <v>0</v>
      </c>
      <c r="M208" s="175">
        <f>SUMIFS(_Output!J:J,_Output!I:I,'_NIST-CSF_Alignment'!D208,_Output!C:C,"C")</f>
        <v>0</v>
      </c>
      <c r="N208" s="175">
        <f>SUMIFS(_Output!K:K,_Output!I:I,'_NIST-CSF_Alignment'!D208,_Output!C:C,"C")</f>
        <v>0</v>
      </c>
      <c r="O208" s="175">
        <f>SUMIFS(_Output!L:L,_Output!I:I,'_NIST-CSF_Alignment'!D208,_Output!C:C,"C")</f>
        <v>0</v>
      </c>
      <c r="P208" s="162"/>
      <c r="Q208" s="162"/>
      <c r="R208" s="169"/>
    </row>
    <row r="209" spans="1:18" ht="16" x14ac:dyDescent="0.2">
      <c r="A209" s="560" t="s">
        <v>3454</v>
      </c>
      <c r="B209" s="560" t="s">
        <v>921</v>
      </c>
      <c r="C209" s="664" t="s">
        <v>3510</v>
      </c>
      <c r="D209" s="200" t="s">
        <v>3516</v>
      </c>
      <c r="E209" s="587">
        <f>COUNTIFS(_Output!I:I,'_NIST-CSF_Alignment'!D209,_Output!C:C,"M",_Output!B:B,1)</f>
        <v>1</v>
      </c>
      <c r="F209" s="176">
        <f>SUMIFS(_Output!J:J,_Output!I:I,'_NIST-CSF_Alignment'!D209,_Output!C:C,"M")</f>
        <v>1</v>
      </c>
      <c r="G209" s="166">
        <f>SUMIFS(_Output!K:K,_Output!I:I,'_NIST-CSF_Alignment'!D209,_Output!C:C,"M")</f>
        <v>3</v>
      </c>
      <c r="H209" s="166">
        <f>SUMIFS(_Output!L:L,_Output!I:I,'_NIST-CSF_Alignment'!D209,_Output!C:C,"M")</f>
        <v>5</v>
      </c>
      <c r="I209" s="166"/>
      <c r="J209" s="162"/>
      <c r="K209" s="169"/>
      <c r="L209" s="181">
        <f>COUNTIFS(_Output!I:I,'_NIST-CSF_Alignment'!D209,_Output!C:C,"C",_Output!B:B,1)</f>
        <v>0</v>
      </c>
      <c r="M209" s="175">
        <f>SUMIFS(_Output!J:J,_Output!I:I,'_NIST-CSF_Alignment'!D209,_Output!C:C,"C")</f>
        <v>0</v>
      </c>
      <c r="N209" s="175">
        <f>SUMIFS(_Output!K:K,_Output!I:I,'_NIST-CSF_Alignment'!D209,_Output!C:C,"C")</f>
        <v>0</v>
      </c>
      <c r="O209" s="175">
        <f>SUMIFS(_Output!L:L,_Output!I:I,'_NIST-CSF_Alignment'!D209,_Output!C:C,"C")</f>
        <v>0</v>
      </c>
      <c r="P209" s="162"/>
      <c r="Q209" s="162"/>
      <c r="R209" s="169"/>
    </row>
    <row r="210" spans="1:18" ht="16" x14ac:dyDescent="0.2">
      <c r="A210" s="590"/>
      <c r="B210" s="586"/>
      <c r="C210" s="586"/>
      <c r="D210" s="192"/>
      <c r="E210" s="196" t="s">
        <v>253</v>
      </c>
      <c r="F210" s="188">
        <f>SUMIFS(F204:F209,$E204:$E209, "&gt;0")</f>
        <v>22</v>
      </c>
      <c r="G210" s="188">
        <f>SUMIFS(G204:G209,$E204:$E209, "&gt;0")</f>
        <v>85</v>
      </c>
      <c r="H210" s="188">
        <f>SUMIFS(H204:H209,$E204:$E209, "&gt;0")</f>
        <v>110</v>
      </c>
      <c r="I210" s="188">
        <f>IFERROR(IF(ROUND(100*(G210-F210)/(H210-F210),2) &lt; 0, 0, ROUND(100*(G210-F210)/(H210-F210),2)),0)</f>
        <v>71.59</v>
      </c>
      <c r="J210" s="189">
        <f>IF(F210&gt;0,1,0)</f>
        <v>1</v>
      </c>
      <c r="K210" s="190"/>
      <c r="L210" s="191" t="s">
        <v>253</v>
      </c>
      <c r="M210" s="189">
        <f>SUMIFS(M204:M209,$L204:$L209, "&gt;0")</f>
        <v>0</v>
      </c>
      <c r="N210" s="189">
        <f>SUMIFS(N204:N209,$L204:$L209, "&gt;0")</f>
        <v>0</v>
      </c>
      <c r="O210" s="189">
        <f>SUMIFS(O204:O209,$L204:$L209, "&gt;0")</f>
        <v>0</v>
      </c>
      <c r="P210" s="189">
        <f>IFERROR(IF(ROUND(100*(N210-M210)/(O210-M210),2) &lt; 0, 0, ROUND(100*(N210-M210)/(O210-M210),2)),0)</f>
        <v>0</v>
      </c>
      <c r="Q210" s="189">
        <f>IF(M210&gt;0,1,0)</f>
        <v>0</v>
      </c>
      <c r="R210" s="192"/>
    </row>
    <row r="211" spans="1:18" ht="16" x14ac:dyDescent="0.2">
      <c r="A211" s="560" t="s">
        <v>3454</v>
      </c>
      <c r="B211" s="560" t="s">
        <v>921</v>
      </c>
      <c r="C211" s="662" t="s">
        <v>948</v>
      </c>
      <c r="D211" s="200" t="s">
        <v>3517</v>
      </c>
      <c r="E211" s="587">
        <f>COUNTIFS(_Output!I:I,'_NIST-CSF_Alignment'!D211,_Output!C:C,"M",_Output!B:B,1)</f>
        <v>6</v>
      </c>
      <c r="F211" s="176">
        <f>SUMIFS(_Output!J:J,_Output!I:I,'_NIST-CSF_Alignment'!D211,_Output!C:C,"M")</f>
        <v>10</v>
      </c>
      <c r="G211" s="166">
        <f>SUMIFS(_Output!K:K,_Output!I:I,'_NIST-CSF_Alignment'!D211,_Output!C:C,"M")</f>
        <v>40</v>
      </c>
      <c r="H211" s="166">
        <f>SUMIFS(_Output!L:L,_Output!I:I,'_NIST-CSF_Alignment'!D211,_Output!C:C,"M")</f>
        <v>50</v>
      </c>
      <c r="I211" s="166"/>
      <c r="J211" s="162"/>
      <c r="K211" s="169"/>
      <c r="L211" s="181">
        <f>COUNTIFS(_Output!I:I,'_NIST-CSF_Alignment'!D211,_Output!C:C,"C",_Output!B:B,1)</f>
        <v>2</v>
      </c>
      <c r="M211" s="175">
        <f>SUMIFS(_Output!J:J,_Output!I:I,'_NIST-CSF_Alignment'!D211,_Output!C:C,"C")</f>
        <v>2</v>
      </c>
      <c r="N211" s="175">
        <f>SUMIFS(_Output!K:K,_Output!I:I,'_NIST-CSF_Alignment'!D211,_Output!C:C,"C")</f>
        <v>5</v>
      </c>
      <c r="O211" s="175">
        <f>SUMIFS(_Output!L:L,_Output!I:I,'_NIST-CSF_Alignment'!D211,_Output!C:C,"C")</f>
        <v>10</v>
      </c>
      <c r="P211" s="162"/>
      <c r="Q211" s="162"/>
      <c r="R211" s="169"/>
    </row>
    <row r="212" spans="1:18" ht="16" x14ac:dyDescent="0.2">
      <c r="A212" s="560" t="s">
        <v>3454</v>
      </c>
      <c r="B212" s="560" t="s">
        <v>921</v>
      </c>
      <c r="C212" s="662" t="s">
        <v>948</v>
      </c>
      <c r="D212" s="200" t="s">
        <v>3518</v>
      </c>
      <c r="E212" s="587">
        <f>COUNTIFS(_Output!I:I,'_NIST-CSF_Alignment'!D212,_Output!C:C,"M",_Output!B:B,1)</f>
        <v>13</v>
      </c>
      <c r="F212" s="176">
        <f>SUMIFS(_Output!J:J,_Output!I:I,'_NIST-CSF_Alignment'!D212,_Output!C:C,"M")</f>
        <v>24</v>
      </c>
      <c r="G212" s="166">
        <f>SUMIFS(_Output!K:K,_Output!I:I,'_NIST-CSF_Alignment'!D212,_Output!C:C,"M")</f>
        <v>96</v>
      </c>
      <c r="H212" s="166">
        <f>SUMIFS(_Output!L:L,_Output!I:I,'_NIST-CSF_Alignment'!D212,_Output!C:C,"M")</f>
        <v>120</v>
      </c>
      <c r="I212" s="166"/>
      <c r="J212" s="162"/>
      <c r="K212" s="169"/>
      <c r="L212" s="181">
        <f>COUNTIFS(_Output!I:I,'_NIST-CSF_Alignment'!D212,_Output!C:C,"C",_Output!B:B,1)</f>
        <v>1</v>
      </c>
      <c r="M212" s="175">
        <f>SUMIFS(_Output!J:J,_Output!I:I,'_NIST-CSF_Alignment'!D212,_Output!C:C,"C")</f>
        <v>1</v>
      </c>
      <c r="N212" s="175">
        <f>SUMIFS(_Output!K:K,_Output!I:I,'_NIST-CSF_Alignment'!D212,_Output!C:C,"C")</f>
        <v>3</v>
      </c>
      <c r="O212" s="175">
        <f>SUMIFS(_Output!L:L,_Output!I:I,'_NIST-CSF_Alignment'!D212,_Output!C:C,"C")</f>
        <v>5</v>
      </c>
      <c r="P212" s="162"/>
      <c r="Q212" s="162"/>
      <c r="R212" s="169"/>
    </row>
    <row r="213" spans="1:18" ht="16" x14ac:dyDescent="0.2">
      <c r="A213" s="590"/>
      <c r="B213" s="586"/>
      <c r="C213" s="586"/>
      <c r="D213" s="192"/>
      <c r="E213" s="196" t="s">
        <v>253</v>
      </c>
      <c r="F213" s="188">
        <f>SUMIFS(F211:F212,$E211:$E212, "&gt;0")</f>
        <v>34</v>
      </c>
      <c r="G213" s="188">
        <f>SUMIFS(G211:G212,$E211:$E212, "&gt;0")</f>
        <v>136</v>
      </c>
      <c r="H213" s="188">
        <f>SUMIFS(H211:H212,$E211:$E212, "&gt;0")</f>
        <v>170</v>
      </c>
      <c r="I213" s="188">
        <f>IFERROR(IF(ROUND(100*(G213-F213)/(H213-F213),2) &lt; 0, 0, ROUND(100*(G213-F213)/(H213-F213),2)),0)</f>
        <v>75</v>
      </c>
      <c r="J213" s="189">
        <f>IF(F213&gt;0,1,0)</f>
        <v>1</v>
      </c>
      <c r="K213" s="190"/>
      <c r="L213" s="191" t="s">
        <v>253</v>
      </c>
      <c r="M213" s="189">
        <f>SUMIFS(M211:M212,$L211:$L212, "&gt;0")</f>
        <v>3</v>
      </c>
      <c r="N213" s="189">
        <f>SUMIFS(N211:N212,$L211:$L212, "&gt;0")</f>
        <v>8</v>
      </c>
      <c r="O213" s="189">
        <f>SUMIFS(O211:O212,$L211:$L212, "&gt;0")</f>
        <v>15</v>
      </c>
      <c r="P213" s="189">
        <f>IFERROR(IF(ROUND(100*(N213-M213)/(O213-M213),2) &lt; 0, 0, ROUND(100*(N213-M213)/(O213-M213),2)),0)</f>
        <v>41.67</v>
      </c>
      <c r="Q213" s="189">
        <f>IF(M213&gt;0,1,0)</f>
        <v>1</v>
      </c>
      <c r="R213" s="193"/>
    </row>
    <row r="214" spans="1:18" ht="16" x14ac:dyDescent="0.2">
      <c r="A214" s="560" t="s">
        <v>3454</v>
      </c>
      <c r="B214" s="560" t="s">
        <v>921</v>
      </c>
      <c r="C214" s="662" t="s">
        <v>949</v>
      </c>
      <c r="D214" s="200" t="s">
        <v>3519</v>
      </c>
      <c r="E214" s="587">
        <f>COUNTIFS(_Output!I:I,'_NIST-CSF_Alignment'!D214,_Output!C:C,"M",_Output!B:B,1)</f>
        <v>0</v>
      </c>
      <c r="F214" s="176">
        <f>SUMIFS(_Output!J:J,_Output!I:I,'_NIST-CSF_Alignment'!D214,_Output!C:C,"M")</f>
        <v>0</v>
      </c>
      <c r="G214" s="166">
        <f>SUMIFS(_Output!K:K,_Output!I:I,'_NIST-CSF_Alignment'!D214,_Output!C:C,"M")</f>
        <v>0</v>
      </c>
      <c r="H214" s="166">
        <f>SUMIFS(_Output!L:L,_Output!I:I,'_NIST-CSF_Alignment'!D214,_Output!C:C,"M")</f>
        <v>0</v>
      </c>
      <c r="I214" s="166"/>
      <c r="J214" s="162"/>
      <c r="K214" s="169"/>
      <c r="L214" s="181">
        <f>COUNTIFS(_Output!I:I,'_NIST-CSF_Alignment'!D214,_Output!C:C,"C",_Output!B:B,1)</f>
        <v>5</v>
      </c>
      <c r="M214" s="175">
        <f>SUMIFS(_Output!J:J,_Output!I:I,'_NIST-CSF_Alignment'!D214,_Output!C:C,"C")</f>
        <v>5</v>
      </c>
      <c r="N214" s="175">
        <f>SUMIFS(_Output!K:K,_Output!I:I,'_NIST-CSF_Alignment'!D214,_Output!C:C,"C")</f>
        <v>19</v>
      </c>
      <c r="O214" s="175">
        <f>SUMIFS(_Output!L:L,_Output!I:I,'_NIST-CSF_Alignment'!D214,_Output!C:C,"C")</f>
        <v>25</v>
      </c>
      <c r="P214" s="162"/>
      <c r="Q214" s="162"/>
      <c r="R214" s="169"/>
    </row>
    <row r="215" spans="1:18" ht="16" x14ac:dyDescent="0.2">
      <c r="A215" s="560" t="s">
        <v>3454</v>
      </c>
      <c r="B215" s="560" t="s">
        <v>921</v>
      </c>
      <c r="C215" s="662" t="s">
        <v>949</v>
      </c>
      <c r="D215" s="200" t="s">
        <v>3520</v>
      </c>
      <c r="E215" s="587">
        <f>COUNTIFS(_Output!I:I,'_NIST-CSF_Alignment'!D215,_Output!C:C,"M",_Output!B:B,1)</f>
        <v>0</v>
      </c>
      <c r="F215" s="176">
        <f>SUMIFS(_Output!J:J,_Output!I:I,'_NIST-CSF_Alignment'!D215,_Output!C:C,"M")</f>
        <v>0</v>
      </c>
      <c r="G215" s="166">
        <f>SUMIFS(_Output!K:K,_Output!I:I,'_NIST-CSF_Alignment'!D215,_Output!C:C,"M")</f>
        <v>0</v>
      </c>
      <c r="H215" s="166">
        <f>SUMIFS(_Output!L:L,_Output!I:I,'_NIST-CSF_Alignment'!D215,_Output!C:C,"M")</f>
        <v>0</v>
      </c>
      <c r="I215" s="166"/>
      <c r="J215" s="162"/>
      <c r="K215" s="169"/>
      <c r="L215" s="181">
        <f>COUNTIFS(_Output!I:I,'_NIST-CSF_Alignment'!D215,_Output!C:C,"C",_Output!B:B,1)</f>
        <v>2</v>
      </c>
      <c r="M215" s="175">
        <f>SUMIFS(_Output!J:J,_Output!I:I,'_NIST-CSF_Alignment'!D215,_Output!C:C,"C")</f>
        <v>2</v>
      </c>
      <c r="N215" s="175">
        <f>SUMIFS(_Output!K:K,_Output!I:I,'_NIST-CSF_Alignment'!D215,_Output!C:C,"C")</f>
        <v>8</v>
      </c>
      <c r="O215" s="175">
        <f>SUMIFS(_Output!L:L,_Output!I:I,'_NIST-CSF_Alignment'!D215,_Output!C:C,"C")</f>
        <v>10</v>
      </c>
      <c r="P215" s="162"/>
      <c r="Q215" s="162"/>
      <c r="R215" s="169"/>
    </row>
    <row r="216" spans="1:18" ht="16" x14ac:dyDescent="0.2">
      <c r="A216" s="560" t="s">
        <v>3454</v>
      </c>
      <c r="B216" s="560" t="s">
        <v>921</v>
      </c>
      <c r="C216" s="662" t="s">
        <v>949</v>
      </c>
      <c r="D216" s="200" t="s">
        <v>3521</v>
      </c>
      <c r="E216" s="587">
        <f>COUNTIFS(_Output!I:I,'_NIST-CSF_Alignment'!D216,_Output!C:C,"M",_Output!B:B,1)</f>
        <v>0</v>
      </c>
      <c r="F216" s="176">
        <f>SUMIFS(_Output!J:J,_Output!I:I,'_NIST-CSF_Alignment'!D216,_Output!C:C,"M")</f>
        <v>0</v>
      </c>
      <c r="G216" s="166">
        <f>SUMIFS(_Output!K:K,_Output!I:I,'_NIST-CSF_Alignment'!D216,_Output!C:C,"M")</f>
        <v>0</v>
      </c>
      <c r="H216" s="166">
        <f>SUMIFS(_Output!L:L,_Output!I:I,'_NIST-CSF_Alignment'!D216,_Output!C:C,"M")</f>
        <v>0</v>
      </c>
      <c r="I216" s="166"/>
      <c r="J216" s="162"/>
      <c r="K216" s="169"/>
      <c r="L216" s="181">
        <f>COUNTIFS(_Output!I:I,'_NIST-CSF_Alignment'!D216,_Output!C:C,"C",_Output!B:B,1)</f>
        <v>1</v>
      </c>
      <c r="M216" s="175">
        <f>SUMIFS(_Output!J:J,_Output!I:I,'_NIST-CSF_Alignment'!D216,_Output!C:C,"C")</f>
        <v>1</v>
      </c>
      <c r="N216" s="175">
        <f>SUMIFS(_Output!K:K,_Output!I:I,'_NIST-CSF_Alignment'!D216,_Output!C:C,"C")</f>
        <v>4</v>
      </c>
      <c r="O216" s="175">
        <f>SUMIFS(_Output!L:L,_Output!I:I,'_NIST-CSF_Alignment'!D216,_Output!C:C,"C")</f>
        <v>5</v>
      </c>
      <c r="P216" s="162"/>
      <c r="Q216" s="162"/>
      <c r="R216" s="169"/>
    </row>
    <row r="217" spans="1:18" ht="16" x14ac:dyDescent="0.2">
      <c r="A217" s="571" t="s">
        <v>3454</v>
      </c>
      <c r="B217" s="571" t="s">
        <v>921</v>
      </c>
      <c r="C217" s="491" t="s">
        <v>949</v>
      </c>
      <c r="D217" s="200" t="s">
        <v>3522</v>
      </c>
      <c r="E217" s="587">
        <f>COUNTIFS(_Output!I:I,'_NIST-CSF_Alignment'!D217,_Output!C:C,"M",_Output!B:B,1)</f>
        <v>8</v>
      </c>
      <c r="F217" s="176">
        <f>SUMIFS(_Output!J:J,_Output!I:I,'_NIST-CSF_Alignment'!D217,_Output!C:C,"M")</f>
        <v>13.5</v>
      </c>
      <c r="G217" s="166">
        <f>SUMIFS(_Output!K:K,_Output!I:I,'_NIST-CSF_Alignment'!D217,_Output!C:C,"M")</f>
        <v>52</v>
      </c>
      <c r="H217" s="166">
        <f>SUMIFS(_Output!L:L,_Output!I:I,'_NIST-CSF_Alignment'!D217,_Output!C:C,"M")</f>
        <v>67.5</v>
      </c>
      <c r="I217" s="166"/>
      <c r="J217" s="162"/>
      <c r="K217" s="169"/>
      <c r="L217" s="181">
        <f>COUNTIFS(_Output!I:I,'_NIST-CSF_Alignment'!D217,_Output!C:C,"C",_Output!B:B,1)</f>
        <v>0</v>
      </c>
      <c r="M217" s="175">
        <f>SUMIFS(_Output!J:J,_Output!I:I,'_NIST-CSF_Alignment'!D217,_Output!C:C,"C")</f>
        <v>0</v>
      </c>
      <c r="N217" s="175">
        <f>SUMIFS(_Output!K:K,_Output!I:I,'_NIST-CSF_Alignment'!D217,_Output!C:C,"C")</f>
        <v>0</v>
      </c>
      <c r="O217" s="175">
        <f>SUMIFS(_Output!L:L,_Output!I:I,'_NIST-CSF_Alignment'!D217,_Output!C:C,"C")</f>
        <v>0</v>
      </c>
      <c r="P217" s="162"/>
      <c r="Q217" s="162"/>
      <c r="R217" s="169"/>
    </row>
    <row r="218" spans="1:18" ht="16" x14ac:dyDescent="0.2">
      <c r="A218" s="590"/>
      <c r="B218" s="586"/>
      <c r="C218" s="586"/>
      <c r="D218" s="192"/>
      <c r="E218" s="195" t="s">
        <v>253</v>
      </c>
      <c r="F218" s="188">
        <f>SUMIFS(F214:F217,$E214:$E217, "&gt;0")</f>
        <v>13.5</v>
      </c>
      <c r="G218" s="188">
        <f>SUMIFS(G214:G217,$E214:$E217, "&gt;0")</f>
        <v>52</v>
      </c>
      <c r="H218" s="188">
        <f>SUMIFS(H214:H217,$E214:$E217, "&gt;0")</f>
        <v>67.5</v>
      </c>
      <c r="I218" s="188">
        <f>IFERROR(IF(ROUND(100*(G218-F218)/(H218-F218),2) &lt; 0, 0, ROUND(100*(G218-F218)/(H218-F218),2)),0)</f>
        <v>71.3</v>
      </c>
      <c r="J218" s="189">
        <f>IF(F218&gt;0,1,0)</f>
        <v>1</v>
      </c>
      <c r="K218" s="190"/>
      <c r="L218" s="191" t="s">
        <v>253</v>
      </c>
      <c r="M218" s="189">
        <f>SUMIFS(M214:M217,$L214:$L217, "&gt;0")</f>
        <v>8</v>
      </c>
      <c r="N218" s="189">
        <f>SUMIFS(N214:N217,$L214:$L217, "&gt;0")</f>
        <v>31</v>
      </c>
      <c r="O218" s="189">
        <f>SUMIFS(O214:O217,$L214:$L217, "&gt;0")</f>
        <v>40</v>
      </c>
      <c r="P218" s="189">
        <f>IFERROR(IF(ROUND(100*(N218-M218)/(O218-M218),2) &lt; 0, 0, ROUND(100*(N218-M218)/(O218-M218),2)),0)</f>
        <v>71.88</v>
      </c>
      <c r="Q218" s="189">
        <f>IF(M218&gt;0,1,0)</f>
        <v>1</v>
      </c>
      <c r="R218" s="190"/>
    </row>
    <row r="219" spans="1:18" ht="16" x14ac:dyDescent="0.2">
      <c r="A219" s="573" t="s">
        <v>3454</v>
      </c>
      <c r="B219" s="573" t="s">
        <v>921</v>
      </c>
      <c r="C219" s="662" t="s">
        <v>3523</v>
      </c>
      <c r="D219" s="200" t="s">
        <v>3524</v>
      </c>
      <c r="E219" s="587">
        <f>COUNTIFS(_Output!I:I,'_NIST-CSF_Alignment'!D219,_Output!C:C,"M",_Output!B:B,1)</f>
        <v>1</v>
      </c>
      <c r="F219" s="176">
        <f>SUMIFS(_Output!J:J,_Output!I:I,'_NIST-CSF_Alignment'!D219,_Output!C:C,"M")</f>
        <v>2</v>
      </c>
      <c r="G219" s="166">
        <f>SUMIFS(_Output!K:K,_Output!I:I,'_NIST-CSF_Alignment'!D219,_Output!C:C,"M")</f>
        <v>8</v>
      </c>
      <c r="H219" s="166">
        <f>SUMIFS(_Output!L:L,_Output!I:I,'_NIST-CSF_Alignment'!D219,_Output!C:C,"M")</f>
        <v>10</v>
      </c>
      <c r="I219" s="166"/>
      <c r="J219" s="162"/>
      <c r="K219" s="169"/>
      <c r="L219" s="181">
        <f>COUNTIFS(_Output!I:I,'_NIST-CSF_Alignment'!D219,_Output!C:C,"C",_Output!B:B,1)</f>
        <v>0</v>
      </c>
      <c r="M219" s="175">
        <f>SUMIFS(_Output!J:J,_Output!I:I,'_NIST-CSF_Alignment'!D219,_Output!C:C,"C")</f>
        <v>0</v>
      </c>
      <c r="N219" s="175">
        <f>SUMIFS(_Output!K:K,_Output!I:I,'_NIST-CSF_Alignment'!D219,_Output!C:C,"C")</f>
        <v>0</v>
      </c>
      <c r="O219" s="175">
        <f>SUMIFS(_Output!L:L,_Output!I:I,'_NIST-CSF_Alignment'!D219,_Output!C:C,"C")</f>
        <v>0</v>
      </c>
      <c r="P219" s="162"/>
      <c r="Q219" s="162"/>
      <c r="R219" s="169"/>
    </row>
    <row r="220" spans="1:18" ht="16" x14ac:dyDescent="0.2">
      <c r="A220" s="560" t="s">
        <v>3454</v>
      </c>
      <c r="B220" s="560" t="s">
        <v>921</v>
      </c>
      <c r="C220" s="663" t="s">
        <v>3523</v>
      </c>
      <c r="D220" s="200" t="s">
        <v>3525</v>
      </c>
      <c r="E220" s="587">
        <f>COUNTIFS(_Output!I:I,'_NIST-CSF_Alignment'!D220,_Output!C:C,"M",_Output!B:B,1)</f>
        <v>1</v>
      </c>
      <c r="F220" s="176">
        <f>SUMIFS(_Output!J:J,_Output!I:I,'_NIST-CSF_Alignment'!D220,_Output!C:C,"M")</f>
        <v>2</v>
      </c>
      <c r="G220" s="166">
        <f>SUMIFS(_Output!K:K,_Output!I:I,'_NIST-CSF_Alignment'!D220,_Output!C:C,"M")</f>
        <v>8</v>
      </c>
      <c r="H220" s="166">
        <f>SUMIFS(_Output!L:L,_Output!I:I,'_NIST-CSF_Alignment'!D220,_Output!C:C,"M")</f>
        <v>10</v>
      </c>
      <c r="I220" s="166"/>
      <c r="J220" s="162"/>
      <c r="K220" s="169"/>
      <c r="L220" s="181">
        <f>COUNTIFS(_Output!I:I,'_NIST-CSF_Alignment'!D220,_Output!C:C,"C",_Output!B:B,1)</f>
        <v>0</v>
      </c>
      <c r="M220" s="175">
        <f>SUMIFS(_Output!J:J,_Output!I:I,'_NIST-CSF_Alignment'!D220,_Output!C:C,"C")</f>
        <v>0</v>
      </c>
      <c r="N220" s="175">
        <f>SUMIFS(_Output!K:K,_Output!I:I,'_NIST-CSF_Alignment'!D220,_Output!C:C,"C")</f>
        <v>0</v>
      </c>
      <c r="O220" s="175">
        <f>SUMIFS(_Output!L:L,_Output!I:I,'_NIST-CSF_Alignment'!D220,_Output!C:C,"C")</f>
        <v>0</v>
      </c>
      <c r="P220" s="162"/>
      <c r="Q220" s="162"/>
      <c r="R220" s="169"/>
    </row>
    <row r="221" spans="1:18" ht="16" x14ac:dyDescent="0.2">
      <c r="A221" s="560" t="s">
        <v>3454</v>
      </c>
      <c r="B221" s="560" t="s">
        <v>921</v>
      </c>
      <c r="C221" s="663" t="s">
        <v>3523</v>
      </c>
      <c r="D221" s="200" t="s">
        <v>3526</v>
      </c>
      <c r="E221" s="587">
        <f>COUNTIFS(_Output!I:I,'_NIST-CSF_Alignment'!D221,_Output!C:C,"M",_Output!B:B,1)</f>
        <v>21</v>
      </c>
      <c r="F221" s="176">
        <f>SUMIFS(_Output!J:J,_Output!I:I,'_NIST-CSF_Alignment'!D221,_Output!C:C,"M")</f>
        <v>35</v>
      </c>
      <c r="G221" s="166">
        <f>SUMIFS(_Output!K:K,_Output!I:I,'_NIST-CSF_Alignment'!D221,_Output!C:C,"M")</f>
        <v>135</v>
      </c>
      <c r="H221" s="166">
        <f>SUMIFS(_Output!L:L,_Output!I:I,'_NIST-CSF_Alignment'!D221,_Output!C:C,"M")</f>
        <v>175</v>
      </c>
      <c r="I221" s="166"/>
      <c r="J221" s="162"/>
      <c r="K221" s="169"/>
      <c r="L221" s="181">
        <f>COUNTIFS(_Output!I:I,'_NIST-CSF_Alignment'!D221,_Output!C:C,"C",_Output!B:B,1)</f>
        <v>0</v>
      </c>
      <c r="M221" s="175">
        <f>SUMIFS(_Output!J:J,_Output!I:I,'_NIST-CSF_Alignment'!D221,_Output!C:C,"C")</f>
        <v>0</v>
      </c>
      <c r="N221" s="175">
        <f>SUMIFS(_Output!K:K,_Output!I:I,'_NIST-CSF_Alignment'!D221,_Output!C:C,"C")</f>
        <v>0</v>
      </c>
      <c r="O221" s="175">
        <f>SUMIFS(_Output!L:L,_Output!I:I,'_NIST-CSF_Alignment'!D221,_Output!C:C,"C")</f>
        <v>0</v>
      </c>
      <c r="P221" s="162"/>
      <c r="Q221" s="162"/>
      <c r="R221" s="169"/>
    </row>
    <row r="222" spans="1:18" ht="16" x14ac:dyDescent="0.2">
      <c r="A222" s="560" t="s">
        <v>3454</v>
      </c>
      <c r="B222" s="560" t="s">
        <v>921</v>
      </c>
      <c r="C222" s="663" t="s">
        <v>3523</v>
      </c>
      <c r="D222" s="200" t="s">
        <v>3527</v>
      </c>
      <c r="E222" s="587">
        <f>COUNTIFS(_Output!I:I,'_NIST-CSF_Alignment'!D222,_Output!C:C,"M",_Output!B:B,1)</f>
        <v>17</v>
      </c>
      <c r="F222" s="176">
        <f>SUMIFS(_Output!J:J,_Output!I:I,'_NIST-CSF_Alignment'!D222,_Output!C:C,"M")</f>
        <v>33</v>
      </c>
      <c r="G222" s="166">
        <f>SUMIFS(_Output!K:K,_Output!I:I,'_NIST-CSF_Alignment'!D222,_Output!C:C,"M")</f>
        <v>131</v>
      </c>
      <c r="H222" s="166">
        <f>SUMIFS(_Output!L:L,_Output!I:I,'_NIST-CSF_Alignment'!D222,_Output!C:C,"M")</f>
        <v>165</v>
      </c>
      <c r="I222" s="166"/>
      <c r="J222" s="162"/>
      <c r="K222" s="169"/>
      <c r="L222" s="181">
        <f>COUNTIFS(_Output!I:I,'_NIST-CSF_Alignment'!D222,_Output!C:C,"C",_Output!B:B,1)</f>
        <v>1</v>
      </c>
      <c r="M222" s="175">
        <f>SUMIFS(_Output!J:J,_Output!I:I,'_NIST-CSF_Alignment'!D222,_Output!C:C,"C")</f>
        <v>1</v>
      </c>
      <c r="N222" s="175">
        <f>SUMIFS(_Output!K:K,_Output!I:I,'_NIST-CSF_Alignment'!D222,_Output!C:C,"C")</f>
        <v>3</v>
      </c>
      <c r="O222" s="175">
        <f>SUMIFS(_Output!L:L,_Output!I:I,'_NIST-CSF_Alignment'!D222,_Output!C:C,"C")</f>
        <v>5</v>
      </c>
      <c r="P222" s="162"/>
      <c r="Q222" s="162"/>
      <c r="R222" s="169"/>
    </row>
    <row r="223" spans="1:18" ht="16" x14ac:dyDescent="0.2">
      <c r="A223" s="560" t="s">
        <v>3454</v>
      </c>
      <c r="B223" s="560" t="s">
        <v>921</v>
      </c>
      <c r="C223" s="663" t="s">
        <v>3523</v>
      </c>
      <c r="D223" s="200" t="s">
        <v>3528</v>
      </c>
      <c r="E223" s="587">
        <f>COUNTIFS(_Output!I:I,'_NIST-CSF_Alignment'!D223,_Output!C:C,"M",_Output!B:B,1)</f>
        <v>0</v>
      </c>
      <c r="F223" s="176">
        <f>SUMIFS(_Output!J:J,_Output!I:I,'_NIST-CSF_Alignment'!D223,_Output!C:C,"M")</f>
        <v>0</v>
      </c>
      <c r="G223" s="166">
        <f>SUMIFS(_Output!K:K,_Output!I:I,'_NIST-CSF_Alignment'!D223,_Output!C:C,"M")</f>
        <v>0</v>
      </c>
      <c r="H223" s="166">
        <f>SUMIFS(_Output!L:L,_Output!I:I,'_NIST-CSF_Alignment'!D223,_Output!C:C,"M")</f>
        <v>0</v>
      </c>
      <c r="I223" s="166"/>
      <c r="J223" s="162"/>
      <c r="K223" s="169"/>
      <c r="L223" s="181">
        <f>COUNTIFS(_Output!I:I,'_NIST-CSF_Alignment'!D223,_Output!C:C,"C",_Output!B:B,1)</f>
        <v>2</v>
      </c>
      <c r="M223" s="175">
        <f>SUMIFS(_Output!J:J,_Output!I:I,'_NIST-CSF_Alignment'!D223,_Output!C:C,"C")</f>
        <v>2</v>
      </c>
      <c r="N223" s="175">
        <f>SUMIFS(_Output!K:K,_Output!I:I,'_NIST-CSF_Alignment'!D223,_Output!C:C,"C")</f>
        <v>7</v>
      </c>
      <c r="O223" s="175">
        <f>SUMIFS(_Output!L:L,_Output!I:I,'_NIST-CSF_Alignment'!D223,_Output!C:C,"C")</f>
        <v>10</v>
      </c>
      <c r="P223" s="162"/>
      <c r="Q223" s="162"/>
      <c r="R223" s="169"/>
    </row>
    <row r="224" spans="1:18" ht="16" x14ac:dyDescent="0.2">
      <c r="A224" s="560" t="s">
        <v>3454</v>
      </c>
      <c r="B224" s="560" t="s">
        <v>921</v>
      </c>
      <c r="C224" s="664" t="s">
        <v>3523</v>
      </c>
      <c r="D224" s="200" t="s">
        <v>3529</v>
      </c>
      <c r="E224" s="587">
        <f>COUNTIFS(_Output!I:I,'_NIST-CSF_Alignment'!D224,_Output!C:C,"M",_Output!B:B,1)</f>
        <v>0</v>
      </c>
      <c r="F224" s="176">
        <f>SUMIFS(_Output!J:J,_Output!I:I,'_NIST-CSF_Alignment'!D224,_Output!C:C,"M")</f>
        <v>0</v>
      </c>
      <c r="G224" s="166">
        <f>SUMIFS(_Output!K:K,_Output!I:I,'_NIST-CSF_Alignment'!D224,_Output!C:C,"M")</f>
        <v>0</v>
      </c>
      <c r="H224" s="166">
        <f>SUMIFS(_Output!L:L,_Output!I:I,'_NIST-CSF_Alignment'!D224,_Output!C:C,"M")</f>
        <v>0</v>
      </c>
      <c r="I224" s="166"/>
      <c r="J224" s="162"/>
      <c r="K224" s="169"/>
      <c r="L224" s="181">
        <f>COUNTIFS(_Output!I:I,'_NIST-CSF_Alignment'!D224,_Output!C:C,"C",_Output!B:B,1)</f>
        <v>0</v>
      </c>
      <c r="M224" s="175">
        <f>SUMIFS(_Output!J:J,_Output!I:I,'_NIST-CSF_Alignment'!D224,_Output!C:C,"C")</f>
        <v>0</v>
      </c>
      <c r="N224" s="175">
        <f>SUMIFS(_Output!K:K,_Output!I:I,'_NIST-CSF_Alignment'!D224,_Output!C:C,"C")</f>
        <v>0</v>
      </c>
      <c r="O224" s="175">
        <f>SUMIFS(_Output!L:L,_Output!I:I,'_NIST-CSF_Alignment'!D224,_Output!C:C,"C")</f>
        <v>0</v>
      </c>
      <c r="P224" s="162"/>
      <c r="Q224" s="162"/>
      <c r="R224" s="169"/>
    </row>
    <row r="225" spans="1:18" ht="16" x14ac:dyDescent="0.2">
      <c r="A225" s="590"/>
      <c r="B225" s="586"/>
      <c r="C225" s="586"/>
      <c r="D225" s="192"/>
      <c r="E225" s="196" t="s">
        <v>253</v>
      </c>
      <c r="F225" s="188">
        <f>SUMIFS(F219:F224,$E219:$E224, "&gt;0")</f>
        <v>72</v>
      </c>
      <c r="G225" s="188">
        <f>SUMIFS(G219:G224,$E219:$E224, "&gt;0")</f>
        <v>282</v>
      </c>
      <c r="H225" s="188">
        <f>SUMIFS(H219:H224,$E219:$E224, "&gt;0")</f>
        <v>360</v>
      </c>
      <c r="I225" s="188">
        <f>IFERROR(IF(ROUND(100*(G225-F225)/(H225-F225),2) &lt; 0, 0, ROUND(100*(G225-F225)/(H225-F225),2)),0)</f>
        <v>72.92</v>
      </c>
      <c r="J225" s="189">
        <f>IF(F225&gt;0,1,0)</f>
        <v>1</v>
      </c>
      <c r="K225" s="190"/>
      <c r="L225" s="191" t="s">
        <v>253</v>
      </c>
      <c r="M225" s="189">
        <f>SUMIFS(M219:M224,$L219:$L224, "&gt;0")</f>
        <v>3</v>
      </c>
      <c r="N225" s="189">
        <f>SUMIFS(N219:N224,$L219:$L224, "&gt;0")</f>
        <v>10</v>
      </c>
      <c r="O225" s="189">
        <f>SUMIFS(O219:O224,$L219:$L224, "&gt;0")</f>
        <v>15</v>
      </c>
      <c r="P225" s="189">
        <f>IFERROR(IF(ROUND(100*(N225-M225)/(O225-M225),2) &lt; 0, 0, ROUND(100*(N225-M225)/(O225-M225),2)),0)</f>
        <v>58.33</v>
      </c>
      <c r="Q225" s="189">
        <f>IF(M225&gt;0,1,0)</f>
        <v>1</v>
      </c>
      <c r="R225" s="192"/>
    </row>
    <row r="226" spans="1:18" ht="16" x14ac:dyDescent="0.2">
      <c r="A226" s="560" t="s">
        <v>3454</v>
      </c>
      <c r="B226" s="560" t="s">
        <v>921</v>
      </c>
      <c r="C226" s="662" t="s">
        <v>3530</v>
      </c>
      <c r="D226" s="200" t="s">
        <v>3531</v>
      </c>
      <c r="E226" s="587">
        <f>COUNTIFS(_Output!I:I,'_NIST-CSF_Alignment'!D226,_Output!C:C,"M",_Output!B:B,1)</f>
        <v>6</v>
      </c>
      <c r="F226" s="176">
        <f>SUMIFS(_Output!J:J,_Output!I:I,'_NIST-CSF_Alignment'!D226,_Output!C:C,"M")</f>
        <v>10.5</v>
      </c>
      <c r="G226" s="166">
        <f>SUMIFS(_Output!K:K,_Output!I:I,'_NIST-CSF_Alignment'!D226,_Output!C:C,"M")</f>
        <v>41</v>
      </c>
      <c r="H226" s="166">
        <f>SUMIFS(_Output!L:L,_Output!I:I,'_NIST-CSF_Alignment'!D226,_Output!C:C,"M")</f>
        <v>52.5</v>
      </c>
      <c r="I226" s="166"/>
      <c r="J226" s="162"/>
      <c r="K226" s="169"/>
      <c r="L226" s="181">
        <f>COUNTIFS(_Output!I:I,'_NIST-CSF_Alignment'!D226,_Output!C:C,"C",_Output!B:B,1)</f>
        <v>0</v>
      </c>
      <c r="M226" s="175">
        <f>SUMIFS(_Output!J:J,_Output!I:I,'_NIST-CSF_Alignment'!D226,_Output!C:C,"C")</f>
        <v>0</v>
      </c>
      <c r="N226" s="175">
        <f>SUMIFS(_Output!K:K,_Output!I:I,'_NIST-CSF_Alignment'!D226,_Output!C:C,"C")</f>
        <v>0</v>
      </c>
      <c r="O226" s="175">
        <f>SUMIFS(_Output!L:L,_Output!I:I,'_NIST-CSF_Alignment'!D226,_Output!C:C,"C")</f>
        <v>0</v>
      </c>
      <c r="P226" s="162"/>
      <c r="Q226" s="162"/>
      <c r="R226" s="169"/>
    </row>
    <row r="227" spans="1:18" ht="16" x14ac:dyDescent="0.2">
      <c r="A227" s="560" t="s">
        <v>3454</v>
      </c>
      <c r="B227" s="560" t="s">
        <v>921</v>
      </c>
      <c r="C227" s="662" t="s">
        <v>3530</v>
      </c>
      <c r="D227" s="200" t="s">
        <v>3532</v>
      </c>
      <c r="E227" s="587">
        <f>COUNTIFS(_Output!I:I,'_NIST-CSF_Alignment'!D227,_Output!C:C,"M",_Output!B:B,1)</f>
        <v>1</v>
      </c>
      <c r="F227" s="176">
        <f>SUMIFS(_Output!J:J,_Output!I:I,'_NIST-CSF_Alignment'!D227,_Output!C:C,"M")</f>
        <v>1</v>
      </c>
      <c r="G227" s="166">
        <f>SUMIFS(_Output!K:K,_Output!I:I,'_NIST-CSF_Alignment'!D227,_Output!C:C,"M")</f>
        <v>3</v>
      </c>
      <c r="H227" s="166">
        <f>SUMIFS(_Output!L:L,_Output!I:I,'_NIST-CSF_Alignment'!D227,_Output!C:C,"M")</f>
        <v>5</v>
      </c>
      <c r="I227" s="166"/>
      <c r="J227" s="162"/>
      <c r="K227" s="169"/>
      <c r="L227" s="181">
        <f>COUNTIFS(_Output!I:I,'_NIST-CSF_Alignment'!D227,_Output!C:C,"C",_Output!B:B,1)</f>
        <v>0</v>
      </c>
      <c r="M227" s="175">
        <f>SUMIFS(_Output!J:J,_Output!I:I,'_NIST-CSF_Alignment'!D227,_Output!C:C,"C")</f>
        <v>0</v>
      </c>
      <c r="N227" s="175">
        <f>SUMIFS(_Output!K:K,_Output!I:I,'_NIST-CSF_Alignment'!D227,_Output!C:C,"C")</f>
        <v>0</v>
      </c>
      <c r="O227" s="175">
        <f>SUMIFS(_Output!L:L,_Output!I:I,'_NIST-CSF_Alignment'!D227,_Output!C:C,"C")</f>
        <v>0</v>
      </c>
      <c r="P227" s="162"/>
      <c r="Q227" s="162"/>
      <c r="R227" s="169"/>
    </row>
    <row r="228" spans="1:18" ht="16" x14ac:dyDescent="0.2">
      <c r="A228" s="560" t="s">
        <v>3454</v>
      </c>
      <c r="B228" s="560" t="s">
        <v>921</v>
      </c>
      <c r="C228" s="662" t="s">
        <v>3530</v>
      </c>
      <c r="D228" s="200" t="s">
        <v>3533</v>
      </c>
      <c r="E228" s="587">
        <f>COUNTIFS(_Output!I:I,'_NIST-CSF_Alignment'!D228,_Output!C:C,"M",_Output!B:B,1)</f>
        <v>4</v>
      </c>
      <c r="F228" s="176">
        <f>SUMIFS(_Output!J:J,_Output!I:I,'_NIST-CSF_Alignment'!D228,_Output!C:C,"M")</f>
        <v>5.5</v>
      </c>
      <c r="G228" s="166">
        <f>SUMIFS(_Output!K:K,_Output!I:I,'_NIST-CSF_Alignment'!D228,_Output!C:C,"M")</f>
        <v>20</v>
      </c>
      <c r="H228" s="166">
        <f>SUMIFS(_Output!L:L,_Output!I:I,'_NIST-CSF_Alignment'!D228,_Output!C:C,"M")</f>
        <v>27.5</v>
      </c>
      <c r="I228" s="166"/>
      <c r="J228" s="162"/>
      <c r="K228" s="169"/>
      <c r="L228" s="181">
        <f>COUNTIFS(_Output!I:I,'_NIST-CSF_Alignment'!D228,_Output!C:C,"C",_Output!B:B,1)</f>
        <v>0</v>
      </c>
      <c r="M228" s="175">
        <f>SUMIFS(_Output!J:J,_Output!I:I,'_NIST-CSF_Alignment'!D228,_Output!C:C,"C")</f>
        <v>0</v>
      </c>
      <c r="N228" s="175">
        <f>SUMIFS(_Output!K:K,_Output!I:I,'_NIST-CSF_Alignment'!D228,_Output!C:C,"C")</f>
        <v>0</v>
      </c>
      <c r="O228" s="175">
        <f>SUMIFS(_Output!L:L,_Output!I:I,'_NIST-CSF_Alignment'!D228,_Output!C:C,"C")</f>
        <v>0</v>
      </c>
      <c r="P228" s="162"/>
      <c r="Q228" s="162"/>
      <c r="R228" s="169"/>
    </row>
    <row r="229" spans="1:18" ht="16" x14ac:dyDescent="0.2">
      <c r="A229" s="571" t="s">
        <v>3454</v>
      </c>
      <c r="B229" s="571" t="s">
        <v>921</v>
      </c>
      <c r="C229" s="491" t="s">
        <v>3530</v>
      </c>
      <c r="D229" s="535" t="s">
        <v>3534</v>
      </c>
      <c r="E229" s="587">
        <f>COUNTIFS(_Output!I:I,'_NIST-CSF_Alignment'!D229,_Output!C:C,"M",_Output!B:B,1)</f>
        <v>11</v>
      </c>
      <c r="F229" s="176">
        <f>SUMIFS(_Output!J:J,_Output!I:I,'_NIST-CSF_Alignment'!D229,_Output!C:C,"M")</f>
        <v>18.5</v>
      </c>
      <c r="G229" s="166">
        <f>SUMIFS(_Output!K:K,_Output!I:I,'_NIST-CSF_Alignment'!D229,_Output!C:C,"M")</f>
        <v>71</v>
      </c>
      <c r="H229" s="166">
        <f>SUMIFS(_Output!L:L,_Output!I:I,'_NIST-CSF_Alignment'!D229,_Output!C:C,"M")</f>
        <v>92.5</v>
      </c>
      <c r="I229" s="166"/>
      <c r="J229" s="162"/>
      <c r="K229" s="169"/>
      <c r="L229" s="181">
        <f>COUNTIFS(_Output!I:I,'_NIST-CSF_Alignment'!D229,_Output!C:C,"C",_Output!B:B,1)</f>
        <v>1</v>
      </c>
      <c r="M229" s="175">
        <f>SUMIFS(_Output!J:J,_Output!I:I,'_NIST-CSF_Alignment'!D229,_Output!C:C,"C")</f>
        <v>1</v>
      </c>
      <c r="N229" s="175">
        <f>SUMIFS(_Output!K:K,_Output!I:I,'_NIST-CSF_Alignment'!D229,_Output!C:C,"C")</f>
        <v>4</v>
      </c>
      <c r="O229" s="175">
        <f>SUMIFS(_Output!L:L,_Output!I:I,'_NIST-CSF_Alignment'!D229,_Output!C:C,"C")</f>
        <v>5</v>
      </c>
      <c r="P229" s="162"/>
      <c r="Q229" s="162"/>
      <c r="R229" s="169"/>
    </row>
    <row r="230" spans="1:18" ht="16" x14ac:dyDescent="0.2">
      <c r="A230" s="585"/>
      <c r="B230" s="586"/>
      <c r="C230" s="586"/>
      <c r="D230" s="192"/>
      <c r="E230" s="195" t="s">
        <v>253</v>
      </c>
      <c r="F230" s="188">
        <f>SUMIFS(F226:F229,$E226:$E229, "&gt;0")</f>
        <v>35.5</v>
      </c>
      <c r="G230" s="188">
        <f>SUMIFS(G226:G229,$E226:$E229, "&gt;0")</f>
        <v>135</v>
      </c>
      <c r="H230" s="188">
        <f>SUMIFS(H226:H229,$E226:$E229, "&gt;0")</f>
        <v>177.5</v>
      </c>
      <c r="I230" s="188">
        <f>IFERROR(IF(ROUND(100*(G230-F230)/(H230-F230),2) &lt; 0, 0, ROUND(100*(G230-F230)/(H230-F230),2)),0)</f>
        <v>70.069999999999993</v>
      </c>
      <c r="J230" s="189">
        <f>IF(F230&gt;0,1,0)</f>
        <v>1</v>
      </c>
      <c r="K230" s="190"/>
      <c r="L230" s="191" t="s">
        <v>253</v>
      </c>
      <c r="M230" s="189">
        <f>SUMIFS(M226:M229,$L226:$L229, "&gt;0")</f>
        <v>1</v>
      </c>
      <c r="N230" s="189">
        <f>SUMIFS(N226:N229,$L226:$L229, "&gt;0")</f>
        <v>4</v>
      </c>
      <c r="O230" s="189">
        <f>SUMIFS(O226:O229,$L226:$L229, "&gt;0")</f>
        <v>5</v>
      </c>
      <c r="P230" s="189">
        <f>IFERROR(IF(ROUND(100*(N230-M230)/(O230-M230),2) &lt; 0, 0, ROUND(100*(N230-M230)/(O230-M230),2)),0)</f>
        <v>75</v>
      </c>
      <c r="Q230" s="189">
        <f>IF(M230&gt;0,1,0)</f>
        <v>1</v>
      </c>
      <c r="R230" s="383"/>
    </row>
    <row r="231" spans="1:18" ht="17" thickBot="1" x14ac:dyDescent="0.25">
      <c r="A231" s="675"/>
      <c r="B231" s="675"/>
      <c r="C231" s="675"/>
      <c r="D231" s="676"/>
      <c r="E231" s="677" t="s">
        <v>1022</v>
      </c>
      <c r="F231" s="678"/>
      <c r="G231" s="678"/>
      <c r="H231" s="678"/>
      <c r="I231" s="678">
        <f>SUM(I204:I230)</f>
        <v>360.88</v>
      </c>
      <c r="J231" s="679">
        <f>SUM(J204:J230)</f>
        <v>5</v>
      </c>
      <c r="K231" s="680">
        <f>IFERROR(ROUND(I231/J231,2),0)</f>
        <v>72.180000000000007</v>
      </c>
      <c r="L231" s="681" t="s">
        <v>1022</v>
      </c>
      <c r="M231" s="679"/>
      <c r="N231" s="679"/>
      <c r="O231" s="679"/>
      <c r="P231" s="679">
        <f>SUM(P204:P230)</f>
        <v>246.88</v>
      </c>
      <c r="Q231" s="679">
        <f>SUM(Q204:Q230)</f>
        <v>4</v>
      </c>
      <c r="R231" s="680">
        <f>IFERROR(ROUND(P231/Q231,2),0)</f>
        <v>61.72</v>
      </c>
    </row>
    <row r="232" spans="1:18" ht="16" x14ac:dyDescent="0.2">
      <c r="A232" s="566" t="s">
        <v>3454</v>
      </c>
      <c r="B232" s="567" t="s">
        <v>922</v>
      </c>
      <c r="C232" s="684" t="s">
        <v>3540</v>
      </c>
      <c r="D232" s="168" t="s">
        <v>3541</v>
      </c>
      <c r="E232" s="695">
        <f>COUNTIFS(_Output!I:I,'_NIST-CSF_Alignment'!D232,_Output!C:C,"M",_Output!B:B,1)</f>
        <v>4</v>
      </c>
      <c r="F232" s="686">
        <f>SUMIFS(_Output!J:J,_Output!I:I,'_NIST-CSF_Alignment'!D232,_Output!C:C,"M")</f>
        <v>8</v>
      </c>
      <c r="G232" s="164">
        <f>SUMIFS(_Output!K:K,_Output!I:I,'_NIST-CSF_Alignment'!D232,_Output!C:C,"M")</f>
        <v>32</v>
      </c>
      <c r="H232" s="164">
        <f>SUMIFS(_Output!L:L,_Output!I:I,'_NIST-CSF_Alignment'!D232,_Output!C:C,"M")</f>
        <v>40</v>
      </c>
      <c r="I232" s="164"/>
      <c r="J232" s="160"/>
      <c r="K232" s="168"/>
      <c r="L232" s="687">
        <f>COUNTIFS(_Output!I:I,'_NIST-CSF_Alignment'!D232,_Output!C:C,"C",_Output!B:B,1)</f>
        <v>25</v>
      </c>
      <c r="M232" s="688">
        <f>SUMIFS(_Output!J:J,_Output!I:I,'_NIST-CSF_Alignment'!D232,_Output!C:C,"C")</f>
        <v>25</v>
      </c>
      <c r="N232" s="688">
        <f>SUMIFS(_Output!K:K,_Output!I:I,'_NIST-CSF_Alignment'!D232,_Output!C:C,"C")</f>
        <v>101</v>
      </c>
      <c r="O232" s="688">
        <f>SUMIFS(_Output!L:L,_Output!I:I,'_NIST-CSF_Alignment'!D232,_Output!C:C,"C")</f>
        <v>125</v>
      </c>
      <c r="P232" s="160"/>
      <c r="Q232" s="160"/>
      <c r="R232" s="168"/>
    </row>
    <row r="233" spans="1:18" ht="16" x14ac:dyDescent="0.2">
      <c r="A233" s="696" t="s">
        <v>3454</v>
      </c>
      <c r="B233" s="561" t="s">
        <v>922</v>
      </c>
      <c r="C233" s="666" t="s">
        <v>3540</v>
      </c>
      <c r="D233" s="198" t="s">
        <v>3542</v>
      </c>
      <c r="E233" s="587">
        <f>COUNTIFS(_Output!I:I,'_NIST-CSF_Alignment'!D233,_Output!C:C,"M",_Output!B:B,1)</f>
        <v>2</v>
      </c>
      <c r="F233" s="176">
        <f>SUMIFS(_Output!J:J,_Output!I:I,'_NIST-CSF_Alignment'!D233,_Output!C:C,"M")</f>
        <v>4</v>
      </c>
      <c r="G233" s="166">
        <f>SUMIFS(_Output!K:K,_Output!I:I,'_NIST-CSF_Alignment'!D233,_Output!C:C,"M")</f>
        <v>16</v>
      </c>
      <c r="H233" s="166">
        <f>SUMIFS(_Output!L:L,_Output!I:I,'_NIST-CSF_Alignment'!D233,_Output!C:C,"M")</f>
        <v>20</v>
      </c>
      <c r="I233" s="166"/>
      <c r="J233" s="162"/>
      <c r="K233" s="169"/>
      <c r="L233" s="181">
        <f>COUNTIFS(_Output!I:I,'_NIST-CSF_Alignment'!D233,_Output!C:C,"C",_Output!B:B,1)</f>
        <v>1</v>
      </c>
      <c r="M233" s="175">
        <f>SUMIFS(_Output!J:J,_Output!I:I,'_NIST-CSF_Alignment'!D233,_Output!C:C,"C")</f>
        <v>1</v>
      </c>
      <c r="N233" s="175">
        <f>SUMIFS(_Output!K:K,_Output!I:I,'_NIST-CSF_Alignment'!D233,_Output!C:C,"C")</f>
        <v>3</v>
      </c>
      <c r="O233" s="175">
        <f>SUMIFS(_Output!L:L,_Output!I:I,'_NIST-CSF_Alignment'!D233,_Output!C:C,"C")</f>
        <v>5</v>
      </c>
      <c r="P233" s="162"/>
      <c r="Q233" s="162"/>
      <c r="R233" s="169"/>
    </row>
    <row r="234" spans="1:18" ht="16" x14ac:dyDescent="0.2">
      <c r="A234" s="696" t="s">
        <v>3454</v>
      </c>
      <c r="B234" s="561" t="s">
        <v>922</v>
      </c>
      <c r="C234" s="666" t="s">
        <v>3540</v>
      </c>
      <c r="D234" s="200" t="s">
        <v>3543</v>
      </c>
      <c r="E234" s="587">
        <f>COUNTIFS(_Output!I:I,'_NIST-CSF_Alignment'!D234,_Output!C:C,"M",_Output!B:B,1)</f>
        <v>2</v>
      </c>
      <c r="F234" s="176">
        <f>SUMIFS(_Output!J:J,_Output!I:I,'_NIST-CSF_Alignment'!D234,_Output!C:C,"M")</f>
        <v>4</v>
      </c>
      <c r="G234" s="166">
        <f>SUMIFS(_Output!K:K,_Output!I:I,'_NIST-CSF_Alignment'!D234,_Output!C:C,"M")</f>
        <v>16</v>
      </c>
      <c r="H234" s="166">
        <f>SUMIFS(_Output!L:L,_Output!I:I,'_NIST-CSF_Alignment'!D234,_Output!C:C,"M")</f>
        <v>20</v>
      </c>
      <c r="I234" s="166"/>
      <c r="J234" s="162"/>
      <c r="K234" s="169"/>
      <c r="L234" s="181">
        <f>COUNTIFS(_Output!I:I,'_NIST-CSF_Alignment'!D234,_Output!C:C,"C",_Output!B:B,1)</f>
        <v>2</v>
      </c>
      <c r="M234" s="175">
        <f>SUMIFS(_Output!J:J,_Output!I:I,'_NIST-CSF_Alignment'!D234,_Output!C:C,"C")</f>
        <v>2</v>
      </c>
      <c r="N234" s="175">
        <f>SUMIFS(_Output!K:K,_Output!I:I,'_NIST-CSF_Alignment'!D234,_Output!C:C,"C")</f>
        <v>7</v>
      </c>
      <c r="O234" s="175">
        <f>SUMIFS(_Output!L:L,_Output!I:I,'_NIST-CSF_Alignment'!D234,_Output!C:C,"C")</f>
        <v>10</v>
      </c>
      <c r="P234" s="162"/>
      <c r="Q234" s="162"/>
      <c r="R234" s="169"/>
    </row>
    <row r="235" spans="1:18" ht="16" x14ac:dyDescent="0.2">
      <c r="A235" s="696" t="s">
        <v>3454</v>
      </c>
      <c r="B235" s="561" t="s">
        <v>922</v>
      </c>
      <c r="C235" s="667" t="s">
        <v>3540</v>
      </c>
      <c r="D235" s="200" t="s">
        <v>3544</v>
      </c>
      <c r="E235" s="587">
        <f>COUNTIFS(_Output!I:I,'_NIST-CSF_Alignment'!D235,_Output!C:C,"M",_Output!B:B,1)</f>
        <v>6</v>
      </c>
      <c r="F235" s="176">
        <f>SUMIFS(_Output!J:J,_Output!I:I,'_NIST-CSF_Alignment'!D235,_Output!C:C,"M")</f>
        <v>10.5</v>
      </c>
      <c r="G235" s="166">
        <f>SUMIFS(_Output!K:K,_Output!I:I,'_NIST-CSF_Alignment'!D235,_Output!C:C,"M")</f>
        <v>41</v>
      </c>
      <c r="H235" s="166">
        <f>SUMIFS(_Output!L:L,_Output!I:I,'_NIST-CSF_Alignment'!D235,_Output!C:C,"M")</f>
        <v>52.5</v>
      </c>
      <c r="I235" s="166"/>
      <c r="J235" s="162"/>
      <c r="K235" s="169"/>
      <c r="L235" s="181">
        <f>COUNTIFS(_Output!I:I,'_NIST-CSF_Alignment'!D235,_Output!C:C,"C",_Output!B:B,1)</f>
        <v>3</v>
      </c>
      <c r="M235" s="175">
        <f>SUMIFS(_Output!J:J,_Output!I:I,'_NIST-CSF_Alignment'!D235,_Output!C:C,"C")</f>
        <v>3</v>
      </c>
      <c r="N235" s="175">
        <f>SUMIFS(_Output!K:K,_Output!I:I,'_NIST-CSF_Alignment'!D235,_Output!C:C,"C")</f>
        <v>13</v>
      </c>
      <c r="O235" s="175">
        <f>SUMIFS(_Output!L:L,_Output!I:I,'_NIST-CSF_Alignment'!D235,_Output!C:C,"C")</f>
        <v>15</v>
      </c>
      <c r="P235" s="162"/>
      <c r="Q235" s="162"/>
      <c r="R235" s="169"/>
    </row>
    <row r="236" spans="1:18" ht="16" x14ac:dyDescent="0.2">
      <c r="A236" s="697" t="s">
        <v>3454</v>
      </c>
      <c r="B236" s="564" t="s">
        <v>922</v>
      </c>
      <c r="C236" s="667" t="s">
        <v>3540</v>
      </c>
      <c r="D236" s="535" t="s">
        <v>3545</v>
      </c>
      <c r="E236" s="587">
        <f>COUNTIFS(_Output!I:I,'_NIST-CSF_Alignment'!D236,_Output!C:C,"M",_Output!B:B,1)</f>
        <v>2</v>
      </c>
      <c r="F236" s="176">
        <f>SUMIFS(_Output!J:J,_Output!I:I,'_NIST-CSF_Alignment'!D236,_Output!C:C,"M")</f>
        <v>4</v>
      </c>
      <c r="G236" s="179">
        <f>SUMIFS(_Output!K:K,_Output!I:I,'_NIST-CSF_Alignment'!D236,_Output!C:C,"M")</f>
        <v>16</v>
      </c>
      <c r="H236" s="179">
        <f>SUMIFS(_Output!L:L,_Output!I:I,'_NIST-CSF_Alignment'!D236,_Output!C:C,"M")</f>
        <v>20</v>
      </c>
      <c r="I236" s="179"/>
      <c r="J236" s="178"/>
      <c r="K236" s="180"/>
      <c r="L236" s="181">
        <f>COUNTIFS(_Output!I:I,'_NIST-CSF_Alignment'!D236,_Output!C:C,"C",_Output!B:B,1)</f>
        <v>18</v>
      </c>
      <c r="M236" s="175">
        <f>SUMIFS(_Output!J:J,_Output!I:I,'_NIST-CSF_Alignment'!D236,_Output!C:C,"C")</f>
        <v>18</v>
      </c>
      <c r="N236" s="175">
        <f>SUMIFS(_Output!K:K,_Output!I:I,'_NIST-CSF_Alignment'!D236,_Output!C:C,"C")</f>
        <v>72</v>
      </c>
      <c r="O236" s="175">
        <f>SUMIFS(_Output!L:L,_Output!I:I,'_NIST-CSF_Alignment'!D236,_Output!C:C,"C")</f>
        <v>90</v>
      </c>
      <c r="P236" s="178"/>
      <c r="Q236" s="178"/>
      <c r="R236" s="180"/>
    </row>
    <row r="237" spans="1:18" x14ac:dyDescent="0.2">
      <c r="A237" s="590"/>
      <c r="B237" s="586"/>
      <c r="C237" s="586"/>
      <c r="D237" s="192"/>
      <c r="E237" s="536" t="s">
        <v>253</v>
      </c>
      <c r="F237" s="188">
        <f>SUMIFS(F232:F236,$E232:$E236, "&gt;0")</f>
        <v>30.5</v>
      </c>
      <c r="G237" s="188">
        <f>SUMIFS(G232:G236,$E232:$E236, "&gt;0")</f>
        <v>121</v>
      </c>
      <c r="H237" s="188">
        <f>SUMIFS(H232:H236,$E232:$E236, "&gt;0")</f>
        <v>152.5</v>
      </c>
      <c r="I237" s="188">
        <f>IFERROR(IF(ROUND(100*(G237-F237)/(H237-F237),2) &lt; 0, 0, ROUND(100*(G237-F237)/(H237-F237),2)),0)</f>
        <v>74.180000000000007</v>
      </c>
      <c r="J237" s="189">
        <f>IF(F237&gt;0,1,0)</f>
        <v>1</v>
      </c>
      <c r="K237" s="190"/>
      <c r="L237" s="191" t="s">
        <v>253</v>
      </c>
      <c r="M237" s="383">
        <f>SUMIFS(M229:M236,$L229:$L236, "&gt;0")</f>
        <v>50</v>
      </c>
      <c r="N237" s="189">
        <f>SUMIFS(N229:N236,$L229:$L236, "&gt;0")</f>
        <v>200</v>
      </c>
      <c r="O237" s="189">
        <f>SUMIFS(O229:O236,$L229:$L236, "&gt;0")</f>
        <v>250</v>
      </c>
      <c r="P237" s="189">
        <f>IFERROR(IF(ROUND(100*(N237-M237)/(O237-M237),2) &lt; 0, 0, ROUND(100*(N237-M237)/(O237-M237),2)),0)</f>
        <v>75</v>
      </c>
      <c r="Q237" s="189">
        <f>IF(M237&gt;0,1,0)</f>
        <v>1</v>
      </c>
      <c r="R237" s="192"/>
    </row>
    <row r="238" spans="1:18" ht="16" x14ac:dyDescent="0.2">
      <c r="A238" s="698" t="s">
        <v>3454</v>
      </c>
      <c r="B238" s="572" t="s">
        <v>922</v>
      </c>
      <c r="C238" s="662" t="s">
        <v>3546</v>
      </c>
      <c r="D238" s="200" t="s">
        <v>3547</v>
      </c>
      <c r="E238" s="674">
        <f>COUNTIFS(_Output!I:I,'_NIST-CSF_Alignment'!D238,_Output!C:C,"M",_Output!B:B,1)</f>
        <v>2</v>
      </c>
      <c r="F238" s="179">
        <f>SUMIFS(_Output!J:J,_Output!I:I,'_NIST-CSF_Alignment'!D238,_Output!C:C,"M")</f>
        <v>4</v>
      </c>
      <c r="G238" s="166">
        <f>SUMIFS(_Output!K:K,_Output!I:I,'_NIST-CSF_Alignment'!D238,_Output!C:C,"M")</f>
        <v>16</v>
      </c>
      <c r="H238" s="166">
        <f>SUMIFS(_Output!L:L,_Output!I:I,'_NIST-CSF_Alignment'!D238,_Output!C:C,"M")</f>
        <v>20</v>
      </c>
      <c r="I238" s="166"/>
      <c r="J238" s="162"/>
      <c r="K238" s="169"/>
      <c r="L238" s="495">
        <f>COUNTIFS(_Output!I:I,'_NIST-CSF_Alignment'!D238,_Output!C:C,"C",_Output!B:B,1)</f>
        <v>61</v>
      </c>
      <c r="M238" s="178">
        <f>SUMIFS(_Output!J:J,_Output!I:I,'_NIST-CSF_Alignment'!D238,_Output!C:C,"C")</f>
        <v>61</v>
      </c>
      <c r="N238" s="178">
        <f>SUMIFS(_Output!K:K,_Output!I:I,'_NIST-CSF_Alignment'!D238,_Output!C:C,"C")</f>
        <v>221</v>
      </c>
      <c r="O238" s="178">
        <f>SUMIFS(_Output!L:L,_Output!I:I,'_NIST-CSF_Alignment'!D238,_Output!C:C,"C")</f>
        <v>305</v>
      </c>
      <c r="P238" s="162"/>
      <c r="Q238" s="162"/>
      <c r="R238" s="169"/>
    </row>
    <row r="239" spans="1:18" ht="16" x14ac:dyDescent="0.2">
      <c r="A239" s="696" t="s">
        <v>3454</v>
      </c>
      <c r="B239" s="561" t="s">
        <v>922</v>
      </c>
      <c r="C239" s="663" t="s">
        <v>3546</v>
      </c>
      <c r="D239" s="200" t="s">
        <v>3548</v>
      </c>
      <c r="E239" s="587">
        <f>COUNTIFS(_Output!I:I,'_NIST-CSF_Alignment'!D239,_Output!C:C,"M",_Output!B:B,1)</f>
        <v>4</v>
      </c>
      <c r="F239" s="176">
        <f>SUMIFS(_Output!J:J,_Output!I:I,'_NIST-CSF_Alignment'!D239,_Output!C:C,"M")</f>
        <v>10</v>
      </c>
      <c r="G239" s="166">
        <f>SUMIFS(_Output!K:K,_Output!I:I,'_NIST-CSF_Alignment'!D239,_Output!C:C,"M")</f>
        <v>44</v>
      </c>
      <c r="H239" s="166">
        <f>SUMIFS(_Output!L:L,_Output!I:I,'_NIST-CSF_Alignment'!D239,_Output!C:C,"M")</f>
        <v>50</v>
      </c>
      <c r="I239" s="166"/>
      <c r="J239" s="162"/>
      <c r="K239" s="169"/>
      <c r="L239" s="181">
        <f>COUNTIFS(_Output!I:I,'_NIST-CSF_Alignment'!D239,_Output!C:C,"C",_Output!B:B,1)</f>
        <v>18</v>
      </c>
      <c r="M239" s="175">
        <f>SUMIFS(_Output!J:J,_Output!I:I,'_NIST-CSF_Alignment'!D239,_Output!C:C,"C")</f>
        <v>18</v>
      </c>
      <c r="N239" s="175">
        <f>SUMIFS(_Output!K:K,_Output!I:I,'_NIST-CSF_Alignment'!D239,_Output!C:C,"C")</f>
        <v>72</v>
      </c>
      <c r="O239" s="175">
        <f>SUMIFS(_Output!L:L,_Output!I:I,'_NIST-CSF_Alignment'!D239,_Output!C:C,"C")</f>
        <v>90</v>
      </c>
      <c r="P239" s="162"/>
      <c r="Q239" s="162"/>
      <c r="R239" s="169"/>
    </row>
    <row r="240" spans="1:18" ht="16" x14ac:dyDescent="0.2">
      <c r="A240" s="696" t="s">
        <v>3454</v>
      </c>
      <c r="B240" s="561" t="s">
        <v>922</v>
      </c>
      <c r="C240" s="663" t="s">
        <v>3546</v>
      </c>
      <c r="D240" s="200" t="s">
        <v>3549</v>
      </c>
      <c r="E240" s="587">
        <f>COUNTIFS(_Output!I:I,'_NIST-CSF_Alignment'!D240,_Output!C:C,"M",_Output!B:B,1)</f>
        <v>0</v>
      </c>
      <c r="F240" s="176">
        <f>SUMIFS(_Output!J:J,_Output!I:I,'_NIST-CSF_Alignment'!D240,_Output!C:C,"M")</f>
        <v>0</v>
      </c>
      <c r="G240" s="166">
        <f>SUMIFS(_Output!K:K,_Output!I:I,'_NIST-CSF_Alignment'!D240,_Output!C:C,"M")</f>
        <v>0</v>
      </c>
      <c r="H240" s="166">
        <f>SUMIFS(_Output!L:L,_Output!I:I,'_NIST-CSF_Alignment'!D240,_Output!C:C,"M")</f>
        <v>0</v>
      </c>
      <c r="I240" s="166"/>
      <c r="J240" s="162"/>
      <c r="K240" s="169"/>
      <c r="L240" s="181">
        <f>COUNTIFS(_Output!I:I,'_NIST-CSF_Alignment'!D240,_Output!C:C,"C",_Output!B:B,1)</f>
        <v>2</v>
      </c>
      <c r="M240" s="175">
        <f>SUMIFS(_Output!J:J,_Output!I:I,'_NIST-CSF_Alignment'!D240,_Output!C:C,"C")</f>
        <v>2</v>
      </c>
      <c r="N240" s="175">
        <f>SUMIFS(_Output!K:K,_Output!I:I,'_NIST-CSF_Alignment'!D240,_Output!C:C,"C")</f>
        <v>5</v>
      </c>
      <c r="O240" s="175">
        <f>SUMIFS(_Output!L:L,_Output!I:I,'_NIST-CSF_Alignment'!D240,_Output!C:C,"C")</f>
        <v>10</v>
      </c>
      <c r="P240" s="162"/>
      <c r="Q240" s="162"/>
      <c r="R240" s="169"/>
    </row>
    <row r="241" spans="1:18" ht="16" x14ac:dyDescent="0.2">
      <c r="A241" s="696" t="s">
        <v>3454</v>
      </c>
      <c r="B241" s="561" t="s">
        <v>922</v>
      </c>
      <c r="C241" s="663" t="s">
        <v>3546</v>
      </c>
      <c r="D241" s="200" t="s">
        <v>3550</v>
      </c>
      <c r="E241" s="587">
        <f>COUNTIFS(_Output!I:I,'_NIST-CSF_Alignment'!D241,_Output!C:C,"M",_Output!B:B,1)</f>
        <v>2</v>
      </c>
      <c r="F241" s="176">
        <f>SUMIFS(_Output!J:J,_Output!I:I,'_NIST-CSF_Alignment'!D241,_Output!C:C,"M")</f>
        <v>3</v>
      </c>
      <c r="G241" s="166">
        <f>SUMIFS(_Output!K:K,_Output!I:I,'_NIST-CSF_Alignment'!D241,_Output!C:C,"M")</f>
        <v>10</v>
      </c>
      <c r="H241" s="166">
        <f>SUMIFS(_Output!L:L,_Output!I:I,'_NIST-CSF_Alignment'!D241,_Output!C:C,"M")</f>
        <v>15</v>
      </c>
      <c r="I241" s="166"/>
      <c r="J241" s="162"/>
      <c r="K241" s="169"/>
      <c r="L241" s="181">
        <f>COUNTIFS(_Output!I:I,'_NIST-CSF_Alignment'!D241,_Output!C:C,"C",_Output!B:B,1)</f>
        <v>4</v>
      </c>
      <c r="M241" s="175">
        <f>SUMIFS(_Output!J:J,_Output!I:I,'_NIST-CSF_Alignment'!D241,_Output!C:C,"C")</f>
        <v>4</v>
      </c>
      <c r="N241" s="175">
        <f>SUMIFS(_Output!K:K,_Output!I:I,'_NIST-CSF_Alignment'!D241,_Output!C:C,"C")</f>
        <v>14</v>
      </c>
      <c r="O241" s="175">
        <f>SUMIFS(_Output!L:L,_Output!I:I,'_NIST-CSF_Alignment'!D241,_Output!C:C,"C")</f>
        <v>20</v>
      </c>
      <c r="P241" s="162"/>
      <c r="Q241" s="162"/>
      <c r="R241" s="169"/>
    </row>
    <row r="242" spans="1:18" ht="16" x14ac:dyDescent="0.2">
      <c r="A242" s="696" t="s">
        <v>3454</v>
      </c>
      <c r="B242" s="561" t="s">
        <v>922</v>
      </c>
      <c r="C242" s="663" t="s">
        <v>3546</v>
      </c>
      <c r="D242" s="200" t="s">
        <v>3551</v>
      </c>
      <c r="E242" s="587">
        <f>COUNTIFS(_Output!I:I,'_NIST-CSF_Alignment'!D242,_Output!C:C,"M",_Output!B:B,1)</f>
        <v>0</v>
      </c>
      <c r="F242" s="176">
        <f>SUMIFS(_Output!J:J,_Output!I:I,'_NIST-CSF_Alignment'!D242,_Output!C:C,"M")</f>
        <v>0</v>
      </c>
      <c r="G242" s="166">
        <f>SUMIFS(_Output!K:K,_Output!I:I,'_NIST-CSF_Alignment'!D242,_Output!C:C,"M")</f>
        <v>0</v>
      </c>
      <c r="H242" s="166">
        <f>SUMIFS(_Output!L:L,_Output!I:I,'_NIST-CSF_Alignment'!D242,_Output!C:C,"M")</f>
        <v>0</v>
      </c>
      <c r="I242" s="166"/>
      <c r="J242" s="162"/>
      <c r="K242" s="169"/>
      <c r="L242" s="181">
        <f>COUNTIFS(_Output!I:I,'_NIST-CSF_Alignment'!D242,_Output!C:C,"C",_Output!B:B,1)</f>
        <v>4</v>
      </c>
      <c r="M242" s="175">
        <f>SUMIFS(_Output!J:J,_Output!I:I,'_NIST-CSF_Alignment'!D242,_Output!C:C,"C")</f>
        <v>4</v>
      </c>
      <c r="N242" s="175">
        <f>SUMIFS(_Output!K:K,_Output!I:I,'_NIST-CSF_Alignment'!D242,_Output!C:C,"C")</f>
        <v>16</v>
      </c>
      <c r="O242" s="175">
        <f>SUMIFS(_Output!L:L,_Output!I:I,'_NIST-CSF_Alignment'!D242,_Output!C:C,"C")</f>
        <v>20</v>
      </c>
      <c r="P242" s="162"/>
      <c r="Q242" s="162"/>
      <c r="R242" s="169"/>
    </row>
    <row r="243" spans="1:18" ht="16" x14ac:dyDescent="0.2">
      <c r="A243" s="697" t="s">
        <v>3454</v>
      </c>
      <c r="B243" s="564" t="s">
        <v>922</v>
      </c>
      <c r="C243" s="664" t="s">
        <v>3546</v>
      </c>
      <c r="D243" s="535" t="s">
        <v>3552</v>
      </c>
      <c r="E243" s="587">
        <f>COUNTIFS(_Output!I:I,'_NIST-CSF_Alignment'!D243,_Output!C:C,"M",_Output!B:B,1)</f>
        <v>0</v>
      </c>
      <c r="F243" s="176">
        <f>SUMIFS(_Output!J:J,_Output!I:I,'_NIST-CSF_Alignment'!D243,_Output!C:C,"M")</f>
        <v>0</v>
      </c>
      <c r="G243" s="179">
        <f>SUMIFS(_Output!K:K,_Output!I:I,'_NIST-CSF_Alignment'!D243,_Output!C:C,"M")</f>
        <v>0</v>
      </c>
      <c r="H243" s="179">
        <f>SUMIFS(_Output!L:L,_Output!I:I,'_NIST-CSF_Alignment'!D243,_Output!C:C,"M")</f>
        <v>0</v>
      </c>
      <c r="I243" s="179"/>
      <c r="J243" s="178"/>
      <c r="K243" s="180"/>
      <c r="L243" s="181">
        <f>COUNTIFS(_Output!I:I,'_NIST-CSF_Alignment'!D243,_Output!C:C,"C",_Output!B:B,1)</f>
        <v>0</v>
      </c>
      <c r="M243" s="175">
        <f>SUMIFS(_Output!J:J,_Output!I:I,'_NIST-CSF_Alignment'!D243,_Output!C:C,"C")</f>
        <v>0</v>
      </c>
      <c r="N243" s="175">
        <f>SUMIFS(_Output!K:K,_Output!I:I,'_NIST-CSF_Alignment'!D243,_Output!C:C,"C")</f>
        <v>0</v>
      </c>
      <c r="O243" s="175">
        <f>SUMIFS(_Output!L:L,_Output!I:I,'_NIST-CSF_Alignment'!D243,_Output!C:C,"C")</f>
        <v>0</v>
      </c>
      <c r="P243" s="178"/>
      <c r="Q243" s="178"/>
      <c r="R243" s="180"/>
    </row>
    <row r="244" spans="1:18" ht="16" x14ac:dyDescent="0.2">
      <c r="A244" s="590"/>
      <c r="B244" s="586"/>
      <c r="C244" s="586"/>
      <c r="D244" s="192"/>
      <c r="E244" s="196" t="s">
        <v>253</v>
      </c>
      <c r="F244" s="188">
        <f>SUMIFS(F238:F243,$E238:$E243, "&gt;0")</f>
        <v>17</v>
      </c>
      <c r="G244" s="188">
        <f>SUMIFS(G238:G243,$E238:$E243, "&gt;0")</f>
        <v>70</v>
      </c>
      <c r="H244" s="188">
        <f>SUMIFS(H238:H243,$E238:$E243, "&gt;0")</f>
        <v>85</v>
      </c>
      <c r="I244" s="188">
        <f>IFERROR(IF(ROUND(100*(G244-F244)/(H244-F244),2) &lt; 0, 0, ROUND(100*(G244-F244)/(H244-F244),2)),0)</f>
        <v>77.94</v>
      </c>
      <c r="J244" s="189">
        <f>IF(F244&gt;0,1,0)</f>
        <v>1</v>
      </c>
      <c r="K244" s="190"/>
      <c r="L244" s="191" t="s">
        <v>253</v>
      </c>
      <c r="M244" s="189">
        <f>SUMIFS(M238:M243,$L238:$L243, "&gt;0")</f>
        <v>89</v>
      </c>
      <c r="N244" s="189">
        <f>SUMIFS(N238:N243,$L238:$L243, "&gt;0")</f>
        <v>328</v>
      </c>
      <c r="O244" s="189">
        <f>SUMIFS(O238:O243,$L238:$L243, "&gt;0")</f>
        <v>445</v>
      </c>
      <c r="P244" s="189">
        <f>IFERROR(IF(ROUND(100*(N244-M244)/(O244-M244),2) &lt; 0, 0, ROUND(100*(N244-M244)/(O244-M244),2)),0)</f>
        <v>67.13</v>
      </c>
      <c r="Q244" s="189">
        <f>IF(M244&gt;0,1,0)</f>
        <v>1</v>
      </c>
      <c r="R244" s="192"/>
    </row>
    <row r="245" spans="1:18" ht="17" thickBot="1" x14ac:dyDescent="0.25">
      <c r="A245" s="692"/>
      <c r="B245" s="675"/>
      <c r="C245" s="675"/>
      <c r="D245" s="676"/>
      <c r="E245" s="677" t="s">
        <v>1022</v>
      </c>
      <c r="F245" s="678"/>
      <c r="G245" s="678"/>
      <c r="H245" s="678"/>
      <c r="I245" s="678">
        <f>SUM(I232:I244)</f>
        <v>152.12</v>
      </c>
      <c r="J245" s="679">
        <f>SUM(J232:J244)</f>
        <v>2</v>
      </c>
      <c r="K245" s="680">
        <f>IFERROR(ROUND(I245/J245,2),0)</f>
        <v>76.06</v>
      </c>
      <c r="L245" s="681" t="s">
        <v>1022</v>
      </c>
      <c r="M245" s="679"/>
      <c r="N245" s="679"/>
      <c r="O245" s="679"/>
      <c r="P245" s="678">
        <f>SUM(P232:P244)</f>
        <v>142.13</v>
      </c>
      <c r="Q245" s="679">
        <f>SUM(Q232:Q244)</f>
        <v>2</v>
      </c>
      <c r="R245" s="680">
        <f>IFERROR(ROUND(P245/Q245,2),0)</f>
        <v>71.069999999999993</v>
      </c>
    </row>
    <row r="246" spans="1:18" ht="16" x14ac:dyDescent="0.2">
      <c r="A246" s="565" t="s">
        <v>3454</v>
      </c>
      <c r="B246" s="565" t="s">
        <v>923</v>
      </c>
      <c r="C246" s="665" t="s">
        <v>3553</v>
      </c>
      <c r="D246" s="169" t="s">
        <v>3554</v>
      </c>
      <c r="E246" s="674">
        <f>COUNTIFS(_Output!I:I,'_NIST-CSF_Alignment'!D246,_Output!C:C,"M",_Output!B:B,1)</f>
        <v>3</v>
      </c>
      <c r="F246" s="179">
        <f>SUMIFS(_Output!J:J,_Output!I:I,'_NIST-CSF_Alignment'!D246,_Output!C:C,"M")</f>
        <v>3</v>
      </c>
      <c r="G246" s="166">
        <f>SUMIFS(_Output!K:K,_Output!I:I,'_NIST-CSF_Alignment'!D246,_Output!C:C,"M")</f>
        <v>9</v>
      </c>
      <c r="H246" s="166">
        <f>SUMIFS(_Output!L:L,_Output!I:I,'_NIST-CSF_Alignment'!D246,_Output!C:C,"M")</f>
        <v>15</v>
      </c>
      <c r="I246" s="166"/>
      <c r="J246" s="162"/>
      <c r="K246" s="169"/>
      <c r="L246" s="495">
        <f>COUNTIFS(_Output!I:I,'_NIST-CSF_Alignment'!D246,_Output!C:C,"C",_Output!B:B,1)</f>
        <v>5</v>
      </c>
      <c r="M246" s="178">
        <f>SUMIFS(_Output!J:J,_Output!I:I,'_NIST-CSF_Alignment'!D246,_Output!C:C,"C")</f>
        <v>5</v>
      </c>
      <c r="N246" s="178">
        <f>SUMIFS(_Output!K:K,_Output!I:I,'_NIST-CSF_Alignment'!D246,_Output!C:C,"C")</f>
        <v>18</v>
      </c>
      <c r="O246" s="178">
        <f>SUMIFS(_Output!L:L,_Output!I:I,'_NIST-CSF_Alignment'!D246,_Output!C:C,"C")</f>
        <v>25</v>
      </c>
      <c r="P246" s="162"/>
      <c r="Q246" s="162"/>
      <c r="R246" s="169"/>
    </row>
    <row r="247" spans="1:18" ht="16" x14ac:dyDescent="0.2">
      <c r="A247" s="562" t="s">
        <v>3454</v>
      </c>
      <c r="B247" s="562" t="s">
        <v>923</v>
      </c>
      <c r="C247" s="666" t="s">
        <v>3553</v>
      </c>
      <c r="D247" s="198" t="s">
        <v>3555</v>
      </c>
      <c r="E247" s="587">
        <f>COUNTIFS(_Output!I:I,'_NIST-CSF_Alignment'!D247,_Output!C:C,"M",_Output!B:B,1)</f>
        <v>2</v>
      </c>
      <c r="F247" s="176">
        <f>SUMIFS(_Output!J:J,_Output!I:I,'_NIST-CSF_Alignment'!D247,_Output!C:C,"M")</f>
        <v>4</v>
      </c>
      <c r="G247" s="166">
        <f>SUMIFS(_Output!K:K,_Output!I:I,'_NIST-CSF_Alignment'!D247,_Output!C:C,"M")</f>
        <v>16</v>
      </c>
      <c r="H247" s="166">
        <f>SUMIFS(_Output!L:L,_Output!I:I,'_NIST-CSF_Alignment'!D247,_Output!C:C,"M")</f>
        <v>20</v>
      </c>
      <c r="I247" s="166"/>
      <c r="J247" s="162"/>
      <c r="K247" s="169"/>
      <c r="L247" s="181">
        <f>COUNTIFS(_Output!I:I,'_NIST-CSF_Alignment'!D247,_Output!C:C,"C",_Output!B:B,1)</f>
        <v>4</v>
      </c>
      <c r="M247" s="175">
        <f>SUMIFS(_Output!J:J,_Output!I:I,'_NIST-CSF_Alignment'!D247,_Output!C:C,"C")</f>
        <v>4</v>
      </c>
      <c r="N247" s="175">
        <f>SUMIFS(_Output!K:K,_Output!I:I,'_NIST-CSF_Alignment'!D247,_Output!C:C,"C")</f>
        <v>13</v>
      </c>
      <c r="O247" s="175">
        <f>SUMIFS(_Output!L:L,_Output!I:I,'_NIST-CSF_Alignment'!D247,_Output!C:C,"C")</f>
        <v>20</v>
      </c>
      <c r="P247" s="162"/>
      <c r="Q247" s="162"/>
      <c r="R247" s="169"/>
    </row>
    <row r="248" spans="1:18" ht="16" x14ac:dyDescent="0.2">
      <c r="A248" s="562" t="s">
        <v>3454</v>
      </c>
      <c r="B248" s="562" t="s">
        <v>923</v>
      </c>
      <c r="C248" s="663" t="s">
        <v>3553</v>
      </c>
      <c r="D248" s="200" t="s">
        <v>3556</v>
      </c>
      <c r="E248" s="587">
        <f>COUNTIFS(_Output!I:I,'_NIST-CSF_Alignment'!D248,_Output!C:C,"M",_Output!B:B,1)</f>
        <v>0</v>
      </c>
      <c r="F248" s="176">
        <f>SUMIFS(_Output!J:J,_Output!I:I,'_NIST-CSF_Alignment'!D248,_Output!C:C,"M")</f>
        <v>0</v>
      </c>
      <c r="G248" s="166">
        <f>SUMIFS(_Output!K:K,_Output!I:I,'_NIST-CSF_Alignment'!D248,_Output!C:C,"M")</f>
        <v>0</v>
      </c>
      <c r="H248" s="166">
        <f>SUMIFS(_Output!L:L,_Output!I:I,'_NIST-CSF_Alignment'!D248,_Output!C:C,"M")</f>
        <v>0</v>
      </c>
      <c r="I248" s="166"/>
      <c r="J248" s="162"/>
      <c r="K248" s="169"/>
      <c r="L248" s="181">
        <f>COUNTIFS(_Output!I:I,'_NIST-CSF_Alignment'!D248,_Output!C:C,"C",_Output!B:B,1)</f>
        <v>1</v>
      </c>
      <c r="M248" s="175">
        <f>SUMIFS(_Output!J:J,_Output!I:I,'_NIST-CSF_Alignment'!D248,_Output!C:C,"C")</f>
        <v>1</v>
      </c>
      <c r="N248" s="175">
        <f>SUMIFS(_Output!K:K,_Output!I:I,'_NIST-CSF_Alignment'!D248,_Output!C:C,"C")</f>
        <v>2</v>
      </c>
      <c r="O248" s="175">
        <f>SUMIFS(_Output!L:L,_Output!I:I,'_NIST-CSF_Alignment'!D248,_Output!C:C,"C")</f>
        <v>5</v>
      </c>
      <c r="P248" s="162"/>
      <c r="Q248" s="162"/>
      <c r="R248" s="169"/>
    </row>
    <row r="249" spans="1:18" ht="16" x14ac:dyDescent="0.2">
      <c r="A249" s="562" t="s">
        <v>3454</v>
      </c>
      <c r="B249" s="562" t="s">
        <v>923</v>
      </c>
      <c r="C249" s="663" t="s">
        <v>3553</v>
      </c>
      <c r="D249" s="200" t="s">
        <v>3557</v>
      </c>
      <c r="E249" s="587">
        <f>COUNTIFS(_Output!I:I,'_NIST-CSF_Alignment'!D249,_Output!C:C,"M",_Output!B:B,1)</f>
        <v>0</v>
      </c>
      <c r="F249" s="176">
        <f>SUMIFS(_Output!J:J,_Output!I:I,'_NIST-CSF_Alignment'!D249,_Output!C:C,"M")</f>
        <v>0</v>
      </c>
      <c r="G249" s="166">
        <f>SUMIFS(_Output!K:K,_Output!I:I,'_NIST-CSF_Alignment'!D249,_Output!C:C,"M")</f>
        <v>0</v>
      </c>
      <c r="H249" s="166">
        <f>SUMIFS(_Output!L:L,_Output!I:I,'_NIST-CSF_Alignment'!D249,_Output!C:C,"M")</f>
        <v>0</v>
      </c>
      <c r="I249" s="166"/>
      <c r="J249" s="162"/>
      <c r="K249" s="169"/>
      <c r="L249" s="181">
        <f>COUNTIFS(_Output!I:I,'_NIST-CSF_Alignment'!D249,_Output!C:C,"C",_Output!B:B,1)</f>
        <v>1</v>
      </c>
      <c r="M249" s="175">
        <f>SUMIFS(_Output!J:J,_Output!I:I,'_NIST-CSF_Alignment'!D249,_Output!C:C,"C")</f>
        <v>1</v>
      </c>
      <c r="N249" s="175">
        <f>SUMIFS(_Output!K:K,_Output!I:I,'_NIST-CSF_Alignment'!D249,_Output!C:C,"C")</f>
        <v>3</v>
      </c>
      <c r="O249" s="175">
        <f>SUMIFS(_Output!L:L,_Output!I:I,'_NIST-CSF_Alignment'!D249,_Output!C:C,"C")</f>
        <v>5</v>
      </c>
      <c r="P249" s="162"/>
      <c r="Q249" s="162"/>
      <c r="R249" s="169"/>
    </row>
    <row r="250" spans="1:18" ht="16" x14ac:dyDescent="0.2">
      <c r="A250" s="562" t="s">
        <v>3454</v>
      </c>
      <c r="B250" s="562" t="s">
        <v>923</v>
      </c>
      <c r="C250" s="666" t="s">
        <v>3553</v>
      </c>
      <c r="D250" s="169" t="s">
        <v>3558</v>
      </c>
      <c r="E250" s="587">
        <f>COUNTIFS(_Output!I:I,'_NIST-CSF_Alignment'!D250,_Output!C:C,"M",_Output!B:B,1)</f>
        <v>0</v>
      </c>
      <c r="F250" s="176">
        <f>SUMIFS(_Output!J:J,_Output!I:I,'_NIST-CSF_Alignment'!D250,_Output!C:C,"M")</f>
        <v>0</v>
      </c>
      <c r="G250" s="166">
        <f>SUMIFS(_Output!K:K,_Output!I:I,'_NIST-CSF_Alignment'!D250,_Output!C:C,"M")</f>
        <v>0</v>
      </c>
      <c r="H250" s="166">
        <f>SUMIFS(_Output!L:L,_Output!I:I,'_NIST-CSF_Alignment'!D250,_Output!C:C,"M")</f>
        <v>0</v>
      </c>
      <c r="I250" s="166"/>
      <c r="J250" s="162"/>
      <c r="K250" s="169"/>
      <c r="L250" s="181">
        <f>COUNTIFS(_Output!I:I,'_NIST-CSF_Alignment'!D250,_Output!C:C,"C",_Output!B:B,1)</f>
        <v>0</v>
      </c>
      <c r="M250" s="175">
        <f>SUMIFS(_Output!J:J,_Output!I:I,'_NIST-CSF_Alignment'!D250,_Output!C:C,"C")</f>
        <v>0</v>
      </c>
      <c r="N250" s="175">
        <f>SUMIFS(_Output!K:K,_Output!I:I,'_NIST-CSF_Alignment'!D250,_Output!C:C,"C")</f>
        <v>0</v>
      </c>
      <c r="O250" s="175">
        <f>SUMIFS(_Output!L:L,_Output!I:I,'_NIST-CSF_Alignment'!D250,_Output!C:C,"C")</f>
        <v>0</v>
      </c>
      <c r="P250" s="162"/>
      <c r="Q250" s="162"/>
      <c r="R250" s="169"/>
    </row>
    <row r="251" spans="1:18" x14ac:dyDescent="0.2">
      <c r="A251" s="590"/>
      <c r="B251" s="586"/>
      <c r="C251" s="586"/>
      <c r="D251" s="192"/>
      <c r="E251" s="382" t="s">
        <v>253</v>
      </c>
      <c r="F251" s="188">
        <f>SUMIFS(F246:F250,$E246:$E250, "&gt;0")</f>
        <v>7</v>
      </c>
      <c r="G251" s="188">
        <f>SUMIFS(G246:G250,$E246:$E250, "&gt;0")</f>
        <v>25</v>
      </c>
      <c r="H251" s="188">
        <f>SUMIFS(H246:H250,$E246:$E250, "&gt;0")</f>
        <v>35</v>
      </c>
      <c r="I251" s="188">
        <f>IFERROR(IF(ROUND(100*(G251-F251)/(H251-F251),2) &lt; 0, 0, ROUND(100*(G251-F251)/(H251-F251),2)),0)</f>
        <v>64.290000000000006</v>
      </c>
      <c r="J251" s="189">
        <f>IF(F251&gt;0,1,0)</f>
        <v>1</v>
      </c>
      <c r="K251" s="190"/>
      <c r="L251" s="191" t="s">
        <v>253</v>
      </c>
      <c r="M251" s="383">
        <f>SUMIFS(M243:M250,$L243:$L250, "&gt;0")</f>
        <v>11</v>
      </c>
      <c r="N251" s="189">
        <f>SUMIFS(N243:N250,$L243:$L250, "&gt;0")</f>
        <v>36</v>
      </c>
      <c r="O251" s="189">
        <f>SUMIFS(O243:O250,$L243:$L250, "&gt;0")</f>
        <v>55</v>
      </c>
      <c r="P251" s="189">
        <f>IFERROR(IF(ROUND(100*(N251-M251)/(O251-M251),2) &lt; 0, 0, ROUND(100*(N251-M251)/(O251-M251),2)),0)</f>
        <v>56.82</v>
      </c>
      <c r="Q251" s="189">
        <f>IF(M251&gt;0,1,0)</f>
        <v>1</v>
      </c>
      <c r="R251" s="538"/>
    </row>
    <row r="252" spans="1:18" ht="16" x14ac:dyDescent="0.2">
      <c r="A252" s="562" t="s">
        <v>3454</v>
      </c>
      <c r="B252" s="562" t="s">
        <v>923</v>
      </c>
      <c r="C252" s="662" t="s">
        <v>3559</v>
      </c>
      <c r="D252" s="200" t="s">
        <v>3560</v>
      </c>
      <c r="E252" s="674">
        <f>COUNTIFS(_Output!I:I,'_NIST-CSF_Alignment'!D252,_Output!C:C,"M",_Output!B:B,1)</f>
        <v>2</v>
      </c>
      <c r="F252" s="179">
        <f>SUMIFS(_Output!J:J,_Output!I:I,'_NIST-CSF_Alignment'!D252,_Output!C:C,"M")</f>
        <v>4</v>
      </c>
      <c r="G252" s="166">
        <f>SUMIFS(_Output!K:K,_Output!I:I,'_NIST-CSF_Alignment'!D252,_Output!C:C,"M")</f>
        <v>16</v>
      </c>
      <c r="H252" s="166">
        <f>SUMIFS(_Output!L:L,_Output!I:I,'_NIST-CSF_Alignment'!D252,_Output!C:C,"M")</f>
        <v>20</v>
      </c>
      <c r="I252" s="166"/>
      <c r="J252" s="162"/>
      <c r="K252" s="169"/>
      <c r="L252" s="495">
        <f>COUNTIFS(_Output!I:I,'_NIST-CSF_Alignment'!D252,_Output!C:C,"C",_Output!B:B,1)</f>
        <v>9</v>
      </c>
      <c r="M252" s="178">
        <f>SUMIFS(_Output!J:J,_Output!I:I,'_NIST-CSF_Alignment'!D252,_Output!C:C,"C")</f>
        <v>9</v>
      </c>
      <c r="N252" s="178">
        <f>SUMIFS(_Output!K:K,_Output!I:I,'_NIST-CSF_Alignment'!D252,_Output!C:C,"C")</f>
        <v>37</v>
      </c>
      <c r="O252" s="178">
        <f>SUMIFS(_Output!L:L,_Output!I:I,'_NIST-CSF_Alignment'!D252,_Output!C:C,"C")</f>
        <v>45</v>
      </c>
      <c r="P252" s="162"/>
      <c r="Q252" s="162"/>
      <c r="R252" s="169"/>
    </row>
    <row r="253" spans="1:18" ht="16" x14ac:dyDescent="0.2">
      <c r="A253" s="562" t="s">
        <v>3454</v>
      </c>
      <c r="B253" s="562" t="s">
        <v>923</v>
      </c>
      <c r="C253" s="662" t="s">
        <v>3559</v>
      </c>
      <c r="D253" s="200" t="s">
        <v>3561</v>
      </c>
      <c r="E253" s="587">
        <f>COUNTIFS(_Output!I:I,'_NIST-CSF_Alignment'!D253,_Output!C:C,"M",_Output!B:B,1)</f>
        <v>0</v>
      </c>
      <c r="F253" s="176">
        <f>SUMIFS(_Output!J:J,_Output!I:I,'_NIST-CSF_Alignment'!D253,_Output!C:C,"M")</f>
        <v>0</v>
      </c>
      <c r="G253" s="166">
        <f>SUMIFS(_Output!K:K,_Output!I:I,'_NIST-CSF_Alignment'!D253,_Output!C:C,"M")</f>
        <v>0</v>
      </c>
      <c r="H253" s="166">
        <f>SUMIFS(_Output!L:L,_Output!I:I,'_NIST-CSF_Alignment'!D253,_Output!C:C,"M")</f>
        <v>0</v>
      </c>
      <c r="I253" s="166"/>
      <c r="J253" s="162"/>
      <c r="K253" s="169"/>
      <c r="L253" s="181">
        <f>COUNTIFS(_Output!I:I,'_NIST-CSF_Alignment'!D253,_Output!C:C,"C",_Output!B:B,1)</f>
        <v>1</v>
      </c>
      <c r="M253" s="175">
        <f>SUMIFS(_Output!J:J,_Output!I:I,'_NIST-CSF_Alignment'!D253,_Output!C:C,"C")</f>
        <v>1</v>
      </c>
      <c r="N253" s="175">
        <f>SUMIFS(_Output!K:K,_Output!I:I,'_NIST-CSF_Alignment'!D253,_Output!C:C,"C")</f>
        <v>4</v>
      </c>
      <c r="O253" s="175">
        <f>SUMIFS(_Output!L:L,_Output!I:I,'_NIST-CSF_Alignment'!D253,_Output!C:C,"C")</f>
        <v>5</v>
      </c>
      <c r="P253" s="162"/>
      <c r="Q253" s="162"/>
      <c r="R253" s="169"/>
    </row>
    <row r="254" spans="1:18" ht="16" x14ac:dyDescent="0.2">
      <c r="A254" s="562" t="s">
        <v>3454</v>
      </c>
      <c r="B254" s="562" t="s">
        <v>923</v>
      </c>
      <c r="C254" s="662" t="s">
        <v>3559</v>
      </c>
      <c r="D254" s="200" t="s">
        <v>3562</v>
      </c>
      <c r="E254" s="587">
        <f>COUNTIFS(_Output!I:I,'_NIST-CSF_Alignment'!D254,_Output!C:C,"M",_Output!B:B,1)</f>
        <v>0</v>
      </c>
      <c r="F254" s="176">
        <f>SUMIFS(_Output!J:J,_Output!I:I,'_NIST-CSF_Alignment'!D254,_Output!C:C,"M")</f>
        <v>0</v>
      </c>
      <c r="G254" s="166">
        <f>SUMIFS(_Output!K:K,_Output!I:I,'_NIST-CSF_Alignment'!D254,_Output!C:C,"M")</f>
        <v>0</v>
      </c>
      <c r="H254" s="166">
        <f>SUMIFS(_Output!L:L,_Output!I:I,'_NIST-CSF_Alignment'!D254,_Output!C:C,"M")</f>
        <v>0</v>
      </c>
      <c r="I254" s="166"/>
      <c r="J254" s="162"/>
      <c r="K254" s="169"/>
      <c r="L254" s="181">
        <f>COUNTIFS(_Output!I:I,'_NIST-CSF_Alignment'!D254,_Output!C:C,"C",_Output!B:B,1)</f>
        <v>1</v>
      </c>
      <c r="M254" s="175">
        <f>SUMIFS(_Output!J:J,_Output!I:I,'_NIST-CSF_Alignment'!D254,_Output!C:C,"C")</f>
        <v>1</v>
      </c>
      <c r="N254" s="175">
        <f>SUMIFS(_Output!K:K,_Output!I:I,'_NIST-CSF_Alignment'!D254,_Output!C:C,"C")</f>
        <v>4</v>
      </c>
      <c r="O254" s="175">
        <f>SUMIFS(_Output!L:L,_Output!I:I,'_NIST-CSF_Alignment'!D254,_Output!C:C,"C")</f>
        <v>5</v>
      </c>
      <c r="P254" s="162"/>
      <c r="Q254" s="162"/>
      <c r="R254" s="169"/>
    </row>
    <row r="255" spans="1:18" ht="16" x14ac:dyDescent="0.2">
      <c r="A255" s="562" t="s">
        <v>3454</v>
      </c>
      <c r="B255" s="562" t="s">
        <v>923</v>
      </c>
      <c r="C255" s="662" t="s">
        <v>3559</v>
      </c>
      <c r="D255" s="200" t="s">
        <v>3563</v>
      </c>
      <c r="E255" s="587">
        <f>COUNTIFS(_Output!I:I,'_NIST-CSF_Alignment'!D255,_Output!C:C,"M",_Output!B:B,1)</f>
        <v>0</v>
      </c>
      <c r="F255" s="176">
        <f>SUMIFS(_Output!J:J,_Output!I:I,'_NIST-CSF_Alignment'!D255,_Output!C:C,"M")</f>
        <v>0</v>
      </c>
      <c r="G255" s="166">
        <f>SUMIFS(_Output!K:K,_Output!I:I,'_NIST-CSF_Alignment'!D255,_Output!C:C,"M")</f>
        <v>0</v>
      </c>
      <c r="H255" s="166">
        <f>SUMIFS(_Output!L:L,_Output!I:I,'_NIST-CSF_Alignment'!D255,_Output!C:C,"M")</f>
        <v>0</v>
      </c>
      <c r="I255" s="166"/>
      <c r="J255" s="162"/>
      <c r="K255" s="169"/>
      <c r="L255" s="181">
        <f>COUNTIFS(_Output!I:I,'_NIST-CSF_Alignment'!D255,_Output!C:C,"C",_Output!B:B,1)</f>
        <v>2</v>
      </c>
      <c r="M255" s="175">
        <f>SUMIFS(_Output!J:J,_Output!I:I,'_NIST-CSF_Alignment'!D255,_Output!C:C,"C")</f>
        <v>2</v>
      </c>
      <c r="N255" s="175">
        <f>SUMIFS(_Output!K:K,_Output!I:I,'_NIST-CSF_Alignment'!D255,_Output!C:C,"C")</f>
        <v>5</v>
      </c>
      <c r="O255" s="175">
        <f>SUMIFS(_Output!L:L,_Output!I:I,'_NIST-CSF_Alignment'!D255,_Output!C:C,"C")</f>
        <v>10</v>
      </c>
      <c r="P255" s="162"/>
      <c r="Q255" s="162"/>
      <c r="R255" s="169"/>
    </row>
    <row r="256" spans="1:18" ht="16" x14ac:dyDescent="0.2">
      <c r="A256" s="590"/>
      <c r="B256" s="586"/>
      <c r="C256" s="586"/>
      <c r="D256" s="192"/>
      <c r="E256" s="195" t="s">
        <v>253</v>
      </c>
      <c r="F256" s="188">
        <f>SUMIFS(F252:F255,$E252:$E255, "&gt;0")</f>
        <v>4</v>
      </c>
      <c r="G256" s="188">
        <f>SUMIFS(G252:G255,$E252:$E255, "&gt;0")</f>
        <v>16</v>
      </c>
      <c r="H256" s="188">
        <f>SUMIFS(H252:H255,$E252:$E255, "&gt;0")</f>
        <v>20</v>
      </c>
      <c r="I256" s="188">
        <f>IFERROR(IF(ROUND(100*(G256-F256)/(H256-F256),2) &lt; 0, 0, ROUND(100*(G256-F256)/(H256-F256),2)),0)</f>
        <v>75</v>
      </c>
      <c r="J256" s="189">
        <f>IF(F256&gt;0,1,0)</f>
        <v>1</v>
      </c>
      <c r="K256" s="190"/>
      <c r="L256" s="191" t="s">
        <v>253</v>
      </c>
      <c r="M256" s="189">
        <f>SUMIFS(M252:M255,$L252:$L255, "&gt;0")</f>
        <v>13</v>
      </c>
      <c r="N256" s="189">
        <f>SUMIFS(N252:N255,$L252:$L255, "&gt;0")</f>
        <v>50</v>
      </c>
      <c r="O256" s="189">
        <f>SUMIFS(O252:O255,$L252:$L255, "&gt;0")</f>
        <v>65</v>
      </c>
      <c r="P256" s="189">
        <f>IFERROR(IF(ROUND(100*(N256-M256)/(O256-M256),2) &lt; 0, 0, ROUND(100*(N256-M256)/(O256-M256),2)),0)</f>
        <v>71.150000000000006</v>
      </c>
      <c r="Q256" s="189">
        <f>IF(M256&gt;0,1,0)</f>
        <v>1</v>
      </c>
      <c r="R256" s="190"/>
    </row>
    <row r="257" spans="1:18" ht="16" x14ac:dyDescent="0.2">
      <c r="A257" s="562" t="s">
        <v>3454</v>
      </c>
      <c r="B257" s="562" t="s">
        <v>923</v>
      </c>
      <c r="C257" s="662" t="s">
        <v>3569</v>
      </c>
      <c r="D257" s="200" t="s">
        <v>3564</v>
      </c>
      <c r="E257" s="674">
        <f>COUNTIFS(_Output!I:I,'_NIST-CSF_Alignment'!D257,_Output!C:C,"M",_Output!B:B,1)</f>
        <v>1</v>
      </c>
      <c r="F257" s="179">
        <f>SUMIFS(_Output!J:J,_Output!I:I,'_NIST-CSF_Alignment'!D257,_Output!C:C,"M")</f>
        <v>1</v>
      </c>
      <c r="G257" s="166">
        <f>SUMIFS(_Output!K:K,_Output!I:I,'_NIST-CSF_Alignment'!D257,_Output!C:C,"M")</f>
        <v>3</v>
      </c>
      <c r="H257" s="166">
        <f>SUMIFS(_Output!L:L,_Output!I:I,'_NIST-CSF_Alignment'!D257,_Output!C:C,"M")</f>
        <v>5</v>
      </c>
      <c r="I257" s="166"/>
      <c r="J257" s="162"/>
      <c r="K257" s="169"/>
      <c r="L257" s="495">
        <f>COUNTIFS(_Output!I:I,'_NIST-CSF_Alignment'!D257,_Output!C:C,"C",_Output!B:B,1)</f>
        <v>7</v>
      </c>
      <c r="M257" s="178">
        <f>SUMIFS(_Output!J:J,_Output!I:I,'_NIST-CSF_Alignment'!D257,_Output!C:C,"C")</f>
        <v>7</v>
      </c>
      <c r="N257" s="178">
        <f>SUMIFS(_Output!K:K,_Output!I:I,'_NIST-CSF_Alignment'!D257,_Output!C:C,"C")</f>
        <v>22</v>
      </c>
      <c r="O257" s="178">
        <f>SUMIFS(_Output!L:L,_Output!I:I,'_NIST-CSF_Alignment'!D257,_Output!C:C,"C")</f>
        <v>35</v>
      </c>
      <c r="P257" s="162"/>
      <c r="Q257" s="162"/>
      <c r="R257" s="169"/>
    </row>
    <row r="258" spans="1:18" ht="16" x14ac:dyDescent="0.2">
      <c r="A258" s="562" t="s">
        <v>3454</v>
      </c>
      <c r="B258" s="562" t="s">
        <v>923</v>
      </c>
      <c r="C258" s="662" t="s">
        <v>3569</v>
      </c>
      <c r="D258" s="200" t="s">
        <v>3565</v>
      </c>
      <c r="E258" s="587">
        <f>COUNTIFS(_Output!I:I,'_NIST-CSF_Alignment'!D258,_Output!C:C,"M",_Output!B:B,1)</f>
        <v>1</v>
      </c>
      <c r="F258" s="176">
        <f>SUMIFS(_Output!J:J,_Output!I:I,'_NIST-CSF_Alignment'!D258,_Output!C:C,"M")</f>
        <v>1</v>
      </c>
      <c r="G258" s="166">
        <f>SUMIFS(_Output!K:K,_Output!I:I,'_NIST-CSF_Alignment'!D258,_Output!C:C,"M")</f>
        <v>3</v>
      </c>
      <c r="H258" s="166">
        <f>SUMIFS(_Output!L:L,_Output!I:I,'_NIST-CSF_Alignment'!D258,_Output!C:C,"M")</f>
        <v>5</v>
      </c>
      <c r="I258" s="166"/>
      <c r="J258" s="162"/>
      <c r="K258" s="169"/>
      <c r="L258" s="181">
        <f>COUNTIFS(_Output!I:I,'_NIST-CSF_Alignment'!D258,_Output!C:C,"C",_Output!B:B,1)</f>
        <v>0</v>
      </c>
      <c r="M258" s="175">
        <f>SUMIFS(_Output!J:J,_Output!I:I,'_NIST-CSF_Alignment'!D258,_Output!C:C,"C")</f>
        <v>0</v>
      </c>
      <c r="N258" s="175">
        <f>SUMIFS(_Output!K:K,_Output!I:I,'_NIST-CSF_Alignment'!D258,_Output!C:C,"C")</f>
        <v>0</v>
      </c>
      <c r="O258" s="175">
        <f>SUMIFS(_Output!L:L,_Output!I:I,'_NIST-CSF_Alignment'!D258,_Output!C:C,"C")</f>
        <v>0</v>
      </c>
      <c r="P258" s="162"/>
      <c r="Q258" s="162"/>
      <c r="R258" s="169"/>
    </row>
    <row r="259" spans="1:18" ht="16" x14ac:dyDescent="0.2">
      <c r="A259" s="590"/>
      <c r="B259" s="586"/>
      <c r="C259" s="586"/>
      <c r="D259" s="192"/>
      <c r="E259" s="196" t="s">
        <v>253</v>
      </c>
      <c r="F259" s="188">
        <f>SUMIFS(F257:F258,$E257:$E258, "&gt;0")</f>
        <v>2</v>
      </c>
      <c r="G259" s="188">
        <f>SUMIFS(G257:G258,$E257:$E258, "&gt;0")</f>
        <v>6</v>
      </c>
      <c r="H259" s="188">
        <f>SUMIFS(H257:H258,$E257:$E258, "&gt;0")</f>
        <v>10</v>
      </c>
      <c r="I259" s="188">
        <f>IFERROR(IF(ROUND(100*(G259-F259)/(H259-F259),2) &lt; 0, 0, ROUND(100*(G259-F259)/(H259-F259),2)),0)</f>
        <v>50</v>
      </c>
      <c r="J259" s="189">
        <f>IF(F259&gt;0,1,0)</f>
        <v>1</v>
      </c>
      <c r="K259" s="190"/>
      <c r="L259" s="191" t="s">
        <v>253</v>
      </c>
      <c r="M259" s="189">
        <f>SUMIFS(M257:M258,$L257:$L258, "&gt;0")</f>
        <v>7</v>
      </c>
      <c r="N259" s="189">
        <f>SUMIFS(N257:N258,$L257:$L258, "&gt;0")</f>
        <v>22</v>
      </c>
      <c r="O259" s="189">
        <f>SUMIFS(O257:O258,$L257:$L258, "&gt;0")</f>
        <v>35</v>
      </c>
      <c r="P259" s="189">
        <f>IFERROR(IF(ROUND(100*(N259-M259)/(O259-M259),2) &lt; 0, 0, ROUND(100*(N259-M259)/(O259-M259),2)),0)</f>
        <v>53.57</v>
      </c>
      <c r="Q259" s="189">
        <f>IF(M259&gt;0,1,0)</f>
        <v>1</v>
      </c>
      <c r="R259" s="193"/>
    </row>
    <row r="260" spans="1:18" ht="16" x14ac:dyDescent="0.2">
      <c r="A260" s="562" t="s">
        <v>3454</v>
      </c>
      <c r="B260" s="562" t="s">
        <v>923</v>
      </c>
      <c r="C260" s="662" t="s">
        <v>3566</v>
      </c>
      <c r="D260" s="200" t="s">
        <v>3567</v>
      </c>
      <c r="E260" s="674">
        <f>COUNTIFS(_Output!I:I,'_NIST-CSF_Alignment'!D260,_Output!C:C,"M",_Output!B:B,1)</f>
        <v>1</v>
      </c>
      <c r="F260" s="179">
        <f>SUMIFS(_Output!J:J,_Output!I:I,'_NIST-CSF_Alignment'!D260,_Output!C:C,"M")</f>
        <v>1</v>
      </c>
      <c r="G260" s="166">
        <f>SUMIFS(_Output!K:K,_Output!I:I,'_NIST-CSF_Alignment'!D260,_Output!C:C,"M")</f>
        <v>3</v>
      </c>
      <c r="H260" s="166">
        <f>SUMIFS(_Output!L:L,_Output!I:I,'_NIST-CSF_Alignment'!D260,_Output!C:C,"M")</f>
        <v>5</v>
      </c>
      <c r="I260" s="166"/>
      <c r="J260" s="162"/>
      <c r="K260" s="169"/>
      <c r="L260" s="495">
        <f>COUNTIFS(_Output!I:I,'_NIST-CSF_Alignment'!D260,_Output!C:C,"C",_Output!B:B,1)</f>
        <v>4</v>
      </c>
      <c r="M260" s="178">
        <f>SUMIFS(_Output!J:J,_Output!I:I,'_NIST-CSF_Alignment'!D260,_Output!C:C,"C")</f>
        <v>4</v>
      </c>
      <c r="N260" s="178">
        <f>SUMIFS(_Output!K:K,_Output!I:I,'_NIST-CSF_Alignment'!D260,_Output!C:C,"C")</f>
        <v>16</v>
      </c>
      <c r="O260" s="178">
        <f>SUMIFS(_Output!L:L,_Output!I:I,'_NIST-CSF_Alignment'!D260,_Output!C:C,"C")</f>
        <v>20</v>
      </c>
      <c r="P260" s="162"/>
      <c r="Q260" s="162"/>
      <c r="R260" s="169"/>
    </row>
    <row r="261" spans="1:18" ht="17" thickBot="1" x14ac:dyDescent="0.25">
      <c r="A261" s="569" t="s">
        <v>3454</v>
      </c>
      <c r="B261" s="569" t="s">
        <v>923</v>
      </c>
      <c r="C261" s="491" t="s">
        <v>3566</v>
      </c>
      <c r="D261" s="535" t="s">
        <v>3568</v>
      </c>
      <c r="E261" s="587">
        <f>COUNTIFS(_Output!I:I,'_NIST-CSF_Alignment'!D261,_Output!C:C,"M",_Output!B:B,1)</f>
        <v>1</v>
      </c>
      <c r="F261" s="176">
        <f>SUMIFS(_Output!J:J,_Output!I:I,'_NIST-CSF_Alignment'!D261,_Output!C:C,"M")</f>
        <v>1</v>
      </c>
      <c r="G261" s="166">
        <f>SUMIFS(_Output!K:K,_Output!I:I,'_NIST-CSF_Alignment'!D261,_Output!C:C,"M")</f>
        <v>3</v>
      </c>
      <c r="H261" s="166">
        <f>SUMIFS(_Output!L:L,_Output!I:I,'_NIST-CSF_Alignment'!D261,_Output!C:C,"M")</f>
        <v>5</v>
      </c>
      <c r="I261" s="166"/>
      <c r="J261" s="162"/>
      <c r="K261" s="169"/>
      <c r="L261" s="181">
        <f>COUNTIFS(_Output!I:I,'_NIST-CSF_Alignment'!D261,_Output!C:C,"C",_Output!B:B,1)</f>
        <v>5</v>
      </c>
      <c r="M261" s="175">
        <f>SUMIFS(_Output!J:J,_Output!I:I,'_NIST-CSF_Alignment'!D261,_Output!C:C,"C")</f>
        <v>5</v>
      </c>
      <c r="N261" s="175">
        <f>SUMIFS(_Output!K:K,_Output!I:I,'_NIST-CSF_Alignment'!D261,_Output!C:C,"C")</f>
        <v>18</v>
      </c>
      <c r="O261" s="175">
        <f>SUMIFS(_Output!L:L,_Output!I:I,'_NIST-CSF_Alignment'!D261,_Output!C:C,"C")</f>
        <v>25</v>
      </c>
      <c r="P261" s="162"/>
      <c r="Q261" s="162"/>
      <c r="R261" s="169"/>
    </row>
    <row r="262" spans="1:18" ht="17" thickBot="1" x14ac:dyDescent="0.25">
      <c r="A262" s="592"/>
      <c r="B262" s="592"/>
      <c r="C262" s="592"/>
      <c r="D262" s="185"/>
      <c r="E262" s="196" t="s">
        <v>253</v>
      </c>
      <c r="F262" s="188">
        <f>SUMIFS(F260:F261,$E260:$E261, "&gt;0")</f>
        <v>2</v>
      </c>
      <c r="G262" s="188">
        <f>SUMIFS(G260:G261,$E260:$E261, "&gt;0")</f>
        <v>6</v>
      </c>
      <c r="H262" s="188">
        <f>SUMIFS(H260:H261,$E260:$E261, "&gt;0")</f>
        <v>10</v>
      </c>
      <c r="I262" s="188">
        <f>IFERROR(IF(ROUND(100*(G262-F262)/(H262-F262),2) &lt; 0, 0, ROUND(100*(G262-F262)/(H262-F262),2)),0)</f>
        <v>50</v>
      </c>
      <c r="J262" s="189">
        <f>IF(F262&gt;0,1,0)</f>
        <v>1</v>
      </c>
      <c r="K262" s="190"/>
      <c r="L262" s="191" t="s">
        <v>253</v>
      </c>
      <c r="M262" s="189">
        <f>SUMIFS(M260:M261,$L260:$L261, "&gt;0")</f>
        <v>9</v>
      </c>
      <c r="N262" s="189">
        <f>SUMIFS(N260:N261,$L260:$L261, "&gt;0")</f>
        <v>34</v>
      </c>
      <c r="O262" s="189">
        <f>SUMIFS(O260:O261,$L260:$L261, "&gt;0")</f>
        <v>45</v>
      </c>
      <c r="P262" s="189">
        <f>IFERROR(IF(ROUND(100*(N262-M262)/(O262-M262),2) &lt; 0, 0, ROUND(100*(N262-M262)/(O262-M262),2)),0)</f>
        <v>69.44</v>
      </c>
      <c r="Q262" s="189">
        <f>IF(M262&gt;0,1,0)</f>
        <v>1</v>
      </c>
      <c r="R262" s="193"/>
    </row>
    <row r="263" spans="1:18" ht="17" thickBot="1" x14ac:dyDescent="0.25">
      <c r="A263" s="592"/>
      <c r="B263" s="592"/>
      <c r="C263" s="592"/>
      <c r="D263" s="185"/>
      <c r="E263" s="211" t="s">
        <v>1022</v>
      </c>
      <c r="F263" s="171"/>
      <c r="G263" s="171"/>
      <c r="H263" s="171"/>
      <c r="I263" s="171">
        <f>SUM(I246:I262)</f>
        <v>239.29000000000002</v>
      </c>
      <c r="J263" s="172">
        <f>SUM(J246:J262)</f>
        <v>4</v>
      </c>
      <c r="K263" s="173">
        <f>IFERROR(ROUND(I263/J263,2),0)</f>
        <v>59.82</v>
      </c>
      <c r="L263" s="174" t="s">
        <v>1022</v>
      </c>
      <c r="M263" s="172"/>
      <c r="N263" s="172"/>
      <c r="O263" s="172"/>
      <c r="P263" s="171">
        <f>SUM(P246:P262)</f>
        <v>250.98</v>
      </c>
      <c r="Q263" s="172">
        <f>SUM(Q246:Q262)</f>
        <v>4</v>
      </c>
      <c r="R263" s="173">
        <f>IFERROR(ROUND(P263/Q263,2),0)</f>
        <v>62.75</v>
      </c>
    </row>
    <row r="264" spans="1:18" ht="16" x14ac:dyDescent="0.2">
      <c r="A264" s="570" t="s">
        <v>3454</v>
      </c>
      <c r="B264" s="570" t="s">
        <v>924</v>
      </c>
      <c r="C264" s="662" t="s">
        <v>3570</v>
      </c>
      <c r="D264" s="200" t="s">
        <v>3571</v>
      </c>
      <c r="E264" s="674">
        <f>COUNTIFS(_Output!I:I,'_NIST-CSF_Alignment'!D264,_Output!C:C,"M",_Output!B:B,1)</f>
        <v>0</v>
      </c>
      <c r="F264" s="179">
        <f>SUMIFS(_Output!J:J,_Output!I:I,'_NIST-CSF_Alignment'!D264,_Output!C:C,"M")</f>
        <v>0</v>
      </c>
      <c r="G264" s="166">
        <f>SUMIFS(_Output!K:K,_Output!I:I,'_NIST-CSF_Alignment'!D264,_Output!C:C,"M")</f>
        <v>0</v>
      </c>
      <c r="H264" s="166">
        <f>SUMIFS(_Output!L:L,_Output!I:I,'_NIST-CSF_Alignment'!D264,_Output!C:C,"M")</f>
        <v>0</v>
      </c>
      <c r="I264" s="166"/>
      <c r="J264" s="162"/>
      <c r="K264" s="169"/>
      <c r="L264" s="495">
        <f>COUNTIFS(_Output!I:I,'_NIST-CSF_Alignment'!D264,_Output!C:C,"C",_Output!B:B,1)</f>
        <v>0</v>
      </c>
      <c r="M264" s="178">
        <f>SUMIFS(_Output!J:J,_Output!I:I,'_NIST-CSF_Alignment'!D264,_Output!C:C,"C")</f>
        <v>0</v>
      </c>
      <c r="N264" s="178">
        <f>SUMIFS(_Output!K:K,_Output!I:I,'_NIST-CSF_Alignment'!D264,_Output!C:C,"C")</f>
        <v>0</v>
      </c>
      <c r="O264" s="178">
        <f>SUMIFS(_Output!L:L,_Output!I:I,'_NIST-CSF_Alignment'!D264,_Output!C:C,"C")</f>
        <v>0</v>
      </c>
      <c r="P264" s="162"/>
      <c r="Q264" s="162"/>
      <c r="R264" s="169"/>
    </row>
    <row r="265" spans="1:18" ht="16" x14ac:dyDescent="0.2">
      <c r="A265" s="563" t="s">
        <v>3454</v>
      </c>
      <c r="B265" s="563" t="s">
        <v>924</v>
      </c>
      <c r="C265" s="663" t="s">
        <v>3570</v>
      </c>
      <c r="D265" s="200" t="s">
        <v>3572</v>
      </c>
      <c r="E265" s="587">
        <f>COUNTIFS(_Output!I:I,'_NIST-CSF_Alignment'!D265,_Output!C:C,"M",_Output!B:B,1)</f>
        <v>0</v>
      </c>
      <c r="F265" s="176">
        <f>SUMIFS(_Output!J:J,_Output!I:I,'_NIST-CSF_Alignment'!D265,_Output!C:C,"M")</f>
        <v>0</v>
      </c>
      <c r="G265" s="166">
        <f>SUMIFS(_Output!K:K,_Output!I:I,'_NIST-CSF_Alignment'!D265,_Output!C:C,"M")</f>
        <v>0</v>
      </c>
      <c r="H265" s="166">
        <f>SUMIFS(_Output!L:L,_Output!I:I,'_NIST-CSF_Alignment'!D265,_Output!C:C,"M")</f>
        <v>0</v>
      </c>
      <c r="I265" s="166"/>
      <c r="J265" s="162"/>
      <c r="K265" s="169"/>
      <c r="L265" s="181">
        <f>COUNTIFS(_Output!I:I,'_NIST-CSF_Alignment'!D265,_Output!C:C,"C",_Output!B:B,1)</f>
        <v>0</v>
      </c>
      <c r="M265" s="175">
        <f>SUMIFS(_Output!J:J,_Output!I:I,'_NIST-CSF_Alignment'!D265,_Output!C:C,"C")</f>
        <v>0</v>
      </c>
      <c r="N265" s="175">
        <f>SUMIFS(_Output!K:K,_Output!I:I,'_NIST-CSF_Alignment'!D265,_Output!C:C,"C")</f>
        <v>0</v>
      </c>
      <c r="O265" s="175">
        <f>SUMIFS(_Output!L:L,_Output!I:I,'_NIST-CSF_Alignment'!D265,_Output!C:C,"C")</f>
        <v>0</v>
      </c>
      <c r="P265" s="162"/>
      <c r="Q265" s="162"/>
      <c r="R265" s="169"/>
    </row>
    <row r="266" spans="1:18" ht="16" x14ac:dyDescent="0.2">
      <c r="A266" s="563" t="s">
        <v>3454</v>
      </c>
      <c r="B266" s="563" t="s">
        <v>924</v>
      </c>
      <c r="C266" s="663" t="s">
        <v>3570</v>
      </c>
      <c r="D266" s="200" t="s">
        <v>3573</v>
      </c>
      <c r="E266" s="587">
        <f>COUNTIFS(_Output!I:I,'_NIST-CSF_Alignment'!D266,_Output!C:C,"M",_Output!B:B,1)</f>
        <v>0</v>
      </c>
      <c r="F266" s="176">
        <f>SUMIFS(_Output!J:J,_Output!I:I,'_NIST-CSF_Alignment'!D266,_Output!C:C,"M")</f>
        <v>0</v>
      </c>
      <c r="G266" s="166">
        <f>SUMIFS(_Output!K:K,_Output!I:I,'_NIST-CSF_Alignment'!D266,_Output!C:C,"M")</f>
        <v>0</v>
      </c>
      <c r="H266" s="166">
        <f>SUMIFS(_Output!L:L,_Output!I:I,'_NIST-CSF_Alignment'!D266,_Output!C:C,"M")</f>
        <v>0</v>
      </c>
      <c r="I266" s="166"/>
      <c r="J266" s="162"/>
      <c r="K266" s="169"/>
      <c r="L266" s="181">
        <f>COUNTIFS(_Output!I:I,'_NIST-CSF_Alignment'!D266,_Output!C:C,"C",_Output!B:B,1)</f>
        <v>1</v>
      </c>
      <c r="M266" s="175">
        <f>SUMIFS(_Output!J:J,_Output!I:I,'_NIST-CSF_Alignment'!D266,_Output!C:C,"C")</f>
        <v>1</v>
      </c>
      <c r="N266" s="175">
        <f>SUMIFS(_Output!K:K,_Output!I:I,'_NIST-CSF_Alignment'!D266,_Output!C:C,"C")</f>
        <v>4</v>
      </c>
      <c r="O266" s="175">
        <f>SUMIFS(_Output!L:L,_Output!I:I,'_NIST-CSF_Alignment'!D266,_Output!C:C,"C")</f>
        <v>5</v>
      </c>
      <c r="P266" s="162"/>
      <c r="Q266" s="162"/>
      <c r="R266" s="169"/>
    </row>
    <row r="267" spans="1:18" ht="16" x14ac:dyDescent="0.2">
      <c r="A267" s="563" t="s">
        <v>3454</v>
      </c>
      <c r="B267" s="563" t="s">
        <v>924</v>
      </c>
      <c r="C267" s="663" t="s">
        <v>3570</v>
      </c>
      <c r="D267" s="200" t="s">
        <v>3574</v>
      </c>
      <c r="E267" s="587">
        <f>COUNTIFS(_Output!I:I,'_NIST-CSF_Alignment'!D267,_Output!C:C,"M",_Output!B:B,1)</f>
        <v>0</v>
      </c>
      <c r="F267" s="176">
        <f>SUMIFS(_Output!J:J,_Output!I:I,'_NIST-CSF_Alignment'!D267,_Output!C:C,"M")</f>
        <v>0</v>
      </c>
      <c r="G267" s="166">
        <f>SUMIFS(_Output!K:K,_Output!I:I,'_NIST-CSF_Alignment'!D267,_Output!C:C,"M")</f>
        <v>0</v>
      </c>
      <c r="H267" s="166">
        <f>SUMIFS(_Output!L:L,_Output!I:I,'_NIST-CSF_Alignment'!D267,_Output!C:C,"M")</f>
        <v>0</v>
      </c>
      <c r="I267" s="166"/>
      <c r="J267" s="162"/>
      <c r="K267" s="169"/>
      <c r="L267" s="181">
        <f>COUNTIFS(_Output!I:I,'_NIST-CSF_Alignment'!D267,_Output!C:C,"C",_Output!B:B,1)</f>
        <v>0</v>
      </c>
      <c r="M267" s="175">
        <f>SUMIFS(_Output!J:J,_Output!I:I,'_NIST-CSF_Alignment'!D267,_Output!C:C,"C")</f>
        <v>0</v>
      </c>
      <c r="N267" s="175">
        <f>SUMIFS(_Output!K:K,_Output!I:I,'_NIST-CSF_Alignment'!D267,_Output!C:C,"C")</f>
        <v>0</v>
      </c>
      <c r="O267" s="175">
        <f>SUMIFS(_Output!L:L,_Output!I:I,'_NIST-CSF_Alignment'!D267,_Output!C:C,"C")</f>
        <v>0</v>
      </c>
      <c r="P267" s="162"/>
      <c r="Q267" s="162"/>
      <c r="R267" s="169"/>
    </row>
    <row r="268" spans="1:18" ht="16" x14ac:dyDescent="0.2">
      <c r="A268" s="563" t="s">
        <v>3454</v>
      </c>
      <c r="B268" s="563" t="s">
        <v>924</v>
      </c>
      <c r="C268" s="663" t="s">
        <v>3570</v>
      </c>
      <c r="D268" s="200" t="s">
        <v>3575</v>
      </c>
      <c r="E268" s="587">
        <f>COUNTIFS(_Output!I:I,'_NIST-CSF_Alignment'!D268,_Output!C:C,"M",_Output!B:B,1)</f>
        <v>0</v>
      </c>
      <c r="F268" s="176">
        <f>SUMIFS(_Output!J:J,_Output!I:I,'_NIST-CSF_Alignment'!D268,_Output!C:C,"M")</f>
        <v>0</v>
      </c>
      <c r="G268" s="166">
        <f>SUMIFS(_Output!K:K,_Output!I:I,'_NIST-CSF_Alignment'!D268,_Output!C:C,"M")</f>
        <v>0</v>
      </c>
      <c r="H268" s="166">
        <f>SUMIFS(_Output!L:L,_Output!I:I,'_NIST-CSF_Alignment'!D268,_Output!C:C,"M")</f>
        <v>0</v>
      </c>
      <c r="I268" s="166"/>
      <c r="J268" s="162"/>
      <c r="K268" s="169"/>
      <c r="L268" s="181">
        <f>COUNTIFS(_Output!I:I,'_NIST-CSF_Alignment'!D268,_Output!C:C,"C",_Output!B:B,1)</f>
        <v>0</v>
      </c>
      <c r="M268" s="175">
        <f>SUMIFS(_Output!J:J,_Output!I:I,'_NIST-CSF_Alignment'!D268,_Output!C:C,"C")</f>
        <v>0</v>
      </c>
      <c r="N268" s="175">
        <f>SUMIFS(_Output!K:K,_Output!I:I,'_NIST-CSF_Alignment'!D268,_Output!C:C,"C")</f>
        <v>0</v>
      </c>
      <c r="O268" s="175">
        <f>SUMIFS(_Output!L:L,_Output!I:I,'_NIST-CSF_Alignment'!D268,_Output!C:C,"C")</f>
        <v>0</v>
      </c>
      <c r="P268" s="162"/>
      <c r="Q268" s="162"/>
      <c r="R268" s="169"/>
    </row>
    <row r="269" spans="1:18" ht="16" x14ac:dyDescent="0.2">
      <c r="A269" s="563" t="s">
        <v>3454</v>
      </c>
      <c r="B269" s="563" t="s">
        <v>924</v>
      </c>
      <c r="C269" s="664" t="s">
        <v>3570</v>
      </c>
      <c r="D269" s="200" t="s">
        <v>3576</v>
      </c>
      <c r="E269" s="674">
        <f>COUNTIFS(_Output!I:I,'_NIST-CSF_Alignment'!D269,_Output!C:C,"M",_Output!B:B,1)</f>
        <v>0</v>
      </c>
      <c r="F269" s="179">
        <f>SUMIFS(_Output!J:J,_Output!I:I,'_NIST-CSF_Alignment'!D269,_Output!C:C,"M")</f>
        <v>0</v>
      </c>
      <c r="G269" s="166">
        <f>SUMIFS(_Output!K:K,_Output!I:I,'_NIST-CSF_Alignment'!D269,_Output!C:C,"M")</f>
        <v>0</v>
      </c>
      <c r="H269" s="166">
        <f>SUMIFS(_Output!L:L,_Output!I:I,'_NIST-CSF_Alignment'!D269,_Output!C:C,"M")</f>
        <v>0</v>
      </c>
      <c r="I269" s="166"/>
      <c r="J269" s="162"/>
      <c r="K269" s="169"/>
      <c r="L269" s="495">
        <f>COUNTIFS(_Output!I:I,'_NIST-CSF_Alignment'!D269,_Output!C:C,"C",_Output!B:B,1)</f>
        <v>0</v>
      </c>
      <c r="M269" s="178">
        <f>SUMIFS(_Output!J:J,_Output!I:I,'_NIST-CSF_Alignment'!D269,_Output!C:C,"C")</f>
        <v>0</v>
      </c>
      <c r="N269" s="178">
        <f>SUMIFS(_Output!K:K,_Output!I:I,'_NIST-CSF_Alignment'!D269,_Output!C:C,"C")</f>
        <v>0</v>
      </c>
      <c r="O269" s="178">
        <f>SUMIFS(_Output!L:L,_Output!I:I,'_NIST-CSF_Alignment'!D269,_Output!C:C,"C")</f>
        <v>0</v>
      </c>
      <c r="P269" s="162"/>
      <c r="Q269" s="162"/>
      <c r="R269" s="169"/>
    </row>
    <row r="270" spans="1:18" ht="16" x14ac:dyDescent="0.2">
      <c r="A270" s="590"/>
      <c r="B270" s="586"/>
      <c r="C270" s="586"/>
      <c r="D270" s="192"/>
      <c r="E270" s="196" t="s">
        <v>253</v>
      </c>
      <c r="F270" s="188">
        <f>SUMIFS(F264:F269,$E264:$E269, "&gt;0")</f>
        <v>0</v>
      </c>
      <c r="G270" s="188">
        <f>SUMIFS(G264:G269,$E264:$E269, "&gt;0")</f>
        <v>0</v>
      </c>
      <c r="H270" s="188">
        <f>SUMIFS(H264:H269,$E264:$E269, "&gt;0")</f>
        <v>0</v>
      </c>
      <c r="I270" s="188">
        <f>IFERROR(IF(ROUND(100*(G270-F270)/(H270-F270),2) &lt; 0, 0, ROUND(100*(G270-F270)/(H270-F270),2)),0)</f>
        <v>0</v>
      </c>
      <c r="J270" s="189">
        <f>IF(F270&gt;0,1,0)</f>
        <v>0</v>
      </c>
      <c r="K270" s="190"/>
      <c r="L270" s="191" t="s">
        <v>253</v>
      </c>
      <c r="M270" s="189">
        <f>SUMIFS(M264:M269,$L264:$L269, "&gt;0")</f>
        <v>1</v>
      </c>
      <c r="N270" s="189">
        <f>SUMIFS(N264:N269,$L264:$L269, "&gt;0")</f>
        <v>4</v>
      </c>
      <c r="O270" s="189">
        <f>SUMIFS(O264:O269,$L264:$L269, "&gt;0")</f>
        <v>5</v>
      </c>
      <c r="P270" s="189">
        <f>IFERROR(IF(ROUND(100*(N270-M270)/(O270-M270),2) &lt; 0, 0, ROUND(100*(N270-M270)/(O270-M270),2)),0)</f>
        <v>75</v>
      </c>
      <c r="Q270" s="189">
        <f>IF(M270&gt;0,1,0)</f>
        <v>1</v>
      </c>
      <c r="R270" s="192"/>
    </row>
    <row r="271" spans="1:18" ht="16" x14ac:dyDescent="0.2">
      <c r="A271" s="563" t="s">
        <v>3454</v>
      </c>
      <c r="B271" s="563" t="s">
        <v>924</v>
      </c>
      <c r="C271" s="662" t="s">
        <v>3577</v>
      </c>
      <c r="D271" s="200" t="s">
        <v>3578</v>
      </c>
      <c r="E271" s="674">
        <f>COUNTIFS(_Output!I:I,'_NIST-CSF_Alignment'!D271,_Output!C:C,"M",_Output!B:B,1)</f>
        <v>0</v>
      </c>
      <c r="F271" s="179">
        <f>SUMIFS(_Output!J:J,_Output!I:I,'_NIST-CSF_Alignment'!D271,_Output!C:C,"M")</f>
        <v>0</v>
      </c>
      <c r="G271" s="166">
        <f>SUMIFS(_Output!K:K,_Output!I:I,'_NIST-CSF_Alignment'!D271,_Output!C:C,"M")</f>
        <v>0</v>
      </c>
      <c r="H271" s="166">
        <f>SUMIFS(_Output!L:L,_Output!I:I,'_NIST-CSF_Alignment'!D271,_Output!C:C,"M")</f>
        <v>0</v>
      </c>
      <c r="I271" s="166"/>
      <c r="J271" s="162"/>
      <c r="K271" s="169"/>
      <c r="L271" s="495">
        <f>COUNTIFS(_Output!I:I,'_NIST-CSF_Alignment'!D271,_Output!C:C,"C",_Output!B:B,1)</f>
        <v>0</v>
      </c>
      <c r="M271" s="178">
        <f>SUMIFS(_Output!J:J,_Output!I:I,'_NIST-CSF_Alignment'!D271,_Output!C:C,"C")</f>
        <v>0</v>
      </c>
      <c r="N271" s="178">
        <f>SUMIFS(_Output!K:K,_Output!I:I,'_NIST-CSF_Alignment'!D271,_Output!C:C,"C")</f>
        <v>0</v>
      </c>
      <c r="O271" s="178">
        <f>SUMIFS(_Output!L:L,_Output!I:I,'_NIST-CSF_Alignment'!D271,_Output!C:C,"C")</f>
        <v>0</v>
      </c>
      <c r="P271" s="162"/>
      <c r="Q271" s="162"/>
      <c r="R271" s="169"/>
    </row>
    <row r="272" spans="1:18" ht="17" thickBot="1" x14ac:dyDescent="0.25">
      <c r="A272" s="568" t="s">
        <v>3454</v>
      </c>
      <c r="B272" s="568" t="s">
        <v>924</v>
      </c>
      <c r="C272" s="491" t="s">
        <v>3577</v>
      </c>
      <c r="D272" s="535" t="s">
        <v>3579</v>
      </c>
      <c r="E272" s="587">
        <f>COUNTIFS(_Output!I:I,'_NIST-CSF_Alignment'!D272,_Output!C:C,"M",_Output!B:B,1)</f>
        <v>0</v>
      </c>
      <c r="F272" s="176">
        <f>SUMIFS(_Output!J:J,_Output!I:I,'_NIST-CSF_Alignment'!D272,_Output!C:C,"M")</f>
        <v>0</v>
      </c>
      <c r="G272" s="166">
        <f>SUMIFS(_Output!K:K,_Output!I:I,'_NIST-CSF_Alignment'!D272,_Output!C:C,"M")</f>
        <v>0</v>
      </c>
      <c r="H272" s="166">
        <f>SUMIFS(_Output!L:L,_Output!I:I,'_NIST-CSF_Alignment'!D272,_Output!C:C,"M")</f>
        <v>0</v>
      </c>
      <c r="I272" s="166"/>
      <c r="J272" s="162"/>
      <c r="K272" s="169"/>
      <c r="L272" s="181">
        <f>COUNTIFS(_Output!I:I,'_NIST-CSF_Alignment'!D272,_Output!C:C,"C",_Output!B:B,1)</f>
        <v>0</v>
      </c>
      <c r="M272" s="175">
        <f>SUMIFS(_Output!J:J,_Output!I:I,'_NIST-CSF_Alignment'!D272,_Output!C:C,"C")</f>
        <v>0</v>
      </c>
      <c r="N272" s="175">
        <f>SUMIFS(_Output!K:K,_Output!I:I,'_NIST-CSF_Alignment'!D272,_Output!C:C,"C")</f>
        <v>0</v>
      </c>
      <c r="O272" s="175">
        <f>SUMIFS(_Output!L:L,_Output!I:I,'_NIST-CSF_Alignment'!D272,_Output!C:C,"C")</f>
        <v>0</v>
      </c>
      <c r="P272" s="162"/>
      <c r="Q272" s="162"/>
      <c r="R272" s="169"/>
    </row>
    <row r="273" spans="1:18" ht="17" thickBot="1" x14ac:dyDescent="0.25">
      <c r="A273" s="592"/>
      <c r="B273" s="592"/>
      <c r="C273" s="592"/>
      <c r="D273" s="185"/>
      <c r="E273" s="196" t="s">
        <v>253</v>
      </c>
      <c r="F273" s="188">
        <f>SUMIFS(F271:F272,$E271:$E272, "&gt;0")</f>
        <v>0</v>
      </c>
      <c r="G273" s="188">
        <f>SUMIFS(G271:G272,$E271:$E272, "&gt;0")</f>
        <v>0</v>
      </c>
      <c r="H273" s="188">
        <f>SUMIFS(H271:H272,$E271:$E272, "&gt;0")</f>
        <v>0</v>
      </c>
      <c r="I273" s="188">
        <f>IFERROR(IF(ROUND(100*(G273-F273)/(H273-F273),2) &lt; 0, 0, ROUND(100*(G273-F273)/(H273-F273),2)),0)</f>
        <v>0</v>
      </c>
      <c r="J273" s="189">
        <f>IF(F273&gt;0,1,0)</f>
        <v>0</v>
      </c>
      <c r="K273" s="190"/>
      <c r="L273" s="191" t="s">
        <v>253</v>
      </c>
      <c r="M273" s="189">
        <f>SUMIFS(M271:M272,$L271:$L272, "&gt;0")</f>
        <v>0</v>
      </c>
      <c r="N273" s="189">
        <f>SUMIFS(N271:N272,$L271:$L272, "&gt;0")</f>
        <v>0</v>
      </c>
      <c r="O273" s="189">
        <f>SUMIFS(O271:O272,$L271:$L272, "&gt;0")</f>
        <v>0</v>
      </c>
      <c r="P273" s="189">
        <f>IFERROR(IF(ROUND(100*(N273-M273)/(O273-M273),2) &lt; 0, 0, ROUND(100*(N273-M273)/(O273-M273),2)),0)</f>
        <v>0</v>
      </c>
      <c r="Q273" s="189">
        <f>IF(M273&gt;0,1,0)</f>
        <v>0</v>
      </c>
      <c r="R273" s="193"/>
    </row>
    <row r="274" spans="1:18" ht="17" thickBot="1" x14ac:dyDescent="0.25">
      <c r="A274" s="592"/>
      <c r="B274" s="592"/>
      <c r="C274" s="592"/>
      <c r="D274" s="185"/>
      <c r="E274" s="211" t="s">
        <v>1022</v>
      </c>
      <c r="F274" s="171"/>
      <c r="G274" s="171"/>
      <c r="H274" s="171"/>
      <c r="I274" s="171">
        <f>SUM(I264:I273)</f>
        <v>0</v>
      </c>
      <c r="J274" s="172">
        <f>SUM(J264:J273)</f>
        <v>0</v>
      </c>
      <c r="K274" s="173">
        <f>IFERROR(ROUND(I274/J274,2),0)</f>
        <v>0</v>
      </c>
      <c r="L274" s="174" t="s">
        <v>1022</v>
      </c>
      <c r="M274" s="172"/>
      <c r="N274" s="172"/>
      <c r="O274" s="172"/>
      <c r="P274" s="172">
        <f>SUM(P264:P273)</f>
        <v>75</v>
      </c>
      <c r="Q274" s="172">
        <f>SUM(Q264:Q273)</f>
        <v>1</v>
      </c>
      <c r="R274" s="173">
        <f>IFERROR(ROUND(P274/Q274,2),0)</f>
        <v>75</v>
      </c>
    </row>
  </sheetData>
  <mergeCells count="4">
    <mergeCell ref="L1:R1"/>
    <mergeCell ref="A1:D1"/>
    <mergeCell ref="E1:K1"/>
    <mergeCell ref="A139:R140"/>
  </mergeCells>
  <phoneticPr fontId="21" type="noConversion"/>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6F4D6E-A5D6-DE4B-AD06-77AAF5B7ABE7}">
  <dimension ref="A1:M233"/>
  <sheetViews>
    <sheetView topLeftCell="B1" workbookViewId="0">
      <pane ySplit="2" topLeftCell="A3" activePane="bottomLeft" state="frozen"/>
      <selection activeCell="B6" sqref="B6:F6"/>
      <selection pane="bottomLeft" activeCell="F190" sqref="F190:M190"/>
    </sheetView>
  </sheetViews>
  <sheetFormatPr baseColWidth="10" defaultColWidth="8.83203125" defaultRowHeight="15" outlineLevelRow="1" x14ac:dyDescent="0.2"/>
  <cols>
    <col min="1" max="1" width="32" style="713" customWidth="1"/>
    <col min="2" max="2" width="36" style="713" customWidth="1"/>
    <col min="3" max="3" width="40" style="713" customWidth="1"/>
    <col min="4" max="4" width="36" style="713" customWidth="1"/>
    <col min="5" max="5" width="42" style="713" customWidth="1"/>
    <col min="6" max="13" width="11.1640625" style="713" customWidth="1"/>
    <col min="14" max="16384" width="8.83203125" style="713"/>
  </cols>
  <sheetData>
    <row r="1" spans="1:13" ht="102" customHeight="1" x14ac:dyDescent="0.2">
      <c r="A1" s="748"/>
      <c r="B1" s="1205" t="s">
        <v>4616</v>
      </c>
      <c r="C1" s="1206"/>
      <c r="D1" s="748"/>
      <c r="E1" s="748"/>
      <c r="F1" s="748"/>
      <c r="G1" s="748"/>
      <c r="H1" s="748"/>
      <c r="I1" s="748"/>
      <c r="J1" s="748"/>
      <c r="K1" s="748"/>
      <c r="L1" s="748"/>
      <c r="M1" s="748"/>
    </row>
    <row r="2" spans="1:13" ht="37" customHeight="1" thickBot="1" x14ac:dyDescent="0.25">
      <c r="A2" s="747" t="s">
        <v>914</v>
      </c>
      <c r="B2" s="747" t="s">
        <v>915</v>
      </c>
      <c r="C2" s="747" t="s">
        <v>916</v>
      </c>
      <c r="D2" s="747" t="s">
        <v>4615</v>
      </c>
      <c r="E2" s="747" t="s">
        <v>4614</v>
      </c>
      <c r="F2" s="1207" t="s">
        <v>4613</v>
      </c>
      <c r="G2" s="1207"/>
      <c r="H2" s="1207"/>
      <c r="I2" s="1207"/>
      <c r="J2" s="1207"/>
      <c r="K2" s="1207"/>
      <c r="L2" s="1207"/>
      <c r="M2" s="1207"/>
    </row>
    <row r="3" spans="1:13" ht="81" outlineLevel="1" thickBot="1" x14ac:dyDescent="0.25">
      <c r="A3" s="742" t="s">
        <v>4612</v>
      </c>
      <c r="B3" s="744"/>
      <c r="C3" s="746"/>
      <c r="D3" s="745"/>
      <c r="E3" s="744" t="s">
        <v>4611</v>
      </c>
      <c r="F3" s="1208"/>
      <c r="G3" s="1208"/>
      <c r="H3" s="1208"/>
      <c r="I3" s="1208"/>
      <c r="J3" s="1208"/>
      <c r="K3" s="1208"/>
      <c r="L3" s="1208"/>
      <c r="M3" s="1209"/>
    </row>
    <row r="4" spans="1:13" ht="97" outlineLevel="1" thickBot="1" x14ac:dyDescent="0.25">
      <c r="A4" s="714"/>
      <c r="B4" s="720" t="s">
        <v>4610</v>
      </c>
      <c r="C4" s="744"/>
      <c r="D4" s="744"/>
      <c r="E4" s="743" t="s">
        <v>4609</v>
      </c>
      <c r="F4" s="1181"/>
      <c r="G4" s="1182"/>
      <c r="H4" s="1182"/>
      <c r="I4" s="1182"/>
      <c r="J4" s="1182"/>
      <c r="K4" s="1182"/>
      <c r="L4" s="1182"/>
      <c r="M4" s="1183"/>
    </row>
    <row r="5" spans="1:13" ht="113" outlineLevel="1" thickBot="1" x14ac:dyDescent="0.25">
      <c r="A5" s="714"/>
      <c r="B5" s="714"/>
      <c r="C5" s="744" t="s">
        <v>4608</v>
      </c>
      <c r="D5" s="744" t="s">
        <v>4607</v>
      </c>
      <c r="E5" s="743" t="s">
        <v>4606</v>
      </c>
      <c r="F5" s="1181" t="s">
        <v>1551</v>
      </c>
      <c r="G5" s="1182"/>
      <c r="H5" s="1182"/>
      <c r="I5" s="1182"/>
      <c r="J5" s="1182"/>
      <c r="K5" s="1182"/>
      <c r="L5" s="1182"/>
      <c r="M5" s="1183"/>
    </row>
    <row r="6" spans="1:13" ht="273" outlineLevel="1" thickBot="1" x14ac:dyDescent="0.25">
      <c r="A6" s="714"/>
      <c r="B6" s="714"/>
      <c r="C6" s="720" t="s">
        <v>4605</v>
      </c>
      <c r="D6" s="717" t="s">
        <v>4604</v>
      </c>
      <c r="E6" s="743" t="s">
        <v>4603</v>
      </c>
      <c r="F6" s="1181" t="s">
        <v>4602</v>
      </c>
      <c r="G6" s="1182"/>
      <c r="H6" s="1182"/>
      <c r="I6" s="1182"/>
      <c r="J6" s="1182"/>
      <c r="K6" s="1182"/>
      <c r="L6" s="1182"/>
      <c r="M6" s="1183"/>
    </row>
    <row r="7" spans="1:13" ht="409.6" outlineLevel="1" thickBot="1" x14ac:dyDescent="0.25">
      <c r="A7" s="714"/>
      <c r="B7" s="714"/>
      <c r="C7" s="717" t="s">
        <v>4601</v>
      </c>
      <c r="D7" s="717" t="s">
        <v>4600</v>
      </c>
      <c r="E7" s="743" t="s">
        <v>4599</v>
      </c>
      <c r="F7" s="1181" t="s">
        <v>4598</v>
      </c>
      <c r="G7" s="1182"/>
      <c r="H7" s="1182"/>
      <c r="I7" s="1182"/>
      <c r="J7" s="1182"/>
      <c r="K7" s="1182"/>
      <c r="L7" s="1182"/>
      <c r="M7" s="1183"/>
    </row>
    <row r="8" spans="1:13" ht="209" outlineLevel="1" thickBot="1" x14ac:dyDescent="0.25">
      <c r="A8" s="714"/>
      <c r="B8" s="714"/>
      <c r="C8" s="720" t="s">
        <v>4597</v>
      </c>
      <c r="D8" s="717" t="s">
        <v>4596</v>
      </c>
      <c r="E8" s="743" t="s">
        <v>4595</v>
      </c>
      <c r="F8" s="1181" t="s">
        <v>4594</v>
      </c>
      <c r="G8" s="1182"/>
      <c r="H8" s="1182"/>
      <c r="I8" s="1182"/>
      <c r="J8" s="1182"/>
      <c r="K8" s="1182"/>
      <c r="L8" s="1182"/>
      <c r="M8" s="1183"/>
    </row>
    <row r="9" spans="1:13" ht="225" outlineLevel="1" thickBot="1" x14ac:dyDescent="0.25">
      <c r="A9" s="714"/>
      <c r="B9" s="714"/>
      <c r="C9" s="717" t="s">
        <v>4593</v>
      </c>
      <c r="D9" s="717" t="s">
        <v>4592</v>
      </c>
      <c r="E9" s="717" t="s">
        <v>4591</v>
      </c>
      <c r="F9" s="1181" t="s">
        <v>1551</v>
      </c>
      <c r="G9" s="1182"/>
      <c r="H9" s="1182"/>
      <c r="I9" s="1182"/>
      <c r="J9" s="1182"/>
      <c r="K9" s="1182"/>
      <c r="L9" s="1182"/>
      <c r="M9" s="1183"/>
    </row>
    <row r="10" spans="1:13" ht="97" outlineLevel="1" thickBot="1" x14ac:dyDescent="0.25">
      <c r="A10" s="714"/>
      <c r="B10" s="720" t="s">
        <v>4590</v>
      </c>
      <c r="C10" s="719"/>
      <c r="D10" s="718"/>
      <c r="E10" s="717" t="s">
        <v>4589</v>
      </c>
      <c r="F10" s="1202"/>
      <c r="G10" s="1203"/>
      <c r="H10" s="1203"/>
      <c r="I10" s="1203"/>
      <c r="J10" s="1203"/>
      <c r="K10" s="1203"/>
      <c r="L10" s="1203"/>
      <c r="M10" s="1204"/>
    </row>
    <row r="11" spans="1:13" ht="177" outlineLevel="1" thickBot="1" x14ac:dyDescent="0.25">
      <c r="A11" s="714"/>
      <c r="B11" s="714"/>
      <c r="C11" s="720" t="s">
        <v>4588</v>
      </c>
      <c r="D11" s="717" t="s">
        <v>4587</v>
      </c>
      <c r="E11" s="717" t="s">
        <v>4586</v>
      </c>
      <c r="F11" s="1181" t="s">
        <v>75</v>
      </c>
      <c r="G11" s="1182"/>
      <c r="H11" s="1182"/>
      <c r="I11" s="1182"/>
      <c r="J11" s="1182"/>
      <c r="K11" s="1182"/>
      <c r="L11" s="1182"/>
      <c r="M11" s="1183"/>
    </row>
    <row r="12" spans="1:13" ht="161" outlineLevel="1" thickBot="1" x14ac:dyDescent="0.25">
      <c r="A12" s="714"/>
      <c r="B12" s="714"/>
      <c r="C12" s="717" t="s">
        <v>4585</v>
      </c>
      <c r="D12" s="717" t="s">
        <v>4584</v>
      </c>
      <c r="E12" s="717" t="s">
        <v>4583</v>
      </c>
      <c r="F12" s="1181" t="s">
        <v>1551</v>
      </c>
      <c r="G12" s="1182"/>
      <c r="H12" s="1182"/>
      <c r="I12" s="1182"/>
      <c r="J12" s="1182"/>
      <c r="K12" s="1182"/>
      <c r="L12" s="1182"/>
      <c r="M12" s="1183"/>
    </row>
    <row r="13" spans="1:13" ht="209" outlineLevel="1" thickBot="1" x14ac:dyDescent="0.25">
      <c r="A13" s="714"/>
      <c r="B13" s="714"/>
      <c r="C13" s="720" t="s">
        <v>4582</v>
      </c>
      <c r="D13" s="717" t="s">
        <v>4581</v>
      </c>
      <c r="E13" s="717" t="s">
        <v>4580</v>
      </c>
      <c r="F13" s="1181" t="s">
        <v>3250</v>
      </c>
      <c r="G13" s="1182"/>
      <c r="H13" s="1182"/>
      <c r="I13" s="1182"/>
      <c r="J13" s="1182"/>
      <c r="K13" s="1182"/>
      <c r="L13" s="1182"/>
      <c r="M13" s="1183"/>
    </row>
    <row r="14" spans="1:13" ht="193" outlineLevel="1" thickBot="1" x14ac:dyDescent="0.25">
      <c r="A14" s="714"/>
      <c r="B14" s="714"/>
      <c r="C14" s="717" t="s">
        <v>4579</v>
      </c>
      <c r="D14" s="717" t="s">
        <v>4578</v>
      </c>
      <c r="E14" s="717" t="s">
        <v>4577</v>
      </c>
      <c r="F14" s="1181" t="s">
        <v>1551</v>
      </c>
      <c r="G14" s="1182"/>
      <c r="H14" s="1182"/>
      <c r="I14" s="1182"/>
      <c r="J14" s="1182"/>
      <c r="K14" s="1182"/>
      <c r="L14" s="1182"/>
      <c r="M14" s="1183"/>
    </row>
    <row r="15" spans="1:13" ht="161" outlineLevel="1" thickBot="1" x14ac:dyDescent="0.25">
      <c r="A15" s="714"/>
      <c r="B15" s="714"/>
      <c r="C15" s="717" t="s">
        <v>4576</v>
      </c>
      <c r="D15" s="717" t="s">
        <v>4575</v>
      </c>
      <c r="E15" s="717" t="s">
        <v>4574</v>
      </c>
      <c r="F15" s="1181" t="s">
        <v>1551</v>
      </c>
      <c r="G15" s="1182"/>
      <c r="H15" s="1182"/>
      <c r="I15" s="1182"/>
      <c r="J15" s="1182"/>
      <c r="K15" s="1182"/>
      <c r="L15" s="1182"/>
      <c r="M15" s="1183"/>
    </row>
    <row r="16" spans="1:13" ht="193" outlineLevel="1" thickBot="1" x14ac:dyDescent="0.25">
      <c r="A16" s="714"/>
      <c r="B16" s="714"/>
      <c r="C16" s="717" t="s">
        <v>4573</v>
      </c>
      <c r="D16" s="717" t="s">
        <v>4572</v>
      </c>
      <c r="E16" s="717" t="s">
        <v>4571</v>
      </c>
      <c r="F16" s="1181" t="s">
        <v>1551</v>
      </c>
      <c r="G16" s="1182"/>
      <c r="H16" s="1182"/>
      <c r="I16" s="1182"/>
      <c r="J16" s="1182"/>
      <c r="K16" s="1182"/>
      <c r="L16" s="1182"/>
      <c r="M16" s="1183"/>
    </row>
    <row r="17" spans="1:13" ht="145" outlineLevel="1" thickBot="1" x14ac:dyDescent="0.25">
      <c r="A17" s="714"/>
      <c r="B17" s="714"/>
      <c r="C17" s="717" t="s">
        <v>4570</v>
      </c>
      <c r="D17" s="717" t="s">
        <v>4569</v>
      </c>
      <c r="E17" s="717" t="s">
        <v>4568</v>
      </c>
      <c r="F17" s="1181" t="s">
        <v>1551</v>
      </c>
      <c r="G17" s="1182"/>
      <c r="H17" s="1182"/>
      <c r="I17" s="1182"/>
      <c r="J17" s="1182"/>
      <c r="K17" s="1182"/>
      <c r="L17" s="1182"/>
      <c r="M17" s="1183"/>
    </row>
    <row r="18" spans="1:13" ht="97" outlineLevel="1" thickBot="1" x14ac:dyDescent="0.25">
      <c r="A18" s="714"/>
      <c r="B18" s="720" t="s">
        <v>4567</v>
      </c>
      <c r="C18" s="719"/>
      <c r="D18" s="718"/>
      <c r="E18" s="717" t="s">
        <v>4566</v>
      </c>
      <c r="F18" s="1202"/>
      <c r="G18" s="1203"/>
      <c r="H18" s="1203"/>
      <c r="I18" s="1203"/>
      <c r="J18" s="1203"/>
      <c r="K18" s="1203"/>
      <c r="L18" s="1203"/>
      <c r="M18" s="1204"/>
    </row>
    <row r="19" spans="1:13" ht="257" outlineLevel="1" thickBot="1" x14ac:dyDescent="0.25">
      <c r="A19" s="714"/>
      <c r="B19" s="714"/>
      <c r="C19" s="717" t="s">
        <v>4565</v>
      </c>
      <c r="D19" s="717" t="s">
        <v>4564</v>
      </c>
      <c r="E19" s="717" t="s">
        <v>4563</v>
      </c>
      <c r="F19" s="1181" t="s">
        <v>1551</v>
      </c>
      <c r="G19" s="1182"/>
      <c r="H19" s="1182"/>
      <c r="I19" s="1182"/>
      <c r="J19" s="1182"/>
      <c r="K19" s="1182"/>
      <c r="L19" s="1182"/>
      <c r="M19" s="1183"/>
    </row>
    <row r="20" spans="1:13" ht="351" outlineLevel="1" thickBot="1" x14ac:dyDescent="0.25">
      <c r="A20" s="714"/>
      <c r="B20" s="714"/>
      <c r="C20" s="720" t="s">
        <v>4562</v>
      </c>
      <c r="D20" s="717" t="s">
        <v>4561</v>
      </c>
      <c r="E20" s="717" t="s">
        <v>4560</v>
      </c>
      <c r="F20" s="1181" t="s">
        <v>4559</v>
      </c>
      <c r="G20" s="1182"/>
      <c r="H20" s="1182"/>
      <c r="I20" s="1182"/>
      <c r="J20" s="1182"/>
      <c r="K20" s="1182"/>
      <c r="L20" s="1182"/>
      <c r="M20" s="1183"/>
    </row>
    <row r="21" spans="1:13" ht="161" outlineLevel="1" thickBot="1" x14ac:dyDescent="0.25">
      <c r="A21" s="714"/>
      <c r="B21" s="714"/>
      <c r="C21" s="720" t="s">
        <v>4558</v>
      </c>
      <c r="D21" s="717" t="s">
        <v>4557</v>
      </c>
      <c r="E21" s="717" t="s">
        <v>4556</v>
      </c>
      <c r="F21" s="1181" t="s">
        <v>4555</v>
      </c>
      <c r="G21" s="1182"/>
      <c r="H21" s="1182"/>
      <c r="I21" s="1182"/>
      <c r="J21" s="1182"/>
      <c r="K21" s="1182"/>
      <c r="L21" s="1182"/>
      <c r="M21" s="1183"/>
    </row>
    <row r="22" spans="1:13" ht="257" outlineLevel="1" thickBot="1" x14ac:dyDescent="0.25">
      <c r="A22" s="714"/>
      <c r="B22" s="714"/>
      <c r="C22" s="720" t="s">
        <v>4554</v>
      </c>
      <c r="D22" s="717" t="s">
        <v>4553</v>
      </c>
      <c r="E22" s="717" t="s">
        <v>4552</v>
      </c>
      <c r="F22" s="1181" t="s">
        <v>1223</v>
      </c>
      <c r="G22" s="1182"/>
      <c r="H22" s="1182"/>
      <c r="I22" s="1182"/>
      <c r="J22" s="1182"/>
      <c r="K22" s="1182"/>
      <c r="L22" s="1182"/>
      <c r="M22" s="1183"/>
    </row>
    <row r="23" spans="1:13" ht="49" outlineLevel="1" thickBot="1" x14ac:dyDescent="0.25">
      <c r="A23" s="714"/>
      <c r="B23" s="720" t="s">
        <v>4551</v>
      </c>
      <c r="C23" s="719"/>
      <c r="D23" s="718"/>
      <c r="E23" s="717" t="s">
        <v>4550</v>
      </c>
      <c r="F23" s="1202"/>
      <c r="G23" s="1203"/>
      <c r="H23" s="1203"/>
      <c r="I23" s="1203"/>
      <c r="J23" s="1203"/>
      <c r="K23" s="1203"/>
      <c r="L23" s="1203"/>
      <c r="M23" s="1204"/>
    </row>
    <row r="24" spans="1:13" ht="409.6" outlineLevel="1" thickBot="1" x14ac:dyDescent="0.25">
      <c r="A24" s="714"/>
      <c r="B24" s="714"/>
      <c r="C24" s="717" t="s">
        <v>4549</v>
      </c>
      <c r="D24" s="717" t="s">
        <v>4548</v>
      </c>
      <c r="E24" s="717" t="s">
        <v>4547</v>
      </c>
      <c r="F24" s="1181" t="s">
        <v>4546</v>
      </c>
      <c r="G24" s="1182"/>
      <c r="H24" s="1182"/>
      <c r="I24" s="1182"/>
      <c r="J24" s="1182"/>
      <c r="K24" s="1182"/>
      <c r="L24" s="1182"/>
      <c r="M24" s="1183"/>
    </row>
    <row r="25" spans="1:13" ht="381" outlineLevel="1" thickBot="1" x14ac:dyDescent="0.25">
      <c r="A25" s="714"/>
      <c r="B25" s="714"/>
      <c r="C25" s="717" t="s">
        <v>4545</v>
      </c>
      <c r="D25" s="717" t="s">
        <v>4544</v>
      </c>
      <c r="E25" s="717" t="s">
        <v>4543</v>
      </c>
      <c r="F25" s="1181" t="s">
        <v>4542</v>
      </c>
      <c r="G25" s="1182"/>
      <c r="H25" s="1182"/>
      <c r="I25" s="1182"/>
      <c r="J25" s="1182"/>
      <c r="K25" s="1182"/>
      <c r="L25" s="1182"/>
      <c r="M25" s="1183"/>
    </row>
    <row r="26" spans="1:13" ht="81" outlineLevel="1" thickBot="1" x14ac:dyDescent="0.25">
      <c r="A26" s="714"/>
      <c r="B26" s="720" t="s">
        <v>4541</v>
      </c>
      <c r="C26" s="719"/>
      <c r="D26" s="718"/>
      <c r="E26" s="717" t="s">
        <v>4540</v>
      </c>
      <c r="F26" s="1202"/>
      <c r="G26" s="1203"/>
      <c r="H26" s="1203"/>
      <c r="I26" s="1203"/>
      <c r="J26" s="1203"/>
      <c r="K26" s="1203"/>
      <c r="L26" s="1203"/>
      <c r="M26" s="1204"/>
    </row>
    <row r="27" spans="1:13" ht="409.6" outlineLevel="1" thickBot="1" x14ac:dyDescent="0.25">
      <c r="A27" s="714"/>
      <c r="B27" s="714"/>
      <c r="C27" s="717" t="s">
        <v>4539</v>
      </c>
      <c r="D27" s="717" t="s">
        <v>4538</v>
      </c>
      <c r="E27" s="717" t="s">
        <v>4537</v>
      </c>
      <c r="F27" s="1181" t="s">
        <v>1551</v>
      </c>
      <c r="G27" s="1182"/>
      <c r="H27" s="1182"/>
      <c r="I27" s="1182"/>
      <c r="J27" s="1182"/>
      <c r="K27" s="1182"/>
      <c r="L27" s="1182"/>
      <c r="M27" s="1183"/>
    </row>
    <row r="28" spans="1:13" ht="193" outlineLevel="1" thickBot="1" x14ac:dyDescent="0.25">
      <c r="A28" s="714"/>
      <c r="B28" s="714"/>
      <c r="C28" s="717" t="s">
        <v>4536</v>
      </c>
      <c r="D28" s="717" t="s">
        <v>4535</v>
      </c>
      <c r="E28" s="717" t="s">
        <v>4534</v>
      </c>
      <c r="F28" s="1181" t="s">
        <v>1551</v>
      </c>
      <c r="G28" s="1182"/>
      <c r="H28" s="1182"/>
      <c r="I28" s="1182"/>
      <c r="J28" s="1182"/>
      <c r="K28" s="1182"/>
      <c r="L28" s="1182"/>
      <c r="M28" s="1183"/>
    </row>
    <row r="29" spans="1:13" ht="145" outlineLevel="1" thickBot="1" x14ac:dyDescent="0.25">
      <c r="A29" s="714"/>
      <c r="B29" s="714"/>
      <c r="C29" s="717" t="s">
        <v>4533</v>
      </c>
      <c r="D29" s="717" t="s">
        <v>4532</v>
      </c>
      <c r="E29" s="717" t="s">
        <v>4531</v>
      </c>
      <c r="F29" s="1181" t="s">
        <v>836</v>
      </c>
      <c r="G29" s="1182"/>
      <c r="H29" s="1182"/>
      <c r="I29" s="1182"/>
      <c r="J29" s="1182"/>
      <c r="K29" s="1182"/>
      <c r="L29" s="1182"/>
      <c r="M29" s="1183"/>
    </row>
    <row r="30" spans="1:13" ht="81" outlineLevel="1" thickBot="1" x14ac:dyDescent="0.25">
      <c r="A30" s="714"/>
      <c r="B30" s="720" t="s">
        <v>4530</v>
      </c>
      <c r="C30" s="719"/>
      <c r="D30" s="718"/>
      <c r="E30" s="717" t="s">
        <v>4529</v>
      </c>
      <c r="F30" s="1202"/>
      <c r="G30" s="1203"/>
      <c r="H30" s="1203"/>
      <c r="I30" s="1203"/>
      <c r="J30" s="1203"/>
      <c r="K30" s="1203"/>
      <c r="L30" s="1203"/>
      <c r="M30" s="1204"/>
    </row>
    <row r="31" spans="1:13" ht="336" outlineLevel="1" thickBot="1" x14ac:dyDescent="0.25">
      <c r="A31" s="714"/>
      <c r="B31" s="714"/>
      <c r="C31" s="717" t="s">
        <v>4528</v>
      </c>
      <c r="D31" s="717" t="s">
        <v>4527</v>
      </c>
      <c r="E31" s="717" t="s">
        <v>4526</v>
      </c>
      <c r="F31" s="1181" t="s">
        <v>1551</v>
      </c>
      <c r="G31" s="1182"/>
      <c r="H31" s="1182"/>
      <c r="I31" s="1182"/>
      <c r="J31" s="1182"/>
      <c r="K31" s="1182"/>
      <c r="L31" s="1182"/>
      <c r="M31" s="1183"/>
    </row>
    <row r="32" spans="1:13" ht="409.6" outlineLevel="1" thickBot="1" x14ac:dyDescent="0.25">
      <c r="A32" s="714"/>
      <c r="B32" s="714"/>
      <c r="C32" s="720" t="s">
        <v>4525</v>
      </c>
      <c r="D32" s="717" t="s">
        <v>4524</v>
      </c>
      <c r="E32" s="717" t="s">
        <v>4523</v>
      </c>
      <c r="F32" s="1181" t="s">
        <v>4522</v>
      </c>
      <c r="G32" s="1182"/>
      <c r="H32" s="1182"/>
      <c r="I32" s="1182"/>
      <c r="J32" s="1182"/>
      <c r="K32" s="1182"/>
      <c r="L32" s="1182"/>
      <c r="M32" s="1183"/>
    </row>
    <row r="33" spans="1:13" ht="409.6" outlineLevel="1" thickBot="1" x14ac:dyDescent="0.25">
      <c r="A33" s="714"/>
      <c r="B33" s="714"/>
      <c r="C33" s="717" t="s">
        <v>4521</v>
      </c>
      <c r="D33" s="717" t="s">
        <v>4520</v>
      </c>
      <c r="E33" s="717" t="s">
        <v>4519</v>
      </c>
      <c r="F33" s="1181" t="s">
        <v>1551</v>
      </c>
      <c r="G33" s="1182"/>
      <c r="H33" s="1182"/>
      <c r="I33" s="1182"/>
      <c r="J33" s="1182"/>
      <c r="K33" s="1182"/>
      <c r="L33" s="1182"/>
      <c r="M33" s="1183"/>
    </row>
    <row r="34" spans="1:13" ht="161" outlineLevel="1" thickBot="1" x14ac:dyDescent="0.25">
      <c r="A34" s="714"/>
      <c r="B34" s="714"/>
      <c r="C34" s="720" t="s">
        <v>4518</v>
      </c>
      <c r="D34" s="717" t="s">
        <v>4517</v>
      </c>
      <c r="E34" s="717" t="s">
        <v>4516</v>
      </c>
      <c r="F34" s="1181" t="s">
        <v>4515</v>
      </c>
      <c r="G34" s="1182"/>
      <c r="H34" s="1182"/>
      <c r="I34" s="1182"/>
      <c r="J34" s="1182"/>
      <c r="K34" s="1182"/>
      <c r="L34" s="1182"/>
      <c r="M34" s="1183"/>
    </row>
    <row r="35" spans="1:13" ht="409.6" outlineLevel="1" thickBot="1" x14ac:dyDescent="0.25">
      <c r="A35" s="714"/>
      <c r="B35" s="714"/>
      <c r="C35" s="717" t="s">
        <v>4514</v>
      </c>
      <c r="D35" s="717" t="s">
        <v>4513</v>
      </c>
      <c r="E35" s="717" t="s">
        <v>4512</v>
      </c>
      <c r="F35" s="1181" t="s">
        <v>1551</v>
      </c>
      <c r="G35" s="1182"/>
      <c r="H35" s="1182"/>
      <c r="I35" s="1182"/>
      <c r="J35" s="1182"/>
      <c r="K35" s="1182"/>
      <c r="L35" s="1182"/>
      <c r="M35" s="1183"/>
    </row>
    <row r="36" spans="1:13" ht="273" outlineLevel="1" thickBot="1" x14ac:dyDescent="0.25">
      <c r="A36" s="714"/>
      <c r="B36" s="714"/>
      <c r="C36" s="717" t="s">
        <v>4511</v>
      </c>
      <c r="D36" s="717" t="s">
        <v>4510</v>
      </c>
      <c r="E36" s="717" t="s">
        <v>4509</v>
      </c>
      <c r="F36" s="1181" t="s">
        <v>1551</v>
      </c>
      <c r="G36" s="1182"/>
      <c r="H36" s="1182"/>
      <c r="I36" s="1182"/>
      <c r="J36" s="1182"/>
      <c r="K36" s="1182"/>
      <c r="L36" s="1182"/>
      <c r="M36" s="1183"/>
    </row>
    <row r="37" spans="1:13" ht="409.6" outlineLevel="1" thickBot="1" x14ac:dyDescent="0.25">
      <c r="A37" s="714"/>
      <c r="B37" s="714"/>
      <c r="C37" s="720" t="s">
        <v>4508</v>
      </c>
      <c r="D37" s="717" t="s">
        <v>4507</v>
      </c>
      <c r="E37" s="717" t="s">
        <v>4506</v>
      </c>
      <c r="F37" s="1181" t="s">
        <v>4505</v>
      </c>
      <c r="G37" s="1182"/>
      <c r="H37" s="1182"/>
      <c r="I37" s="1182"/>
      <c r="J37" s="1182"/>
      <c r="K37" s="1182"/>
      <c r="L37" s="1182"/>
      <c r="M37" s="1183"/>
    </row>
    <row r="38" spans="1:13" ht="241" outlineLevel="1" thickBot="1" x14ac:dyDescent="0.25">
      <c r="A38" s="714"/>
      <c r="B38" s="714"/>
      <c r="C38" s="720" t="s">
        <v>4504</v>
      </c>
      <c r="D38" s="717" t="s">
        <v>4503</v>
      </c>
      <c r="E38" s="717" t="s">
        <v>4502</v>
      </c>
      <c r="F38" s="1181" t="s">
        <v>4501</v>
      </c>
      <c r="G38" s="1182"/>
      <c r="H38" s="1182"/>
      <c r="I38" s="1182"/>
      <c r="J38" s="1182"/>
      <c r="K38" s="1182"/>
      <c r="L38" s="1182"/>
      <c r="M38" s="1183"/>
    </row>
    <row r="39" spans="1:13" ht="289" outlineLevel="1" thickBot="1" x14ac:dyDescent="0.25">
      <c r="A39" s="714"/>
      <c r="B39" s="714"/>
      <c r="C39" s="717" t="s">
        <v>4500</v>
      </c>
      <c r="D39" s="717" t="s">
        <v>4499</v>
      </c>
      <c r="E39" s="717" t="s">
        <v>4498</v>
      </c>
      <c r="F39" s="1181" t="s">
        <v>1551</v>
      </c>
      <c r="G39" s="1182"/>
      <c r="H39" s="1182"/>
      <c r="I39" s="1182"/>
      <c r="J39" s="1182"/>
      <c r="K39" s="1182"/>
      <c r="L39" s="1182"/>
      <c r="M39" s="1183"/>
    </row>
    <row r="40" spans="1:13" ht="336" outlineLevel="1" thickBot="1" x14ac:dyDescent="0.25">
      <c r="A40" s="714"/>
      <c r="B40" s="714"/>
      <c r="C40" s="717" t="s">
        <v>4497</v>
      </c>
      <c r="D40" s="717" t="s">
        <v>4496</v>
      </c>
      <c r="E40" s="717" t="s">
        <v>4495</v>
      </c>
      <c r="F40" s="1181" t="s">
        <v>1551</v>
      </c>
      <c r="G40" s="1182"/>
      <c r="H40" s="1182"/>
      <c r="I40" s="1182"/>
      <c r="J40" s="1182"/>
      <c r="K40" s="1182"/>
      <c r="L40" s="1182"/>
      <c r="M40" s="1183"/>
    </row>
    <row r="41" spans="1:13" ht="17" thickBot="1" x14ac:dyDescent="0.25">
      <c r="A41" s="742" t="s">
        <v>4494</v>
      </c>
      <c r="B41" s="714"/>
      <c r="C41" s="714"/>
      <c r="D41" s="714"/>
      <c r="E41" s="714"/>
      <c r="F41" s="741"/>
      <c r="G41" s="741"/>
      <c r="H41" s="741"/>
      <c r="I41" s="741"/>
      <c r="J41" s="741"/>
      <c r="K41" s="741"/>
      <c r="L41" s="741"/>
      <c r="M41" s="741"/>
    </row>
    <row r="42" spans="1:13" ht="49" outlineLevel="1" thickBot="1" x14ac:dyDescent="0.25">
      <c r="A42" s="737" t="s">
        <v>4493</v>
      </c>
      <c r="B42" s="738"/>
      <c r="C42" s="740"/>
      <c r="D42" s="739"/>
      <c r="E42" s="738" t="s">
        <v>4492</v>
      </c>
      <c r="F42" s="1199"/>
      <c r="G42" s="1200"/>
      <c r="H42" s="1200"/>
      <c r="I42" s="1200"/>
      <c r="J42" s="1200"/>
      <c r="K42" s="1200"/>
      <c r="L42" s="1200"/>
      <c r="M42" s="1201"/>
    </row>
    <row r="43" spans="1:13" ht="113" outlineLevel="1" thickBot="1" x14ac:dyDescent="0.25">
      <c r="A43" s="714"/>
      <c r="B43" s="720" t="s">
        <v>4491</v>
      </c>
      <c r="C43" s="719"/>
      <c r="D43" s="718"/>
      <c r="E43" s="717" t="s">
        <v>4490</v>
      </c>
      <c r="F43" s="1178"/>
      <c r="G43" s="1179"/>
      <c r="H43" s="1179"/>
      <c r="I43" s="1179"/>
      <c r="J43" s="1179"/>
      <c r="K43" s="1179"/>
      <c r="L43" s="1179"/>
      <c r="M43" s="1180"/>
    </row>
    <row r="44" spans="1:13" ht="113" outlineLevel="1" thickBot="1" x14ac:dyDescent="0.25">
      <c r="A44" s="714"/>
      <c r="B44" s="714"/>
      <c r="C44" s="717" t="s">
        <v>4489</v>
      </c>
      <c r="D44" s="717" t="s">
        <v>4488</v>
      </c>
      <c r="E44" s="717" t="s">
        <v>4487</v>
      </c>
      <c r="F44" s="1181" t="s">
        <v>2700</v>
      </c>
      <c r="G44" s="1182"/>
      <c r="H44" s="1182"/>
      <c r="I44" s="1182"/>
      <c r="J44" s="1182"/>
      <c r="K44" s="1182"/>
      <c r="L44" s="1182"/>
      <c r="M44" s="1183"/>
    </row>
    <row r="45" spans="1:13" ht="161" outlineLevel="1" thickBot="1" x14ac:dyDescent="0.25">
      <c r="A45" s="714"/>
      <c r="B45" s="714"/>
      <c r="C45" s="717" t="s">
        <v>4486</v>
      </c>
      <c r="D45" s="717" t="s">
        <v>4485</v>
      </c>
      <c r="E45" s="717" t="s">
        <v>4484</v>
      </c>
      <c r="F45" s="1181" t="s">
        <v>2711</v>
      </c>
      <c r="G45" s="1182"/>
      <c r="H45" s="1182"/>
      <c r="I45" s="1182"/>
      <c r="J45" s="1182"/>
      <c r="K45" s="1182"/>
      <c r="L45" s="1182"/>
      <c r="M45" s="1183"/>
    </row>
    <row r="46" spans="1:13" ht="193" outlineLevel="1" thickBot="1" x14ac:dyDescent="0.25">
      <c r="A46" s="714"/>
      <c r="B46" s="714"/>
      <c r="C46" s="717" t="s">
        <v>4483</v>
      </c>
      <c r="D46" s="717" t="s">
        <v>4482</v>
      </c>
      <c r="E46" s="717" t="s">
        <v>4481</v>
      </c>
      <c r="F46" s="1181" t="s">
        <v>4480</v>
      </c>
      <c r="G46" s="1182"/>
      <c r="H46" s="1182"/>
      <c r="I46" s="1182"/>
      <c r="J46" s="1182"/>
      <c r="K46" s="1182"/>
      <c r="L46" s="1182"/>
      <c r="M46" s="1183"/>
    </row>
    <row r="47" spans="1:13" ht="177" outlineLevel="1" thickBot="1" x14ac:dyDescent="0.25">
      <c r="A47" s="714"/>
      <c r="B47" s="714"/>
      <c r="C47" s="717" t="s">
        <v>4479</v>
      </c>
      <c r="D47" s="717" t="s">
        <v>4478</v>
      </c>
      <c r="E47" s="717" t="s">
        <v>4477</v>
      </c>
      <c r="F47" s="1181" t="s">
        <v>1551</v>
      </c>
      <c r="G47" s="1182"/>
      <c r="H47" s="1182"/>
      <c r="I47" s="1182"/>
      <c r="J47" s="1182"/>
      <c r="K47" s="1182"/>
      <c r="L47" s="1182"/>
      <c r="M47" s="1183"/>
    </row>
    <row r="48" spans="1:13" ht="145" outlineLevel="1" thickBot="1" x14ac:dyDescent="0.25">
      <c r="A48" s="714"/>
      <c r="B48" s="714"/>
      <c r="C48" s="717" t="s">
        <v>4476</v>
      </c>
      <c r="D48" s="717" t="s">
        <v>4475</v>
      </c>
      <c r="E48" s="717" t="s">
        <v>4474</v>
      </c>
      <c r="F48" s="1181" t="s">
        <v>1551</v>
      </c>
      <c r="G48" s="1182"/>
      <c r="H48" s="1182"/>
      <c r="I48" s="1182"/>
      <c r="J48" s="1182"/>
      <c r="K48" s="1182"/>
      <c r="L48" s="1182"/>
      <c r="M48" s="1183"/>
    </row>
    <row r="49" spans="1:13" ht="225" outlineLevel="1" thickBot="1" x14ac:dyDescent="0.25">
      <c r="A49" s="714"/>
      <c r="B49" s="714"/>
      <c r="C49" s="717" t="s">
        <v>4473</v>
      </c>
      <c r="D49" s="717" t="s">
        <v>4472</v>
      </c>
      <c r="E49" s="717" t="s">
        <v>4471</v>
      </c>
      <c r="F49" s="1181" t="s">
        <v>1551</v>
      </c>
      <c r="G49" s="1182"/>
      <c r="H49" s="1182"/>
      <c r="I49" s="1182"/>
      <c r="J49" s="1182"/>
      <c r="K49" s="1182"/>
      <c r="L49" s="1182"/>
      <c r="M49" s="1183"/>
    </row>
    <row r="50" spans="1:13" ht="409.6" outlineLevel="1" thickBot="1" x14ac:dyDescent="0.25">
      <c r="A50" s="714"/>
      <c r="B50" s="714"/>
      <c r="C50" s="720" t="s">
        <v>4470</v>
      </c>
      <c r="D50" s="717" t="s">
        <v>4469</v>
      </c>
      <c r="E50" s="717" t="s">
        <v>4468</v>
      </c>
      <c r="F50" s="1181" t="s">
        <v>4467</v>
      </c>
      <c r="G50" s="1182"/>
      <c r="H50" s="1182"/>
      <c r="I50" s="1182"/>
      <c r="J50" s="1182"/>
      <c r="K50" s="1182"/>
      <c r="L50" s="1182"/>
      <c r="M50" s="1183"/>
    </row>
    <row r="51" spans="1:13" ht="33" outlineLevel="1" thickBot="1" x14ac:dyDescent="0.25">
      <c r="A51" s="714"/>
      <c r="B51" s="714"/>
      <c r="C51" s="716" t="s">
        <v>4466</v>
      </c>
      <c r="D51" s="716" t="s">
        <v>4091</v>
      </c>
      <c r="E51" s="716"/>
      <c r="F51" s="1175"/>
      <c r="G51" s="1176"/>
      <c r="H51" s="1176"/>
      <c r="I51" s="1176"/>
      <c r="J51" s="1176"/>
      <c r="K51" s="1176"/>
      <c r="L51" s="1176"/>
      <c r="M51" s="1177"/>
    </row>
    <row r="52" spans="1:13" ht="49" outlineLevel="1" thickBot="1" x14ac:dyDescent="0.25">
      <c r="A52" s="714"/>
      <c r="B52" s="720" t="s">
        <v>4465</v>
      </c>
      <c r="C52" s="719"/>
      <c r="D52" s="718"/>
      <c r="E52" s="717" t="s">
        <v>4464</v>
      </c>
      <c r="F52" s="1178"/>
      <c r="G52" s="1179"/>
      <c r="H52" s="1179"/>
      <c r="I52" s="1179"/>
      <c r="J52" s="1179"/>
      <c r="K52" s="1179"/>
      <c r="L52" s="1179"/>
      <c r="M52" s="1180"/>
    </row>
    <row r="53" spans="1:13" ht="409.5" customHeight="1" outlineLevel="1" thickBot="1" x14ac:dyDescent="0.25">
      <c r="A53" s="714"/>
      <c r="B53" s="714"/>
      <c r="C53" s="720" t="s">
        <v>4463</v>
      </c>
      <c r="D53" s="717" t="s">
        <v>4462</v>
      </c>
      <c r="E53" s="717" t="s">
        <v>4461</v>
      </c>
      <c r="F53" s="1181" t="s">
        <v>4460</v>
      </c>
      <c r="G53" s="1182"/>
      <c r="H53" s="1182"/>
      <c r="I53" s="1182"/>
      <c r="J53" s="1182"/>
      <c r="K53" s="1182"/>
      <c r="L53" s="1182"/>
      <c r="M53" s="1183"/>
    </row>
    <row r="54" spans="1:13" ht="211.25" customHeight="1" outlineLevel="1" thickBot="1" x14ac:dyDescent="0.25">
      <c r="A54" s="714"/>
      <c r="B54" s="714"/>
      <c r="C54" s="717" t="s">
        <v>4459</v>
      </c>
      <c r="D54" s="717" t="s">
        <v>4458</v>
      </c>
      <c r="E54" s="717" t="s">
        <v>4457</v>
      </c>
      <c r="F54" s="1181" t="s">
        <v>4456</v>
      </c>
      <c r="G54" s="1182"/>
      <c r="H54" s="1182"/>
      <c r="I54" s="1182"/>
      <c r="J54" s="1182"/>
      <c r="K54" s="1182"/>
      <c r="L54" s="1182"/>
      <c r="M54" s="1183"/>
    </row>
    <row r="55" spans="1:13" ht="322" customHeight="1" outlineLevel="1" thickBot="1" x14ac:dyDescent="0.25">
      <c r="A55" s="714"/>
      <c r="B55" s="714"/>
      <c r="C55" s="717" t="s">
        <v>4455</v>
      </c>
      <c r="D55" s="717" t="s">
        <v>4454</v>
      </c>
      <c r="E55" s="717" t="s">
        <v>4453</v>
      </c>
      <c r="F55" s="1181" t="s">
        <v>4452</v>
      </c>
      <c r="G55" s="1182"/>
      <c r="H55" s="1182"/>
      <c r="I55" s="1182"/>
      <c r="J55" s="1182"/>
      <c r="K55" s="1182"/>
      <c r="L55" s="1182"/>
      <c r="M55" s="1183"/>
    </row>
    <row r="56" spans="1:13" ht="161" outlineLevel="1" thickBot="1" x14ac:dyDescent="0.25">
      <c r="A56" s="714"/>
      <c r="B56" s="714"/>
      <c r="C56" s="717" t="s">
        <v>4451</v>
      </c>
      <c r="D56" s="717" t="s">
        <v>4450</v>
      </c>
      <c r="E56" s="717" t="s">
        <v>4449</v>
      </c>
      <c r="F56" s="1181" t="s">
        <v>4448</v>
      </c>
      <c r="G56" s="1182"/>
      <c r="H56" s="1182"/>
      <c r="I56" s="1182"/>
      <c r="J56" s="1182"/>
      <c r="K56" s="1182"/>
      <c r="L56" s="1182"/>
      <c r="M56" s="1183"/>
    </row>
    <row r="57" spans="1:13" ht="193" outlineLevel="1" thickBot="1" x14ac:dyDescent="0.25">
      <c r="A57" s="714"/>
      <c r="B57" s="714"/>
      <c r="C57" s="717" t="s">
        <v>4447</v>
      </c>
      <c r="D57" s="717" t="s">
        <v>4446</v>
      </c>
      <c r="E57" s="717" t="s">
        <v>4445</v>
      </c>
      <c r="F57" s="1181" t="s">
        <v>4444</v>
      </c>
      <c r="G57" s="1182"/>
      <c r="H57" s="1182"/>
      <c r="I57" s="1182"/>
      <c r="J57" s="1182"/>
      <c r="K57" s="1182"/>
      <c r="L57" s="1182"/>
      <c r="M57" s="1183"/>
    </row>
    <row r="58" spans="1:13" ht="241" outlineLevel="1" thickBot="1" x14ac:dyDescent="0.25">
      <c r="A58" s="714"/>
      <c r="B58" s="714"/>
      <c r="C58" s="717" t="s">
        <v>4443</v>
      </c>
      <c r="D58" s="717" t="s">
        <v>4442</v>
      </c>
      <c r="E58" s="717" t="s">
        <v>4441</v>
      </c>
      <c r="F58" s="1181" t="s">
        <v>4440</v>
      </c>
      <c r="G58" s="1182"/>
      <c r="H58" s="1182"/>
      <c r="I58" s="1182"/>
      <c r="J58" s="1182"/>
      <c r="K58" s="1182"/>
      <c r="L58" s="1182"/>
      <c r="M58" s="1183"/>
    </row>
    <row r="59" spans="1:13" ht="209" outlineLevel="1" thickBot="1" x14ac:dyDescent="0.25">
      <c r="A59" s="714"/>
      <c r="B59" s="714"/>
      <c r="C59" s="717" t="s">
        <v>4439</v>
      </c>
      <c r="D59" s="717" t="s">
        <v>4438</v>
      </c>
      <c r="E59" s="717" t="s">
        <v>4437</v>
      </c>
      <c r="F59" s="1181" t="s">
        <v>1551</v>
      </c>
      <c r="G59" s="1182"/>
      <c r="H59" s="1182"/>
      <c r="I59" s="1182"/>
      <c r="J59" s="1182"/>
      <c r="K59" s="1182"/>
      <c r="L59" s="1182"/>
      <c r="M59" s="1183"/>
    </row>
    <row r="60" spans="1:13" ht="177" outlineLevel="1" thickBot="1" x14ac:dyDescent="0.25">
      <c r="A60" s="714"/>
      <c r="B60" s="714"/>
      <c r="C60" s="717" t="s">
        <v>4436</v>
      </c>
      <c r="D60" s="717" t="s">
        <v>4435</v>
      </c>
      <c r="E60" s="717" t="s">
        <v>4434</v>
      </c>
      <c r="F60" s="1181" t="s">
        <v>4433</v>
      </c>
      <c r="G60" s="1182"/>
      <c r="H60" s="1182"/>
      <c r="I60" s="1182"/>
      <c r="J60" s="1182"/>
      <c r="K60" s="1182"/>
      <c r="L60" s="1182"/>
      <c r="M60" s="1183"/>
    </row>
    <row r="61" spans="1:13" ht="273" outlineLevel="1" thickBot="1" x14ac:dyDescent="0.25">
      <c r="A61" s="714"/>
      <c r="B61" s="714"/>
      <c r="C61" s="717" t="s">
        <v>4432</v>
      </c>
      <c r="D61" s="717" t="s">
        <v>4431</v>
      </c>
      <c r="E61" s="717" t="s">
        <v>4430</v>
      </c>
      <c r="F61" s="1181" t="s">
        <v>1551</v>
      </c>
      <c r="G61" s="1182"/>
      <c r="H61" s="1182"/>
      <c r="I61" s="1182"/>
      <c r="J61" s="1182"/>
      <c r="K61" s="1182"/>
      <c r="L61" s="1182"/>
      <c r="M61" s="1183"/>
    </row>
    <row r="62" spans="1:13" ht="177" outlineLevel="1" thickBot="1" x14ac:dyDescent="0.25">
      <c r="A62" s="714"/>
      <c r="B62" s="714"/>
      <c r="C62" s="717" t="s">
        <v>4429</v>
      </c>
      <c r="D62" s="717" t="s">
        <v>4428</v>
      </c>
      <c r="E62" s="717" t="s">
        <v>4427</v>
      </c>
      <c r="F62" s="1181" t="s">
        <v>1551</v>
      </c>
      <c r="G62" s="1182"/>
      <c r="H62" s="1182"/>
      <c r="I62" s="1182"/>
      <c r="J62" s="1182"/>
      <c r="K62" s="1182"/>
      <c r="L62" s="1182"/>
      <c r="M62" s="1183"/>
    </row>
    <row r="63" spans="1:13" ht="113" outlineLevel="1" thickBot="1" x14ac:dyDescent="0.25">
      <c r="A63" s="714"/>
      <c r="B63" s="720" t="s">
        <v>4426</v>
      </c>
      <c r="C63" s="719"/>
      <c r="D63" s="718"/>
      <c r="E63" s="717" t="s">
        <v>4425</v>
      </c>
      <c r="F63" s="1178"/>
      <c r="G63" s="1179"/>
      <c r="H63" s="1179"/>
      <c r="I63" s="1179"/>
      <c r="J63" s="1179"/>
      <c r="K63" s="1179"/>
      <c r="L63" s="1179"/>
      <c r="M63" s="1180"/>
    </row>
    <row r="64" spans="1:13" ht="409.6" outlineLevel="1" thickBot="1" x14ac:dyDescent="0.25">
      <c r="A64" s="714"/>
      <c r="B64" s="714"/>
      <c r="C64" s="720" t="s">
        <v>4424</v>
      </c>
      <c r="D64" s="717" t="s">
        <v>4423</v>
      </c>
      <c r="E64" s="717" t="s">
        <v>4422</v>
      </c>
      <c r="F64" s="1181" t="s">
        <v>1938</v>
      </c>
      <c r="G64" s="1182"/>
      <c r="H64" s="1182"/>
      <c r="I64" s="1182"/>
      <c r="J64" s="1182"/>
      <c r="K64" s="1182"/>
      <c r="L64" s="1182"/>
      <c r="M64" s="1183"/>
    </row>
    <row r="65" spans="1:13" ht="409.6" outlineLevel="1" thickBot="1" x14ac:dyDescent="0.25">
      <c r="A65" s="714"/>
      <c r="B65" s="714"/>
      <c r="C65" s="717" t="s">
        <v>4421</v>
      </c>
      <c r="D65" s="717" t="s">
        <v>4420</v>
      </c>
      <c r="E65" s="717" t="s">
        <v>4419</v>
      </c>
      <c r="F65" s="1181" t="s">
        <v>4418</v>
      </c>
      <c r="G65" s="1182"/>
      <c r="H65" s="1182"/>
      <c r="I65" s="1182"/>
      <c r="J65" s="1182"/>
      <c r="K65" s="1182"/>
      <c r="L65" s="1182"/>
      <c r="M65" s="1183"/>
    </row>
    <row r="66" spans="1:13" ht="409.6" outlineLevel="1" thickBot="1" x14ac:dyDescent="0.25">
      <c r="A66" s="714"/>
      <c r="B66" s="714"/>
      <c r="C66" s="720" t="s">
        <v>4417</v>
      </c>
      <c r="D66" s="717" t="s">
        <v>4416</v>
      </c>
      <c r="E66" s="717" t="s">
        <v>4415</v>
      </c>
      <c r="F66" s="1181" t="s">
        <v>4414</v>
      </c>
      <c r="G66" s="1182"/>
      <c r="H66" s="1182"/>
      <c r="I66" s="1182"/>
      <c r="J66" s="1182"/>
      <c r="K66" s="1182"/>
      <c r="L66" s="1182"/>
      <c r="M66" s="1183"/>
    </row>
    <row r="67" spans="1:13" ht="366" outlineLevel="1" thickBot="1" x14ac:dyDescent="0.25">
      <c r="A67" s="714"/>
      <c r="B67" s="714"/>
      <c r="C67" s="717" t="s">
        <v>4413</v>
      </c>
      <c r="D67" s="717" t="s">
        <v>4412</v>
      </c>
      <c r="E67" s="717" t="s">
        <v>4411</v>
      </c>
      <c r="F67" s="1181" t="s">
        <v>4410</v>
      </c>
      <c r="G67" s="1182"/>
      <c r="H67" s="1182"/>
      <c r="I67" s="1182"/>
      <c r="J67" s="1182"/>
      <c r="K67" s="1182"/>
      <c r="L67" s="1182"/>
      <c r="M67" s="1183"/>
    </row>
    <row r="68" spans="1:13" ht="33" outlineLevel="1" thickBot="1" x14ac:dyDescent="0.25">
      <c r="A68" s="714"/>
      <c r="B68" s="717" t="s">
        <v>4409</v>
      </c>
      <c r="C68" s="719"/>
      <c r="D68" s="718"/>
      <c r="E68" s="717"/>
      <c r="F68" s="1178"/>
      <c r="G68" s="1179"/>
      <c r="H68" s="1179"/>
      <c r="I68" s="1179"/>
      <c r="J68" s="1179"/>
      <c r="K68" s="1179"/>
      <c r="L68" s="1179"/>
      <c r="M68" s="1180"/>
    </row>
    <row r="69" spans="1:13" ht="33" outlineLevel="1" thickBot="1" x14ac:dyDescent="0.25">
      <c r="A69" s="714"/>
      <c r="B69" s="714"/>
      <c r="C69" s="716" t="s">
        <v>4408</v>
      </c>
      <c r="D69" s="716" t="s">
        <v>4091</v>
      </c>
      <c r="E69" s="716"/>
      <c r="F69" s="1175"/>
      <c r="G69" s="1176"/>
      <c r="H69" s="1176"/>
      <c r="I69" s="1176"/>
      <c r="J69" s="1176"/>
      <c r="K69" s="1176"/>
      <c r="L69" s="1176"/>
      <c r="M69" s="1177"/>
    </row>
    <row r="70" spans="1:13" ht="33" outlineLevel="1" thickBot="1" x14ac:dyDescent="0.25">
      <c r="A70" s="714"/>
      <c r="B70" s="714"/>
      <c r="C70" s="716" t="s">
        <v>4407</v>
      </c>
      <c r="D70" s="716" t="s">
        <v>4091</v>
      </c>
      <c r="E70" s="716"/>
      <c r="F70" s="1175"/>
      <c r="G70" s="1176"/>
      <c r="H70" s="1176"/>
      <c r="I70" s="1176"/>
      <c r="J70" s="1176"/>
      <c r="K70" s="1176"/>
      <c r="L70" s="1176"/>
      <c r="M70" s="1177"/>
    </row>
    <row r="71" spans="1:13" ht="33" outlineLevel="1" thickBot="1" x14ac:dyDescent="0.25">
      <c r="A71" s="714"/>
      <c r="B71" s="714"/>
      <c r="C71" s="716" t="s">
        <v>4406</v>
      </c>
      <c r="D71" s="716" t="s">
        <v>4091</v>
      </c>
      <c r="E71" s="716"/>
      <c r="F71" s="1175"/>
      <c r="G71" s="1176"/>
      <c r="H71" s="1176"/>
      <c r="I71" s="1176"/>
      <c r="J71" s="1176"/>
      <c r="K71" s="1176"/>
      <c r="L71" s="1176"/>
      <c r="M71" s="1177"/>
    </row>
    <row r="72" spans="1:13" ht="33" outlineLevel="1" thickBot="1" x14ac:dyDescent="0.25">
      <c r="A72" s="714"/>
      <c r="B72" s="714"/>
      <c r="C72" s="716" t="s">
        <v>4405</v>
      </c>
      <c r="D72" s="716" t="s">
        <v>4091</v>
      </c>
      <c r="E72" s="716"/>
      <c r="F72" s="1175"/>
      <c r="G72" s="1176"/>
      <c r="H72" s="1176"/>
      <c r="I72" s="1176"/>
      <c r="J72" s="1176"/>
      <c r="K72" s="1176"/>
      <c r="L72" s="1176"/>
      <c r="M72" s="1177"/>
    </row>
    <row r="73" spans="1:13" ht="33" outlineLevel="1" thickBot="1" x14ac:dyDescent="0.25">
      <c r="A73" s="714"/>
      <c r="B73" s="714"/>
      <c r="C73" s="716" t="s">
        <v>4404</v>
      </c>
      <c r="D73" s="716" t="s">
        <v>4091</v>
      </c>
      <c r="E73" s="716"/>
      <c r="F73" s="1175"/>
      <c r="G73" s="1176"/>
      <c r="H73" s="1176"/>
      <c r="I73" s="1176"/>
      <c r="J73" s="1176"/>
      <c r="K73" s="1176"/>
      <c r="L73" s="1176"/>
      <c r="M73" s="1177"/>
    </row>
    <row r="74" spans="1:13" ht="33" outlineLevel="1" thickBot="1" x14ac:dyDescent="0.25">
      <c r="A74" s="714"/>
      <c r="B74" s="717" t="s">
        <v>4403</v>
      </c>
      <c r="C74" s="719"/>
      <c r="D74" s="718"/>
      <c r="E74" s="717"/>
      <c r="F74" s="1178"/>
      <c r="G74" s="1179"/>
      <c r="H74" s="1179"/>
      <c r="I74" s="1179"/>
      <c r="J74" s="1179"/>
      <c r="K74" s="1179"/>
      <c r="L74" s="1179"/>
      <c r="M74" s="1180"/>
    </row>
    <row r="75" spans="1:13" ht="33" outlineLevel="1" thickBot="1" x14ac:dyDescent="0.25">
      <c r="A75" s="714"/>
      <c r="B75" s="714"/>
      <c r="C75" s="716" t="s">
        <v>4402</v>
      </c>
      <c r="D75" s="716" t="s">
        <v>4091</v>
      </c>
      <c r="E75" s="716"/>
      <c r="F75" s="1175"/>
      <c r="G75" s="1176"/>
      <c r="H75" s="1176"/>
      <c r="I75" s="1176"/>
      <c r="J75" s="1176"/>
      <c r="K75" s="1176"/>
      <c r="L75" s="1176"/>
      <c r="M75" s="1177"/>
    </row>
    <row r="76" spans="1:13" ht="33" outlineLevel="1" thickBot="1" x14ac:dyDescent="0.25">
      <c r="A76" s="714"/>
      <c r="B76" s="714"/>
      <c r="C76" s="716" t="s">
        <v>4401</v>
      </c>
      <c r="D76" s="716" t="s">
        <v>4091</v>
      </c>
      <c r="E76" s="716"/>
      <c r="F76" s="1175"/>
      <c r="G76" s="1176"/>
      <c r="H76" s="1176"/>
      <c r="I76" s="1176"/>
      <c r="J76" s="1176"/>
      <c r="K76" s="1176"/>
      <c r="L76" s="1176"/>
      <c r="M76" s="1177"/>
    </row>
    <row r="77" spans="1:13" ht="17" outlineLevel="1" thickBot="1" x14ac:dyDescent="0.25">
      <c r="A77" s="714"/>
      <c r="B77" s="714"/>
      <c r="C77" s="716" t="s">
        <v>4400</v>
      </c>
      <c r="D77" s="716" t="s">
        <v>4091</v>
      </c>
      <c r="E77" s="716"/>
      <c r="F77" s="1175"/>
      <c r="G77" s="1176"/>
      <c r="H77" s="1176"/>
      <c r="I77" s="1176"/>
      <c r="J77" s="1176"/>
      <c r="K77" s="1176"/>
      <c r="L77" s="1176"/>
      <c r="M77" s="1177"/>
    </row>
    <row r="78" spans="1:13" ht="17" outlineLevel="1" thickBot="1" x14ac:dyDescent="0.25">
      <c r="A78" s="714"/>
      <c r="B78" s="714"/>
      <c r="C78" s="716" t="s">
        <v>4399</v>
      </c>
      <c r="D78" s="716" t="s">
        <v>4091</v>
      </c>
      <c r="E78" s="716"/>
      <c r="F78" s="1175"/>
      <c r="G78" s="1176"/>
      <c r="H78" s="1176"/>
      <c r="I78" s="1176"/>
      <c r="J78" s="1176"/>
      <c r="K78" s="1176"/>
      <c r="L78" s="1176"/>
      <c r="M78" s="1177"/>
    </row>
    <row r="79" spans="1:13" ht="33" outlineLevel="1" thickBot="1" x14ac:dyDescent="0.25">
      <c r="A79" s="714"/>
      <c r="B79" s="717" t="s">
        <v>4398</v>
      </c>
      <c r="C79" s="719"/>
      <c r="D79" s="718"/>
      <c r="E79" s="717"/>
      <c r="F79" s="1178"/>
      <c r="G79" s="1179"/>
      <c r="H79" s="1179"/>
      <c r="I79" s="1179"/>
      <c r="J79" s="1179"/>
      <c r="K79" s="1179"/>
      <c r="L79" s="1179"/>
      <c r="M79" s="1180"/>
    </row>
    <row r="80" spans="1:13" ht="33" outlineLevel="1" thickBot="1" x14ac:dyDescent="0.25">
      <c r="A80" s="714"/>
      <c r="B80" s="714"/>
      <c r="C80" s="716" t="s">
        <v>4397</v>
      </c>
      <c r="D80" s="716" t="s">
        <v>4091</v>
      </c>
      <c r="E80" s="716"/>
      <c r="F80" s="1175"/>
      <c r="G80" s="1176"/>
      <c r="H80" s="1176"/>
      <c r="I80" s="1176"/>
      <c r="J80" s="1176"/>
      <c r="K80" s="1176"/>
      <c r="L80" s="1176"/>
      <c r="M80" s="1177"/>
    </row>
    <row r="81" spans="1:13" ht="33" outlineLevel="1" thickBot="1" x14ac:dyDescent="0.25">
      <c r="A81" s="714"/>
      <c r="B81" s="714"/>
      <c r="C81" s="716" t="s">
        <v>4396</v>
      </c>
      <c r="D81" s="716" t="s">
        <v>4091</v>
      </c>
      <c r="E81" s="716"/>
      <c r="F81" s="1175"/>
      <c r="G81" s="1176"/>
      <c r="H81" s="1176"/>
      <c r="I81" s="1176"/>
      <c r="J81" s="1176"/>
      <c r="K81" s="1176"/>
      <c r="L81" s="1176"/>
      <c r="M81" s="1177"/>
    </row>
    <row r="82" spans="1:13" ht="17" outlineLevel="1" thickBot="1" x14ac:dyDescent="0.25">
      <c r="A82" s="714"/>
      <c r="B82" s="714"/>
      <c r="C82" s="716" t="s">
        <v>4395</v>
      </c>
      <c r="D82" s="716" t="s">
        <v>4091</v>
      </c>
      <c r="E82" s="716"/>
      <c r="F82" s="1175"/>
      <c r="G82" s="1176"/>
      <c r="H82" s="1176"/>
      <c r="I82" s="1176"/>
      <c r="J82" s="1176"/>
      <c r="K82" s="1176"/>
      <c r="L82" s="1176"/>
      <c r="M82" s="1177"/>
    </row>
    <row r="83" spans="1:13" ht="33" outlineLevel="1" thickBot="1" x14ac:dyDescent="0.25">
      <c r="A83" s="714"/>
      <c r="B83" s="717" t="s">
        <v>4394</v>
      </c>
      <c r="C83" s="719"/>
      <c r="D83" s="718"/>
      <c r="E83" s="717"/>
      <c r="F83" s="1178"/>
      <c r="G83" s="1179"/>
      <c r="H83" s="1179"/>
      <c r="I83" s="1179"/>
      <c r="J83" s="1179"/>
      <c r="K83" s="1179"/>
      <c r="L83" s="1179"/>
      <c r="M83" s="1180"/>
    </row>
    <row r="84" spans="1:13" ht="33" outlineLevel="1" thickBot="1" x14ac:dyDescent="0.25">
      <c r="A84" s="714"/>
      <c r="B84" s="714"/>
      <c r="C84" s="716" t="s">
        <v>4393</v>
      </c>
      <c r="D84" s="716" t="s">
        <v>4091</v>
      </c>
      <c r="E84" s="716"/>
      <c r="F84" s="1175"/>
      <c r="G84" s="1176"/>
      <c r="H84" s="1176"/>
      <c r="I84" s="1176"/>
      <c r="J84" s="1176"/>
      <c r="K84" s="1176"/>
      <c r="L84" s="1176"/>
      <c r="M84" s="1177"/>
    </row>
    <row r="85" spans="1:13" ht="33" outlineLevel="1" thickBot="1" x14ac:dyDescent="0.25">
      <c r="A85" s="714"/>
      <c r="B85" s="714"/>
      <c r="C85" s="716" t="s">
        <v>4392</v>
      </c>
      <c r="D85" s="716" t="s">
        <v>4091</v>
      </c>
      <c r="E85" s="716"/>
      <c r="F85" s="1175"/>
      <c r="G85" s="1176"/>
      <c r="H85" s="1176"/>
      <c r="I85" s="1176"/>
      <c r="J85" s="1176"/>
      <c r="K85" s="1176"/>
      <c r="L85" s="1176"/>
      <c r="M85" s="1177"/>
    </row>
    <row r="86" spans="1:13" ht="17" outlineLevel="1" thickBot="1" x14ac:dyDescent="0.25">
      <c r="A86" s="714"/>
      <c r="B86" s="714"/>
      <c r="C86" s="716" t="s">
        <v>4391</v>
      </c>
      <c r="D86" s="716" t="s">
        <v>4091</v>
      </c>
      <c r="E86" s="716"/>
      <c r="F86" s="1175"/>
      <c r="G86" s="1176"/>
      <c r="H86" s="1176"/>
      <c r="I86" s="1176"/>
      <c r="J86" s="1176"/>
      <c r="K86" s="1176"/>
      <c r="L86" s="1176"/>
      <c r="M86" s="1177"/>
    </row>
    <row r="87" spans="1:13" ht="33" outlineLevel="1" thickBot="1" x14ac:dyDescent="0.25">
      <c r="A87" s="714"/>
      <c r="B87" s="714"/>
      <c r="C87" s="716" t="s">
        <v>4390</v>
      </c>
      <c r="D87" s="716" t="s">
        <v>4091</v>
      </c>
      <c r="E87" s="716"/>
      <c r="F87" s="1175"/>
      <c r="G87" s="1176"/>
      <c r="H87" s="1176"/>
      <c r="I87" s="1176"/>
      <c r="J87" s="1176"/>
      <c r="K87" s="1176"/>
      <c r="L87" s="1176"/>
      <c r="M87" s="1177"/>
    </row>
    <row r="88" spans="1:13" ht="33" outlineLevel="1" thickBot="1" x14ac:dyDescent="0.25">
      <c r="A88" s="714"/>
      <c r="B88" s="714"/>
      <c r="C88" s="716" t="s">
        <v>4389</v>
      </c>
      <c r="D88" s="716" t="s">
        <v>4091</v>
      </c>
      <c r="E88" s="716"/>
      <c r="F88" s="1175"/>
      <c r="G88" s="1176"/>
      <c r="H88" s="1176"/>
      <c r="I88" s="1176"/>
      <c r="J88" s="1176"/>
      <c r="K88" s="1176"/>
      <c r="L88" s="1176"/>
      <c r="M88" s="1177"/>
    </row>
    <row r="89" spans="1:13" ht="17" thickBot="1" x14ac:dyDescent="0.25">
      <c r="A89" s="737" t="s">
        <v>4388</v>
      </c>
      <c r="B89" s="714"/>
      <c r="C89" s="714"/>
      <c r="D89" s="714"/>
      <c r="E89" s="714"/>
      <c r="F89" s="728"/>
      <c r="G89" s="728"/>
      <c r="H89" s="728"/>
      <c r="I89" s="728"/>
      <c r="J89" s="728"/>
      <c r="K89" s="728"/>
      <c r="L89" s="728"/>
      <c r="M89" s="728"/>
    </row>
    <row r="90" spans="1:13" ht="49" outlineLevel="1" thickBot="1" x14ac:dyDescent="0.25">
      <c r="A90" s="733" t="s">
        <v>4387</v>
      </c>
      <c r="B90" s="734"/>
      <c r="C90" s="736"/>
      <c r="D90" s="735"/>
      <c r="E90" s="734" t="s">
        <v>4386</v>
      </c>
      <c r="F90" s="1196"/>
      <c r="G90" s="1197"/>
      <c r="H90" s="1197"/>
      <c r="I90" s="1197"/>
      <c r="J90" s="1197"/>
      <c r="K90" s="1197"/>
      <c r="L90" s="1197"/>
      <c r="M90" s="1198"/>
    </row>
    <row r="91" spans="1:13" ht="97" outlineLevel="1" thickBot="1" x14ac:dyDescent="0.25">
      <c r="A91" s="714"/>
      <c r="B91" s="720" t="s">
        <v>4385</v>
      </c>
      <c r="C91" s="719"/>
      <c r="D91" s="718"/>
      <c r="E91" s="717" t="s">
        <v>4384</v>
      </c>
      <c r="F91" s="1178"/>
      <c r="G91" s="1179"/>
      <c r="H91" s="1179"/>
      <c r="I91" s="1179"/>
      <c r="J91" s="1179"/>
      <c r="K91" s="1179"/>
      <c r="L91" s="1179"/>
      <c r="M91" s="1180"/>
    </row>
    <row r="92" spans="1:13" ht="321" outlineLevel="1" thickBot="1" x14ac:dyDescent="0.25">
      <c r="A92" s="714"/>
      <c r="B92" s="714"/>
      <c r="C92" s="720" t="s">
        <v>4383</v>
      </c>
      <c r="D92" s="717" t="s">
        <v>4382</v>
      </c>
      <c r="E92" s="717" t="s">
        <v>4381</v>
      </c>
      <c r="F92" s="1181" t="s">
        <v>1551</v>
      </c>
      <c r="G92" s="1182"/>
      <c r="H92" s="1182"/>
      <c r="I92" s="1182"/>
      <c r="J92" s="1182"/>
      <c r="K92" s="1182"/>
      <c r="L92" s="1182"/>
      <c r="M92" s="1183"/>
    </row>
    <row r="93" spans="1:13" ht="97" outlineLevel="1" thickBot="1" x14ac:dyDescent="0.25">
      <c r="A93" s="714"/>
      <c r="B93" s="714"/>
      <c r="C93" s="717" t="s">
        <v>4380</v>
      </c>
      <c r="D93" s="717" t="s">
        <v>4379</v>
      </c>
      <c r="E93" s="717" t="s">
        <v>4378</v>
      </c>
      <c r="F93" s="1181" t="s">
        <v>1551</v>
      </c>
      <c r="G93" s="1182"/>
      <c r="H93" s="1182"/>
      <c r="I93" s="1182"/>
      <c r="J93" s="1182"/>
      <c r="K93" s="1182"/>
      <c r="L93" s="1182"/>
      <c r="M93" s="1183"/>
    </row>
    <row r="94" spans="1:13" ht="273" outlineLevel="1" thickBot="1" x14ac:dyDescent="0.25">
      <c r="A94" s="714"/>
      <c r="B94" s="714"/>
      <c r="C94" s="717" t="s">
        <v>4377</v>
      </c>
      <c r="D94" s="717" t="s">
        <v>4376</v>
      </c>
      <c r="E94" s="717" t="s">
        <v>4375</v>
      </c>
      <c r="F94" s="1181" t="s">
        <v>1551</v>
      </c>
      <c r="G94" s="1182"/>
      <c r="H94" s="1182"/>
      <c r="I94" s="1182"/>
      <c r="J94" s="1182"/>
      <c r="K94" s="1182"/>
      <c r="L94" s="1182"/>
      <c r="M94" s="1183"/>
    </row>
    <row r="95" spans="1:13" ht="209" outlineLevel="1" thickBot="1" x14ac:dyDescent="0.25">
      <c r="A95" s="714"/>
      <c r="B95" s="714"/>
      <c r="C95" s="717" t="s">
        <v>4374</v>
      </c>
      <c r="D95" s="717" t="s">
        <v>4373</v>
      </c>
      <c r="E95" s="717" t="s">
        <v>4372</v>
      </c>
      <c r="F95" s="1181" t="s">
        <v>1551</v>
      </c>
      <c r="G95" s="1182"/>
      <c r="H95" s="1182"/>
      <c r="I95" s="1182"/>
      <c r="J95" s="1182"/>
      <c r="K95" s="1182"/>
      <c r="L95" s="1182"/>
      <c r="M95" s="1183"/>
    </row>
    <row r="96" spans="1:13" ht="381" outlineLevel="1" thickBot="1" x14ac:dyDescent="0.25">
      <c r="A96" s="714"/>
      <c r="B96" s="714"/>
      <c r="C96" s="717" t="s">
        <v>4371</v>
      </c>
      <c r="D96" s="717" t="s">
        <v>4370</v>
      </c>
      <c r="E96" s="717" t="s">
        <v>4369</v>
      </c>
      <c r="F96" s="1181" t="s">
        <v>4368</v>
      </c>
      <c r="G96" s="1182"/>
      <c r="H96" s="1182"/>
      <c r="I96" s="1182"/>
      <c r="J96" s="1182"/>
      <c r="K96" s="1182"/>
      <c r="L96" s="1182"/>
      <c r="M96" s="1183"/>
    </row>
    <row r="97" spans="1:13" ht="241" outlineLevel="1" thickBot="1" x14ac:dyDescent="0.25">
      <c r="A97" s="714"/>
      <c r="B97" s="714"/>
      <c r="C97" s="717" t="s">
        <v>4367</v>
      </c>
      <c r="D97" s="717" t="s">
        <v>4366</v>
      </c>
      <c r="E97" s="717" t="s">
        <v>4365</v>
      </c>
      <c r="F97" s="1181" t="s">
        <v>379</v>
      </c>
      <c r="G97" s="1182"/>
      <c r="H97" s="1182"/>
      <c r="I97" s="1182"/>
      <c r="J97" s="1182"/>
      <c r="K97" s="1182"/>
      <c r="L97" s="1182"/>
      <c r="M97" s="1183"/>
    </row>
    <row r="98" spans="1:13" ht="81" outlineLevel="1" thickBot="1" x14ac:dyDescent="0.25">
      <c r="A98" s="714"/>
      <c r="B98" s="720" t="s">
        <v>4364</v>
      </c>
      <c r="C98" s="719"/>
      <c r="D98" s="718"/>
      <c r="E98" s="717" t="s">
        <v>4363</v>
      </c>
      <c r="F98" s="1178"/>
      <c r="G98" s="1179"/>
      <c r="H98" s="1179"/>
      <c r="I98" s="1179"/>
      <c r="J98" s="1179"/>
      <c r="K98" s="1179"/>
      <c r="L98" s="1179"/>
      <c r="M98" s="1180"/>
    </row>
    <row r="99" spans="1:13" ht="336" outlineLevel="1" thickBot="1" x14ac:dyDescent="0.25">
      <c r="A99" s="714"/>
      <c r="B99" s="714"/>
      <c r="C99" s="717" t="s">
        <v>4362</v>
      </c>
      <c r="D99" s="717" t="s">
        <v>4361</v>
      </c>
      <c r="E99" s="717" t="s">
        <v>4360</v>
      </c>
      <c r="F99" s="1181" t="s">
        <v>4359</v>
      </c>
      <c r="G99" s="1182"/>
      <c r="H99" s="1182"/>
      <c r="I99" s="1182"/>
      <c r="J99" s="1182"/>
      <c r="K99" s="1182"/>
      <c r="L99" s="1182"/>
      <c r="M99" s="1183"/>
    </row>
    <row r="100" spans="1:13" ht="305" outlineLevel="1" thickBot="1" x14ac:dyDescent="0.25">
      <c r="A100" s="714"/>
      <c r="B100" s="714"/>
      <c r="C100" s="717" t="s">
        <v>4358</v>
      </c>
      <c r="D100" s="717" t="s">
        <v>4357</v>
      </c>
      <c r="E100" s="717" t="s">
        <v>4356</v>
      </c>
      <c r="F100" s="1181" t="s">
        <v>4355</v>
      </c>
      <c r="G100" s="1182"/>
      <c r="H100" s="1182"/>
      <c r="I100" s="1182"/>
      <c r="J100" s="1182"/>
      <c r="K100" s="1182"/>
      <c r="L100" s="1182"/>
      <c r="M100" s="1183"/>
    </row>
    <row r="101" spans="1:13" ht="33" outlineLevel="1" thickBot="1" x14ac:dyDescent="0.25">
      <c r="A101" s="714"/>
      <c r="B101" s="714"/>
      <c r="C101" s="716" t="s">
        <v>4354</v>
      </c>
      <c r="D101" s="716" t="s">
        <v>4091</v>
      </c>
      <c r="E101" s="716"/>
      <c r="F101" s="1175"/>
      <c r="G101" s="1176"/>
      <c r="H101" s="1176"/>
      <c r="I101" s="1176"/>
      <c r="J101" s="1176"/>
      <c r="K101" s="1176"/>
      <c r="L101" s="1176"/>
      <c r="M101" s="1177"/>
    </row>
    <row r="102" spans="1:13" ht="33" outlineLevel="1" thickBot="1" x14ac:dyDescent="0.25">
      <c r="A102" s="714"/>
      <c r="B102" s="714"/>
      <c r="C102" s="716" t="s">
        <v>4353</v>
      </c>
      <c r="D102" s="716" t="s">
        <v>4091</v>
      </c>
      <c r="E102" s="716"/>
      <c r="F102" s="1175"/>
      <c r="G102" s="1176"/>
      <c r="H102" s="1176"/>
      <c r="I102" s="1176"/>
      <c r="J102" s="1176"/>
      <c r="K102" s="1176"/>
      <c r="L102" s="1176"/>
      <c r="M102" s="1177"/>
    </row>
    <row r="103" spans="1:13" ht="33" outlineLevel="1" thickBot="1" x14ac:dyDescent="0.25">
      <c r="A103" s="714"/>
      <c r="B103" s="714"/>
      <c r="C103" s="716" t="s">
        <v>4352</v>
      </c>
      <c r="D103" s="716" t="s">
        <v>4091</v>
      </c>
      <c r="E103" s="716"/>
      <c r="F103" s="1175"/>
      <c r="G103" s="1176"/>
      <c r="H103" s="1176"/>
      <c r="I103" s="1176"/>
      <c r="J103" s="1176"/>
      <c r="K103" s="1176"/>
      <c r="L103" s="1176"/>
      <c r="M103" s="1177"/>
    </row>
    <row r="104" spans="1:13" ht="65" outlineLevel="1" thickBot="1" x14ac:dyDescent="0.25">
      <c r="A104" s="714"/>
      <c r="B104" s="720" t="s">
        <v>4351</v>
      </c>
      <c r="C104" s="719"/>
      <c r="D104" s="718"/>
      <c r="E104" s="717" t="s">
        <v>4350</v>
      </c>
      <c r="F104" s="1178"/>
      <c r="G104" s="1179"/>
      <c r="H104" s="1179"/>
      <c r="I104" s="1179"/>
      <c r="J104" s="1179"/>
      <c r="K104" s="1179"/>
      <c r="L104" s="1179"/>
      <c r="M104" s="1180"/>
    </row>
    <row r="105" spans="1:13" ht="409.6" outlineLevel="1" thickBot="1" x14ac:dyDescent="0.25">
      <c r="A105" s="714"/>
      <c r="B105" s="714"/>
      <c r="C105" s="720" t="s">
        <v>4349</v>
      </c>
      <c r="D105" s="717" t="s">
        <v>4348</v>
      </c>
      <c r="E105" s="717" t="s">
        <v>4347</v>
      </c>
      <c r="F105" s="1181" t="s">
        <v>4346</v>
      </c>
      <c r="G105" s="1182"/>
      <c r="H105" s="1182"/>
      <c r="I105" s="1182"/>
      <c r="J105" s="1182"/>
      <c r="K105" s="1182"/>
      <c r="L105" s="1182"/>
      <c r="M105" s="1183"/>
    </row>
    <row r="106" spans="1:13" ht="305" outlineLevel="1" thickBot="1" x14ac:dyDescent="0.25">
      <c r="A106" s="714"/>
      <c r="B106" s="714"/>
      <c r="C106" s="717" t="s">
        <v>4345</v>
      </c>
      <c r="D106" s="717" t="s">
        <v>4344</v>
      </c>
      <c r="E106" s="717" t="s">
        <v>4343</v>
      </c>
      <c r="F106" s="1181" t="s">
        <v>4342</v>
      </c>
      <c r="G106" s="1182"/>
      <c r="H106" s="1182"/>
      <c r="I106" s="1182"/>
      <c r="J106" s="1182"/>
      <c r="K106" s="1182"/>
      <c r="L106" s="1182"/>
      <c r="M106" s="1183"/>
    </row>
    <row r="107" spans="1:13" ht="396" outlineLevel="1" thickBot="1" x14ac:dyDescent="0.25">
      <c r="A107" s="714"/>
      <c r="B107" s="714"/>
      <c r="C107" s="717" t="s">
        <v>4341</v>
      </c>
      <c r="D107" s="717" t="s">
        <v>4340</v>
      </c>
      <c r="E107" s="717" t="s">
        <v>4339</v>
      </c>
      <c r="F107" s="1181" t="s">
        <v>2431</v>
      </c>
      <c r="G107" s="1182"/>
      <c r="H107" s="1182"/>
      <c r="I107" s="1182"/>
      <c r="J107" s="1182"/>
      <c r="K107" s="1182"/>
      <c r="L107" s="1182"/>
      <c r="M107" s="1183"/>
    </row>
    <row r="108" spans="1:13" ht="177" outlineLevel="1" thickBot="1" x14ac:dyDescent="0.25">
      <c r="A108" s="714"/>
      <c r="B108" s="714"/>
      <c r="C108" s="717" t="s">
        <v>4338</v>
      </c>
      <c r="D108" s="717" t="s">
        <v>4337</v>
      </c>
      <c r="E108" s="717" t="s">
        <v>4336</v>
      </c>
      <c r="F108" s="1181" t="s">
        <v>4335</v>
      </c>
      <c r="G108" s="1182"/>
      <c r="H108" s="1182"/>
      <c r="I108" s="1182"/>
      <c r="J108" s="1182"/>
      <c r="K108" s="1182"/>
      <c r="L108" s="1182"/>
      <c r="M108" s="1183"/>
    </row>
    <row r="109" spans="1:13" ht="33" outlineLevel="1" thickBot="1" x14ac:dyDescent="0.25">
      <c r="A109" s="714"/>
      <c r="B109" s="714"/>
      <c r="C109" s="717" t="s">
        <v>4334</v>
      </c>
      <c r="D109" s="716" t="s">
        <v>4091</v>
      </c>
      <c r="E109" s="716"/>
      <c r="F109" s="1175"/>
      <c r="G109" s="1176"/>
      <c r="H109" s="1176"/>
      <c r="I109" s="1176"/>
      <c r="J109" s="1176"/>
      <c r="K109" s="1176"/>
      <c r="L109" s="1176"/>
      <c r="M109" s="1177"/>
    </row>
    <row r="110" spans="1:13" ht="17" outlineLevel="1" thickBot="1" x14ac:dyDescent="0.25">
      <c r="A110" s="714"/>
      <c r="B110" s="714"/>
      <c r="C110" s="717" t="s">
        <v>4333</v>
      </c>
      <c r="D110" s="716" t="s">
        <v>4091</v>
      </c>
      <c r="E110" s="716"/>
      <c r="F110" s="1175"/>
      <c r="G110" s="1176"/>
      <c r="H110" s="1176"/>
      <c r="I110" s="1176"/>
      <c r="J110" s="1176"/>
      <c r="K110" s="1176"/>
      <c r="L110" s="1176"/>
      <c r="M110" s="1177"/>
    </row>
    <row r="111" spans="1:13" ht="33" outlineLevel="1" thickBot="1" x14ac:dyDescent="0.25">
      <c r="A111" s="714"/>
      <c r="B111" s="714"/>
      <c r="C111" s="717" t="s">
        <v>4332</v>
      </c>
      <c r="D111" s="716" t="s">
        <v>4091</v>
      </c>
      <c r="E111" s="716"/>
      <c r="F111" s="1175"/>
      <c r="G111" s="1176"/>
      <c r="H111" s="1176"/>
      <c r="I111" s="1176"/>
      <c r="J111" s="1176"/>
      <c r="K111" s="1176"/>
      <c r="L111" s="1176"/>
      <c r="M111" s="1177"/>
    </row>
    <row r="112" spans="1:13" ht="33" outlineLevel="1" thickBot="1" x14ac:dyDescent="0.25">
      <c r="A112" s="714"/>
      <c r="B112" s="714"/>
      <c r="C112" s="717" t="s">
        <v>4331</v>
      </c>
      <c r="D112" s="716" t="s">
        <v>4091</v>
      </c>
      <c r="E112" s="716"/>
      <c r="F112" s="1175"/>
      <c r="G112" s="1176"/>
      <c r="H112" s="1176"/>
      <c r="I112" s="1176"/>
      <c r="J112" s="1176"/>
      <c r="K112" s="1176"/>
      <c r="L112" s="1176"/>
      <c r="M112" s="1177"/>
    </row>
    <row r="113" spans="1:13" ht="33" outlineLevel="1" thickBot="1" x14ac:dyDescent="0.25">
      <c r="A113" s="714"/>
      <c r="B113" s="714"/>
      <c r="C113" s="717" t="s">
        <v>4330</v>
      </c>
      <c r="D113" s="716" t="s">
        <v>4091</v>
      </c>
      <c r="E113" s="716"/>
      <c r="F113" s="1175"/>
      <c r="G113" s="1176"/>
      <c r="H113" s="1176"/>
      <c r="I113" s="1176"/>
      <c r="J113" s="1176"/>
      <c r="K113" s="1176"/>
      <c r="L113" s="1176"/>
      <c r="M113" s="1177"/>
    </row>
    <row r="114" spans="1:13" ht="33" outlineLevel="1" thickBot="1" x14ac:dyDescent="0.25">
      <c r="A114" s="714"/>
      <c r="B114" s="714"/>
      <c r="C114" s="717" t="s">
        <v>4329</v>
      </c>
      <c r="D114" s="716" t="s">
        <v>4091</v>
      </c>
      <c r="E114" s="716"/>
      <c r="F114" s="1175"/>
      <c r="G114" s="1176"/>
      <c r="H114" s="1176"/>
      <c r="I114" s="1176"/>
      <c r="J114" s="1176"/>
      <c r="K114" s="1176"/>
      <c r="L114" s="1176"/>
      <c r="M114" s="1177"/>
    </row>
    <row r="115" spans="1:13" ht="113" outlineLevel="1" thickBot="1" x14ac:dyDescent="0.25">
      <c r="A115" s="714"/>
      <c r="B115" s="720" t="s">
        <v>4328</v>
      </c>
      <c r="C115" s="719"/>
      <c r="D115" s="718"/>
      <c r="E115" s="717" t="s">
        <v>4327</v>
      </c>
      <c r="F115" s="1178"/>
      <c r="G115" s="1179"/>
      <c r="H115" s="1179"/>
      <c r="I115" s="1179"/>
      <c r="J115" s="1179"/>
      <c r="K115" s="1179"/>
      <c r="L115" s="1179"/>
      <c r="M115" s="1180"/>
    </row>
    <row r="116" spans="1:13" ht="409.6" outlineLevel="1" thickBot="1" x14ac:dyDescent="0.25">
      <c r="A116" s="714"/>
      <c r="B116" s="714"/>
      <c r="C116" s="717" t="s">
        <v>4326</v>
      </c>
      <c r="D116" s="717" t="s">
        <v>4325</v>
      </c>
      <c r="E116" s="717" t="s">
        <v>4324</v>
      </c>
      <c r="F116" s="1181" t="s">
        <v>372</v>
      </c>
      <c r="G116" s="1182"/>
      <c r="H116" s="1182"/>
      <c r="I116" s="1182"/>
      <c r="J116" s="1182"/>
      <c r="K116" s="1182"/>
      <c r="L116" s="1182"/>
      <c r="M116" s="1183"/>
    </row>
    <row r="117" spans="1:13" ht="257" outlineLevel="1" thickBot="1" x14ac:dyDescent="0.25">
      <c r="A117" s="714"/>
      <c r="B117" s="714"/>
      <c r="C117" s="717" t="s">
        <v>4323</v>
      </c>
      <c r="D117" s="717" t="s">
        <v>4322</v>
      </c>
      <c r="E117" s="717" t="s">
        <v>4321</v>
      </c>
      <c r="F117" s="1181" t="s">
        <v>631</v>
      </c>
      <c r="G117" s="1182"/>
      <c r="H117" s="1182"/>
      <c r="I117" s="1182"/>
      <c r="J117" s="1182"/>
      <c r="K117" s="1182"/>
      <c r="L117" s="1182"/>
      <c r="M117" s="1183"/>
    </row>
    <row r="118" spans="1:13" ht="313.5" customHeight="1" outlineLevel="1" thickBot="1" x14ac:dyDescent="0.25">
      <c r="A118" s="714"/>
      <c r="B118" s="714"/>
      <c r="C118" s="717" t="s">
        <v>4320</v>
      </c>
      <c r="D118" s="717" t="s">
        <v>4319</v>
      </c>
      <c r="E118" s="717" t="s">
        <v>4318</v>
      </c>
      <c r="F118" s="1181" t="s">
        <v>4317</v>
      </c>
      <c r="G118" s="1182"/>
      <c r="H118" s="1182"/>
      <c r="I118" s="1182"/>
      <c r="J118" s="1182"/>
      <c r="K118" s="1182"/>
      <c r="L118" s="1182"/>
      <c r="M118" s="1183"/>
    </row>
    <row r="119" spans="1:13" ht="265" customHeight="1" outlineLevel="1" thickBot="1" x14ac:dyDescent="0.25">
      <c r="A119" s="714"/>
      <c r="B119" s="714"/>
      <c r="C119" s="720" t="s">
        <v>4316</v>
      </c>
      <c r="D119" s="717" t="s">
        <v>4315</v>
      </c>
      <c r="E119" s="717" t="s">
        <v>4314</v>
      </c>
      <c r="F119" s="1181" t="s">
        <v>4313</v>
      </c>
      <c r="G119" s="1182"/>
      <c r="H119" s="1182"/>
      <c r="I119" s="1182"/>
      <c r="J119" s="1182"/>
      <c r="K119" s="1182"/>
      <c r="L119" s="1182"/>
      <c r="M119" s="1183"/>
    </row>
    <row r="120" spans="1:13" ht="193" outlineLevel="1" thickBot="1" x14ac:dyDescent="0.25">
      <c r="A120" s="714"/>
      <c r="B120" s="714"/>
      <c r="C120" s="720" t="s">
        <v>4312</v>
      </c>
      <c r="D120" s="717" t="s">
        <v>4311</v>
      </c>
      <c r="E120" s="717" t="s">
        <v>4310</v>
      </c>
      <c r="F120" s="1181" t="s">
        <v>4309</v>
      </c>
      <c r="G120" s="1182"/>
      <c r="H120" s="1182"/>
      <c r="I120" s="1182"/>
      <c r="J120" s="1182"/>
      <c r="K120" s="1182"/>
      <c r="L120" s="1182"/>
      <c r="M120" s="1183"/>
    </row>
    <row r="121" spans="1:13" ht="305" outlineLevel="1" thickBot="1" x14ac:dyDescent="0.25">
      <c r="A121" s="714"/>
      <c r="B121" s="714"/>
      <c r="C121" s="717" t="s">
        <v>4308</v>
      </c>
      <c r="D121" s="717" t="s">
        <v>4307</v>
      </c>
      <c r="E121" s="717" t="s">
        <v>4306</v>
      </c>
      <c r="F121" s="1181" t="s">
        <v>1551</v>
      </c>
      <c r="G121" s="1182"/>
      <c r="H121" s="1182"/>
      <c r="I121" s="1182"/>
      <c r="J121" s="1182"/>
      <c r="K121" s="1182"/>
      <c r="L121" s="1182"/>
      <c r="M121" s="1183"/>
    </row>
    <row r="122" spans="1:13" ht="81" outlineLevel="1" thickBot="1" x14ac:dyDescent="0.25">
      <c r="A122" s="714"/>
      <c r="B122" s="720" t="s">
        <v>4305</v>
      </c>
      <c r="C122" s="719"/>
      <c r="D122" s="718"/>
      <c r="E122" s="717" t="s">
        <v>4304</v>
      </c>
      <c r="F122" s="1178"/>
      <c r="G122" s="1179"/>
      <c r="H122" s="1179"/>
      <c r="I122" s="1179"/>
      <c r="J122" s="1179"/>
      <c r="K122" s="1179"/>
      <c r="L122" s="1179"/>
      <c r="M122" s="1180"/>
    </row>
    <row r="123" spans="1:13" ht="336" outlineLevel="1" thickBot="1" x14ac:dyDescent="0.25">
      <c r="A123" s="714"/>
      <c r="B123" s="714"/>
      <c r="C123" s="717" t="s">
        <v>4303</v>
      </c>
      <c r="D123" s="717" t="s">
        <v>4302</v>
      </c>
      <c r="E123" s="717" t="s">
        <v>4301</v>
      </c>
      <c r="F123" s="1181" t="s">
        <v>4300</v>
      </c>
      <c r="G123" s="1182"/>
      <c r="H123" s="1182"/>
      <c r="I123" s="1182"/>
      <c r="J123" s="1182"/>
      <c r="K123" s="1182"/>
      <c r="L123" s="1182"/>
      <c r="M123" s="1183"/>
    </row>
    <row r="124" spans="1:13" ht="209" outlineLevel="1" thickBot="1" x14ac:dyDescent="0.25">
      <c r="A124" s="714"/>
      <c r="B124" s="714"/>
      <c r="C124" s="717" t="s">
        <v>4299</v>
      </c>
      <c r="D124" s="717" t="s">
        <v>4298</v>
      </c>
      <c r="E124" s="717" t="s">
        <v>4297</v>
      </c>
      <c r="F124" s="1181" t="s">
        <v>376</v>
      </c>
      <c r="G124" s="1182"/>
      <c r="H124" s="1182"/>
      <c r="I124" s="1182"/>
      <c r="J124" s="1182"/>
      <c r="K124" s="1182"/>
      <c r="L124" s="1182"/>
      <c r="M124" s="1183"/>
    </row>
    <row r="125" spans="1:13" ht="177" outlineLevel="1" thickBot="1" x14ac:dyDescent="0.25">
      <c r="A125" s="714"/>
      <c r="B125" s="714"/>
      <c r="C125" s="717" t="s">
        <v>4296</v>
      </c>
      <c r="D125" s="717" t="s">
        <v>4295</v>
      </c>
      <c r="E125" s="717" t="s">
        <v>4294</v>
      </c>
      <c r="F125" s="1181" t="s">
        <v>4293</v>
      </c>
      <c r="G125" s="1182"/>
      <c r="H125" s="1182"/>
      <c r="I125" s="1182"/>
      <c r="J125" s="1182"/>
      <c r="K125" s="1182"/>
      <c r="L125" s="1182"/>
      <c r="M125" s="1183"/>
    </row>
    <row r="126" spans="1:13" ht="183.25" customHeight="1" outlineLevel="1" thickBot="1" x14ac:dyDescent="0.25">
      <c r="A126" s="714"/>
      <c r="B126" s="714"/>
      <c r="C126" s="720" t="s">
        <v>4292</v>
      </c>
      <c r="D126" s="717" t="s">
        <v>4291</v>
      </c>
      <c r="E126" s="717" t="s">
        <v>4290</v>
      </c>
      <c r="F126" s="1181" t="s">
        <v>4289</v>
      </c>
      <c r="G126" s="1182"/>
      <c r="H126" s="1182"/>
      <c r="I126" s="1182"/>
      <c r="J126" s="1182"/>
      <c r="K126" s="1182"/>
      <c r="L126" s="1182"/>
      <c r="M126" s="1183"/>
    </row>
    <row r="127" spans="1:13" ht="49" outlineLevel="1" thickBot="1" x14ac:dyDescent="0.25">
      <c r="A127" s="714"/>
      <c r="B127" s="717" t="s">
        <v>4288</v>
      </c>
      <c r="C127" s="719"/>
      <c r="D127" s="718"/>
      <c r="E127" s="717"/>
      <c r="F127" s="1178"/>
      <c r="G127" s="1179"/>
      <c r="H127" s="1179"/>
      <c r="I127" s="1179"/>
      <c r="J127" s="1179"/>
      <c r="K127" s="1179"/>
      <c r="L127" s="1179"/>
      <c r="M127" s="1180"/>
    </row>
    <row r="128" spans="1:13" ht="33" outlineLevel="1" thickBot="1" x14ac:dyDescent="0.25">
      <c r="A128" s="714"/>
      <c r="B128" s="714"/>
      <c r="C128" s="716" t="s">
        <v>4287</v>
      </c>
      <c r="D128" s="716" t="s">
        <v>4091</v>
      </c>
      <c r="E128" s="716"/>
      <c r="F128" s="1175"/>
      <c r="G128" s="1176"/>
      <c r="H128" s="1176"/>
      <c r="I128" s="1176"/>
      <c r="J128" s="1176"/>
      <c r="K128" s="1176"/>
      <c r="L128" s="1176"/>
      <c r="M128" s="1177"/>
    </row>
    <row r="129" spans="1:13" ht="17" outlineLevel="1" thickBot="1" x14ac:dyDescent="0.25">
      <c r="A129" s="714"/>
      <c r="B129" s="714"/>
      <c r="C129" s="716" t="s">
        <v>4286</v>
      </c>
      <c r="D129" s="716" t="s">
        <v>4091</v>
      </c>
      <c r="E129" s="716"/>
      <c r="F129" s="1175"/>
      <c r="G129" s="1176"/>
      <c r="H129" s="1176"/>
      <c r="I129" s="1176"/>
      <c r="J129" s="1176"/>
      <c r="K129" s="1176"/>
      <c r="L129" s="1176"/>
      <c r="M129" s="1177"/>
    </row>
    <row r="130" spans="1:13" ht="33" outlineLevel="1" thickBot="1" x14ac:dyDescent="0.25">
      <c r="A130" s="714"/>
      <c r="B130" s="714"/>
      <c r="C130" s="716" t="s">
        <v>4285</v>
      </c>
      <c r="D130" s="716" t="s">
        <v>4091</v>
      </c>
      <c r="E130" s="716"/>
      <c r="F130" s="1175"/>
      <c r="G130" s="1176"/>
      <c r="H130" s="1176"/>
      <c r="I130" s="1176"/>
      <c r="J130" s="1176"/>
      <c r="K130" s="1176"/>
      <c r="L130" s="1176"/>
      <c r="M130" s="1177"/>
    </row>
    <row r="131" spans="1:13" ht="17" outlineLevel="1" thickBot="1" x14ac:dyDescent="0.25">
      <c r="A131" s="714"/>
      <c r="B131" s="714"/>
      <c r="C131" s="716" t="s">
        <v>4284</v>
      </c>
      <c r="D131" s="716" t="s">
        <v>4091</v>
      </c>
      <c r="E131" s="716"/>
      <c r="F131" s="1175"/>
      <c r="G131" s="1176"/>
      <c r="H131" s="1176"/>
      <c r="I131" s="1176"/>
      <c r="J131" s="1176"/>
      <c r="K131" s="1176"/>
      <c r="L131" s="1176"/>
      <c r="M131" s="1177"/>
    </row>
    <row r="132" spans="1:13" ht="33" outlineLevel="1" thickBot="1" x14ac:dyDescent="0.25">
      <c r="A132" s="714"/>
      <c r="B132" s="714"/>
      <c r="C132" s="716" t="s">
        <v>4283</v>
      </c>
      <c r="D132" s="716" t="s">
        <v>4091</v>
      </c>
      <c r="E132" s="716"/>
      <c r="F132" s="1175"/>
      <c r="G132" s="1176"/>
      <c r="H132" s="1176"/>
      <c r="I132" s="1176"/>
      <c r="J132" s="1176"/>
      <c r="K132" s="1176"/>
      <c r="L132" s="1176"/>
      <c r="M132" s="1177"/>
    </row>
    <row r="133" spans="1:13" ht="17" outlineLevel="1" thickBot="1" x14ac:dyDescent="0.25">
      <c r="A133" s="714"/>
      <c r="B133" s="714"/>
      <c r="C133" s="716" t="s">
        <v>4282</v>
      </c>
      <c r="D133" s="716" t="s">
        <v>4091</v>
      </c>
      <c r="E133" s="716"/>
      <c r="F133" s="1175"/>
      <c r="G133" s="1176"/>
      <c r="H133" s="1176"/>
      <c r="I133" s="1176"/>
      <c r="J133" s="1176"/>
      <c r="K133" s="1176"/>
      <c r="L133" s="1176"/>
      <c r="M133" s="1177"/>
    </row>
    <row r="134" spans="1:13" ht="17" outlineLevel="1" thickBot="1" x14ac:dyDescent="0.25">
      <c r="A134" s="714"/>
      <c r="B134" s="714"/>
      <c r="C134" s="716" t="s">
        <v>4281</v>
      </c>
      <c r="D134" s="716" t="s">
        <v>4091</v>
      </c>
      <c r="E134" s="716"/>
      <c r="F134" s="1175"/>
      <c r="G134" s="1176"/>
      <c r="H134" s="1176"/>
      <c r="I134" s="1176"/>
      <c r="J134" s="1176"/>
      <c r="K134" s="1176"/>
      <c r="L134" s="1176"/>
      <c r="M134" s="1177"/>
    </row>
    <row r="135" spans="1:13" ht="65" outlineLevel="1" thickBot="1" x14ac:dyDescent="0.25">
      <c r="A135" s="714"/>
      <c r="B135" s="717" t="s">
        <v>4280</v>
      </c>
      <c r="C135" s="719"/>
      <c r="D135" s="718"/>
      <c r="E135" s="717"/>
      <c r="F135" s="1178"/>
      <c r="G135" s="1179"/>
      <c r="H135" s="1179"/>
      <c r="I135" s="1179"/>
      <c r="J135" s="1179"/>
      <c r="K135" s="1179"/>
      <c r="L135" s="1179"/>
      <c r="M135" s="1180"/>
    </row>
    <row r="136" spans="1:13" ht="33" outlineLevel="1" thickBot="1" x14ac:dyDescent="0.25">
      <c r="A136" s="714"/>
      <c r="B136" s="714"/>
      <c r="C136" s="716" t="s">
        <v>4279</v>
      </c>
      <c r="D136" s="716" t="s">
        <v>4091</v>
      </c>
      <c r="E136" s="716"/>
      <c r="F136" s="1175"/>
      <c r="G136" s="1176"/>
      <c r="H136" s="1176"/>
      <c r="I136" s="1176"/>
      <c r="J136" s="1176"/>
      <c r="K136" s="1176"/>
      <c r="L136" s="1176"/>
      <c r="M136" s="1177"/>
    </row>
    <row r="137" spans="1:13" ht="33" outlineLevel="1" thickBot="1" x14ac:dyDescent="0.25">
      <c r="A137" s="714"/>
      <c r="B137" s="714"/>
      <c r="C137" s="716" t="s">
        <v>4278</v>
      </c>
      <c r="D137" s="716" t="s">
        <v>4091</v>
      </c>
      <c r="E137" s="716"/>
      <c r="F137" s="1175"/>
      <c r="G137" s="1176"/>
      <c r="H137" s="1176"/>
      <c r="I137" s="1176"/>
      <c r="J137" s="1176"/>
      <c r="K137" s="1176"/>
      <c r="L137" s="1176"/>
      <c r="M137" s="1177"/>
    </row>
    <row r="138" spans="1:13" ht="33" outlineLevel="1" thickBot="1" x14ac:dyDescent="0.25">
      <c r="A138" s="714"/>
      <c r="B138" s="714"/>
      <c r="C138" s="716" t="s">
        <v>4277</v>
      </c>
      <c r="D138" s="716" t="s">
        <v>4091</v>
      </c>
      <c r="E138" s="716"/>
      <c r="F138" s="1175"/>
      <c r="G138" s="1176"/>
      <c r="H138" s="1176"/>
      <c r="I138" s="1176"/>
      <c r="J138" s="1176"/>
      <c r="K138" s="1176"/>
      <c r="L138" s="1176"/>
      <c r="M138" s="1177"/>
    </row>
    <row r="139" spans="1:13" ht="17" outlineLevel="1" thickBot="1" x14ac:dyDescent="0.25">
      <c r="A139" s="714"/>
      <c r="B139" s="714"/>
      <c r="C139" s="716" t="s">
        <v>4276</v>
      </c>
      <c r="D139" s="716" t="s">
        <v>4091</v>
      </c>
      <c r="E139" s="716"/>
      <c r="F139" s="1175"/>
      <c r="G139" s="1176"/>
      <c r="H139" s="1176"/>
      <c r="I139" s="1176"/>
      <c r="J139" s="1176"/>
      <c r="K139" s="1176"/>
      <c r="L139" s="1176"/>
      <c r="M139" s="1177"/>
    </row>
    <row r="140" spans="1:13" ht="17" outlineLevel="1" thickBot="1" x14ac:dyDescent="0.25">
      <c r="A140" s="714"/>
      <c r="B140" s="714"/>
      <c r="C140" s="716" t="s">
        <v>4275</v>
      </c>
      <c r="D140" s="716" t="s">
        <v>4091</v>
      </c>
      <c r="E140" s="716"/>
      <c r="F140" s="1175"/>
      <c r="G140" s="1176"/>
      <c r="H140" s="1176"/>
      <c r="I140" s="1176"/>
      <c r="J140" s="1176"/>
      <c r="K140" s="1176"/>
      <c r="L140" s="1176"/>
      <c r="M140" s="1177"/>
    </row>
    <row r="141" spans="1:13" ht="33" outlineLevel="1" thickBot="1" x14ac:dyDescent="0.25">
      <c r="A141" s="714"/>
      <c r="B141" s="714"/>
      <c r="C141" s="716" t="s">
        <v>4274</v>
      </c>
      <c r="D141" s="716" t="s">
        <v>4091</v>
      </c>
      <c r="E141" s="716"/>
      <c r="F141" s="1175"/>
      <c r="G141" s="1176"/>
      <c r="H141" s="1176"/>
      <c r="I141" s="1176"/>
      <c r="J141" s="1176"/>
      <c r="K141" s="1176"/>
      <c r="L141" s="1176"/>
      <c r="M141" s="1177"/>
    </row>
    <row r="142" spans="1:13" ht="33" outlineLevel="1" thickBot="1" x14ac:dyDescent="0.25">
      <c r="A142" s="714"/>
      <c r="B142" s="714"/>
      <c r="C142" s="716" t="s">
        <v>4273</v>
      </c>
      <c r="D142" s="716" t="s">
        <v>4091</v>
      </c>
      <c r="E142" s="716"/>
      <c r="F142" s="1175"/>
      <c r="G142" s="1176"/>
      <c r="H142" s="1176"/>
      <c r="I142" s="1176"/>
      <c r="J142" s="1176"/>
      <c r="K142" s="1176"/>
      <c r="L142" s="1176"/>
      <c r="M142" s="1177"/>
    </row>
    <row r="143" spans="1:13" ht="17" outlineLevel="1" thickBot="1" x14ac:dyDescent="0.25">
      <c r="A143" s="714"/>
      <c r="B143" s="714"/>
      <c r="C143" s="716" t="s">
        <v>4272</v>
      </c>
      <c r="D143" s="716" t="s">
        <v>4091</v>
      </c>
      <c r="E143" s="716"/>
      <c r="F143" s="1175"/>
      <c r="G143" s="1176"/>
      <c r="H143" s="1176"/>
      <c r="I143" s="1176"/>
      <c r="J143" s="1176"/>
      <c r="K143" s="1176"/>
      <c r="L143" s="1176"/>
      <c r="M143" s="1177"/>
    </row>
    <row r="144" spans="1:13" ht="17" outlineLevel="1" thickBot="1" x14ac:dyDescent="0.25">
      <c r="A144" s="714"/>
      <c r="B144" s="714"/>
      <c r="C144" s="716" t="s">
        <v>4271</v>
      </c>
      <c r="D144" s="716" t="s">
        <v>4091</v>
      </c>
      <c r="E144" s="716"/>
      <c r="F144" s="1175"/>
      <c r="G144" s="1176"/>
      <c r="H144" s="1176"/>
      <c r="I144" s="1176"/>
      <c r="J144" s="1176"/>
      <c r="K144" s="1176"/>
      <c r="L144" s="1176"/>
      <c r="M144" s="1177"/>
    </row>
    <row r="145" spans="1:13" ht="33" outlineLevel="1" thickBot="1" x14ac:dyDescent="0.25">
      <c r="A145" s="714"/>
      <c r="B145" s="714"/>
      <c r="C145" s="716" t="s">
        <v>4270</v>
      </c>
      <c r="D145" s="716" t="s">
        <v>4091</v>
      </c>
      <c r="E145" s="716"/>
      <c r="F145" s="1175"/>
      <c r="G145" s="1176"/>
      <c r="H145" s="1176"/>
      <c r="I145" s="1176"/>
      <c r="J145" s="1176"/>
      <c r="K145" s="1176"/>
      <c r="L145" s="1176"/>
      <c r="M145" s="1177"/>
    </row>
    <row r="146" spans="1:13" ht="17" outlineLevel="1" thickBot="1" x14ac:dyDescent="0.25">
      <c r="A146" s="714"/>
      <c r="B146" s="714"/>
      <c r="C146" s="716" t="s">
        <v>4269</v>
      </c>
      <c r="D146" s="716" t="s">
        <v>4091</v>
      </c>
      <c r="E146" s="716"/>
      <c r="F146" s="1175"/>
      <c r="G146" s="1176"/>
      <c r="H146" s="1176"/>
      <c r="I146" s="1176"/>
      <c r="J146" s="1176"/>
      <c r="K146" s="1176"/>
      <c r="L146" s="1176"/>
      <c r="M146" s="1177"/>
    </row>
    <row r="147" spans="1:13" ht="33" outlineLevel="1" thickBot="1" x14ac:dyDescent="0.25">
      <c r="A147" s="714"/>
      <c r="B147" s="714"/>
      <c r="C147" s="716" t="s">
        <v>4268</v>
      </c>
      <c r="D147" s="716" t="s">
        <v>4091</v>
      </c>
      <c r="E147" s="716"/>
      <c r="F147" s="1175"/>
      <c r="G147" s="1176"/>
      <c r="H147" s="1176"/>
      <c r="I147" s="1176"/>
      <c r="J147" s="1176"/>
      <c r="K147" s="1176"/>
      <c r="L147" s="1176"/>
      <c r="M147" s="1177"/>
    </row>
    <row r="148" spans="1:13" ht="33" outlineLevel="1" thickBot="1" x14ac:dyDescent="0.25">
      <c r="A148" s="714"/>
      <c r="B148" s="717" t="s">
        <v>4267</v>
      </c>
      <c r="C148" s="719"/>
      <c r="D148" s="718"/>
      <c r="E148" s="717"/>
      <c r="F148" s="1178"/>
      <c r="G148" s="1179"/>
      <c r="H148" s="1179"/>
      <c r="I148" s="1179"/>
      <c r="J148" s="1179"/>
      <c r="K148" s="1179"/>
      <c r="L148" s="1179"/>
      <c r="M148" s="1180"/>
    </row>
    <row r="149" spans="1:13" ht="33" outlineLevel="1" thickBot="1" x14ac:dyDescent="0.25">
      <c r="A149" s="714"/>
      <c r="B149" s="714"/>
      <c r="C149" s="716" t="s">
        <v>4266</v>
      </c>
      <c r="D149" s="716" t="s">
        <v>4091</v>
      </c>
      <c r="E149" s="716"/>
      <c r="F149" s="1175"/>
      <c r="G149" s="1176"/>
      <c r="H149" s="1176"/>
      <c r="I149" s="1176"/>
      <c r="J149" s="1176"/>
      <c r="K149" s="1176"/>
      <c r="L149" s="1176"/>
      <c r="M149" s="1177"/>
    </row>
    <row r="150" spans="1:13" ht="33" outlineLevel="1" thickBot="1" x14ac:dyDescent="0.25">
      <c r="A150" s="714"/>
      <c r="B150" s="714"/>
      <c r="C150" s="716" t="s">
        <v>4265</v>
      </c>
      <c r="D150" s="716" t="s">
        <v>4091</v>
      </c>
      <c r="E150" s="716"/>
      <c r="F150" s="1175"/>
      <c r="G150" s="1176"/>
      <c r="H150" s="1176"/>
      <c r="I150" s="1176"/>
      <c r="J150" s="1176"/>
      <c r="K150" s="1176"/>
      <c r="L150" s="1176"/>
      <c r="M150" s="1177"/>
    </row>
    <row r="151" spans="1:13" ht="33" outlineLevel="1" thickBot="1" x14ac:dyDescent="0.25">
      <c r="A151" s="714"/>
      <c r="B151" s="717" t="s">
        <v>4264</v>
      </c>
      <c r="C151" s="719"/>
      <c r="D151" s="718"/>
      <c r="E151" s="717"/>
      <c r="F151" s="1178"/>
      <c r="G151" s="1179"/>
      <c r="H151" s="1179"/>
      <c r="I151" s="1179"/>
      <c r="J151" s="1179"/>
      <c r="K151" s="1179"/>
      <c r="L151" s="1179"/>
      <c r="M151" s="1180"/>
    </row>
    <row r="152" spans="1:13" ht="33" outlineLevel="1" thickBot="1" x14ac:dyDescent="0.25">
      <c r="A152" s="714"/>
      <c r="B152" s="714"/>
      <c r="C152" s="716" t="s">
        <v>4263</v>
      </c>
      <c r="D152" s="716" t="s">
        <v>4091</v>
      </c>
      <c r="E152" s="716"/>
      <c r="F152" s="1175"/>
      <c r="G152" s="1176"/>
      <c r="H152" s="1176"/>
      <c r="I152" s="1176"/>
      <c r="J152" s="1176"/>
      <c r="K152" s="1176"/>
      <c r="L152" s="1176"/>
      <c r="M152" s="1177"/>
    </row>
    <row r="153" spans="1:13" ht="33" outlineLevel="1" thickBot="1" x14ac:dyDescent="0.25">
      <c r="A153" s="714"/>
      <c r="B153" s="714"/>
      <c r="C153" s="716" t="s">
        <v>4262</v>
      </c>
      <c r="D153" s="716" t="s">
        <v>4091</v>
      </c>
      <c r="E153" s="716"/>
      <c r="F153" s="1175"/>
      <c r="G153" s="1176"/>
      <c r="H153" s="1176"/>
      <c r="I153" s="1176"/>
      <c r="J153" s="1176"/>
      <c r="K153" s="1176"/>
      <c r="L153" s="1176"/>
      <c r="M153" s="1177"/>
    </row>
    <row r="154" spans="1:13" ht="33" outlineLevel="1" thickBot="1" x14ac:dyDescent="0.25">
      <c r="A154" s="714"/>
      <c r="B154" s="714"/>
      <c r="C154" s="716" t="s">
        <v>4261</v>
      </c>
      <c r="D154" s="716" t="s">
        <v>4091</v>
      </c>
      <c r="E154" s="716"/>
      <c r="F154" s="1175"/>
      <c r="G154" s="1176"/>
      <c r="H154" s="1176"/>
      <c r="I154" s="1176"/>
      <c r="J154" s="1176"/>
      <c r="K154" s="1176"/>
      <c r="L154" s="1176"/>
      <c r="M154" s="1177"/>
    </row>
    <row r="155" spans="1:13" ht="33" outlineLevel="1" thickBot="1" x14ac:dyDescent="0.25">
      <c r="A155" s="714"/>
      <c r="B155" s="714"/>
      <c r="C155" s="716" t="s">
        <v>4260</v>
      </c>
      <c r="D155" s="716" t="s">
        <v>4091</v>
      </c>
      <c r="E155" s="716"/>
      <c r="F155" s="1175"/>
      <c r="G155" s="1176"/>
      <c r="H155" s="1176"/>
      <c r="I155" s="1176"/>
      <c r="J155" s="1176"/>
      <c r="K155" s="1176"/>
      <c r="L155" s="1176"/>
      <c r="M155" s="1177"/>
    </row>
    <row r="156" spans="1:13" ht="17" outlineLevel="1" thickBot="1" x14ac:dyDescent="0.25">
      <c r="A156" s="714"/>
      <c r="B156" s="714"/>
      <c r="C156" s="716" t="s">
        <v>4259</v>
      </c>
      <c r="D156" s="716" t="s">
        <v>4091</v>
      </c>
      <c r="E156" s="716"/>
      <c r="F156" s="1175"/>
      <c r="G156" s="1176"/>
      <c r="H156" s="1176"/>
      <c r="I156" s="1176"/>
      <c r="J156" s="1176"/>
      <c r="K156" s="1176"/>
      <c r="L156" s="1176"/>
      <c r="M156" s="1177"/>
    </row>
    <row r="157" spans="1:13" ht="17" thickBot="1" x14ac:dyDescent="0.25">
      <c r="A157" s="733" t="s">
        <v>4258</v>
      </c>
      <c r="B157" s="714"/>
      <c r="C157" s="714"/>
      <c r="D157" s="714"/>
      <c r="E157" s="714"/>
      <c r="F157" s="728"/>
      <c r="G157" s="728"/>
      <c r="H157" s="728"/>
      <c r="I157" s="728"/>
      <c r="J157" s="728"/>
      <c r="K157" s="728"/>
      <c r="L157" s="728"/>
      <c r="M157" s="728"/>
    </row>
    <row r="158" spans="1:13" ht="49" outlineLevel="1" thickBot="1" x14ac:dyDescent="0.25">
      <c r="A158" s="729" t="s">
        <v>4257</v>
      </c>
      <c r="B158" s="730"/>
      <c r="C158" s="732"/>
      <c r="D158" s="731"/>
      <c r="E158" s="730" t="s">
        <v>4256</v>
      </c>
      <c r="F158" s="1193"/>
      <c r="G158" s="1194"/>
      <c r="H158" s="1194"/>
      <c r="I158" s="1194"/>
      <c r="J158" s="1194"/>
      <c r="K158" s="1194"/>
      <c r="L158" s="1194"/>
      <c r="M158" s="1195"/>
    </row>
    <row r="159" spans="1:13" ht="65" outlineLevel="1" thickBot="1" x14ac:dyDescent="0.25">
      <c r="A159" s="714"/>
      <c r="B159" s="720" t="s">
        <v>4255</v>
      </c>
      <c r="C159" s="719"/>
      <c r="D159" s="718"/>
      <c r="E159" s="717" t="s">
        <v>4254</v>
      </c>
      <c r="F159" s="1178"/>
      <c r="G159" s="1179"/>
      <c r="H159" s="1179"/>
      <c r="I159" s="1179"/>
      <c r="J159" s="1179"/>
      <c r="K159" s="1179"/>
      <c r="L159" s="1179"/>
      <c r="M159" s="1180"/>
    </row>
    <row r="160" spans="1:13" ht="406" customHeight="1" outlineLevel="1" thickBot="1" x14ac:dyDescent="0.25">
      <c r="A160" s="714"/>
      <c r="B160" s="714"/>
      <c r="C160" s="720" t="s">
        <v>4253</v>
      </c>
      <c r="D160" s="717" t="s">
        <v>4252</v>
      </c>
      <c r="E160" s="717" t="s">
        <v>4251</v>
      </c>
      <c r="F160" s="1181" t="s">
        <v>4250</v>
      </c>
      <c r="G160" s="1182"/>
      <c r="H160" s="1182"/>
      <c r="I160" s="1182"/>
      <c r="J160" s="1182"/>
      <c r="K160" s="1182"/>
      <c r="L160" s="1182"/>
      <c r="M160" s="1183"/>
    </row>
    <row r="161" spans="1:13" ht="193" outlineLevel="1" thickBot="1" x14ac:dyDescent="0.25">
      <c r="A161" s="714"/>
      <c r="B161" s="714"/>
      <c r="C161" s="717" t="s">
        <v>4249</v>
      </c>
      <c r="D161" s="717" t="s">
        <v>4248</v>
      </c>
      <c r="E161" s="717" t="s">
        <v>4247</v>
      </c>
      <c r="F161" s="1181" t="s">
        <v>4246</v>
      </c>
      <c r="G161" s="1182"/>
      <c r="H161" s="1182"/>
      <c r="I161" s="1182"/>
      <c r="J161" s="1182"/>
      <c r="K161" s="1182"/>
      <c r="L161" s="1182"/>
      <c r="M161" s="1183"/>
    </row>
    <row r="162" spans="1:13" ht="209" outlineLevel="1" thickBot="1" x14ac:dyDescent="0.25">
      <c r="A162" s="714"/>
      <c r="B162" s="714"/>
      <c r="C162" s="717" t="s">
        <v>4245</v>
      </c>
      <c r="D162" s="717" t="s">
        <v>4244</v>
      </c>
      <c r="E162" s="717" t="s">
        <v>4243</v>
      </c>
      <c r="F162" s="1181" t="s">
        <v>4242</v>
      </c>
      <c r="G162" s="1182"/>
      <c r="H162" s="1182"/>
      <c r="I162" s="1182"/>
      <c r="J162" s="1182"/>
      <c r="K162" s="1182"/>
      <c r="L162" s="1182"/>
      <c r="M162" s="1183"/>
    </row>
    <row r="163" spans="1:13" ht="193" outlineLevel="1" thickBot="1" x14ac:dyDescent="0.25">
      <c r="A163" s="714"/>
      <c r="B163" s="714"/>
      <c r="C163" s="720" t="s">
        <v>4241</v>
      </c>
      <c r="D163" s="717" t="s">
        <v>4240</v>
      </c>
      <c r="E163" s="717" t="s">
        <v>4239</v>
      </c>
      <c r="F163" s="1181" t="s">
        <v>4238</v>
      </c>
      <c r="G163" s="1182"/>
      <c r="H163" s="1182"/>
      <c r="I163" s="1182"/>
      <c r="J163" s="1182"/>
      <c r="K163" s="1182"/>
      <c r="L163" s="1182"/>
      <c r="M163" s="1183"/>
    </row>
    <row r="164" spans="1:13" ht="351" outlineLevel="1" thickBot="1" x14ac:dyDescent="0.25">
      <c r="A164" s="714"/>
      <c r="B164" s="714"/>
      <c r="C164" s="720" t="s">
        <v>4237</v>
      </c>
      <c r="D164" s="717" t="s">
        <v>4236</v>
      </c>
      <c r="E164" s="717" t="s">
        <v>4235</v>
      </c>
      <c r="F164" s="1181" t="s">
        <v>4234</v>
      </c>
      <c r="G164" s="1182"/>
      <c r="H164" s="1182"/>
      <c r="I164" s="1182"/>
      <c r="J164" s="1182"/>
      <c r="K164" s="1182"/>
      <c r="L164" s="1182"/>
      <c r="M164" s="1183"/>
    </row>
    <row r="165" spans="1:13" ht="33" outlineLevel="1" thickBot="1" x14ac:dyDescent="0.25">
      <c r="A165" s="714"/>
      <c r="B165" s="714"/>
      <c r="C165" s="716" t="s">
        <v>4233</v>
      </c>
      <c r="D165" s="716" t="s">
        <v>4091</v>
      </c>
      <c r="E165" s="716"/>
      <c r="F165" s="1175"/>
      <c r="G165" s="1176"/>
      <c r="H165" s="1176"/>
      <c r="I165" s="1176"/>
      <c r="J165" s="1176"/>
      <c r="K165" s="1176"/>
      <c r="L165" s="1176"/>
      <c r="M165" s="1177"/>
    </row>
    <row r="166" spans="1:13" ht="33" outlineLevel="1" thickBot="1" x14ac:dyDescent="0.25">
      <c r="A166" s="714"/>
      <c r="B166" s="714"/>
      <c r="C166" s="716" t="s">
        <v>4232</v>
      </c>
      <c r="D166" s="716" t="s">
        <v>4091</v>
      </c>
      <c r="E166" s="716"/>
      <c r="F166" s="1175"/>
      <c r="G166" s="1176"/>
      <c r="H166" s="1176"/>
      <c r="I166" s="1176"/>
      <c r="J166" s="1176"/>
      <c r="K166" s="1176"/>
      <c r="L166" s="1176"/>
      <c r="M166" s="1177"/>
    </row>
    <row r="167" spans="1:13" ht="33" outlineLevel="1" thickBot="1" x14ac:dyDescent="0.25">
      <c r="A167" s="714"/>
      <c r="B167" s="714"/>
      <c r="C167" s="716" t="s">
        <v>4231</v>
      </c>
      <c r="D167" s="716" t="s">
        <v>4091</v>
      </c>
      <c r="E167" s="716"/>
      <c r="F167" s="1175"/>
      <c r="G167" s="1176"/>
      <c r="H167" s="1176"/>
      <c r="I167" s="1176"/>
      <c r="J167" s="1176"/>
      <c r="K167" s="1176"/>
      <c r="L167" s="1176"/>
      <c r="M167" s="1177"/>
    </row>
    <row r="168" spans="1:13" ht="33" outlineLevel="1" thickBot="1" x14ac:dyDescent="0.25">
      <c r="A168" s="714"/>
      <c r="B168" s="714"/>
      <c r="C168" s="716" t="s">
        <v>4230</v>
      </c>
      <c r="D168" s="716" t="s">
        <v>4091</v>
      </c>
      <c r="E168" s="716"/>
      <c r="F168" s="1175"/>
      <c r="G168" s="1176"/>
      <c r="H168" s="1176"/>
      <c r="I168" s="1176"/>
      <c r="J168" s="1176"/>
      <c r="K168" s="1176"/>
      <c r="L168" s="1176"/>
      <c r="M168" s="1177"/>
    </row>
    <row r="169" spans="1:13" ht="81" outlineLevel="1" thickBot="1" x14ac:dyDescent="0.25">
      <c r="A169" s="714"/>
      <c r="B169" s="720" t="s">
        <v>4229</v>
      </c>
      <c r="C169" s="719"/>
      <c r="D169" s="718"/>
      <c r="E169" s="717" t="s">
        <v>4228</v>
      </c>
      <c r="F169" s="1178"/>
      <c r="G169" s="1179"/>
      <c r="H169" s="1179"/>
      <c r="I169" s="1179"/>
      <c r="J169" s="1179"/>
      <c r="K169" s="1179"/>
      <c r="L169" s="1179"/>
      <c r="M169" s="1180"/>
    </row>
    <row r="170" spans="1:13" ht="409.5" customHeight="1" outlineLevel="1" thickBot="1" x14ac:dyDescent="0.25">
      <c r="A170" s="714"/>
      <c r="B170" s="714"/>
      <c r="C170" s="720" t="s">
        <v>4227</v>
      </c>
      <c r="D170" s="717" t="s">
        <v>4226</v>
      </c>
      <c r="E170" s="717" t="s">
        <v>4225</v>
      </c>
      <c r="F170" s="1181" t="s">
        <v>4224</v>
      </c>
      <c r="G170" s="1182"/>
      <c r="H170" s="1182"/>
      <c r="I170" s="1182"/>
      <c r="J170" s="1182"/>
      <c r="K170" s="1182"/>
      <c r="L170" s="1182"/>
      <c r="M170" s="1183"/>
    </row>
    <row r="171" spans="1:13" ht="325.5" customHeight="1" outlineLevel="1" thickBot="1" x14ac:dyDescent="0.25">
      <c r="A171" s="714"/>
      <c r="B171" s="714"/>
      <c r="C171" s="717" t="s">
        <v>4223</v>
      </c>
      <c r="D171" s="717" t="s">
        <v>4222</v>
      </c>
      <c r="E171" s="717" t="s">
        <v>4221</v>
      </c>
      <c r="F171" s="1181" t="s">
        <v>4220</v>
      </c>
      <c r="G171" s="1182"/>
      <c r="H171" s="1182"/>
      <c r="I171" s="1182"/>
      <c r="J171" s="1182"/>
      <c r="K171" s="1182"/>
      <c r="L171" s="1182"/>
      <c r="M171" s="1183"/>
    </row>
    <row r="172" spans="1:13" ht="129" outlineLevel="1" thickBot="1" x14ac:dyDescent="0.25">
      <c r="A172" s="714"/>
      <c r="B172" s="714"/>
      <c r="C172" s="717" t="s">
        <v>4219</v>
      </c>
      <c r="D172" s="717" t="s">
        <v>4218</v>
      </c>
      <c r="E172" s="717" t="s">
        <v>4217</v>
      </c>
      <c r="F172" s="1181" t="s">
        <v>4160</v>
      </c>
      <c r="G172" s="1182"/>
      <c r="H172" s="1182"/>
      <c r="I172" s="1182"/>
      <c r="J172" s="1182"/>
      <c r="K172" s="1182"/>
      <c r="L172" s="1182"/>
      <c r="M172" s="1183"/>
    </row>
    <row r="173" spans="1:13" ht="225" outlineLevel="1" thickBot="1" x14ac:dyDescent="0.25">
      <c r="A173" s="714"/>
      <c r="B173" s="714"/>
      <c r="C173" s="720" t="s">
        <v>4216</v>
      </c>
      <c r="D173" s="717" t="s">
        <v>4215</v>
      </c>
      <c r="E173" s="717" t="s">
        <v>4214</v>
      </c>
      <c r="F173" s="1181" t="s">
        <v>4213</v>
      </c>
      <c r="G173" s="1182"/>
      <c r="H173" s="1182"/>
      <c r="I173" s="1182"/>
      <c r="J173" s="1182"/>
      <c r="K173" s="1182"/>
      <c r="L173" s="1182"/>
      <c r="M173" s="1183"/>
    </row>
    <row r="174" spans="1:13" ht="161" outlineLevel="1" thickBot="1" x14ac:dyDescent="0.25">
      <c r="A174" s="714"/>
      <c r="B174" s="714"/>
      <c r="C174" s="720" t="s">
        <v>4212</v>
      </c>
      <c r="D174" s="717" t="s">
        <v>4211</v>
      </c>
      <c r="E174" s="717" t="s">
        <v>4210</v>
      </c>
      <c r="F174" s="1181" t="s">
        <v>4209</v>
      </c>
      <c r="G174" s="1182"/>
      <c r="H174" s="1182"/>
      <c r="I174" s="1182"/>
      <c r="J174" s="1182"/>
      <c r="K174" s="1182"/>
      <c r="L174" s="1182"/>
      <c r="M174" s="1183"/>
    </row>
    <row r="175" spans="1:13" ht="97" outlineLevel="1" thickBot="1" x14ac:dyDescent="0.25">
      <c r="A175" s="714"/>
      <c r="B175" s="714"/>
      <c r="C175" s="717" t="s">
        <v>4208</v>
      </c>
      <c r="D175" s="717" t="s">
        <v>4207</v>
      </c>
      <c r="E175" s="717" t="s">
        <v>4206</v>
      </c>
      <c r="F175" s="1181" t="s">
        <v>1551</v>
      </c>
      <c r="G175" s="1182"/>
      <c r="H175" s="1182"/>
      <c r="I175" s="1182"/>
      <c r="J175" s="1182"/>
      <c r="K175" s="1182"/>
      <c r="L175" s="1182"/>
      <c r="M175" s="1183"/>
    </row>
    <row r="176" spans="1:13" ht="33" outlineLevel="1" thickBot="1" x14ac:dyDescent="0.25">
      <c r="A176" s="714"/>
      <c r="B176" s="714"/>
      <c r="C176" s="716" t="s">
        <v>4205</v>
      </c>
      <c r="D176" s="716" t="s">
        <v>4091</v>
      </c>
      <c r="E176" s="716"/>
      <c r="F176" s="1175"/>
      <c r="G176" s="1176"/>
      <c r="H176" s="1176"/>
      <c r="I176" s="1176"/>
      <c r="J176" s="1176"/>
      <c r="K176" s="1176"/>
      <c r="L176" s="1176"/>
      <c r="M176" s="1177"/>
    </row>
    <row r="177" spans="1:13" ht="17" outlineLevel="1" thickBot="1" x14ac:dyDescent="0.25">
      <c r="A177" s="714"/>
      <c r="B177" s="714"/>
      <c r="C177" s="716" t="s">
        <v>4204</v>
      </c>
      <c r="D177" s="716" t="s">
        <v>4091</v>
      </c>
      <c r="E177" s="716"/>
      <c r="F177" s="1175"/>
      <c r="G177" s="1176"/>
      <c r="H177" s="1176"/>
      <c r="I177" s="1176"/>
      <c r="J177" s="1176"/>
      <c r="K177" s="1176"/>
      <c r="L177" s="1176"/>
      <c r="M177" s="1177"/>
    </row>
    <row r="178" spans="1:13" ht="49" outlineLevel="1" thickBot="1" x14ac:dyDescent="0.25">
      <c r="A178" s="714"/>
      <c r="B178" s="717" t="s">
        <v>4203</v>
      </c>
      <c r="C178" s="719"/>
      <c r="D178" s="718"/>
      <c r="E178" s="717"/>
      <c r="F178" s="1178"/>
      <c r="G178" s="1179"/>
      <c r="H178" s="1179"/>
      <c r="I178" s="1179"/>
      <c r="J178" s="1179"/>
      <c r="K178" s="1179"/>
      <c r="L178" s="1179"/>
      <c r="M178" s="1180"/>
    </row>
    <row r="179" spans="1:13" ht="33" outlineLevel="1" thickBot="1" x14ac:dyDescent="0.25">
      <c r="A179" s="714"/>
      <c r="B179" s="714"/>
      <c r="C179" s="716" t="s">
        <v>4202</v>
      </c>
      <c r="D179" s="716" t="s">
        <v>4091</v>
      </c>
      <c r="E179" s="716"/>
      <c r="F179" s="1175"/>
      <c r="G179" s="1176"/>
      <c r="H179" s="1176"/>
      <c r="I179" s="1176"/>
      <c r="J179" s="1176"/>
      <c r="K179" s="1176"/>
      <c r="L179" s="1176"/>
      <c r="M179" s="1177"/>
    </row>
    <row r="180" spans="1:13" ht="17" outlineLevel="1" thickBot="1" x14ac:dyDescent="0.25">
      <c r="A180" s="714"/>
      <c r="B180" s="714"/>
      <c r="C180" s="716" t="s">
        <v>4201</v>
      </c>
      <c r="D180" s="716" t="s">
        <v>4091</v>
      </c>
      <c r="E180" s="716"/>
      <c r="F180" s="1175"/>
      <c r="G180" s="1176"/>
      <c r="H180" s="1176"/>
      <c r="I180" s="1176"/>
      <c r="J180" s="1176"/>
      <c r="K180" s="1176"/>
      <c r="L180" s="1176"/>
      <c r="M180" s="1177"/>
    </row>
    <row r="181" spans="1:13" ht="33" outlineLevel="1" thickBot="1" x14ac:dyDescent="0.25">
      <c r="A181" s="714"/>
      <c r="B181" s="714"/>
      <c r="C181" s="716" t="s">
        <v>4200</v>
      </c>
      <c r="D181" s="716" t="s">
        <v>4091</v>
      </c>
      <c r="E181" s="716"/>
      <c r="F181" s="1175"/>
      <c r="G181" s="1176"/>
      <c r="H181" s="1176"/>
      <c r="I181" s="1176"/>
      <c r="J181" s="1176"/>
      <c r="K181" s="1176"/>
      <c r="L181" s="1176"/>
      <c r="M181" s="1177"/>
    </row>
    <row r="182" spans="1:13" ht="33" outlineLevel="1" thickBot="1" x14ac:dyDescent="0.25">
      <c r="A182" s="714"/>
      <c r="B182" s="714"/>
      <c r="C182" s="716" t="s">
        <v>4199</v>
      </c>
      <c r="D182" s="716" t="s">
        <v>4091</v>
      </c>
      <c r="E182" s="716"/>
      <c r="F182" s="1175"/>
      <c r="G182" s="1176"/>
      <c r="H182" s="1176"/>
      <c r="I182" s="1176"/>
      <c r="J182" s="1176"/>
      <c r="K182" s="1176"/>
      <c r="L182" s="1176"/>
      <c r="M182" s="1177"/>
    </row>
    <row r="183" spans="1:13" ht="33" outlineLevel="1" thickBot="1" x14ac:dyDescent="0.25">
      <c r="A183" s="714"/>
      <c r="B183" s="714"/>
      <c r="C183" s="716" t="s">
        <v>4198</v>
      </c>
      <c r="D183" s="716" t="s">
        <v>4091</v>
      </c>
      <c r="E183" s="716"/>
      <c r="F183" s="1175"/>
      <c r="G183" s="1176"/>
      <c r="H183" s="1176"/>
      <c r="I183" s="1176"/>
      <c r="J183" s="1176"/>
      <c r="K183" s="1176"/>
      <c r="L183" s="1176"/>
      <c r="M183" s="1177"/>
    </row>
    <row r="184" spans="1:13" ht="17" thickBot="1" x14ac:dyDescent="0.25">
      <c r="A184" s="729" t="s">
        <v>4197</v>
      </c>
      <c r="B184" s="714"/>
      <c r="C184" s="714"/>
      <c r="D184" s="714"/>
      <c r="E184" s="714"/>
      <c r="F184" s="728"/>
      <c r="G184" s="728"/>
      <c r="H184" s="728"/>
      <c r="I184" s="728"/>
      <c r="J184" s="728"/>
      <c r="K184" s="728"/>
      <c r="L184" s="728"/>
      <c r="M184" s="728"/>
    </row>
    <row r="185" spans="1:13" ht="49" outlineLevel="1" thickBot="1" x14ac:dyDescent="0.25">
      <c r="A185" s="724" t="s">
        <v>4196</v>
      </c>
      <c r="B185" s="725"/>
      <c r="C185" s="727"/>
      <c r="D185" s="726"/>
      <c r="E185" s="725" t="s">
        <v>4195</v>
      </c>
      <c r="F185" s="1190"/>
      <c r="G185" s="1191"/>
      <c r="H185" s="1191"/>
      <c r="I185" s="1191"/>
      <c r="J185" s="1191"/>
      <c r="K185" s="1191"/>
      <c r="L185" s="1191"/>
      <c r="M185" s="1192"/>
    </row>
    <row r="186" spans="1:13" ht="97" outlineLevel="1" thickBot="1" x14ac:dyDescent="0.25">
      <c r="A186" s="714"/>
      <c r="B186" s="720" t="s">
        <v>4194</v>
      </c>
      <c r="C186" s="719"/>
      <c r="D186" s="718"/>
      <c r="E186" s="717" t="s">
        <v>4193</v>
      </c>
      <c r="F186" s="1178"/>
      <c r="G186" s="1179"/>
      <c r="H186" s="1179"/>
      <c r="I186" s="1179"/>
      <c r="J186" s="1179"/>
      <c r="K186" s="1179"/>
      <c r="L186" s="1179"/>
      <c r="M186" s="1180"/>
    </row>
    <row r="187" spans="1:13" ht="177" outlineLevel="1" thickBot="1" x14ac:dyDescent="0.25">
      <c r="A187" s="714"/>
      <c r="B187" s="714"/>
      <c r="C187" s="720" t="s">
        <v>4192</v>
      </c>
      <c r="D187" s="717" t="s">
        <v>4191</v>
      </c>
      <c r="E187" s="717" t="s">
        <v>4190</v>
      </c>
      <c r="F187" s="1181" t="s">
        <v>4189</v>
      </c>
      <c r="G187" s="1182"/>
      <c r="H187" s="1182"/>
      <c r="I187" s="1182"/>
      <c r="J187" s="1182"/>
      <c r="K187" s="1182"/>
      <c r="L187" s="1182"/>
      <c r="M187" s="1183"/>
    </row>
    <row r="188" spans="1:13" ht="113" outlineLevel="1" thickBot="1" x14ac:dyDescent="0.25">
      <c r="A188" s="714"/>
      <c r="B188" s="714"/>
      <c r="C188" s="717" t="s">
        <v>4188</v>
      </c>
      <c r="D188" s="717" t="s">
        <v>4187</v>
      </c>
      <c r="E188" s="717" t="s">
        <v>4186</v>
      </c>
      <c r="F188" s="1181" t="s">
        <v>4185</v>
      </c>
      <c r="G188" s="1182"/>
      <c r="H188" s="1182"/>
      <c r="I188" s="1182"/>
      <c r="J188" s="1182"/>
      <c r="K188" s="1182"/>
      <c r="L188" s="1182"/>
      <c r="M188" s="1183"/>
    </row>
    <row r="189" spans="1:13" ht="177" outlineLevel="1" thickBot="1" x14ac:dyDescent="0.25">
      <c r="A189" s="714"/>
      <c r="B189" s="714"/>
      <c r="C189" s="717" t="s">
        <v>4184</v>
      </c>
      <c r="D189" s="717" t="s">
        <v>4183</v>
      </c>
      <c r="E189" s="717" t="s">
        <v>4182</v>
      </c>
      <c r="F189" s="1181" t="s">
        <v>2512</v>
      </c>
      <c r="G189" s="1182"/>
      <c r="H189" s="1182"/>
      <c r="I189" s="1182"/>
      <c r="J189" s="1182"/>
      <c r="K189" s="1182"/>
      <c r="L189" s="1182"/>
      <c r="M189" s="1183"/>
    </row>
    <row r="190" spans="1:13" ht="129" outlineLevel="1" thickBot="1" x14ac:dyDescent="0.25">
      <c r="A190" s="714"/>
      <c r="B190" s="714"/>
      <c r="C190" s="717" t="s">
        <v>4181</v>
      </c>
      <c r="D190" s="717" t="s">
        <v>4180</v>
      </c>
      <c r="E190" s="717" t="s">
        <v>4179</v>
      </c>
      <c r="F190" s="1181" t="s">
        <v>2499</v>
      </c>
      <c r="G190" s="1182"/>
      <c r="H190" s="1182"/>
      <c r="I190" s="1182"/>
      <c r="J190" s="1182"/>
      <c r="K190" s="1182"/>
      <c r="L190" s="1182"/>
      <c r="M190" s="1183"/>
    </row>
    <row r="191" spans="1:13" ht="97" outlineLevel="1" thickBot="1" x14ac:dyDescent="0.25">
      <c r="A191" s="714"/>
      <c r="B191" s="714"/>
      <c r="C191" s="717" t="s">
        <v>4178</v>
      </c>
      <c r="D191" s="717" t="s">
        <v>4177</v>
      </c>
      <c r="E191" s="717" t="s">
        <v>4176</v>
      </c>
      <c r="F191" s="1181" t="s">
        <v>1551</v>
      </c>
      <c r="G191" s="1182"/>
      <c r="H191" s="1182"/>
      <c r="I191" s="1182"/>
      <c r="J191" s="1182"/>
      <c r="K191" s="1182"/>
      <c r="L191" s="1182"/>
      <c r="M191" s="1183"/>
    </row>
    <row r="192" spans="1:13" ht="49" outlineLevel="1" thickBot="1" x14ac:dyDescent="0.25">
      <c r="A192" s="714"/>
      <c r="B192" s="720" t="s">
        <v>4175</v>
      </c>
      <c r="C192" s="719"/>
      <c r="D192" s="718"/>
      <c r="E192" s="717" t="s">
        <v>4174</v>
      </c>
      <c r="F192" s="1178"/>
      <c r="G192" s="1179"/>
      <c r="H192" s="1179"/>
      <c r="I192" s="1179"/>
      <c r="J192" s="1179"/>
      <c r="K192" s="1179"/>
      <c r="L192" s="1179"/>
      <c r="M192" s="1180"/>
    </row>
    <row r="193" spans="1:13" ht="209" outlineLevel="1" thickBot="1" x14ac:dyDescent="0.25">
      <c r="A193" s="714"/>
      <c r="B193" s="714"/>
      <c r="C193" s="717" t="s">
        <v>4173</v>
      </c>
      <c r="D193" s="717" t="s">
        <v>4172</v>
      </c>
      <c r="E193" s="717" t="s">
        <v>4171</v>
      </c>
      <c r="F193" s="1181" t="s">
        <v>4170</v>
      </c>
      <c r="G193" s="1182"/>
      <c r="H193" s="1182"/>
      <c r="I193" s="1182"/>
      <c r="J193" s="1182"/>
      <c r="K193" s="1182"/>
      <c r="L193" s="1182"/>
      <c r="M193" s="1183"/>
    </row>
    <row r="194" spans="1:13" ht="161" outlineLevel="1" thickBot="1" x14ac:dyDescent="0.25">
      <c r="A194" s="714"/>
      <c r="B194" s="714"/>
      <c r="C194" s="720" t="s">
        <v>4169</v>
      </c>
      <c r="D194" s="717" t="s">
        <v>4168</v>
      </c>
      <c r="E194" s="717" t="s">
        <v>4167</v>
      </c>
      <c r="F194" s="1181" t="s">
        <v>2496</v>
      </c>
      <c r="G194" s="1182"/>
      <c r="H194" s="1182"/>
      <c r="I194" s="1182"/>
      <c r="J194" s="1182"/>
      <c r="K194" s="1182"/>
      <c r="L194" s="1182"/>
      <c r="M194" s="1183"/>
    </row>
    <row r="195" spans="1:13" ht="81" outlineLevel="1" thickBot="1" x14ac:dyDescent="0.25">
      <c r="A195" s="714"/>
      <c r="B195" s="714"/>
      <c r="C195" s="717" t="s">
        <v>4166</v>
      </c>
      <c r="D195" s="717" t="s">
        <v>4165</v>
      </c>
      <c r="E195" s="717" t="s">
        <v>4164</v>
      </c>
      <c r="F195" s="1181" t="s">
        <v>2500</v>
      </c>
      <c r="G195" s="1182"/>
      <c r="H195" s="1182"/>
      <c r="I195" s="1182"/>
      <c r="J195" s="1182"/>
      <c r="K195" s="1182"/>
      <c r="L195" s="1182"/>
      <c r="M195" s="1183"/>
    </row>
    <row r="196" spans="1:13" ht="97" outlineLevel="1" thickBot="1" x14ac:dyDescent="0.25">
      <c r="A196" s="714"/>
      <c r="B196" s="714"/>
      <c r="C196" s="720" t="s">
        <v>4163</v>
      </c>
      <c r="D196" s="717" t="s">
        <v>4162</v>
      </c>
      <c r="E196" s="717" t="s">
        <v>4161</v>
      </c>
      <c r="F196" s="1181" t="s">
        <v>4160</v>
      </c>
      <c r="G196" s="1182"/>
      <c r="H196" s="1182"/>
      <c r="I196" s="1182"/>
      <c r="J196" s="1182"/>
      <c r="K196" s="1182"/>
      <c r="L196" s="1182"/>
      <c r="M196" s="1183"/>
    </row>
    <row r="197" spans="1:13" ht="33" outlineLevel="1" thickBot="1" x14ac:dyDescent="0.25">
      <c r="A197" s="714"/>
      <c r="B197" s="714"/>
      <c r="C197" s="716" t="s">
        <v>4159</v>
      </c>
      <c r="D197" s="716" t="s">
        <v>4091</v>
      </c>
      <c r="E197" s="716"/>
      <c r="F197" s="1175"/>
      <c r="G197" s="1176"/>
      <c r="H197" s="1176"/>
      <c r="I197" s="1176"/>
      <c r="J197" s="1176"/>
      <c r="K197" s="1176"/>
      <c r="L197" s="1176"/>
      <c r="M197" s="1177"/>
    </row>
    <row r="198" spans="1:13" ht="33" outlineLevel="1" thickBot="1" x14ac:dyDescent="0.25">
      <c r="A198" s="714"/>
      <c r="B198" s="714"/>
      <c r="C198" s="716" t="s">
        <v>4158</v>
      </c>
      <c r="D198" s="716" t="s">
        <v>4091</v>
      </c>
      <c r="E198" s="716"/>
      <c r="F198" s="1175"/>
      <c r="G198" s="1176"/>
      <c r="H198" s="1176"/>
      <c r="I198" s="1176"/>
      <c r="J198" s="1176"/>
      <c r="K198" s="1176"/>
      <c r="L198" s="1176"/>
      <c r="M198" s="1177"/>
    </row>
    <row r="199" spans="1:13" ht="17" outlineLevel="1" thickBot="1" x14ac:dyDescent="0.25">
      <c r="A199" s="714"/>
      <c r="B199" s="714"/>
      <c r="C199" s="716" t="s">
        <v>4157</v>
      </c>
      <c r="D199" s="716" t="s">
        <v>4091</v>
      </c>
      <c r="E199" s="716"/>
      <c r="F199" s="1175"/>
      <c r="G199" s="1176"/>
      <c r="H199" s="1176"/>
      <c r="I199" s="1176"/>
      <c r="J199" s="1176"/>
      <c r="K199" s="1176"/>
      <c r="L199" s="1176"/>
      <c r="M199" s="1177"/>
    </row>
    <row r="200" spans="1:13" ht="17" outlineLevel="1" thickBot="1" x14ac:dyDescent="0.25">
      <c r="A200" s="714"/>
      <c r="B200" s="714"/>
      <c r="C200" s="716" t="s">
        <v>4156</v>
      </c>
      <c r="D200" s="716" t="s">
        <v>4091</v>
      </c>
      <c r="E200" s="716"/>
      <c r="F200" s="1175"/>
      <c r="G200" s="1176"/>
      <c r="H200" s="1176"/>
      <c r="I200" s="1176"/>
      <c r="J200" s="1176"/>
      <c r="K200" s="1176"/>
      <c r="L200" s="1176"/>
      <c r="M200" s="1177"/>
    </row>
    <row r="201" spans="1:13" ht="81" outlineLevel="1" thickBot="1" x14ac:dyDescent="0.25">
      <c r="A201" s="714"/>
      <c r="B201" s="720" t="s">
        <v>4155</v>
      </c>
      <c r="C201" s="719"/>
      <c r="D201" s="718"/>
      <c r="E201" s="717" t="s">
        <v>4154</v>
      </c>
      <c r="F201" s="1178"/>
      <c r="G201" s="1179"/>
      <c r="H201" s="1179"/>
      <c r="I201" s="1179"/>
      <c r="J201" s="1179"/>
      <c r="K201" s="1179"/>
      <c r="L201" s="1179"/>
      <c r="M201" s="1180"/>
    </row>
    <row r="202" spans="1:13" ht="193" outlineLevel="1" thickBot="1" x14ac:dyDescent="0.25">
      <c r="A202" s="714"/>
      <c r="B202" s="714"/>
      <c r="C202" s="717" t="s">
        <v>4153</v>
      </c>
      <c r="D202" s="717" t="s">
        <v>4152</v>
      </c>
      <c r="E202" s="717" t="s">
        <v>4151</v>
      </c>
      <c r="F202" s="1181" t="s">
        <v>4150</v>
      </c>
      <c r="G202" s="1182"/>
      <c r="H202" s="1182"/>
      <c r="I202" s="1182"/>
      <c r="J202" s="1182"/>
      <c r="K202" s="1182"/>
      <c r="L202" s="1182"/>
      <c r="M202" s="1183"/>
    </row>
    <row r="203" spans="1:13" ht="273" outlineLevel="1" thickBot="1" x14ac:dyDescent="0.25">
      <c r="A203" s="714"/>
      <c r="B203" s="714"/>
      <c r="C203" s="720" t="s">
        <v>4149</v>
      </c>
      <c r="D203" s="717" t="s">
        <v>4148</v>
      </c>
      <c r="E203" s="717" t="s">
        <v>4147</v>
      </c>
      <c r="F203" s="1181" t="s">
        <v>304</v>
      </c>
      <c r="G203" s="1182"/>
      <c r="H203" s="1182"/>
      <c r="I203" s="1182"/>
      <c r="J203" s="1182"/>
      <c r="K203" s="1182"/>
      <c r="L203" s="1182"/>
      <c r="M203" s="1183"/>
    </row>
    <row r="204" spans="1:13" ht="33" outlineLevel="1" thickBot="1" x14ac:dyDescent="0.25">
      <c r="A204" s="714"/>
      <c r="B204" s="714"/>
      <c r="C204" s="716" t="s">
        <v>4146</v>
      </c>
      <c r="D204" s="716" t="s">
        <v>4091</v>
      </c>
      <c r="E204" s="716"/>
      <c r="F204" s="1175"/>
      <c r="G204" s="1176"/>
      <c r="H204" s="1176"/>
      <c r="I204" s="1176"/>
      <c r="J204" s="1176"/>
      <c r="K204" s="1176"/>
      <c r="L204" s="1176"/>
      <c r="M204" s="1177"/>
    </row>
    <row r="205" spans="1:13" ht="33" outlineLevel="1" thickBot="1" x14ac:dyDescent="0.25">
      <c r="A205" s="714"/>
      <c r="B205" s="714"/>
      <c r="C205" s="716" t="s">
        <v>4145</v>
      </c>
      <c r="D205" s="716" t="s">
        <v>4091</v>
      </c>
      <c r="E205" s="716"/>
      <c r="F205" s="1175"/>
      <c r="G205" s="1176"/>
      <c r="H205" s="1176"/>
      <c r="I205" s="1176"/>
      <c r="J205" s="1176"/>
      <c r="K205" s="1176"/>
      <c r="L205" s="1176"/>
      <c r="M205" s="1177"/>
    </row>
    <row r="206" spans="1:13" ht="33" outlineLevel="1" thickBot="1" x14ac:dyDescent="0.25">
      <c r="A206" s="714"/>
      <c r="B206" s="714"/>
      <c r="C206" s="716" t="s">
        <v>4144</v>
      </c>
      <c r="D206" s="716" t="s">
        <v>4091</v>
      </c>
      <c r="E206" s="716"/>
      <c r="F206" s="1175"/>
      <c r="G206" s="1176"/>
      <c r="H206" s="1176"/>
      <c r="I206" s="1176"/>
      <c r="J206" s="1176"/>
      <c r="K206" s="1176"/>
      <c r="L206" s="1176"/>
      <c r="M206" s="1177"/>
    </row>
    <row r="207" spans="1:13" ht="49" outlineLevel="1" thickBot="1" x14ac:dyDescent="0.25">
      <c r="A207" s="714"/>
      <c r="B207" s="720" t="s">
        <v>4143</v>
      </c>
      <c r="C207" s="719"/>
      <c r="D207" s="718"/>
      <c r="E207" s="717" t="s">
        <v>4142</v>
      </c>
      <c r="F207" s="1178"/>
      <c r="G207" s="1179"/>
      <c r="H207" s="1179"/>
      <c r="I207" s="1179"/>
      <c r="J207" s="1179"/>
      <c r="K207" s="1179"/>
      <c r="L207" s="1179"/>
      <c r="M207" s="1180"/>
    </row>
    <row r="208" spans="1:13" ht="241" outlineLevel="1" thickBot="1" x14ac:dyDescent="0.25">
      <c r="A208" s="714"/>
      <c r="B208" s="714"/>
      <c r="C208" s="717" t="s">
        <v>4141</v>
      </c>
      <c r="D208" s="717" t="s">
        <v>4140</v>
      </c>
      <c r="E208" s="717" t="s">
        <v>4139</v>
      </c>
      <c r="F208" s="1181" t="s">
        <v>4138</v>
      </c>
      <c r="G208" s="1182"/>
      <c r="H208" s="1182"/>
      <c r="I208" s="1182"/>
      <c r="J208" s="1182"/>
      <c r="K208" s="1182"/>
      <c r="L208" s="1182"/>
      <c r="M208" s="1183"/>
    </row>
    <row r="209" spans="1:13" ht="177" outlineLevel="1" thickBot="1" x14ac:dyDescent="0.25">
      <c r="A209" s="714"/>
      <c r="B209" s="714"/>
      <c r="C209" s="717" t="s">
        <v>4137</v>
      </c>
      <c r="D209" s="717" t="s">
        <v>4136</v>
      </c>
      <c r="E209" s="717" t="s">
        <v>4135</v>
      </c>
      <c r="F209" s="1181" t="s">
        <v>4134</v>
      </c>
      <c r="G209" s="1182"/>
      <c r="H209" s="1182"/>
      <c r="I209" s="1182"/>
      <c r="J209" s="1182"/>
      <c r="K209" s="1182"/>
      <c r="L209" s="1182"/>
      <c r="M209" s="1183"/>
    </row>
    <row r="210" spans="1:13" ht="33" outlineLevel="1" thickBot="1" x14ac:dyDescent="0.25">
      <c r="A210" s="714"/>
      <c r="B210" s="714"/>
      <c r="C210" s="716" t="s">
        <v>4133</v>
      </c>
      <c r="D210" s="716" t="s">
        <v>4091</v>
      </c>
      <c r="E210" s="716"/>
      <c r="F210" s="1175"/>
      <c r="G210" s="1176"/>
      <c r="H210" s="1176"/>
      <c r="I210" s="1176"/>
      <c r="J210" s="1176"/>
      <c r="K210" s="1176"/>
      <c r="L210" s="1176"/>
      <c r="M210" s="1177"/>
    </row>
    <row r="211" spans="1:13" ht="33" outlineLevel="1" thickBot="1" x14ac:dyDescent="0.25">
      <c r="A211" s="714"/>
      <c r="B211" s="717" t="s">
        <v>4132</v>
      </c>
      <c r="C211" s="719"/>
      <c r="D211" s="718"/>
      <c r="E211" s="717"/>
      <c r="F211" s="1178"/>
      <c r="G211" s="1179"/>
      <c r="H211" s="1179"/>
      <c r="I211" s="1179"/>
      <c r="J211" s="1179"/>
      <c r="K211" s="1179"/>
      <c r="L211" s="1179"/>
      <c r="M211" s="1180"/>
    </row>
    <row r="212" spans="1:13" ht="33" outlineLevel="1" thickBot="1" x14ac:dyDescent="0.25">
      <c r="A212" s="714"/>
      <c r="B212" s="714"/>
      <c r="C212" s="716" t="s">
        <v>4131</v>
      </c>
      <c r="D212" s="716" t="s">
        <v>4091</v>
      </c>
      <c r="E212" s="716"/>
      <c r="F212" s="1175"/>
      <c r="G212" s="1176"/>
      <c r="H212" s="1176"/>
      <c r="I212" s="1176"/>
      <c r="J212" s="1176"/>
      <c r="K212" s="1176"/>
      <c r="L212" s="1176"/>
      <c r="M212" s="1177"/>
    </row>
    <row r="213" spans="1:13" ht="33" outlineLevel="1" thickBot="1" x14ac:dyDescent="0.25">
      <c r="A213" s="714"/>
      <c r="B213" s="717" t="s">
        <v>4130</v>
      </c>
      <c r="C213" s="719"/>
      <c r="D213" s="718"/>
      <c r="E213" s="717"/>
      <c r="F213" s="1178"/>
      <c r="G213" s="1179"/>
      <c r="H213" s="1179"/>
      <c r="I213" s="1179"/>
      <c r="J213" s="1179"/>
      <c r="K213" s="1179"/>
      <c r="L213" s="1179"/>
      <c r="M213" s="1180"/>
    </row>
    <row r="214" spans="1:13" ht="33" outlineLevel="1" thickBot="1" x14ac:dyDescent="0.25">
      <c r="A214" s="714"/>
      <c r="B214" s="714"/>
      <c r="C214" s="716" t="s">
        <v>4129</v>
      </c>
      <c r="D214" s="716" t="s">
        <v>4091</v>
      </c>
      <c r="E214" s="716"/>
      <c r="F214" s="1175"/>
      <c r="G214" s="1176"/>
      <c r="H214" s="1176"/>
      <c r="I214" s="1176"/>
      <c r="J214" s="1176"/>
      <c r="K214" s="1176"/>
      <c r="L214" s="1176"/>
      <c r="M214" s="1177"/>
    </row>
    <row r="215" spans="1:13" ht="33" outlineLevel="1" thickBot="1" x14ac:dyDescent="0.25">
      <c r="A215" s="714"/>
      <c r="B215" s="714"/>
      <c r="C215" s="716" t="s">
        <v>4128</v>
      </c>
      <c r="D215" s="716" t="s">
        <v>4091</v>
      </c>
      <c r="E215" s="716"/>
      <c r="F215" s="1175"/>
      <c r="G215" s="1176"/>
      <c r="H215" s="1176"/>
      <c r="I215" s="1176"/>
      <c r="J215" s="1176"/>
      <c r="K215" s="1176"/>
      <c r="L215" s="1176"/>
      <c r="M215" s="1177"/>
    </row>
    <row r="216" spans="1:13" ht="17" thickBot="1" x14ac:dyDescent="0.25">
      <c r="A216" s="724" t="s">
        <v>4127</v>
      </c>
      <c r="B216" s="714"/>
      <c r="C216" s="714"/>
      <c r="D216" s="714"/>
      <c r="E216" s="714"/>
      <c r="F216" s="1178"/>
      <c r="G216" s="1179"/>
      <c r="H216" s="1179"/>
      <c r="I216" s="1179"/>
      <c r="J216" s="1179"/>
      <c r="K216" s="1179"/>
      <c r="L216" s="1179"/>
      <c r="M216" s="1180"/>
    </row>
    <row r="217" spans="1:13" ht="49" outlineLevel="1" thickBot="1" x14ac:dyDescent="0.25">
      <c r="A217" s="715" t="s">
        <v>4126</v>
      </c>
      <c r="B217" s="721"/>
      <c r="C217" s="723"/>
      <c r="D217" s="722"/>
      <c r="E217" s="721" t="s">
        <v>4125</v>
      </c>
      <c r="F217" s="1187"/>
      <c r="G217" s="1188"/>
      <c r="H217" s="1188"/>
      <c r="I217" s="1188"/>
      <c r="J217" s="1188"/>
      <c r="K217" s="1188"/>
      <c r="L217" s="1188"/>
      <c r="M217" s="1189"/>
    </row>
    <row r="218" spans="1:13" ht="81" outlineLevel="1" thickBot="1" x14ac:dyDescent="0.25">
      <c r="A218" s="714"/>
      <c r="B218" s="720" t="s">
        <v>4124</v>
      </c>
      <c r="C218" s="719"/>
      <c r="D218" s="718"/>
      <c r="E218" s="717" t="s">
        <v>4123</v>
      </c>
      <c r="F218" s="1181"/>
      <c r="G218" s="1182"/>
      <c r="H218" s="1182"/>
      <c r="I218" s="1182"/>
      <c r="J218" s="1182"/>
      <c r="K218" s="1182"/>
      <c r="L218" s="1182"/>
      <c r="M218" s="1183"/>
    </row>
    <row r="219" spans="1:13" ht="97" outlineLevel="1" thickBot="1" x14ac:dyDescent="0.25">
      <c r="A219" s="714"/>
      <c r="B219" s="714"/>
      <c r="C219" s="717" t="s">
        <v>4122</v>
      </c>
      <c r="D219" s="717" t="s">
        <v>4121</v>
      </c>
      <c r="E219" s="717" t="s">
        <v>4120</v>
      </c>
      <c r="F219" s="1181" t="s">
        <v>1551</v>
      </c>
      <c r="G219" s="1182"/>
      <c r="H219" s="1182"/>
      <c r="I219" s="1182"/>
      <c r="J219" s="1182"/>
      <c r="K219" s="1182"/>
      <c r="L219" s="1182"/>
      <c r="M219" s="1183"/>
    </row>
    <row r="220" spans="1:13" ht="113" outlineLevel="1" thickBot="1" x14ac:dyDescent="0.25">
      <c r="A220" s="714"/>
      <c r="B220" s="714"/>
      <c r="C220" s="717" t="s">
        <v>4119</v>
      </c>
      <c r="D220" s="717" t="s">
        <v>4118</v>
      </c>
      <c r="E220" s="717" t="s">
        <v>4117</v>
      </c>
      <c r="F220" s="1181" t="s">
        <v>1551</v>
      </c>
      <c r="G220" s="1182"/>
      <c r="H220" s="1182"/>
      <c r="I220" s="1182"/>
      <c r="J220" s="1182"/>
      <c r="K220" s="1182"/>
      <c r="L220" s="1182"/>
      <c r="M220" s="1183"/>
    </row>
    <row r="221" spans="1:13" ht="97" outlineLevel="1" thickBot="1" x14ac:dyDescent="0.25">
      <c r="A221" s="714"/>
      <c r="B221" s="714"/>
      <c r="C221" s="720" t="s">
        <v>4116</v>
      </c>
      <c r="D221" s="717" t="s">
        <v>4115</v>
      </c>
      <c r="E221" s="717" t="s">
        <v>4114</v>
      </c>
      <c r="F221" s="1181" t="s">
        <v>3581</v>
      </c>
      <c r="G221" s="1182"/>
      <c r="H221" s="1182"/>
      <c r="I221" s="1182"/>
      <c r="J221" s="1182"/>
      <c r="K221" s="1182"/>
      <c r="L221" s="1182"/>
      <c r="M221" s="1183"/>
    </row>
    <row r="222" spans="1:13" ht="161" outlineLevel="1" thickBot="1" x14ac:dyDescent="0.25">
      <c r="A222" s="714"/>
      <c r="B222" s="714"/>
      <c r="C222" s="717" t="s">
        <v>4113</v>
      </c>
      <c r="D222" s="717" t="s">
        <v>4112</v>
      </c>
      <c r="E222" s="717" t="s">
        <v>4111</v>
      </c>
      <c r="F222" s="1181" t="s">
        <v>1551</v>
      </c>
      <c r="G222" s="1182"/>
      <c r="H222" s="1182"/>
      <c r="I222" s="1182"/>
      <c r="J222" s="1182"/>
      <c r="K222" s="1182"/>
      <c r="L222" s="1182"/>
      <c r="M222" s="1183"/>
    </row>
    <row r="223" spans="1:13" ht="97" outlineLevel="1" thickBot="1" x14ac:dyDescent="0.25">
      <c r="A223" s="714"/>
      <c r="B223" s="714"/>
      <c r="C223" s="717" t="s">
        <v>4110</v>
      </c>
      <c r="D223" s="717" t="s">
        <v>4109</v>
      </c>
      <c r="E223" s="717" t="s">
        <v>4108</v>
      </c>
      <c r="F223" s="1181" t="s">
        <v>1551</v>
      </c>
      <c r="G223" s="1182"/>
      <c r="H223" s="1182"/>
      <c r="I223" s="1182"/>
      <c r="J223" s="1182"/>
      <c r="K223" s="1182"/>
      <c r="L223" s="1182"/>
      <c r="M223" s="1183"/>
    </row>
    <row r="224" spans="1:13" ht="97" outlineLevel="1" thickBot="1" x14ac:dyDescent="0.25">
      <c r="A224" s="714"/>
      <c r="B224" s="714"/>
      <c r="C224" s="717" t="s">
        <v>4107</v>
      </c>
      <c r="D224" s="717" t="s">
        <v>4106</v>
      </c>
      <c r="E224" s="717" t="s">
        <v>4105</v>
      </c>
      <c r="F224" s="1181" t="s">
        <v>1551</v>
      </c>
      <c r="G224" s="1182"/>
      <c r="H224" s="1182"/>
      <c r="I224" s="1182"/>
      <c r="J224" s="1182"/>
      <c r="K224" s="1182"/>
      <c r="L224" s="1182"/>
      <c r="M224" s="1183"/>
    </row>
    <row r="225" spans="1:13" ht="49" outlineLevel="1" thickBot="1" x14ac:dyDescent="0.25">
      <c r="A225" s="714"/>
      <c r="B225" s="720" t="s">
        <v>4104</v>
      </c>
      <c r="C225" s="719"/>
      <c r="D225" s="718"/>
      <c r="E225" s="717" t="s">
        <v>4103</v>
      </c>
      <c r="F225" s="1178"/>
      <c r="G225" s="1179"/>
      <c r="H225" s="1179"/>
      <c r="I225" s="1179"/>
      <c r="J225" s="1179"/>
      <c r="K225" s="1179"/>
      <c r="L225" s="1179"/>
      <c r="M225" s="1180"/>
    </row>
    <row r="226" spans="1:13" ht="209" outlineLevel="1" thickBot="1" x14ac:dyDescent="0.25">
      <c r="A226" s="714"/>
      <c r="B226" s="714"/>
      <c r="C226" s="717" t="s">
        <v>4102</v>
      </c>
      <c r="D226" s="717" t="s">
        <v>4101</v>
      </c>
      <c r="E226" s="717" t="s">
        <v>4100</v>
      </c>
      <c r="F226" s="1181" t="s">
        <v>1551</v>
      </c>
      <c r="G226" s="1182"/>
      <c r="H226" s="1182"/>
      <c r="I226" s="1182"/>
      <c r="J226" s="1182"/>
      <c r="K226" s="1182"/>
      <c r="L226" s="1182"/>
      <c r="M226" s="1183"/>
    </row>
    <row r="227" spans="1:13" ht="145" outlineLevel="1" thickBot="1" x14ac:dyDescent="0.25">
      <c r="A227" s="714"/>
      <c r="B227" s="714"/>
      <c r="C227" s="717" t="s">
        <v>4099</v>
      </c>
      <c r="D227" s="717" t="s">
        <v>4098</v>
      </c>
      <c r="E227" s="717" t="s">
        <v>4097</v>
      </c>
      <c r="F227" s="1181" t="s">
        <v>1551</v>
      </c>
      <c r="G227" s="1182"/>
      <c r="H227" s="1182"/>
      <c r="I227" s="1182"/>
      <c r="J227" s="1182"/>
      <c r="K227" s="1182"/>
      <c r="L227" s="1182"/>
      <c r="M227" s="1183"/>
    </row>
    <row r="228" spans="1:13" ht="33" outlineLevel="1" thickBot="1" x14ac:dyDescent="0.25">
      <c r="A228" s="714"/>
      <c r="B228" s="714"/>
      <c r="C228" s="716" t="s">
        <v>4096</v>
      </c>
      <c r="D228" s="716" t="s">
        <v>4091</v>
      </c>
      <c r="E228" s="716"/>
      <c r="F228" s="1175"/>
      <c r="G228" s="1176"/>
      <c r="H228" s="1176"/>
      <c r="I228" s="1176"/>
      <c r="J228" s="1176"/>
      <c r="K228" s="1176"/>
      <c r="L228" s="1176"/>
      <c r="M228" s="1177"/>
    </row>
    <row r="229" spans="1:13" ht="33" outlineLevel="1" thickBot="1" x14ac:dyDescent="0.25">
      <c r="A229" s="714"/>
      <c r="B229" s="714"/>
      <c r="C229" s="716" t="s">
        <v>4095</v>
      </c>
      <c r="D229" s="716" t="s">
        <v>4091</v>
      </c>
      <c r="E229" s="716"/>
      <c r="F229" s="1175"/>
      <c r="G229" s="1176"/>
      <c r="H229" s="1176"/>
      <c r="I229" s="1176"/>
      <c r="J229" s="1176"/>
      <c r="K229" s="1176"/>
      <c r="L229" s="1176"/>
      <c r="M229" s="1177"/>
    </row>
    <row r="230" spans="1:13" ht="33" outlineLevel="1" thickBot="1" x14ac:dyDescent="0.25">
      <c r="A230" s="714"/>
      <c r="B230" s="717" t="s">
        <v>4094</v>
      </c>
      <c r="C230" s="719"/>
      <c r="D230" s="718"/>
      <c r="E230" s="717"/>
      <c r="F230" s="1178"/>
      <c r="G230" s="1179"/>
      <c r="H230" s="1179"/>
      <c r="I230" s="1179"/>
      <c r="J230" s="1179"/>
      <c r="K230" s="1179"/>
      <c r="L230" s="1179"/>
      <c r="M230" s="1180"/>
    </row>
    <row r="231" spans="1:13" ht="33" outlineLevel="1" thickBot="1" x14ac:dyDescent="0.25">
      <c r="A231" s="714"/>
      <c r="B231" s="714"/>
      <c r="C231" s="716" t="s">
        <v>4093</v>
      </c>
      <c r="D231" s="716" t="s">
        <v>4091</v>
      </c>
      <c r="E231" s="716"/>
      <c r="F231" s="1175"/>
      <c r="G231" s="1176"/>
      <c r="H231" s="1176"/>
      <c r="I231" s="1176"/>
      <c r="J231" s="1176"/>
      <c r="K231" s="1176"/>
      <c r="L231" s="1176"/>
      <c r="M231" s="1177"/>
    </row>
    <row r="232" spans="1:13" ht="33" outlineLevel="1" thickBot="1" x14ac:dyDescent="0.25">
      <c r="A232" s="714"/>
      <c r="B232" s="714"/>
      <c r="C232" s="716" t="s">
        <v>4092</v>
      </c>
      <c r="D232" s="716" t="s">
        <v>4091</v>
      </c>
      <c r="E232" s="716"/>
      <c r="F232" s="1175"/>
      <c r="G232" s="1176"/>
      <c r="H232" s="1176"/>
      <c r="I232" s="1176"/>
      <c r="J232" s="1176"/>
      <c r="K232" s="1176"/>
      <c r="L232" s="1176"/>
      <c r="M232" s="1177"/>
    </row>
    <row r="233" spans="1:13" ht="17" thickBot="1" x14ac:dyDescent="0.25">
      <c r="A233" s="715" t="s">
        <v>4090</v>
      </c>
      <c r="B233" s="714"/>
      <c r="C233" s="714"/>
      <c r="D233" s="714"/>
      <c r="E233" s="714"/>
      <c r="F233" s="1184"/>
      <c r="G233" s="1185"/>
      <c r="H233" s="1185"/>
      <c r="I233" s="1185"/>
      <c r="J233" s="1185"/>
      <c r="K233" s="1185"/>
      <c r="L233" s="1185"/>
      <c r="M233" s="1186"/>
    </row>
  </sheetData>
  <autoFilter ref="A2:E2" xr:uid="{00000000-0009-0000-0000-000001000000}"/>
  <mergeCells count="229">
    <mergeCell ref="B1:C1"/>
    <mergeCell ref="F2:M2"/>
    <mergeCell ref="F7:M7"/>
    <mergeCell ref="F6:M6"/>
    <mergeCell ref="F5:M5"/>
    <mergeCell ref="F4:M4"/>
    <mergeCell ref="F3:M3"/>
    <mergeCell ref="F8:M8"/>
    <mergeCell ref="F9:M9"/>
    <mergeCell ref="F10:M10"/>
    <mergeCell ref="F11:M11"/>
    <mergeCell ref="F12:M12"/>
    <mergeCell ref="F13:M13"/>
    <mergeCell ref="F14:M14"/>
    <mergeCell ref="F15:M15"/>
    <mergeCell ref="F16:M16"/>
    <mergeCell ref="F17:M17"/>
    <mergeCell ref="F19:M19"/>
    <mergeCell ref="F20:M20"/>
    <mergeCell ref="F18:M18"/>
    <mergeCell ref="F30:M30"/>
    <mergeCell ref="F29:M29"/>
    <mergeCell ref="F31:M31"/>
    <mergeCell ref="F32:M32"/>
    <mergeCell ref="F33:M33"/>
    <mergeCell ref="F34:M34"/>
    <mergeCell ref="F21:M21"/>
    <mergeCell ref="F22:M22"/>
    <mergeCell ref="F24:M24"/>
    <mergeCell ref="F25:M25"/>
    <mergeCell ref="F27:M27"/>
    <mergeCell ref="F28:M28"/>
    <mergeCell ref="F23:M23"/>
    <mergeCell ref="F26:M26"/>
    <mergeCell ref="F36:M36"/>
    <mergeCell ref="F37:M37"/>
    <mergeCell ref="F38:M38"/>
    <mergeCell ref="F39:M39"/>
    <mergeCell ref="F40:M40"/>
    <mergeCell ref="F35:M35"/>
    <mergeCell ref="F42:M42"/>
    <mergeCell ref="F43:M43"/>
    <mergeCell ref="F44:M44"/>
    <mergeCell ref="F64:M64"/>
    <mergeCell ref="F65:M65"/>
    <mergeCell ref="F66:M66"/>
    <mergeCell ref="F67:M67"/>
    <mergeCell ref="F45:M45"/>
    <mergeCell ref="F46:M46"/>
    <mergeCell ref="F47:M47"/>
    <mergeCell ref="F48:M48"/>
    <mergeCell ref="F49:M49"/>
    <mergeCell ref="F50:M50"/>
    <mergeCell ref="F51:M51"/>
    <mergeCell ref="F53:M53"/>
    <mergeCell ref="F54:M54"/>
    <mergeCell ref="F52:M52"/>
    <mergeCell ref="F63:M63"/>
    <mergeCell ref="F55:M55"/>
    <mergeCell ref="F56:M56"/>
    <mergeCell ref="F57:M57"/>
    <mergeCell ref="F58:M58"/>
    <mergeCell ref="F59:M59"/>
    <mergeCell ref="F60:M60"/>
    <mergeCell ref="F61:M61"/>
    <mergeCell ref="F62:M62"/>
    <mergeCell ref="F69:M69"/>
    <mergeCell ref="F71:M71"/>
    <mergeCell ref="F70:M70"/>
    <mergeCell ref="F72:M72"/>
    <mergeCell ref="F73:M73"/>
    <mergeCell ref="F74:M74"/>
    <mergeCell ref="F82:M82"/>
    <mergeCell ref="F84:M84"/>
    <mergeCell ref="F68:M68"/>
    <mergeCell ref="F75:M75"/>
    <mergeCell ref="F76:M76"/>
    <mergeCell ref="F77:M77"/>
    <mergeCell ref="F78:M78"/>
    <mergeCell ref="F80:M80"/>
    <mergeCell ref="F81:M81"/>
    <mergeCell ref="F122:M122"/>
    <mergeCell ref="F90:M90"/>
    <mergeCell ref="F92:M92"/>
    <mergeCell ref="F93:M93"/>
    <mergeCell ref="F94:M94"/>
    <mergeCell ref="F95:M95"/>
    <mergeCell ref="F116:M116"/>
    <mergeCell ref="F117:M117"/>
    <mergeCell ref="F118:M118"/>
    <mergeCell ref="F119:M119"/>
    <mergeCell ref="F120:M120"/>
    <mergeCell ref="F121:M121"/>
    <mergeCell ref="F91:M91"/>
    <mergeCell ref="F96:M96"/>
    <mergeCell ref="F97:M97"/>
    <mergeCell ref="F98:M98"/>
    <mergeCell ref="F115:M115"/>
    <mergeCell ref="F104:M104"/>
    <mergeCell ref="F114:M114"/>
    <mergeCell ref="F123:M123"/>
    <mergeCell ref="F124:M124"/>
    <mergeCell ref="F125:M125"/>
    <mergeCell ref="F126:M126"/>
    <mergeCell ref="F128:M128"/>
    <mergeCell ref="F129:M129"/>
    <mergeCell ref="F127:M127"/>
    <mergeCell ref="F130:M130"/>
    <mergeCell ref="F131:M131"/>
    <mergeCell ref="F132:M132"/>
    <mergeCell ref="F133:M133"/>
    <mergeCell ref="F134:M134"/>
    <mergeCell ref="F136:M136"/>
    <mergeCell ref="F135:M135"/>
    <mergeCell ref="F137:M137"/>
    <mergeCell ref="F138:M138"/>
    <mergeCell ref="F139:M139"/>
    <mergeCell ref="F140:M140"/>
    <mergeCell ref="F141:M141"/>
    <mergeCell ref="F142:M142"/>
    <mergeCell ref="F143:M143"/>
    <mergeCell ref="F144:M144"/>
    <mergeCell ref="F145:M145"/>
    <mergeCell ref="F146:M146"/>
    <mergeCell ref="F147:M147"/>
    <mergeCell ref="F149:M149"/>
    <mergeCell ref="F148:M148"/>
    <mergeCell ref="F150:M150"/>
    <mergeCell ref="F152:M152"/>
    <mergeCell ref="F153:M153"/>
    <mergeCell ref="F154:M154"/>
    <mergeCell ref="F155:M155"/>
    <mergeCell ref="F156:M156"/>
    <mergeCell ref="F151:M151"/>
    <mergeCell ref="F159:M159"/>
    <mergeCell ref="F158:M158"/>
    <mergeCell ref="F160:M160"/>
    <mergeCell ref="F161:M161"/>
    <mergeCell ref="F162:M162"/>
    <mergeCell ref="F163:M163"/>
    <mergeCell ref="F164:M164"/>
    <mergeCell ref="F165:M165"/>
    <mergeCell ref="F166:M166"/>
    <mergeCell ref="F167:M167"/>
    <mergeCell ref="F168:M168"/>
    <mergeCell ref="F170:M170"/>
    <mergeCell ref="F169:M169"/>
    <mergeCell ref="F171:M171"/>
    <mergeCell ref="F172:M172"/>
    <mergeCell ref="F173:M173"/>
    <mergeCell ref="F174:M174"/>
    <mergeCell ref="F175:M175"/>
    <mergeCell ref="F176:M176"/>
    <mergeCell ref="F177:M177"/>
    <mergeCell ref="F179:M179"/>
    <mergeCell ref="F180:M180"/>
    <mergeCell ref="F181:M181"/>
    <mergeCell ref="F182:M182"/>
    <mergeCell ref="F183:M183"/>
    <mergeCell ref="F178:M178"/>
    <mergeCell ref="F186:M186"/>
    <mergeCell ref="F185:M185"/>
    <mergeCell ref="F187:M187"/>
    <mergeCell ref="F188:M188"/>
    <mergeCell ref="F189:M189"/>
    <mergeCell ref="F190:M190"/>
    <mergeCell ref="F191:M191"/>
    <mergeCell ref="F192:M192"/>
    <mergeCell ref="F193:M193"/>
    <mergeCell ref="F194:M194"/>
    <mergeCell ref="F195:M195"/>
    <mergeCell ref="F196:M196"/>
    <mergeCell ref="F197:M197"/>
    <mergeCell ref="F198:M198"/>
    <mergeCell ref="F199:M199"/>
    <mergeCell ref="F200:M200"/>
    <mergeCell ref="F202:M202"/>
    <mergeCell ref="F203:M203"/>
    <mergeCell ref="F201:M201"/>
    <mergeCell ref="F204:M204"/>
    <mergeCell ref="F205:M205"/>
    <mergeCell ref="F206:M206"/>
    <mergeCell ref="F208:M208"/>
    <mergeCell ref="F209:M209"/>
    <mergeCell ref="F210:M210"/>
    <mergeCell ref="F211:M211"/>
    <mergeCell ref="F212:M212"/>
    <mergeCell ref="F214:M214"/>
    <mergeCell ref="F215:M215"/>
    <mergeCell ref="F218:M218"/>
    <mergeCell ref="F217:M217"/>
    <mergeCell ref="F233:M233"/>
    <mergeCell ref="F230:M230"/>
    <mergeCell ref="F225:M225"/>
    <mergeCell ref="F216:M216"/>
    <mergeCell ref="F213:M213"/>
    <mergeCell ref="F207:M207"/>
    <mergeCell ref="F226:M226"/>
    <mergeCell ref="F227:M227"/>
    <mergeCell ref="F228:M228"/>
    <mergeCell ref="F229:M229"/>
    <mergeCell ref="F231:M231"/>
    <mergeCell ref="F232:M232"/>
    <mergeCell ref="F219:M219"/>
    <mergeCell ref="F220:M220"/>
    <mergeCell ref="F221:M221"/>
    <mergeCell ref="F222:M222"/>
    <mergeCell ref="F223:M223"/>
    <mergeCell ref="F224:M224"/>
    <mergeCell ref="F86:M86"/>
    <mergeCell ref="F83:M83"/>
    <mergeCell ref="F79:M79"/>
    <mergeCell ref="F110:M110"/>
    <mergeCell ref="F109:M109"/>
    <mergeCell ref="F111:M111"/>
    <mergeCell ref="F112:M112"/>
    <mergeCell ref="F113:M113"/>
    <mergeCell ref="F99:M99"/>
    <mergeCell ref="F100:M100"/>
    <mergeCell ref="F101:M101"/>
    <mergeCell ref="F102:M102"/>
    <mergeCell ref="F103:M103"/>
    <mergeCell ref="F105:M105"/>
    <mergeCell ref="F106:M106"/>
    <mergeCell ref="F107:M107"/>
    <mergeCell ref="F108:M108"/>
    <mergeCell ref="F85:M85"/>
    <mergeCell ref="F87:M87"/>
    <mergeCell ref="F88:M88"/>
  </mergeCells>
  <hyperlinks>
    <hyperlink ref="B1" r:id="rId1" display="www.nist.gov/cyberframework" xr:uid="{ED909B35-FA40-6D41-B062-DDC159E5751F}"/>
  </hyperlinks>
  <printOptions gridLines="1"/>
  <pageMargins left="0.5" right="0.5" top="0.5" bottom="0.5" header="0.3" footer="0.3"/>
  <pageSetup paperSize="9" orientation="landscape"/>
  <headerFooter>
    <oddFooter>&amp;LCSF 2.0&amp;RPage &amp;P of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7A9DF-7E12-2D42-8DC7-2598227BB36C}">
  <dimension ref="A1:L543"/>
  <sheetViews>
    <sheetView zoomScale="106" zoomScaleNormal="106" workbookViewId="0">
      <selection activeCell="B6" sqref="B6:F6"/>
    </sheetView>
  </sheetViews>
  <sheetFormatPr baseColWidth="10" defaultColWidth="8.83203125" defaultRowHeight="15" x14ac:dyDescent="0.2"/>
  <cols>
    <col min="1" max="1" width="14.1640625" customWidth="1"/>
    <col min="2" max="2" width="36.1640625" customWidth="1"/>
    <col min="3" max="3" width="36.83203125" customWidth="1"/>
    <col min="4" max="4" width="75.83203125" customWidth="1"/>
    <col min="5" max="12" width="11.1640625" customWidth="1"/>
  </cols>
  <sheetData>
    <row r="1" spans="1:12" ht="26.25" customHeight="1" thickBot="1" x14ac:dyDescent="0.25">
      <c r="A1" s="765" t="s">
        <v>914</v>
      </c>
      <c r="B1" s="764" t="s">
        <v>915</v>
      </c>
      <c r="C1" s="764" t="s">
        <v>916</v>
      </c>
      <c r="D1" s="764" t="s">
        <v>4614</v>
      </c>
      <c r="E1" s="1210" t="s">
        <v>4613</v>
      </c>
      <c r="F1" s="1211"/>
      <c r="G1" s="1211"/>
      <c r="H1" s="1211"/>
      <c r="I1" s="1211"/>
      <c r="J1" s="1211"/>
      <c r="K1" s="1211"/>
      <c r="L1" s="1212"/>
    </row>
    <row r="2" spans="1:12" ht="15.5" customHeight="1" x14ac:dyDescent="0.2">
      <c r="A2" s="1216" t="s">
        <v>887</v>
      </c>
      <c r="B2" s="1225" t="s">
        <v>5200</v>
      </c>
      <c r="C2" s="1213" t="s">
        <v>5199</v>
      </c>
      <c r="D2" s="758" t="s">
        <v>5198</v>
      </c>
      <c r="E2" s="756" t="s">
        <v>2700</v>
      </c>
      <c r="F2" s="412"/>
      <c r="G2" s="412"/>
      <c r="H2" s="412"/>
      <c r="I2" s="412"/>
      <c r="J2" s="412"/>
      <c r="K2" s="412"/>
      <c r="L2" s="97"/>
    </row>
    <row r="3" spans="1:12" ht="15.5" customHeight="1" x14ac:dyDescent="0.2">
      <c r="A3" s="1217"/>
      <c r="B3" s="1226"/>
      <c r="C3" s="1215"/>
      <c r="D3" s="758" t="s">
        <v>5197</v>
      </c>
      <c r="E3" s="413"/>
      <c r="L3" s="180"/>
    </row>
    <row r="4" spans="1:12" ht="15.5" customHeight="1" x14ac:dyDescent="0.2">
      <c r="A4" s="1217"/>
      <c r="B4" s="1226"/>
      <c r="C4" s="1215"/>
      <c r="D4" s="758" t="s">
        <v>5192</v>
      </c>
      <c r="E4" s="413"/>
      <c r="L4" s="180"/>
    </row>
    <row r="5" spans="1:12" ht="15.5" customHeight="1" x14ac:dyDescent="0.2">
      <c r="A5" s="1217"/>
      <c r="B5" s="1226"/>
      <c r="C5" s="1215"/>
      <c r="D5" s="758" t="s">
        <v>5191</v>
      </c>
      <c r="E5" s="413"/>
      <c r="L5" s="180"/>
    </row>
    <row r="6" spans="1:12" ht="15.5" customHeight="1" x14ac:dyDescent="0.2">
      <c r="A6" s="1217"/>
      <c r="B6" s="1226"/>
      <c r="C6" s="1215"/>
      <c r="D6" s="758" t="s">
        <v>5196</v>
      </c>
      <c r="E6" s="413"/>
      <c r="L6" s="180"/>
    </row>
    <row r="7" spans="1:12" ht="15.5" customHeight="1" thickBot="1" x14ac:dyDescent="0.25">
      <c r="A7" s="1217"/>
      <c r="B7" s="1226"/>
      <c r="C7" s="1214"/>
      <c r="D7" s="763" t="s">
        <v>5189</v>
      </c>
      <c r="E7" s="753"/>
      <c r="F7" s="752"/>
      <c r="G7" s="752"/>
      <c r="H7" s="752"/>
      <c r="I7" s="752"/>
      <c r="J7" s="752"/>
      <c r="K7" s="752"/>
      <c r="L7" s="751"/>
    </row>
    <row r="8" spans="1:12" ht="15.5" customHeight="1" x14ac:dyDescent="0.2">
      <c r="A8" s="1217"/>
      <c r="B8" s="1226"/>
      <c r="C8" s="1213" t="s">
        <v>5195</v>
      </c>
      <c r="D8" s="758" t="s">
        <v>5194</v>
      </c>
      <c r="E8" s="756" t="s">
        <v>2711</v>
      </c>
      <c r="F8" s="412"/>
      <c r="G8" s="412"/>
      <c r="H8" s="412"/>
      <c r="I8" s="412"/>
      <c r="J8" s="412"/>
      <c r="K8" s="412"/>
      <c r="L8" s="97"/>
    </row>
    <row r="9" spans="1:12" ht="15.5" customHeight="1" x14ac:dyDescent="0.2">
      <c r="A9" s="1217"/>
      <c r="B9" s="1226"/>
      <c r="C9" s="1215"/>
      <c r="D9" s="758" t="s">
        <v>5193</v>
      </c>
      <c r="E9" s="413"/>
      <c r="L9" s="180"/>
    </row>
    <row r="10" spans="1:12" ht="15.5" customHeight="1" x14ac:dyDescent="0.2">
      <c r="A10" s="1217"/>
      <c r="B10" s="1226"/>
      <c r="C10" s="1215"/>
      <c r="D10" s="758" t="s">
        <v>5192</v>
      </c>
      <c r="E10" s="413"/>
      <c r="L10" s="180"/>
    </row>
    <row r="11" spans="1:12" ht="15.5" customHeight="1" x14ac:dyDescent="0.2">
      <c r="A11" s="1217"/>
      <c r="B11" s="1226"/>
      <c r="C11" s="1215"/>
      <c r="D11" s="758" t="s">
        <v>5191</v>
      </c>
      <c r="E11" s="413"/>
      <c r="L11" s="180"/>
    </row>
    <row r="12" spans="1:12" ht="15.5" customHeight="1" x14ac:dyDescent="0.2">
      <c r="A12" s="1217"/>
      <c r="B12" s="1226"/>
      <c r="C12" s="1215"/>
      <c r="D12" s="758" t="s">
        <v>5190</v>
      </c>
      <c r="E12" s="413"/>
      <c r="L12" s="180"/>
    </row>
    <row r="13" spans="1:12" ht="15.5" customHeight="1" thickBot="1" x14ac:dyDescent="0.25">
      <c r="A13" s="1217"/>
      <c r="B13" s="1226"/>
      <c r="C13" s="1214"/>
      <c r="D13" s="763" t="s">
        <v>5189</v>
      </c>
      <c r="E13" s="753"/>
      <c r="F13" s="752"/>
      <c r="G13" s="752"/>
      <c r="H13" s="752"/>
      <c r="I13" s="752"/>
      <c r="J13" s="752"/>
      <c r="K13" s="752"/>
      <c r="L13" s="751"/>
    </row>
    <row r="14" spans="1:12" ht="15.5" customHeight="1" x14ac:dyDescent="0.2">
      <c r="A14" s="1217"/>
      <c r="B14" s="1226"/>
      <c r="C14" s="1213" t="s">
        <v>5188</v>
      </c>
      <c r="D14" s="758" t="s">
        <v>5187</v>
      </c>
      <c r="E14" s="756" t="s">
        <v>3198</v>
      </c>
      <c r="F14" s="412"/>
      <c r="G14" s="412"/>
      <c r="H14" s="412"/>
      <c r="I14" s="412"/>
      <c r="J14" s="412"/>
      <c r="K14" s="412"/>
      <c r="L14" s="97"/>
    </row>
    <row r="15" spans="1:12" ht="15.5" customHeight="1" x14ac:dyDescent="0.2">
      <c r="A15" s="1217"/>
      <c r="B15" s="1226"/>
      <c r="C15" s="1215"/>
      <c r="D15" s="758" t="s">
        <v>5186</v>
      </c>
      <c r="E15" s="413" t="s">
        <v>3199</v>
      </c>
      <c r="L15" s="180"/>
    </row>
    <row r="16" spans="1:12" ht="15.5" customHeight="1" x14ac:dyDescent="0.2">
      <c r="A16" s="1217"/>
      <c r="B16" s="1226"/>
      <c r="C16" s="1215"/>
      <c r="D16" s="758" t="s">
        <v>5185</v>
      </c>
      <c r="E16" s="413" t="s">
        <v>3200</v>
      </c>
      <c r="L16" s="180"/>
    </row>
    <row r="17" spans="1:12" ht="15.5" customHeight="1" x14ac:dyDescent="0.2">
      <c r="A17" s="1217"/>
      <c r="B17" s="1226"/>
      <c r="C17" s="1215"/>
      <c r="D17" s="758" t="s">
        <v>5184</v>
      </c>
      <c r="E17" s="413"/>
      <c r="L17" s="180"/>
    </row>
    <row r="18" spans="1:12" ht="15.5" customHeight="1" thickBot="1" x14ac:dyDescent="0.25">
      <c r="A18" s="1217"/>
      <c r="B18" s="1226"/>
      <c r="C18" s="1214"/>
      <c r="D18" s="757" t="s">
        <v>5183</v>
      </c>
      <c r="E18" s="753"/>
      <c r="F18" s="752"/>
      <c r="G18" s="752"/>
      <c r="H18" s="752"/>
      <c r="I18" s="752"/>
      <c r="J18" s="752"/>
      <c r="K18" s="752"/>
      <c r="L18" s="751"/>
    </row>
    <row r="19" spans="1:12" ht="15.5" customHeight="1" x14ac:dyDescent="0.2">
      <c r="A19" s="1217"/>
      <c r="B19" s="1226"/>
      <c r="C19" s="1213" t="s">
        <v>5182</v>
      </c>
      <c r="D19" s="758" t="s">
        <v>5038</v>
      </c>
      <c r="E19" s="756"/>
      <c r="F19" s="412"/>
      <c r="G19" s="412"/>
      <c r="H19" s="412"/>
      <c r="I19" s="412"/>
      <c r="J19" s="412"/>
      <c r="K19" s="412"/>
      <c r="L19" s="97"/>
    </row>
    <row r="20" spans="1:12" ht="15.5" customHeight="1" x14ac:dyDescent="0.2">
      <c r="A20" s="1217"/>
      <c r="B20" s="1226"/>
      <c r="C20" s="1215"/>
      <c r="D20" s="758" t="s">
        <v>5181</v>
      </c>
      <c r="E20" s="413"/>
      <c r="L20" s="180"/>
    </row>
    <row r="21" spans="1:12" ht="15.5" customHeight="1" x14ac:dyDescent="0.2">
      <c r="A21" s="1217"/>
      <c r="B21" s="1226"/>
      <c r="C21" s="1215"/>
      <c r="D21" s="758" t="s">
        <v>5180</v>
      </c>
      <c r="E21" s="413"/>
      <c r="L21" s="180"/>
    </row>
    <row r="22" spans="1:12" ht="15.5" customHeight="1" thickBot="1" x14ac:dyDescent="0.25">
      <c r="A22" s="1217"/>
      <c r="B22" s="1226"/>
      <c r="C22" s="1214"/>
      <c r="D22" s="757" t="s">
        <v>5179</v>
      </c>
      <c r="E22" s="753"/>
      <c r="F22" s="752"/>
      <c r="G22" s="752"/>
      <c r="H22" s="752"/>
      <c r="I22" s="752"/>
      <c r="J22" s="752"/>
      <c r="K22" s="752"/>
      <c r="L22" s="751"/>
    </row>
    <row r="23" spans="1:12" ht="15.5" customHeight="1" x14ac:dyDescent="0.2">
      <c r="A23" s="1217"/>
      <c r="B23" s="1226"/>
      <c r="C23" s="1213" t="s">
        <v>5178</v>
      </c>
      <c r="D23" s="758" t="s">
        <v>5177</v>
      </c>
      <c r="E23" s="756"/>
      <c r="F23" s="412"/>
      <c r="G23" s="412"/>
      <c r="H23" s="412"/>
      <c r="I23" s="412"/>
      <c r="J23" s="412"/>
      <c r="K23" s="412"/>
      <c r="L23" s="97"/>
    </row>
    <row r="24" spans="1:12" ht="15.5" customHeight="1" x14ac:dyDescent="0.2">
      <c r="A24" s="1217"/>
      <c r="B24" s="1226"/>
      <c r="C24" s="1215"/>
      <c r="D24" s="755" t="s">
        <v>5176</v>
      </c>
      <c r="E24" s="413"/>
      <c r="L24" s="180"/>
    </row>
    <row r="25" spans="1:12" ht="15.5" customHeight="1" x14ac:dyDescent="0.2">
      <c r="A25" s="1217"/>
      <c r="B25" s="1226"/>
      <c r="C25" s="1215"/>
      <c r="D25" s="758" t="s">
        <v>5175</v>
      </c>
      <c r="E25" s="413"/>
      <c r="L25" s="180"/>
    </row>
    <row r="26" spans="1:12" ht="15.5" customHeight="1" x14ac:dyDescent="0.2">
      <c r="A26" s="1217"/>
      <c r="B26" s="1226"/>
      <c r="C26" s="1215"/>
      <c r="D26" s="755" t="s">
        <v>5174</v>
      </c>
      <c r="E26" s="413"/>
      <c r="L26" s="180"/>
    </row>
    <row r="27" spans="1:12" ht="15.5" customHeight="1" thickBot="1" x14ac:dyDescent="0.25">
      <c r="A27" s="1217"/>
      <c r="B27" s="1226"/>
      <c r="C27" s="1214"/>
      <c r="D27" s="757" t="s">
        <v>5173</v>
      </c>
      <c r="E27" s="753"/>
      <c r="F27" s="752"/>
      <c r="G27" s="752"/>
      <c r="H27" s="752"/>
      <c r="I27" s="752"/>
      <c r="J27" s="752"/>
      <c r="K27" s="752"/>
      <c r="L27" s="751"/>
    </row>
    <row r="28" spans="1:12" ht="15.5" customHeight="1" x14ac:dyDescent="0.2">
      <c r="A28" s="1217"/>
      <c r="B28" s="1226"/>
      <c r="C28" s="1213" t="s">
        <v>5172</v>
      </c>
      <c r="D28" s="758" t="s">
        <v>5171</v>
      </c>
      <c r="E28" s="756" t="s">
        <v>114</v>
      </c>
      <c r="F28" s="412" t="s">
        <v>167</v>
      </c>
      <c r="G28" s="412" t="s">
        <v>204</v>
      </c>
      <c r="H28" s="412" t="s">
        <v>1037</v>
      </c>
      <c r="I28" s="412"/>
      <c r="J28" s="412"/>
      <c r="K28" s="412"/>
      <c r="L28" s="97"/>
    </row>
    <row r="29" spans="1:12" ht="15.5" customHeight="1" x14ac:dyDescent="0.2">
      <c r="A29" s="1217"/>
      <c r="B29" s="1226"/>
      <c r="C29" s="1215"/>
      <c r="D29" s="758" t="s">
        <v>5170</v>
      </c>
      <c r="E29" s="413" t="s">
        <v>116</v>
      </c>
      <c r="F29" t="s">
        <v>1416</v>
      </c>
      <c r="G29" t="s">
        <v>205</v>
      </c>
      <c r="H29" t="s">
        <v>1704</v>
      </c>
      <c r="L29" s="180"/>
    </row>
    <row r="30" spans="1:12" ht="15.5" customHeight="1" x14ac:dyDescent="0.2">
      <c r="A30" s="1217"/>
      <c r="B30" s="1226"/>
      <c r="C30" s="1215"/>
      <c r="D30" s="758" t="s">
        <v>5169</v>
      </c>
      <c r="E30" s="413" t="s">
        <v>117</v>
      </c>
      <c r="F30" t="s">
        <v>188</v>
      </c>
      <c r="G30" t="s">
        <v>206</v>
      </c>
      <c r="H30" t="s">
        <v>3201</v>
      </c>
      <c r="L30" s="180"/>
    </row>
    <row r="31" spans="1:12" ht="15.5" customHeight="1" x14ac:dyDescent="0.2">
      <c r="A31" s="1217"/>
      <c r="B31" s="1226"/>
      <c r="C31" s="1215"/>
      <c r="D31" s="758" t="s">
        <v>5168</v>
      </c>
      <c r="E31" s="413" t="s">
        <v>130</v>
      </c>
      <c r="F31" t="s">
        <v>203</v>
      </c>
      <c r="G31" t="s">
        <v>209</v>
      </c>
      <c r="L31" s="180"/>
    </row>
    <row r="32" spans="1:12" ht="15.5" customHeight="1" thickBot="1" x14ac:dyDescent="0.25">
      <c r="A32" s="1217"/>
      <c r="B32" s="1227"/>
      <c r="C32" s="1214"/>
      <c r="D32" s="757" t="s">
        <v>5167</v>
      </c>
      <c r="E32" s="753"/>
      <c r="F32" s="752"/>
      <c r="G32" s="752"/>
      <c r="H32" s="752"/>
      <c r="I32" s="752"/>
      <c r="J32" s="752"/>
      <c r="K32" s="752"/>
      <c r="L32" s="751"/>
    </row>
    <row r="33" spans="1:12" ht="15.5" customHeight="1" x14ac:dyDescent="0.2">
      <c r="A33" s="1217"/>
      <c r="B33" s="1225" t="s">
        <v>5166</v>
      </c>
      <c r="C33" s="1213" t="s">
        <v>5165</v>
      </c>
      <c r="D33" s="758" t="s">
        <v>5164</v>
      </c>
      <c r="E33" s="756"/>
      <c r="F33" s="412"/>
      <c r="G33" s="412"/>
      <c r="H33" s="412"/>
      <c r="I33" s="412"/>
      <c r="J33" s="412"/>
      <c r="K33" s="412"/>
      <c r="L33" s="97"/>
    </row>
    <row r="34" spans="1:12" ht="15.5" customHeight="1" x14ac:dyDescent="0.2">
      <c r="A34" s="1217"/>
      <c r="B34" s="1226"/>
      <c r="C34" s="1215"/>
      <c r="D34" s="755" t="s">
        <v>5163</v>
      </c>
      <c r="E34" s="413"/>
      <c r="L34" s="180"/>
    </row>
    <row r="35" spans="1:12" ht="15.5" customHeight="1" thickBot="1" x14ac:dyDescent="0.25">
      <c r="A35" s="1217"/>
      <c r="B35" s="1226"/>
      <c r="C35" s="1214"/>
      <c r="D35" s="757" t="s">
        <v>5162</v>
      </c>
      <c r="E35" s="753"/>
      <c r="F35" s="752"/>
      <c r="G35" s="752"/>
      <c r="H35" s="752"/>
      <c r="I35" s="752"/>
      <c r="J35" s="752"/>
      <c r="K35" s="752"/>
      <c r="L35" s="751"/>
    </row>
    <row r="36" spans="1:12" ht="15.5" customHeight="1" x14ac:dyDescent="0.2">
      <c r="A36" s="1217"/>
      <c r="B36" s="1226"/>
      <c r="C36" s="1213" t="s">
        <v>5161</v>
      </c>
      <c r="D36" s="755" t="s">
        <v>5160</v>
      </c>
      <c r="E36" s="756"/>
      <c r="F36" s="412"/>
      <c r="G36" s="412"/>
      <c r="H36" s="412"/>
      <c r="I36" s="412"/>
      <c r="J36" s="412"/>
      <c r="K36" s="412"/>
      <c r="L36" s="97"/>
    </row>
    <row r="37" spans="1:12" ht="15.5" customHeight="1" x14ac:dyDescent="0.2">
      <c r="A37" s="1217"/>
      <c r="B37" s="1226"/>
      <c r="C37" s="1215"/>
      <c r="D37" s="755" t="s">
        <v>5159</v>
      </c>
      <c r="E37" s="413"/>
      <c r="L37" s="180"/>
    </row>
    <row r="38" spans="1:12" ht="15.5" customHeight="1" thickBot="1" x14ac:dyDescent="0.25">
      <c r="A38" s="1217"/>
      <c r="B38" s="1226"/>
      <c r="C38" s="1214"/>
      <c r="D38" s="757" t="s">
        <v>5158</v>
      </c>
      <c r="E38" s="753"/>
      <c r="F38" s="752"/>
      <c r="G38" s="752"/>
      <c r="H38" s="752"/>
      <c r="I38" s="752"/>
      <c r="J38" s="752"/>
      <c r="K38" s="752"/>
      <c r="L38" s="751"/>
    </row>
    <row r="39" spans="1:12" ht="15.5" customHeight="1" x14ac:dyDescent="0.2">
      <c r="A39" s="1217"/>
      <c r="B39" s="1226"/>
      <c r="C39" s="1213" t="s">
        <v>5157</v>
      </c>
      <c r="D39" s="755" t="s">
        <v>5156</v>
      </c>
      <c r="E39" s="756" t="s">
        <v>91</v>
      </c>
      <c r="F39" s="412" t="s">
        <v>149</v>
      </c>
      <c r="G39" s="412"/>
      <c r="H39" s="412"/>
      <c r="I39" s="412"/>
      <c r="J39" s="412"/>
      <c r="K39" s="412"/>
      <c r="L39" s="97"/>
    </row>
    <row r="40" spans="1:12" ht="15.5" customHeight="1" x14ac:dyDescent="0.2">
      <c r="A40" s="1217"/>
      <c r="B40" s="1226"/>
      <c r="C40" s="1215"/>
      <c r="D40" s="758" t="s">
        <v>5155</v>
      </c>
      <c r="E40" s="413" t="s">
        <v>55</v>
      </c>
      <c r="L40" s="180"/>
    </row>
    <row r="41" spans="1:12" ht="15.5" customHeight="1" thickBot="1" x14ac:dyDescent="0.25">
      <c r="A41" s="1217"/>
      <c r="B41" s="1226"/>
      <c r="C41" s="1214"/>
      <c r="D41" s="757" t="s">
        <v>5154</v>
      </c>
      <c r="E41" s="753" t="s">
        <v>56</v>
      </c>
      <c r="F41" s="752"/>
      <c r="G41" s="752"/>
      <c r="H41" s="752"/>
      <c r="I41" s="752"/>
      <c r="J41" s="752"/>
      <c r="K41" s="752"/>
      <c r="L41" s="751"/>
    </row>
    <row r="42" spans="1:12" ht="15.5" customHeight="1" x14ac:dyDescent="0.2">
      <c r="A42" s="1217"/>
      <c r="B42" s="1226"/>
      <c r="C42" s="1213" t="s">
        <v>5153</v>
      </c>
      <c r="D42" s="755" t="s">
        <v>5152</v>
      </c>
      <c r="E42" s="756"/>
      <c r="F42" s="412"/>
      <c r="G42" s="412"/>
      <c r="H42" s="412"/>
      <c r="I42" s="412"/>
      <c r="J42" s="412"/>
      <c r="K42" s="412"/>
      <c r="L42" s="97"/>
    </row>
    <row r="43" spans="1:12" ht="15.5" customHeight="1" x14ac:dyDescent="0.2">
      <c r="A43" s="1217"/>
      <c r="B43" s="1226"/>
      <c r="C43" s="1215"/>
      <c r="D43" s="758" t="s">
        <v>5151</v>
      </c>
      <c r="E43" s="413"/>
      <c r="L43" s="180"/>
    </row>
    <row r="44" spans="1:12" ht="15.5" customHeight="1" thickBot="1" x14ac:dyDescent="0.25">
      <c r="A44" s="1217"/>
      <c r="B44" s="1226"/>
      <c r="C44" s="1214"/>
      <c r="D44" s="754" t="s">
        <v>5150</v>
      </c>
      <c r="E44" s="762"/>
      <c r="F44" s="752"/>
      <c r="G44" s="752"/>
      <c r="H44" s="752"/>
      <c r="I44" s="752"/>
      <c r="J44" s="752"/>
      <c r="K44" s="752"/>
      <c r="L44" s="751"/>
    </row>
    <row r="45" spans="1:12" ht="15.5" customHeight="1" x14ac:dyDescent="0.2">
      <c r="A45" s="1217"/>
      <c r="B45" s="1226"/>
      <c r="C45" s="1213" t="s">
        <v>5149</v>
      </c>
      <c r="D45" s="758" t="s">
        <v>5148</v>
      </c>
      <c r="E45" s="756" t="s">
        <v>9</v>
      </c>
      <c r="F45" s="412" t="s">
        <v>112</v>
      </c>
      <c r="G45" s="412"/>
      <c r="H45" s="412"/>
      <c r="I45" s="412"/>
      <c r="J45" s="412"/>
      <c r="K45" s="412"/>
      <c r="L45" s="97"/>
    </row>
    <row r="46" spans="1:12" ht="15.5" customHeight="1" x14ac:dyDescent="0.2">
      <c r="A46" s="1217"/>
      <c r="B46" s="1226"/>
      <c r="C46" s="1215"/>
      <c r="D46" s="758" t="s">
        <v>5147</v>
      </c>
      <c r="E46" s="413" t="s">
        <v>10</v>
      </c>
      <c r="F46" t="s">
        <v>113</v>
      </c>
      <c r="L46" s="180"/>
    </row>
    <row r="47" spans="1:12" ht="15.5" customHeight="1" x14ac:dyDescent="0.2">
      <c r="A47" s="1217"/>
      <c r="B47" s="1226"/>
      <c r="C47" s="1215"/>
      <c r="D47" s="758" t="s">
        <v>5146</v>
      </c>
      <c r="E47" s="413" t="s">
        <v>11</v>
      </c>
      <c r="L47" s="180"/>
    </row>
    <row r="48" spans="1:12" ht="15.5" customHeight="1" thickBot="1" x14ac:dyDescent="0.25">
      <c r="A48" s="1217"/>
      <c r="B48" s="1227"/>
      <c r="C48" s="1214"/>
      <c r="D48" s="757"/>
      <c r="E48" s="753"/>
      <c r="F48" s="752"/>
      <c r="G48" s="752"/>
      <c r="H48" s="752"/>
      <c r="I48" s="752"/>
      <c r="J48" s="752"/>
      <c r="K48" s="752"/>
      <c r="L48" s="751"/>
    </row>
    <row r="49" spans="1:12" ht="15.5" customHeight="1" x14ac:dyDescent="0.2">
      <c r="A49" s="1217"/>
      <c r="B49" s="1225" t="s">
        <v>5145</v>
      </c>
      <c r="C49" s="1213" t="s">
        <v>5144</v>
      </c>
      <c r="D49" s="758" t="s">
        <v>5133</v>
      </c>
      <c r="E49" s="756" t="s">
        <v>76</v>
      </c>
      <c r="F49" s="412" t="s">
        <v>830</v>
      </c>
      <c r="G49" s="412"/>
      <c r="H49" s="412"/>
      <c r="I49" s="412"/>
      <c r="J49" s="412"/>
      <c r="K49" s="412"/>
      <c r="L49" s="97"/>
    </row>
    <row r="50" spans="1:12" ht="15.5" customHeight="1" x14ac:dyDescent="0.2">
      <c r="A50" s="1217"/>
      <c r="B50" s="1226"/>
      <c r="C50" s="1215"/>
      <c r="D50" s="755" t="s">
        <v>5143</v>
      </c>
      <c r="E50" s="413" t="s">
        <v>828</v>
      </c>
      <c r="F50" t="s">
        <v>831</v>
      </c>
      <c r="L50" s="180"/>
    </row>
    <row r="51" spans="1:12" ht="15.5" customHeight="1" x14ac:dyDescent="0.2">
      <c r="A51" s="1217"/>
      <c r="B51" s="1226"/>
      <c r="C51" s="1215"/>
      <c r="D51" s="758" t="s">
        <v>5142</v>
      </c>
      <c r="E51" s="413" t="s">
        <v>829</v>
      </c>
      <c r="F51" t="s">
        <v>832</v>
      </c>
      <c r="L51" s="180"/>
    </row>
    <row r="52" spans="1:12" ht="15.5" customHeight="1" x14ac:dyDescent="0.2">
      <c r="A52" s="1217"/>
      <c r="B52" s="1226"/>
      <c r="C52" s="1215"/>
      <c r="D52" s="755" t="s">
        <v>5141</v>
      </c>
      <c r="E52" s="413"/>
      <c r="L52" s="180"/>
    </row>
    <row r="53" spans="1:12" ht="15.5" customHeight="1" thickBot="1" x14ac:dyDescent="0.25">
      <c r="A53" s="1217"/>
      <c r="B53" s="1226"/>
      <c r="C53" s="1214"/>
      <c r="D53" s="757" t="s">
        <v>5140</v>
      </c>
      <c r="E53" s="753"/>
      <c r="F53" s="752"/>
      <c r="G53" s="752"/>
      <c r="H53" s="752"/>
      <c r="I53" s="752"/>
      <c r="J53" s="752"/>
      <c r="K53" s="752"/>
      <c r="L53" s="751"/>
    </row>
    <row r="54" spans="1:12" ht="15.5" customHeight="1" x14ac:dyDescent="0.2">
      <c r="A54" s="1217"/>
      <c r="B54" s="1226"/>
      <c r="C54" s="1213" t="s">
        <v>5139</v>
      </c>
      <c r="D54" s="758" t="s">
        <v>5133</v>
      </c>
      <c r="E54" s="756" t="s">
        <v>1938</v>
      </c>
      <c r="F54" s="412"/>
      <c r="G54" s="412"/>
      <c r="H54" s="412"/>
      <c r="I54" s="412"/>
      <c r="J54" s="412"/>
      <c r="K54" s="412"/>
      <c r="L54" s="97"/>
    </row>
    <row r="55" spans="1:12" ht="15.5" customHeight="1" x14ac:dyDescent="0.2">
      <c r="A55" s="1217"/>
      <c r="B55" s="1226"/>
      <c r="C55" s="1215"/>
      <c r="D55" s="755" t="s">
        <v>5138</v>
      </c>
      <c r="E55" s="413" t="s">
        <v>188</v>
      </c>
      <c r="L55" s="180"/>
    </row>
    <row r="56" spans="1:12" ht="15.5" customHeight="1" x14ac:dyDescent="0.2">
      <c r="A56" s="1217"/>
      <c r="B56" s="1226"/>
      <c r="C56" s="1215"/>
      <c r="D56" s="758" t="s">
        <v>5137</v>
      </c>
      <c r="E56" s="413" t="s">
        <v>206</v>
      </c>
      <c r="L56" s="180"/>
    </row>
    <row r="57" spans="1:12" ht="15.5" customHeight="1" x14ac:dyDescent="0.2">
      <c r="A57" s="1217"/>
      <c r="B57" s="1226"/>
      <c r="C57" s="1215"/>
      <c r="D57" s="755" t="s">
        <v>5136</v>
      </c>
      <c r="E57" s="413" t="s">
        <v>829</v>
      </c>
      <c r="L57" s="180"/>
    </row>
    <row r="58" spans="1:12" ht="15.5" customHeight="1" thickBot="1" x14ac:dyDescent="0.25">
      <c r="A58" s="1217"/>
      <c r="B58" s="1226"/>
      <c r="C58" s="1214"/>
      <c r="D58" s="757" t="s">
        <v>5135</v>
      </c>
      <c r="E58" s="753"/>
      <c r="F58" s="752"/>
      <c r="G58" s="752"/>
      <c r="H58" s="752"/>
      <c r="I58" s="752"/>
      <c r="J58" s="752"/>
      <c r="K58" s="752"/>
      <c r="L58" s="751"/>
    </row>
    <row r="59" spans="1:12" ht="15.5" customHeight="1" x14ac:dyDescent="0.2">
      <c r="A59" s="1217"/>
      <c r="B59" s="1226"/>
      <c r="C59" s="1213" t="s">
        <v>5134</v>
      </c>
      <c r="D59" s="758" t="s">
        <v>5133</v>
      </c>
      <c r="E59" s="756" t="s">
        <v>75</v>
      </c>
      <c r="F59" t="s">
        <v>1940</v>
      </c>
      <c r="H59" s="412" t="s">
        <v>2758</v>
      </c>
      <c r="I59" s="412"/>
      <c r="J59" s="412"/>
      <c r="K59" s="412"/>
      <c r="L59" s="97"/>
    </row>
    <row r="60" spans="1:12" ht="15.5" customHeight="1" x14ac:dyDescent="0.2">
      <c r="A60" s="1217"/>
      <c r="B60" s="1226"/>
      <c r="C60" s="1215"/>
      <c r="D60" s="755" t="s">
        <v>5132</v>
      </c>
      <c r="E60" s="413" t="s">
        <v>1833</v>
      </c>
      <c r="F60" t="s">
        <v>1950</v>
      </c>
      <c r="H60" t="s">
        <v>2760</v>
      </c>
      <c r="L60" s="180"/>
    </row>
    <row r="61" spans="1:12" ht="15.5" customHeight="1" x14ac:dyDescent="0.2">
      <c r="A61" s="1217"/>
      <c r="B61" s="1226"/>
      <c r="C61" s="1215"/>
      <c r="D61" s="758" t="s">
        <v>5131</v>
      </c>
      <c r="E61" s="413" t="s">
        <v>832</v>
      </c>
      <c r="F61" t="s">
        <v>2809</v>
      </c>
      <c r="H61" t="s">
        <v>2761</v>
      </c>
      <c r="L61" s="180"/>
    </row>
    <row r="62" spans="1:12" ht="15.5" customHeight="1" x14ac:dyDescent="0.2">
      <c r="A62" s="1217"/>
      <c r="B62" s="1226"/>
      <c r="C62" s="1215"/>
      <c r="D62" s="755" t="s">
        <v>5130</v>
      </c>
      <c r="E62" s="413" t="s">
        <v>1939</v>
      </c>
      <c r="F62" t="s">
        <v>2810</v>
      </c>
      <c r="L62" s="180"/>
    </row>
    <row r="63" spans="1:12" ht="15.5" customHeight="1" thickBot="1" x14ac:dyDescent="0.25">
      <c r="A63" s="1217"/>
      <c r="B63" s="1226"/>
      <c r="C63" s="1214"/>
      <c r="D63" s="757" t="s">
        <v>5129</v>
      </c>
      <c r="E63" s="753"/>
      <c r="F63" s="752"/>
      <c r="G63" s="752"/>
      <c r="H63" s="752"/>
      <c r="I63" s="752"/>
      <c r="J63" s="752"/>
      <c r="K63" s="752"/>
      <c r="L63" s="751"/>
    </row>
    <row r="64" spans="1:12" ht="15.5" customHeight="1" x14ac:dyDescent="0.2">
      <c r="A64" s="1217"/>
      <c r="B64" s="1226"/>
      <c r="C64" s="1213" t="s">
        <v>5128</v>
      </c>
      <c r="D64" s="755" t="s">
        <v>5127</v>
      </c>
      <c r="E64" s="756" t="s">
        <v>75</v>
      </c>
      <c r="F64" s="412"/>
      <c r="G64" s="412"/>
      <c r="H64" s="412"/>
      <c r="I64" s="412"/>
      <c r="J64" s="412"/>
      <c r="K64" s="412"/>
      <c r="L64" s="97"/>
    </row>
    <row r="65" spans="1:12" ht="15.5" customHeight="1" x14ac:dyDescent="0.2">
      <c r="A65" s="1217"/>
      <c r="B65" s="1226"/>
      <c r="C65" s="1215"/>
      <c r="D65" s="755" t="s">
        <v>5126</v>
      </c>
      <c r="E65" s="413" t="s">
        <v>2979</v>
      </c>
      <c r="L65" s="180"/>
    </row>
    <row r="66" spans="1:12" ht="15.5" customHeight="1" x14ac:dyDescent="0.2">
      <c r="A66" s="1217"/>
      <c r="B66" s="1226"/>
      <c r="C66" s="1215"/>
      <c r="D66" s="755" t="s">
        <v>5125</v>
      </c>
      <c r="E66" s="413"/>
      <c r="L66" s="180"/>
    </row>
    <row r="67" spans="1:12" ht="15.5" customHeight="1" thickBot="1" x14ac:dyDescent="0.25">
      <c r="A67" s="1217"/>
      <c r="B67" s="1227"/>
      <c r="C67" s="1214"/>
      <c r="D67" s="757" t="s">
        <v>5124</v>
      </c>
      <c r="E67" s="753"/>
      <c r="F67" s="752"/>
      <c r="G67" s="752"/>
      <c r="H67" s="752"/>
      <c r="I67" s="752"/>
      <c r="J67" s="752"/>
      <c r="K67" s="752"/>
      <c r="L67" s="751"/>
    </row>
    <row r="68" spans="1:12" ht="15.5" customHeight="1" x14ac:dyDescent="0.2">
      <c r="A68" s="1217"/>
      <c r="B68" s="1225" t="s">
        <v>5123</v>
      </c>
      <c r="C68" s="1213" t="s">
        <v>5122</v>
      </c>
      <c r="D68" s="758" t="s">
        <v>5121</v>
      </c>
      <c r="E68" s="756" t="s">
        <v>446</v>
      </c>
      <c r="F68" s="412" t="s">
        <v>2710</v>
      </c>
      <c r="G68" s="412"/>
      <c r="H68" s="412"/>
      <c r="I68" s="412"/>
      <c r="J68" s="412"/>
      <c r="K68" s="412"/>
      <c r="L68" s="97"/>
    </row>
    <row r="69" spans="1:12" ht="15.5" customHeight="1" x14ac:dyDescent="0.2">
      <c r="A69" s="1217"/>
      <c r="B69" s="1226"/>
      <c r="C69" s="1215"/>
      <c r="D69" s="755" t="s">
        <v>5120</v>
      </c>
      <c r="E69" s="413" t="s">
        <v>680</v>
      </c>
      <c r="F69" t="s">
        <v>2712</v>
      </c>
      <c r="L69" s="180"/>
    </row>
    <row r="70" spans="1:12" ht="15.5" customHeight="1" x14ac:dyDescent="0.2">
      <c r="A70" s="1217"/>
      <c r="B70" s="1226"/>
      <c r="C70" s="1215"/>
      <c r="D70" s="758" t="s">
        <v>5119</v>
      </c>
      <c r="E70" s="413" t="s">
        <v>2701</v>
      </c>
      <c r="L70" s="180"/>
    </row>
    <row r="71" spans="1:12" ht="15.5" customHeight="1" x14ac:dyDescent="0.2">
      <c r="A71" s="1217"/>
      <c r="B71" s="1226"/>
      <c r="C71" s="1215"/>
      <c r="D71" s="755" t="s">
        <v>5118</v>
      </c>
      <c r="E71" s="413" t="s">
        <v>2702</v>
      </c>
      <c r="L71" s="180"/>
    </row>
    <row r="72" spans="1:12" ht="16" thickBot="1" x14ac:dyDescent="0.25">
      <c r="A72" s="1217"/>
      <c r="B72" s="1226"/>
      <c r="C72" s="1214"/>
      <c r="D72" s="757" t="s">
        <v>5117</v>
      </c>
      <c r="E72" s="753" t="s">
        <v>2709</v>
      </c>
      <c r="F72" s="752"/>
      <c r="G72" s="752"/>
      <c r="H72" s="752"/>
      <c r="I72" s="752"/>
      <c r="J72" s="752"/>
      <c r="K72" s="752"/>
      <c r="L72" s="751"/>
    </row>
    <row r="73" spans="1:12" ht="15.5" customHeight="1" x14ac:dyDescent="0.2">
      <c r="A73" s="1217"/>
      <c r="B73" s="1226"/>
      <c r="C73" s="1213" t="s">
        <v>5116</v>
      </c>
      <c r="D73" s="758" t="s">
        <v>5094</v>
      </c>
      <c r="E73" s="756" t="s">
        <v>2609</v>
      </c>
      <c r="F73" s="412" t="s">
        <v>2612</v>
      </c>
      <c r="G73" s="412" t="s">
        <v>2615</v>
      </c>
      <c r="H73" s="412" t="s">
        <v>2632</v>
      </c>
      <c r="I73" s="412" t="s">
        <v>2636</v>
      </c>
      <c r="J73" s="412"/>
      <c r="K73" s="412"/>
      <c r="L73" s="97"/>
    </row>
    <row r="74" spans="1:12" ht="15.5" customHeight="1" x14ac:dyDescent="0.2">
      <c r="A74" s="1217"/>
      <c r="B74" s="1226"/>
      <c r="C74" s="1215"/>
      <c r="D74" s="755" t="s">
        <v>5115</v>
      </c>
      <c r="E74" s="413" t="s">
        <v>2610</v>
      </c>
      <c r="F74" t="s">
        <v>2613</v>
      </c>
      <c r="G74" t="s">
        <v>2616</v>
      </c>
      <c r="H74" t="s">
        <v>2633</v>
      </c>
      <c r="I74" t="s">
        <v>2979</v>
      </c>
      <c r="L74" s="180"/>
    </row>
    <row r="75" spans="1:12" ht="15.5" customHeight="1" x14ac:dyDescent="0.2">
      <c r="A75" s="1217"/>
      <c r="B75" s="1226"/>
      <c r="C75" s="1215"/>
      <c r="D75" s="758" t="s">
        <v>5106</v>
      </c>
      <c r="E75" s="413" t="s">
        <v>2611</v>
      </c>
      <c r="F75" t="s">
        <v>2614</v>
      </c>
      <c r="G75" t="s">
        <v>2617</v>
      </c>
      <c r="H75" t="s">
        <v>2634</v>
      </c>
      <c r="L75" s="180"/>
    </row>
    <row r="76" spans="1:12" ht="15.5" customHeight="1" x14ac:dyDescent="0.2">
      <c r="A76" s="1217"/>
      <c r="B76" s="1226"/>
      <c r="C76" s="1215"/>
      <c r="D76" s="758" t="s">
        <v>5114</v>
      </c>
      <c r="E76" s="413"/>
      <c r="L76" s="180"/>
    </row>
    <row r="77" spans="1:12" ht="15.5" customHeight="1" thickBot="1" x14ac:dyDescent="0.25">
      <c r="A77" s="1217"/>
      <c r="B77" s="1226"/>
      <c r="C77" s="1214"/>
      <c r="D77" s="757" t="s">
        <v>5113</v>
      </c>
      <c r="E77" s="753"/>
      <c r="F77" s="752"/>
      <c r="G77" s="752"/>
      <c r="H77" s="752"/>
      <c r="I77" s="752"/>
      <c r="J77" s="752"/>
      <c r="K77" s="752"/>
      <c r="L77" s="751"/>
    </row>
    <row r="78" spans="1:12" ht="15.5" customHeight="1" x14ac:dyDescent="0.2">
      <c r="A78" s="1217"/>
      <c r="B78" s="1226"/>
      <c r="C78" s="1213" t="s">
        <v>5112</v>
      </c>
      <c r="D78" s="758" t="s">
        <v>5094</v>
      </c>
      <c r="E78" s="756" t="s">
        <v>3247</v>
      </c>
      <c r="F78" s="412" t="s">
        <v>3250</v>
      </c>
      <c r="G78" s="412" t="s">
        <v>3253</v>
      </c>
      <c r="H78" s="412" t="s">
        <v>3256</v>
      </c>
      <c r="I78" s="412" t="s">
        <v>306</v>
      </c>
      <c r="J78" s="412" t="s">
        <v>2619</v>
      </c>
      <c r="K78" s="412" t="s">
        <v>2623</v>
      </c>
      <c r="L78" s="97" t="s">
        <v>281</v>
      </c>
    </row>
    <row r="79" spans="1:12" ht="15.5" customHeight="1" x14ac:dyDescent="0.2">
      <c r="A79" s="1217"/>
      <c r="B79" s="1226"/>
      <c r="C79" s="1215"/>
      <c r="D79" s="755" t="s">
        <v>5111</v>
      </c>
      <c r="E79" s="413" t="s">
        <v>3248</v>
      </c>
      <c r="F79" t="s">
        <v>3251</v>
      </c>
      <c r="G79" t="s">
        <v>3254</v>
      </c>
      <c r="H79" t="s">
        <v>3257</v>
      </c>
      <c r="I79" t="s">
        <v>663</v>
      </c>
      <c r="J79" t="s">
        <v>2620</v>
      </c>
      <c r="K79" t="s">
        <v>2624</v>
      </c>
      <c r="L79" s="180"/>
    </row>
    <row r="80" spans="1:12" ht="15.5" customHeight="1" x14ac:dyDescent="0.2">
      <c r="A80" s="1217"/>
      <c r="B80" s="1226"/>
      <c r="C80" s="1215"/>
      <c r="D80" s="758" t="s">
        <v>5106</v>
      </c>
      <c r="E80" s="413" t="s">
        <v>3249</v>
      </c>
      <c r="F80" t="s">
        <v>3252</v>
      </c>
      <c r="G80" t="s">
        <v>3255</v>
      </c>
      <c r="I80" t="s">
        <v>2618</v>
      </c>
      <c r="J80" t="s">
        <v>2621</v>
      </c>
      <c r="K80" t="s">
        <v>2625</v>
      </c>
      <c r="L80" s="180"/>
    </row>
    <row r="81" spans="1:12" ht="15.5" customHeight="1" x14ac:dyDescent="0.2">
      <c r="A81" s="1217"/>
      <c r="B81" s="1226"/>
      <c r="C81" s="1215"/>
      <c r="D81" s="755" t="s">
        <v>5110</v>
      </c>
      <c r="E81" s="413"/>
      <c r="L81" s="180"/>
    </row>
    <row r="82" spans="1:12" ht="15.5" customHeight="1" thickBot="1" x14ac:dyDescent="0.25">
      <c r="A82" s="1217"/>
      <c r="B82" s="1226"/>
      <c r="C82" s="1214"/>
      <c r="D82" s="757" t="s">
        <v>5109</v>
      </c>
      <c r="E82" s="753"/>
      <c r="F82" s="752"/>
      <c r="G82" s="752"/>
      <c r="H82" s="752"/>
      <c r="I82" s="752"/>
      <c r="J82" s="752"/>
      <c r="K82" s="752"/>
      <c r="L82" s="751"/>
    </row>
    <row r="83" spans="1:12" ht="15.5" customHeight="1" x14ac:dyDescent="0.2">
      <c r="A83" s="1217"/>
      <c r="B83" s="1226"/>
      <c r="C83" s="1213" t="s">
        <v>5108</v>
      </c>
      <c r="D83" s="758" t="s">
        <v>5094</v>
      </c>
      <c r="E83" s="756" t="s">
        <v>3247</v>
      </c>
      <c r="F83" s="412" t="s">
        <v>3250</v>
      </c>
      <c r="G83" s="412" t="s">
        <v>3253</v>
      </c>
      <c r="H83" s="412" t="s">
        <v>3256</v>
      </c>
      <c r="I83" s="412"/>
      <c r="J83" s="412"/>
      <c r="K83" s="412"/>
      <c r="L83" s="97"/>
    </row>
    <row r="84" spans="1:12" ht="15.5" customHeight="1" x14ac:dyDescent="0.2">
      <c r="A84" s="1217"/>
      <c r="B84" s="1226"/>
      <c r="C84" s="1215"/>
      <c r="D84" s="758" t="s">
        <v>5107</v>
      </c>
      <c r="E84" s="413" t="s">
        <v>3248</v>
      </c>
      <c r="F84" t="s">
        <v>3251</v>
      </c>
      <c r="G84" t="s">
        <v>3254</v>
      </c>
      <c r="H84" t="s">
        <v>3257</v>
      </c>
      <c r="L84" s="180"/>
    </row>
    <row r="85" spans="1:12" ht="15.5" customHeight="1" x14ac:dyDescent="0.2">
      <c r="A85" s="1217"/>
      <c r="B85" s="1226"/>
      <c r="C85" s="1215"/>
      <c r="D85" s="758" t="s">
        <v>5106</v>
      </c>
      <c r="E85" s="413" t="s">
        <v>3249</v>
      </c>
      <c r="F85" t="s">
        <v>3252</v>
      </c>
      <c r="G85" t="s">
        <v>3255</v>
      </c>
      <c r="L85" s="180"/>
    </row>
    <row r="86" spans="1:12" ht="15.5" customHeight="1" x14ac:dyDescent="0.2">
      <c r="A86" s="1217"/>
      <c r="B86" s="1226"/>
      <c r="C86" s="1215"/>
      <c r="D86" s="755" t="s">
        <v>5105</v>
      </c>
      <c r="E86" s="413"/>
      <c r="L86" s="180"/>
    </row>
    <row r="87" spans="1:12" ht="15.5" customHeight="1" thickBot="1" x14ac:dyDescent="0.25">
      <c r="A87" s="1217"/>
      <c r="B87" s="1226"/>
      <c r="C87" s="1214"/>
      <c r="D87" s="757" t="s">
        <v>5104</v>
      </c>
      <c r="E87" s="753"/>
      <c r="F87" s="752"/>
      <c r="G87" s="752"/>
      <c r="H87" s="752"/>
      <c r="I87" s="752"/>
      <c r="J87" s="752"/>
      <c r="K87" s="752"/>
      <c r="L87" s="751"/>
    </row>
    <row r="88" spans="1:12" ht="15.5" customHeight="1" x14ac:dyDescent="0.2">
      <c r="A88" s="1217"/>
      <c r="B88" s="1226"/>
      <c r="C88" s="1213" t="s">
        <v>5103</v>
      </c>
      <c r="D88" s="758" t="s">
        <v>5094</v>
      </c>
      <c r="E88" s="756" t="s">
        <v>3247</v>
      </c>
      <c r="F88" s="412" t="s">
        <v>3250</v>
      </c>
      <c r="G88" s="412" t="s">
        <v>3253</v>
      </c>
      <c r="H88" s="412" t="s">
        <v>3256</v>
      </c>
      <c r="I88" s="412" t="s">
        <v>659</v>
      </c>
      <c r="J88" s="412" t="s">
        <v>2633</v>
      </c>
      <c r="K88" s="412"/>
      <c r="L88" s="97"/>
    </row>
    <row r="89" spans="1:12" ht="15.5" customHeight="1" x14ac:dyDescent="0.2">
      <c r="A89" s="1217"/>
      <c r="B89" s="1226"/>
      <c r="C89" s="1215"/>
      <c r="D89" s="758" t="s">
        <v>5102</v>
      </c>
      <c r="E89" s="413" t="s">
        <v>3248</v>
      </c>
      <c r="F89" t="s">
        <v>3251</v>
      </c>
      <c r="G89" t="s">
        <v>3254</v>
      </c>
      <c r="H89" t="s">
        <v>3257</v>
      </c>
      <c r="I89" t="s">
        <v>2702</v>
      </c>
      <c r="L89" s="180"/>
    </row>
    <row r="90" spans="1:12" ht="15.5" customHeight="1" x14ac:dyDescent="0.2">
      <c r="A90" s="1217"/>
      <c r="B90" s="1226"/>
      <c r="C90" s="1215"/>
      <c r="D90" s="755" t="s">
        <v>4749</v>
      </c>
      <c r="E90" s="413" t="s">
        <v>3249</v>
      </c>
      <c r="F90" t="s">
        <v>3252</v>
      </c>
      <c r="G90" t="s">
        <v>3255</v>
      </c>
      <c r="I90" t="s">
        <v>2709</v>
      </c>
      <c r="L90" s="180"/>
    </row>
    <row r="91" spans="1:12" ht="15.5" customHeight="1" thickBot="1" x14ac:dyDescent="0.25">
      <c r="A91" s="1217"/>
      <c r="B91" s="1226"/>
      <c r="C91" s="1214"/>
      <c r="D91" s="757" t="s">
        <v>5101</v>
      </c>
      <c r="E91" s="753"/>
      <c r="F91" s="752"/>
      <c r="G91" s="752"/>
      <c r="H91" s="752"/>
      <c r="I91" s="752"/>
      <c r="J91" s="752"/>
      <c r="K91" s="752"/>
      <c r="L91" s="751"/>
    </row>
    <row r="92" spans="1:12" ht="15.5" customHeight="1" x14ac:dyDescent="0.2">
      <c r="A92" s="1217"/>
      <c r="B92" s="1226"/>
      <c r="C92" s="1213" t="s">
        <v>5100</v>
      </c>
      <c r="D92" s="758" t="s">
        <v>5094</v>
      </c>
      <c r="E92" s="756"/>
      <c r="F92" s="412"/>
      <c r="G92" s="412"/>
      <c r="H92" s="412"/>
      <c r="I92" s="412"/>
      <c r="J92" s="412"/>
      <c r="K92" s="412"/>
      <c r="L92" s="97"/>
    </row>
    <row r="93" spans="1:12" ht="15.5" customHeight="1" x14ac:dyDescent="0.2">
      <c r="A93" s="1217"/>
      <c r="B93" s="1226"/>
      <c r="C93" s="1215"/>
      <c r="D93" s="758" t="s">
        <v>5099</v>
      </c>
      <c r="E93" s="413"/>
      <c r="L93" s="180"/>
    </row>
    <row r="94" spans="1:12" ht="15.5" customHeight="1" x14ac:dyDescent="0.2">
      <c r="A94" s="1217"/>
      <c r="B94" s="1226"/>
      <c r="C94" s="1215"/>
      <c r="D94" s="755" t="s">
        <v>5098</v>
      </c>
      <c r="E94" s="413"/>
      <c r="L94" s="180"/>
    </row>
    <row r="95" spans="1:12" ht="15.5" customHeight="1" thickBot="1" x14ac:dyDescent="0.25">
      <c r="A95" s="1217"/>
      <c r="B95" s="1227"/>
      <c r="C95" s="1214"/>
      <c r="D95" s="757" t="s">
        <v>5097</v>
      </c>
      <c r="E95" s="753"/>
      <c r="F95" s="752"/>
      <c r="G95" s="752"/>
      <c r="H95" s="752"/>
      <c r="I95" s="752"/>
      <c r="J95" s="752"/>
      <c r="K95" s="752"/>
      <c r="L95" s="751"/>
    </row>
    <row r="96" spans="1:12" ht="15.5" customHeight="1" x14ac:dyDescent="0.2">
      <c r="A96" s="1217"/>
      <c r="B96" s="1225" t="s">
        <v>5096</v>
      </c>
      <c r="C96" s="1213" t="s">
        <v>5095</v>
      </c>
      <c r="D96" s="758" t="s">
        <v>5094</v>
      </c>
      <c r="E96" s="756" t="s">
        <v>3250</v>
      </c>
      <c r="F96" s="412"/>
      <c r="G96" s="412"/>
      <c r="H96" s="412"/>
      <c r="I96" s="412"/>
      <c r="J96" s="412"/>
      <c r="K96" s="412"/>
      <c r="L96" s="97"/>
    </row>
    <row r="97" spans="1:12" ht="15.5" customHeight="1" x14ac:dyDescent="0.2">
      <c r="A97" s="1217"/>
      <c r="B97" s="1226"/>
      <c r="C97" s="1215"/>
      <c r="D97" s="755" t="s">
        <v>5093</v>
      </c>
      <c r="E97" s="413"/>
      <c r="L97" s="180"/>
    </row>
    <row r="98" spans="1:12" ht="15.5" customHeight="1" x14ac:dyDescent="0.2">
      <c r="A98" s="1217"/>
      <c r="B98" s="1226"/>
      <c r="C98" s="1215"/>
      <c r="D98" s="758" t="s">
        <v>5092</v>
      </c>
      <c r="E98" s="413"/>
      <c r="L98" s="180"/>
    </row>
    <row r="99" spans="1:12" ht="15.5" customHeight="1" x14ac:dyDescent="0.2">
      <c r="A99" s="1217"/>
      <c r="B99" s="1226"/>
      <c r="C99" s="1215"/>
      <c r="D99" s="755" t="s">
        <v>5091</v>
      </c>
      <c r="E99" s="413"/>
      <c r="L99" s="180"/>
    </row>
    <row r="100" spans="1:12" ht="15.5" customHeight="1" thickBot="1" x14ac:dyDescent="0.25">
      <c r="A100" s="1217"/>
      <c r="B100" s="1226"/>
      <c r="C100" s="1214"/>
      <c r="D100" s="757" t="s">
        <v>5090</v>
      </c>
      <c r="E100" s="753"/>
      <c r="F100" s="752"/>
      <c r="G100" s="752"/>
      <c r="H100" s="752"/>
      <c r="I100" s="752"/>
      <c r="J100" s="752"/>
      <c r="K100" s="752"/>
      <c r="L100" s="751"/>
    </row>
    <row r="101" spans="1:12" ht="15.5" customHeight="1" x14ac:dyDescent="0.2">
      <c r="A101" s="1217"/>
      <c r="B101" s="1226"/>
      <c r="C101" s="1213" t="s">
        <v>5089</v>
      </c>
      <c r="D101" s="755" t="s">
        <v>4651</v>
      </c>
      <c r="E101" s="756"/>
      <c r="F101" s="412"/>
      <c r="G101" s="412"/>
      <c r="H101" s="412"/>
      <c r="I101" s="412"/>
      <c r="J101" s="412"/>
      <c r="K101" s="412"/>
      <c r="L101" s="97"/>
    </row>
    <row r="102" spans="1:12" ht="15.5" customHeight="1" x14ac:dyDescent="0.2">
      <c r="A102" s="1217"/>
      <c r="B102" s="1226"/>
      <c r="C102" s="1215"/>
      <c r="D102" s="758" t="s">
        <v>5088</v>
      </c>
      <c r="E102" s="413"/>
      <c r="L102" s="180"/>
    </row>
    <row r="103" spans="1:12" ht="15.5" customHeight="1" x14ac:dyDescent="0.2">
      <c r="A103" s="1217"/>
      <c r="B103" s="1226"/>
      <c r="C103" s="1215"/>
      <c r="D103" s="755" t="s">
        <v>5084</v>
      </c>
      <c r="E103" s="413"/>
      <c r="L103" s="180"/>
    </row>
    <row r="104" spans="1:12" ht="15.5" customHeight="1" thickBot="1" x14ac:dyDescent="0.25">
      <c r="A104" s="1217"/>
      <c r="B104" s="1226"/>
      <c r="C104" s="1214"/>
      <c r="D104" s="757" t="s">
        <v>5087</v>
      </c>
      <c r="E104" s="753"/>
      <c r="F104" s="752"/>
      <c r="G104" s="752"/>
      <c r="H104" s="752"/>
      <c r="I104" s="752"/>
      <c r="J104" s="752"/>
      <c r="K104" s="752"/>
      <c r="L104" s="751"/>
    </row>
    <row r="105" spans="1:12" ht="15.5" customHeight="1" x14ac:dyDescent="0.2">
      <c r="A105" s="1217"/>
      <c r="B105" s="1226"/>
      <c r="C105" s="1213" t="s">
        <v>5086</v>
      </c>
      <c r="D105" s="755" t="s">
        <v>5085</v>
      </c>
      <c r="E105" s="756"/>
      <c r="F105" s="412"/>
      <c r="G105" s="412"/>
      <c r="H105" s="412"/>
      <c r="I105" s="412"/>
      <c r="J105" s="412"/>
      <c r="K105" s="412"/>
      <c r="L105" s="97"/>
    </row>
    <row r="106" spans="1:12" ht="15.5" customHeight="1" x14ac:dyDescent="0.2">
      <c r="A106" s="1217"/>
      <c r="B106" s="1226"/>
      <c r="C106" s="1215"/>
      <c r="D106" s="755" t="s">
        <v>5084</v>
      </c>
      <c r="E106" s="413"/>
      <c r="L106" s="180"/>
    </row>
    <row r="107" spans="1:12" ht="15.5" customHeight="1" thickBot="1" x14ac:dyDescent="0.25">
      <c r="A107" s="1217"/>
      <c r="B107" s="1227"/>
      <c r="C107" s="1214"/>
      <c r="D107" s="757" t="s">
        <v>5083</v>
      </c>
      <c r="E107" s="753"/>
      <c r="F107" s="752"/>
      <c r="G107" s="752"/>
      <c r="H107" s="752"/>
      <c r="I107" s="752"/>
      <c r="J107" s="752"/>
      <c r="K107" s="752"/>
      <c r="L107" s="751"/>
    </row>
    <row r="108" spans="1:12" ht="15.5" customHeight="1" x14ac:dyDescent="0.2">
      <c r="A108" s="1217"/>
      <c r="B108" s="1222" t="s">
        <v>5082</v>
      </c>
      <c r="C108" s="1213" t="s">
        <v>5081</v>
      </c>
      <c r="D108" s="758" t="s">
        <v>5080</v>
      </c>
      <c r="E108" s="756"/>
      <c r="F108" s="412"/>
      <c r="G108" s="412"/>
      <c r="H108" s="412"/>
      <c r="I108" s="412"/>
      <c r="J108" s="412"/>
      <c r="K108" s="412"/>
      <c r="L108" s="97"/>
    </row>
    <row r="109" spans="1:12" ht="15.5" customHeight="1" x14ac:dyDescent="0.2">
      <c r="A109" s="1217"/>
      <c r="B109" s="1223"/>
      <c r="C109" s="1215"/>
      <c r="D109" s="758" t="s">
        <v>5079</v>
      </c>
      <c r="E109" s="413"/>
      <c r="L109" s="180"/>
    </row>
    <row r="110" spans="1:12" ht="15.5" customHeight="1" x14ac:dyDescent="0.2">
      <c r="A110" s="1217"/>
      <c r="B110" s="1223"/>
      <c r="C110" s="1215"/>
      <c r="D110" s="758" t="s">
        <v>5078</v>
      </c>
      <c r="E110" s="413"/>
      <c r="L110" s="180"/>
    </row>
    <row r="111" spans="1:12" ht="15.5" customHeight="1" x14ac:dyDescent="0.2">
      <c r="A111" s="1217"/>
      <c r="B111" s="1223"/>
      <c r="C111" s="1215"/>
      <c r="D111" s="758" t="s">
        <v>5077</v>
      </c>
      <c r="E111" s="413"/>
      <c r="L111" s="180"/>
    </row>
    <row r="112" spans="1:12" ht="15.5" customHeight="1" thickBot="1" x14ac:dyDescent="0.25">
      <c r="A112" s="1217"/>
      <c r="B112" s="1223"/>
      <c r="C112" s="1214"/>
      <c r="D112" s="757" t="s">
        <v>5076</v>
      </c>
      <c r="E112" s="753"/>
      <c r="F112" s="752"/>
      <c r="G112" s="752"/>
      <c r="H112" s="752"/>
      <c r="I112" s="752"/>
      <c r="J112" s="752"/>
      <c r="K112" s="752"/>
      <c r="L112" s="751"/>
    </row>
    <row r="113" spans="1:12" ht="15.5" customHeight="1" x14ac:dyDescent="0.2">
      <c r="A113" s="1217"/>
      <c r="B113" s="1223"/>
      <c r="C113" s="1213" t="s">
        <v>5075</v>
      </c>
      <c r="D113" s="758" t="s">
        <v>5074</v>
      </c>
      <c r="E113" s="756"/>
      <c r="F113" s="412"/>
      <c r="G113" s="412"/>
      <c r="H113" s="412"/>
      <c r="I113" s="412"/>
      <c r="J113" s="412"/>
      <c r="K113" s="412"/>
      <c r="L113" s="97"/>
    </row>
    <row r="114" spans="1:12" ht="15.5" customHeight="1" x14ac:dyDescent="0.2">
      <c r="A114" s="1217"/>
      <c r="B114" s="1223"/>
      <c r="C114" s="1215"/>
      <c r="D114" s="758" t="s">
        <v>5073</v>
      </c>
      <c r="E114" s="413"/>
      <c r="L114" s="180"/>
    </row>
    <row r="115" spans="1:12" ht="15.5" customHeight="1" x14ac:dyDescent="0.2">
      <c r="A115" s="1217"/>
      <c r="B115" s="1223"/>
      <c r="C115" s="1215"/>
      <c r="D115" s="758" t="s">
        <v>5061</v>
      </c>
      <c r="E115" s="413"/>
      <c r="L115" s="180"/>
    </row>
    <row r="116" spans="1:12" ht="15.5" customHeight="1" thickBot="1" x14ac:dyDescent="0.25">
      <c r="A116" s="1217"/>
      <c r="B116" s="1223"/>
      <c r="C116" s="1214"/>
      <c r="D116" s="757" t="s">
        <v>5072</v>
      </c>
      <c r="E116" s="753"/>
      <c r="F116" s="752"/>
      <c r="G116" s="752"/>
      <c r="H116" s="752"/>
      <c r="I116" s="752"/>
      <c r="J116" s="752"/>
      <c r="K116" s="752"/>
      <c r="L116" s="751"/>
    </row>
    <row r="117" spans="1:12" ht="15.5" customHeight="1" x14ac:dyDescent="0.2">
      <c r="A117" s="1217"/>
      <c r="B117" s="1223"/>
      <c r="C117" s="1213" t="s">
        <v>5071</v>
      </c>
      <c r="D117" s="758" t="s">
        <v>5070</v>
      </c>
      <c r="E117" s="756" t="s">
        <v>520</v>
      </c>
      <c r="F117" s="412" t="s">
        <v>5069</v>
      </c>
      <c r="G117" s="412"/>
      <c r="H117" s="412"/>
      <c r="I117" s="412"/>
      <c r="J117" s="412"/>
      <c r="K117" s="412"/>
      <c r="L117" s="97"/>
    </row>
    <row r="118" spans="1:12" ht="15.5" customHeight="1" x14ac:dyDescent="0.2">
      <c r="A118" s="1217"/>
      <c r="B118" s="1223"/>
      <c r="C118" s="1215"/>
      <c r="D118" s="758" t="s">
        <v>5068</v>
      </c>
      <c r="E118" s="413" t="s">
        <v>527</v>
      </c>
      <c r="L118" s="180"/>
    </row>
    <row r="119" spans="1:12" ht="15.5" customHeight="1" x14ac:dyDescent="0.2">
      <c r="A119" s="1217"/>
      <c r="B119" s="1223"/>
      <c r="C119" s="1215"/>
      <c r="D119" s="758" t="s">
        <v>5067</v>
      </c>
      <c r="E119" s="413" t="s">
        <v>534</v>
      </c>
      <c r="L119" s="180"/>
    </row>
    <row r="120" spans="1:12" ht="15.5" customHeight="1" thickBot="1" x14ac:dyDescent="0.25">
      <c r="A120" s="1217"/>
      <c r="B120" s="1223"/>
      <c r="C120" s="1214"/>
      <c r="D120" s="757" t="s">
        <v>5066</v>
      </c>
      <c r="E120" s="753" t="s">
        <v>1407</v>
      </c>
      <c r="F120" s="752"/>
      <c r="G120" s="752"/>
      <c r="H120" s="752"/>
      <c r="I120" s="752"/>
      <c r="J120" s="752"/>
      <c r="K120" s="752"/>
      <c r="L120" s="751"/>
    </row>
    <row r="121" spans="1:12" ht="15.5" customHeight="1" x14ac:dyDescent="0.2">
      <c r="A121" s="1217"/>
      <c r="B121" s="1223"/>
      <c r="C121" s="1213" t="s">
        <v>5065</v>
      </c>
      <c r="D121" s="758" t="s">
        <v>5064</v>
      </c>
      <c r="E121" s="756" t="s">
        <v>2427</v>
      </c>
      <c r="F121" s="412"/>
      <c r="G121" s="412"/>
      <c r="H121" s="412"/>
      <c r="I121" s="412"/>
      <c r="J121" s="412"/>
      <c r="K121" s="412"/>
      <c r="L121" s="97"/>
    </row>
    <row r="122" spans="1:12" ht="15.5" customHeight="1" x14ac:dyDescent="0.2">
      <c r="A122" s="1217"/>
      <c r="B122" s="1223"/>
      <c r="C122" s="1215"/>
      <c r="D122" s="758" t="s">
        <v>5063</v>
      </c>
      <c r="E122" s="413"/>
      <c r="L122" s="180"/>
    </row>
    <row r="123" spans="1:12" ht="15.5" customHeight="1" x14ac:dyDescent="0.2">
      <c r="A123" s="1217"/>
      <c r="B123" s="1223"/>
      <c r="C123" s="1215"/>
      <c r="D123" s="761" t="s">
        <v>5062</v>
      </c>
      <c r="E123" s="413"/>
      <c r="L123" s="180"/>
    </row>
    <row r="124" spans="1:12" ht="15.5" customHeight="1" x14ac:dyDescent="0.2">
      <c r="A124" s="1217"/>
      <c r="B124" s="1223"/>
      <c r="C124" s="1215"/>
      <c r="D124" s="761" t="s">
        <v>5061</v>
      </c>
      <c r="E124" s="413"/>
      <c r="L124" s="180"/>
    </row>
    <row r="125" spans="1:12" ht="15.5" customHeight="1" thickBot="1" x14ac:dyDescent="0.25">
      <c r="A125" s="1217"/>
      <c r="B125" s="1223"/>
      <c r="C125" s="1214"/>
      <c r="D125" s="757" t="s">
        <v>5060</v>
      </c>
      <c r="E125" s="753"/>
      <c r="F125" s="752"/>
      <c r="G125" s="752"/>
      <c r="H125" s="752"/>
      <c r="I125" s="752"/>
      <c r="J125" s="752"/>
      <c r="K125" s="752"/>
      <c r="L125" s="751"/>
    </row>
    <row r="126" spans="1:12" ht="15.5" customHeight="1" x14ac:dyDescent="0.2">
      <c r="A126" s="1217"/>
      <c r="B126" s="1223"/>
      <c r="C126" s="1213" t="s">
        <v>5059</v>
      </c>
      <c r="D126" s="758" t="s">
        <v>5058</v>
      </c>
      <c r="E126" s="756" t="s">
        <v>2523</v>
      </c>
      <c r="F126" s="412"/>
      <c r="G126" s="412"/>
      <c r="H126" s="412"/>
      <c r="I126" s="412"/>
      <c r="J126" s="412"/>
      <c r="K126" s="412"/>
      <c r="L126" s="97"/>
    </row>
    <row r="127" spans="1:12" ht="15.5" customHeight="1" x14ac:dyDescent="0.2">
      <c r="A127" s="1217"/>
      <c r="B127" s="1223"/>
      <c r="C127" s="1215"/>
      <c r="D127" s="758" t="s">
        <v>5057</v>
      </c>
      <c r="E127" s="413" t="s">
        <v>4878</v>
      </c>
      <c r="L127" s="180"/>
    </row>
    <row r="128" spans="1:12" ht="15.5" customHeight="1" x14ac:dyDescent="0.2">
      <c r="A128" s="1217"/>
      <c r="B128" s="1223"/>
      <c r="C128" s="1215"/>
      <c r="D128" s="758" t="s">
        <v>5056</v>
      </c>
      <c r="E128" s="413"/>
      <c r="L128" s="180"/>
    </row>
    <row r="129" spans="1:12" ht="15.5" customHeight="1" x14ac:dyDescent="0.2">
      <c r="A129" s="1217"/>
      <c r="B129" s="1223"/>
      <c r="C129" s="1215"/>
      <c r="D129" s="758" t="s">
        <v>5055</v>
      </c>
      <c r="E129" s="413"/>
      <c r="L129" s="180"/>
    </row>
    <row r="130" spans="1:12" ht="15.5" customHeight="1" x14ac:dyDescent="0.2">
      <c r="A130" s="1217"/>
      <c r="B130" s="1223"/>
      <c r="C130" s="1215"/>
      <c r="D130" s="758" t="s">
        <v>5054</v>
      </c>
      <c r="E130" s="413"/>
      <c r="L130" s="180"/>
    </row>
    <row r="131" spans="1:12" ht="15.5" customHeight="1" thickBot="1" x14ac:dyDescent="0.25">
      <c r="A131" s="1218"/>
      <c r="B131" s="1224"/>
      <c r="C131" s="1214"/>
      <c r="D131" s="757" t="s">
        <v>5053</v>
      </c>
      <c r="E131" s="753"/>
      <c r="F131" s="752"/>
      <c r="G131" s="752"/>
      <c r="H131" s="752"/>
      <c r="I131" s="752"/>
      <c r="J131" s="752"/>
      <c r="K131" s="752"/>
      <c r="L131" s="751"/>
    </row>
    <row r="132" spans="1:12" ht="15.5" customHeight="1" x14ac:dyDescent="0.2">
      <c r="A132" s="1234" t="s">
        <v>921</v>
      </c>
      <c r="B132" s="1225" t="s">
        <v>5052</v>
      </c>
      <c r="C132" s="1213" t="s">
        <v>5051</v>
      </c>
      <c r="D132" s="758" t="s">
        <v>5050</v>
      </c>
      <c r="E132" s="756"/>
      <c r="F132" s="412"/>
      <c r="G132" s="412"/>
      <c r="H132" s="412"/>
      <c r="I132" s="412"/>
      <c r="J132" s="412"/>
      <c r="K132" s="412"/>
      <c r="L132" s="97"/>
    </row>
    <row r="133" spans="1:12" ht="15.5" customHeight="1" x14ac:dyDescent="0.2">
      <c r="A133" s="1235"/>
      <c r="B133" s="1226"/>
      <c r="C133" s="1215"/>
      <c r="D133" s="755" t="s">
        <v>5049</v>
      </c>
      <c r="E133" s="413"/>
      <c r="L133" s="180"/>
    </row>
    <row r="134" spans="1:12" ht="15.5" customHeight="1" x14ac:dyDescent="0.2">
      <c r="A134" s="1235"/>
      <c r="B134" s="1226"/>
      <c r="C134" s="1215"/>
      <c r="D134" s="758" t="s">
        <v>5048</v>
      </c>
      <c r="E134" s="413"/>
      <c r="L134" s="180"/>
    </row>
    <row r="135" spans="1:12" ht="15.5" customHeight="1" x14ac:dyDescent="0.2">
      <c r="A135" s="1235"/>
      <c r="B135" s="1226"/>
      <c r="C135" s="1215"/>
      <c r="D135" s="758" t="s">
        <v>5047</v>
      </c>
      <c r="E135" s="413"/>
      <c r="L135" s="180"/>
    </row>
    <row r="136" spans="1:12" ht="15.5" customHeight="1" x14ac:dyDescent="0.2">
      <c r="A136" s="1235"/>
      <c r="B136" s="1226"/>
      <c r="C136" s="1215"/>
      <c r="D136" s="755" t="s">
        <v>5046</v>
      </c>
      <c r="E136" s="413"/>
      <c r="L136" s="180"/>
    </row>
    <row r="137" spans="1:12" ht="15.5" customHeight="1" thickBot="1" x14ac:dyDescent="0.25">
      <c r="A137" s="1235"/>
      <c r="B137" s="1226"/>
      <c r="C137" s="1214"/>
      <c r="D137" s="757" t="s">
        <v>5045</v>
      </c>
      <c r="E137" s="753"/>
      <c r="F137" s="752"/>
      <c r="G137" s="752"/>
      <c r="H137" s="752"/>
      <c r="I137" s="752"/>
      <c r="J137" s="752"/>
      <c r="K137" s="752"/>
      <c r="L137" s="751"/>
    </row>
    <row r="138" spans="1:12" ht="15.5" customHeight="1" x14ac:dyDescent="0.2">
      <c r="A138" s="1235"/>
      <c r="B138" s="1226"/>
      <c r="C138" s="1213" t="s">
        <v>5044</v>
      </c>
      <c r="D138" s="755" t="s">
        <v>5043</v>
      </c>
      <c r="E138" s="756" t="s">
        <v>379</v>
      </c>
      <c r="F138" s="412"/>
      <c r="G138" s="412"/>
      <c r="H138" s="412"/>
      <c r="I138" s="412"/>
      <c r="J138" s="412"/>
      <c r="K138" s="412"/>
      <c r="L138" s="97"/>
    </row>
    <row r="139" spans="1:12" ht="15.5" customHeight="1" x14ac:dyDescent="0.2">
      <c r="A139" s="1235"/>
      <c r="B139" s="1226"/>
      <c r="C139" s="1215"/>
      <c r="D139" s="758" t="s">
        <v>5042</v>
      </c>
      <c r="E139" s="413"/>
      <c r="L139" s="180"/>
    </row>
    <row r="140" spans="1:12" ht="15.5" customHeight="1" x14ac:dyDescent="0.2">
      <c r="A140" s="1235"/>
      <c r="B140" s="1226"/>
      <c r="C140" s="1215"/>
      <c r="D140" s="755" t="s">
        <v>5041</v>
      </c>
      <c r="E140" s="413"/>
      <c r="L140" s="180"/>
    </row>
    <row r="141" spans="1:12" ht="15.5" customHeight="1" thickBot="1" x14ac:dyDescent="0.25">
      <c r="A141" s="1235"/>
      <c r="B141" s="1226"/>
      <c r="C141" s="1214"/>
      <c r="D141" s="757" t="s">
        <v>5040</v>
      </c>
      <c r="E141" s="753"/>
      <c r="F141" s="752"/>
      <c r="G141" s="752"/>
      <c r="H141" s="752"/>
      <c r="I141" s="752"/>
      <c r="J141" s="752"/>
      <c r="K141" s="752"/>
      <c r="L141" s="751"/>
    </row>
    <row r="142" spans="1:12" ht="15.5" customHeight="1" x14ac:dyDescent="0.2">
      <c r="A142" s="1235"/>
      <c r="B142" s="1226"/>
      <c r="C142" s="1213" t="s">
        <v>5039</v>
      </c>
      <c r="D142" s="758" t="s">
        <v>5038</v>
      </c>
      <c r="E142" s="756"/>
      <c r="F142" s="412"/>
      <c r="G142" s="412"/>
      <c r="H142" s="412"/>
      <c r="I142" s="412"/>
      <c r="J142" s="412"/>
      <c r="K142" s="412"/>
      <c r="L142" s="97"/>
    </row>
    <row r="143" spans="1:12" ht="15.5" customHeight="1" x14ac:dyDescent="0.2">
      <c r="A143" s="1235"/>
      <c r="B143" s="1226"/>
      <c r="C143" s="1215"/>
      <c r="D143" s="755" t="s">
        <v>5037</v>
      </c>
      <c r="E143" s="413"/>
      <c r="L143" s="180"/>
    </row>
    <row r="144" spans="1:12" ht="15.5" customHeight="1" x14ac:dyDescent="0.2">
      <c r="A144" s="1235"/>
      <c r="B144" s="1226"/>
      <c r="C144" s="1215"/>
      <c r="D144" s="758" t="s">
        <v>5036</v>
      </c>
      <c r="E144" s="413"/>
      <c r="L144" s="180"/>
    </row>
    <row r="145" spans="1:12" ht="15.5" customHeight="1" x14ac:dyDescent="0.2">
      <c r="A145" s="1235"/>
      <c r="B145" s="1226"/>
      <c r="C145" s="1215"/>
      <c r="D145" s="758" t="s">
        <v>5035</v>
      </c>
      <c r="E145" s="413"/>
      <c r="L145" s="180"/>
    </row>
    <row r="146" spans="1:12" ht="15.5" customHeight="1" x14ac:dyDescent="0.2">
      <c r="A146" s="1235"/>
      <c r="B146" s="1226"/>
      <c r="C146" s="1215"/>
      <c r="D146" s="755" t="s">
        <v>5034</v>
      </c>
      <c r="E146" s="413"/>
      <c r="L146" s="180"/>
    </row>
    <row r="147" spans="1:12" ht="15.5" customHeight="1" thickBot="1" x14ac:dyDescent="0.25">
      <c r="A147" s="1235"/>
      <c r="B147" s="1226"/>
      <c r="C147" s="1214"/>
      <c r="D147" s="754" t="s">
        <v>5033</v>
      </c>
      <c r="E147" s="753"/>
      <c r="F147" s="752"/>
      <c r="G147" s="752"/>
      <c r="H147" s="752"/>
      <c r="I147" s="752"/>
      <c r="J147" s="752"/>
      <c r="K147" s="752"/>
      <c r="L147" s="751"/>
    </row>
    <row r="148" spans="1:12" ht="15.5" customHeight="1" x14ac:dyDescent="0.2">
      <c r="A148" s="1235"/>
      <c r="B148" s="1226"/>
      <c r="C148" s="1213" t="s">
        <v>5032</v>
      </c>
      <c r="D148" s="758" t="s">
        <v>5031</v>
      </c>
      <c r="E148" s="756" t="s">
        <v>469</v>
      </c>
      <c r="F148" s="412" t="s">
        <v>483</v>
      </c>
      <c r="G148" s="412" t="s">
        <v>496</v>
      </c>
      <c r="H148" s="412" t="s">
        <v>1417</v>
      </c>
      <c r="I148" s="412"/>
      <c r="J148" s="412"/>
      <c r="K148" s="412"/>
      <c r="L148" s="97"/>
    </row>
    <row r="149" spans="1:12" ht="15.5" customHeight="1" x14ac:dyDescent="0.2">
      <c r="A149" s="1235"/>
      <c r="B149" s="1226"/>
      <c r="C149" s="1215"/>
      <c r="D149" s="755" t="s">
        <v>5030</v>
      </c>
      <c r="E149" s="413" t="s">
        <v>470</v>
      </c>
      <c r="F149" t="s">
        <v>484</v>
      </c>
      <c r="G149" t="s">
        <v>497</v>
      </c>
      <c r="H149" t="s">
        <v>1418</v>
      </c>
      <c r="L149" s="180"/>
    </row>
    <row r="150" spans="1:12" ht="15.5" customHeight="1" x14ac:dyDescent="0.2">
      <c r="A150" s="1235"/>
      <c r="B150" s="1226"/>
      <c r="C150" s="1215"/>
      <c r="D150" s="758" t="s">
        <v>5029</v>
      </c>
      <c r="E150" s="413" t="s">
        <v>2870</v>
      </c>
      <c r="F150" t="s">
        <v>2871</v>
      </c>
      <c r="G150" t="s">
        <v>2872</v>
      </c>
      <c r="H150" t="s">
        <v>2873</v>
      </c>
      <c r="L150" s="180"/>
    </row>
    <row r="151" spans="1:12" ht="15.5" customHeight="1" x14ac:dyDescent="0.2">
      <c r="A151" s="1235"/>
      <c r="B151" s="1226"/>
      <c r="C151" s="1215"/>
      <c r="D151" s="758" t="s">
        <v>5028</v>
      </c>
      <c r="E151" s="413"/>
      <c r="L151" s="180"/>
    </row>
    <row r="152" spans="1:12" ht="15.5" customHeight="1" x14ac:dyDescent="0.2">
      <c r="A152" s="1235"/>
      <c r="B152" s="1226"/>
      <c r="C152" s="1215"/>
      <c r="D152" s="755" t="s">
        <v>5027</v>
      </c>
      <c r="E152" s="413"/>
      <c r="L152" s="180"/>
    </row>
    <row r="153" spans="1:12" ht="15.5" customHeight="1" thickBot="1" x14ac:dyDescent="0.25">
      <c r="A153" s="1235"/>
      <c r="B153" s="1226"/>
      <c r="C153" s="1214"/>
      <c r="D153" s="757" t="s">
        <v>5026</v>
      </c>
      <c r="E153" s="753"/>
      <c r="F153" s="752"/>
      <c r="G153" s="752"/>
      <c r="H153" s="752"/>
      <c r="I153" s="752"/>
      <c r="J153" s="752"/>
      <c r="K153" s="752"/>
      <c r="L153" s="751"/>
    </row>
    <row r="154" spans="1:12" ht="15.5" customHeight="1" x14ac:dyDescent="0.2">
      <c r="A154" s="1235"/>
      <c r="B154" s="1226"/>
      <c r="C154" s="1213" t="s">
        <v>5025</v>
      </c>
      <c r="D154" s="758" t="s">
        <v>5024</v>
      </c>
      <c r="E154" s="756" t="s">
        <v>378</v>
      </c>
      <c r="F154" s="412"/>
      <c r="G154" s="412"/>
      <c r="H154" s="412"/>
      <c r="I154" s="412"/>
      <c r="J154" s="412"/>
      <c r="K154" s="412"/>
      <c r="L154" s="97"/>
    </row>
    <row r="155" spans="1:12" ht="15.5" customHeight="1" x14ac:dyDescent="0.2">
      <c r="A155" s="1235"/>
      <c r="B155" s="1226"/>
      <c r="C155" s="1215"/>
      <c r="D155" s="755" t="s">
        <v>5023</v>
      </c>
      <c r="E155" s="413"/>
      <c r="L155" s="180"/>
    </row>
    <row r="156" spans="1:12" ht="15.5" customHeight="1" x14ac:dyDescent="0.2">
      <c r="A156" s="1235"/>
      <c r="B156" s="1226"/>
      <c r="C156" s="1215"/>
      <c r="D156" s="758" t="s">
        <v>5022</v>
      </c>
      <c r="E156" s="413"/>
      <c r="L156" s="180"/>
    </row>
    <row r="157" spans="1:12" ht="15.5" customHeight="1" x14ac:dyDescent="0.2">
      <c r="A157" s="1235"/>
      <c r="B157" s="1226"/>
      <c r="C157" s="1215"/>
      <c r="D157" s="758" t="s">
        <v>5021</v>
      </c>
      <c r="E157" s="413"/>
      <c r="L157" s="180"/>
    </row>
    <row r="158" spans="1:12" ht="15.5" customHeight="1" x14ac:dyDescent="0.2">
      <c r="A158" s="1235"/>
      <c r="B158" s="1226"/>
      <c r="C158" s="1215"/>
      <c r="D158" s="755" t="s">
        <v>5020</v>
      </c>
      <c r="E158" s="413"/>
      <c r="L158" s="180"/>
    </row>
    <row r="159" spans="1:12" ht="15.5" customHeight="1" thickBot="1" x14ac:dyDescent="0.25">
      <c r="A159" s="1235"/>
      <c r="B159" s="1226"/>
      <c r="C159" s="1214"/>
      <c r="D159" s="754" t="s">
        <v>5019</v>
      </c>
      <c r="E159" s="753"/>
      <c r="F159" s="752"/>
      <c r="G159" s="752"/>
      <c r="H159" s="752"/>
      <c r="I159" s="752"/>
      <c r="J159" s="752"/>
      <c r="K159" s="752"/>
      <c r="L159" s="751"/>
    </row>
    <row r="160" spans="1:12" ht="15.5" customHeight="1" x14ac:dyDescent="0.2">
      <c r="A160" s="1235"/>
      <c r="B160" s="1226"/>
      <c r="C160" s="1213" t="s">
        <v>5018</v>
      </c>
      <c r="D160" s="758" t="s">
        <v>5017</v>
      </c>
      <c r="E160" s="756"/>
      <c r="F160" s="412"/>
      <c r="G160" s="412"/>
      <c r="H160" s="412"/>
      <c r="I160" s="412"/>
      <c r="J160" s="412"/>
      <c r="K160" s="412"/>
      <c r="L160" s="97"/>
    </row>
    <row r="161" spans="1:12" ht="15.5" customHeight="1" x14ac:dyDescent="0.2">
      <c r="A161" s="1235"/>
      <c r="B161" s="1226"/>
      <c r="C161" s="1215"/>
      <c r="D161" s="758" t="s">
        <v>5016</v>
      </c>
      <c r="E161" s="413"/>
      <c r="L161" s="180"/>
    </row>
    <row r="162" spans="1:12" ht="15.5" customHeight="1" x14ac:dyDescent="0.2">
      <c r="A162" s="1235"/>
      <c r="B162" s="1226"/>
      <c r="C162" s="1215"/>
      <c r="D162" s="758" t="s">
        <v>5015</v>
      </c>
      <c r="E162" s="413"/>
      <c r="L162" s="180"/>
    </row>
    <row r="163" spans="1:12" ht="15.5" customHeight="1" x14ac:dyDescent="0.2">
      <c r="A163" s="1235"/>
      <c r="B163" s="1226"/>
      <c r="C163" s="1215"/>
      <c r="D163" s="758" t="s">
        <v>5014</v>
      </c>
      <c r="E163" s="413"/>
      <c r="L163" s="180"/>
    </row>
    <row r="164" spans="1:12" ht="15.5" customHeight="1" x14ac:dyDescent="0.2">
      <c r="A164" s="1235"/>
      <c r="B164" s="1226"/>
      <c r="C164" s="1215"/>
      <c r="D164" s="758" t="s">
        <v>5013</v>
      </c>
      <c r="E164" s="413"/>
      <c r="L164" s="180"/>
    </row>
    <row r="165" spans="1:12" ht="15.5" customHeight="1" thickBot="1" x14ac:dyDescent="0.25">
      <c r="A165" s="1235"/>
      <c r="B165" s="1226"/>
      <c r="C165" s="1214"/>
      <c r="D165" s="757" t="s">
        <v>5012</v>
      </c>
      <c r="E165" s="753"/>
      <c r="F165" s="752"/>
      <c r="G165" s="752"/>
      <c r="H165" s="752"/>
      <c r="I165" s="752"/>
      <c r="J165" s="752"/>
      <c r="K165" s="752"/>
      <c r="L165" s="751"/>
    </row>
    <row r="166" spans="1:12" ht="15.5" customHeight="1" x14ac:dyDescent="0.2">
      <c r="A166" s="1235"/>
      <c r="B166" s="1226"/>
      <c r="C166" s="1213" t="s">
        <v>5011</v>
      </c>
      <c r="D166" s="758" t="s">
        <v>5010</v>
      </c>
      <c r="E166" s="756"/>
      <c r="F166" s="412"/>
      <c r="G166" s="412"/>
      <c r="H166" s="412"/>
      <c r="I166" s="412"/>
      <c r="J166" s="412"/>
      <c r="K166" s="412"/>
      <c r="L166" s="97"/>
    </row>
    <row r="167" spans="1:12" ht="15.5" customHeight="1" x14ac:dyDescent="0.2">
      <c r="A167" s="1235"/>
      <c r="B167" s="1226"/>
      <c r="C167" s="1215"/>
      <c r="D167" s="758" t="s">
        <v>5009</v>
      </c>
      <c r="E167" s="413"/>
      <c r="L167" s="180"/>
    </row>
    <row r="168" spans="1:12" ht="15.5" customHeight="1" x14ac:dyDescent="0.2">
      <c r="A168" s="1235"/>
      <c r="B168" s="1226"/>
      <c r="C168" s="1215"/>
      <c r="D168" s="758" t="s">
        <v>5008</v>
      </c>
      <c r="E168" s="413"/>
      <c r="L168" s="180"/>
    </row>
    <row r="169" spans="1:12" ht="15.5" customHeight="1" x14ac:dyDescent="0.2">
      <c r="A169" s="1235"/>
      <c r="B169" s="1226"/>
      <c r="C169" s="1215"/>
      <c r="D169" s="758" t="s">
        <v>5007</v>
      </c>
      <c r="E169" s="413"/>
      <c r="L169" s="180"/>
    </row>
    <row r="170" spans="1:12" ht="15.5" customHeight="1" x14ac:dyDescent="0.2">
      <c r="A170" s="1235"/>
      <c r="B170" s="1226"/>
      <c r="C170" s="1215"/>
      <c r="D170" s="755" t="s">
        <v>5006</v>
      </c>
      <c r="E170" s="413"/>
      <c r="L170" s="180"/>
    </row>
    <row r="171" spans="1:12" ht="15.5" customHeight="1" thickBot="1" x14ac:dyDescent="0.25">
      <c r="A171" s="1235"/>
      <c r="B171" s="1227"/>
      <c r="C171" s="1214"/>
      <c r="D171" s="757" t="s">
        <v>5005</v>
      </c>
      <c r="E171" s="753"/>
      <c r="F171" s="752"/>
      <c r="G171" s="752"/>
      <c r="H171" s="752"/>
      <c r="I171" s="752"/>
      <c r="J171" s="752"/>
      <c r="K171" s="752"/>
      <c r="L171" s="751"/>
    </row>
    <row r="172" spans="1:12" ht="15.5" customHeight="1" x14ac:dyDescent="0.2">
      <c r="A172" s="1235"/>
      <c r="B172" s="1225" t="s">
        <v>5004</v>
      </c>
      <c r="C172" s="1213" t="s">
        <v>5003</v>
      </c>
      <c r="D172" s="758" t="s">
        <v>5002</v>
      </c>
      <c r="E172" s="756" t="s">
        <v>1039</v>
      </c>
      <c r="F172" s="412" t="s">
        <v>1038</v>
      </c>
      <c r="G172" s="412"/>
      <c r="H172" s="412"/>
      <c r="I172" s="412"/>
      <c r="J172" s="412"/>
      <c r="K172" s="412"/>
      <c r="L172" s="97"/>
    </row>
    <row r="173" spans="1:12" ht="15.5" customHeight="1" x14ac:dyDescent="0.2">
      <c r="A173" s="1235"/>
      <c r="B173" s="1226"/>
      <c r="C173" s="1215"/>
      <c r="D173" s="755" t="s">
        <v>5001</v>
      </c>
      <c r="E173" s="413" t="s">
        <v>337</v>
      </c>
      <c r="F173" t="s">
        <v>3196</v>
      </c>
      <c r="L173" s="180"/>
    </row>
    <row r="174" spans="1:12" ht="15.5" customHeight="1" x14ac:dyDescent="0.2">
      <c r="A174" s="1235"/>
      <c r="B174" s="1226"/>
      <c r="C174" s="1215"/>
      <c r="D174" s="758" t="s">
        <v>4982</v>
      </c>
      <c r="E174" s="413" t="s">
        <v>350</v>
      </c>
      <c r="F174" t="s">
        <v>3200</v>
      </c>
      <c r="L174" s="180"/>
    </row>
    <row r="175" spans="1:12" ht="15.5" customHeight="1" x14ac:dyDescent="0.2">
      <c r="A175" s="1235"/>
      <c r="B175" s="1226"/>
      <c r="C175" s="1215"/>
      <c r="D175" s="755" t="s">
        <v>5000</v>
      </c>
      <c r="E175" s="413" t="s">
        <v>351</v>
      </c>
      <c r="L175" s="180"/>
    </row>
    <row r="176" spans="1:12" ht="15.5" customHeight="1" thickBot="1" x14ac:dyDescent="0.25">
      <c r="A176" s="1235"/>
      <c r="B176" s="1226"/>
      <c r="C176" s="1214"/>
      <c r="D176" s="757" t="s">
        <v>4999</v>
      </c>
      <c r="E176" s="753" t="s">
        <v>352</v>
      </c>
      <c r="F176" s="752"/>
      <c r="G176" s="752"/>
      <c r="H176" s="752"/>
      <c r="I176" s="752"/>
      <c r="J176" s="752"/>
      <c r="K176" s="752"/>
      <c r="L176" s="751"/>
    </row>
    <row r="177" spans="1:12" ht="15.5" customHeight="1" x14ac:dyDescent="0.2">
      <c r="A177" s="1235"/>
      <c r="B177" s="1226"/>
      <c r="C177" s="1213" t="s">
        <v>4998</v>
      </c>
      <c r="D177" s="758" t="s">
        <v>4997</v>
      </c>
      <c r="E177" s="756"/>
      <c r="F177" s="412"/>
      <c r="G177" s="412"/>
      <c r="H177" s="412"/>
      <c r="I177" s="412"/>
      <c r="J177" s="412"/>
      <c r="K177" s="412"/>
      <c r="L177" s="97"/>
    </row>
    <row r="178" spans="1:12" ht="15.5" customHeight="1" x14ac:dyDescent="0.2">
      <c r="A178" s="1235"/>
      <c r="B178" s="1226"/>
      <c r="C178" s="1215"/>
      <c r="D178" s="755" t="s">
        <v>4996</v>
      </c>
      <c r="E178" s="413"/>
      <c r="L178" s="180"/>
    </row>
    <row r="179" spans="1:12" ht="15.5" customHeight="1" x14ac:dyDescent="0.2">
      <c r="A179" s="1235"/>
      <c r="B179" s="1226"/>
      <c r="C179" s="1215"/>
      <c r="D179" s="758" t="s">
        <v>4995</v>
      </c>
      <c r="E179" s="413"/>
      <c r="L179" s="180"/>
    </row>
    <row r="180" spans="1:12" ht="15.5" customHeight="1" x14ac:dyDescent="0.2">
      <c r="A180" s="1235"/>
      <c r="B180" s="1226"/>
      <c r="C180" s="1215"/>
      <c r="D180" s="755" t="s">
        <v>4994</v>
      </c>
      <c r="E180" s="413"/>
      <c r="L180" s="180"/>
    </row>
    <row r="181" spans="1:12" ht="15.5" customHeight="1" thickBot="1" x14ac:dyDescent="0.25">
      <c r="A181" s="1235"/>
      <c r="B181" s="1226"/>
      <c r="C181" s="1214"/>
      <c r="D181" s="757" t="s">
        <v>4986</v>
      </c>
      <c r="E181" s="753"/>
      <c r="F181" s="752"/>
      <c r="G181" s="752"/>
      <c r="H181" s="752"/>
      <c r="I181" s="752"/>
      <c r="J181" s="752"/>
      <c r="K181" s="752"/>
      <c r="L181" s="751"/>
    </row>
    <row r="182" spans="1:12" ht="15.5" customHeight="1" x14ac:dyDescent="0.2">
      <c r="A182" s="1235"/>
      <c r="B182" s="1226"/>
      <c r="C182" s="1213" t="s">
        <v>4993</v>
      </c>
      <c r="D182" s="758" t="s">
        <v>4984</v>
      </c>
      <c r="E182" s="756"/>
      <c r="F182" s="412"/>
      <c r="G182" s="412"/>
      <c r="H182" s="412"/>
      <c r="I182" s="412"/>
      <c r="J182" s="412"/>
      <c r="K182" s="412"/>
      <c r="L182" s="97"/>
    </row>
    <row r="183" spans="1:12" ht="15.5" customHeight="1" x14ac:dyDescent="0.2">
      <c r="A183" s="1235"/>
      <c r="B183" s="1226"/>
      <c r="C183" s="1215"/>
      <c r="D183" s="755" t="s">
        <v>4992</v>
      </c>
      <c r="E183" s="413"/>
      <c r="L183" s="180"/>
    </row>
    <row r="184" spans="1:12" ht="15.5" customHeight="1" x14ac:dyDescent="0.2">
      <c r="A184" s="1235"/>
      <c r="B184" s="1226"/>
      <c r="C184" s="1215"/>
      <c r="D184" s="758" t="s">
        <v>4982</v>
      </c>
      <c r="E184" s="413"/>
      <c r="L184" s="180"/>
    </row>
    <row r="185" spans="1:12" ht="15.5" customHeight="1" x14ac:dyDescent="0.2">
      <c r="A185" s="1235"/>
      <c r="B185" s="1226"/>
      <c r="C185" s="1215"/>
      <c r="D185" s="755" t="s">
        <v>4991</v>
      </c>
      <c r="E185" s="413"/>
      <c r="L185" s="180"/>
    </row>
    <row r="186" spans="1:12" ht="15.5" customHeight="1" thickBot="1" x14ac:dyDescent="0.25">
      <c r="A186" s="1235"/>
      <c r="B186" s="1226"/>
      <c r="C186" s="1214"/>
      <c r="D186" s="757" t="s">
        <v>4990</v>
      </c>
      <c r="E186" s="753"/>
      <c r="F186" s="752"/>
      <c r="G186" s="752"/>
      <c r="H186" s="752"/>
      <c r="I186" s="752"/>
      <c r="J186" s="752"/>
      <c r="K186" s="752"/>
      <c r="L186" s="751"/>
    </row>
    <row r="187" spans="1:12" ht="15.5" customHeight="1" x14ac:dyDescent="0.2">
      <c r="A187" s="1235"/>
      <c r="B187" s="1226"/>
      <c r="C187" s="1213" t="s">
        <v>4989</v>
      </c>
      <c r="D187" s="758" t="s">
        <v>4988</v>
      </c>
      <c r="E187" s="756"/>
      <c r="F187" s="412"/>
      <c r="G187" s="412"/>
      <c r="H187" s="412"/>
      <c r="I187" s="412"/>
      <c r="J187" s="412"/>
      <c r="K187" s="412"/>
      <c r="L187" s="97"/>
    </row>
    <row r="188" spans="1:12" ht="15.5" customHeight="1" x14ac:dyDescent="0.2">
      <c r="A188" s="1235"/>
      <c r="B188" s="1226"/>
      <c r="C188" s="1215"/>
      <c r="D188" s="755" t="s">
        <v>4987</v>
      </c>
      <c r="E188" s="413"/>
      <c r="L188" s="180"/>
    </row>
    <row r="189" spans="1:12" ht="15.5" customHeight="1" x14ac:dyDescent="0.2">
      <c r="A189" s="1235"/>
      <c r="B189" s="1226"/>
      <c r="C189" s="1215"/>
      <c r="D189" s="758" t="s">
        <v>4982</v>
      </c>
      <c r="E189" s="413"/>
      <c r="L189" s="180"/>
    </row>
    <row r="190" spans="1:12" ht="15.5" customHeight="1" x14ac:dyDescent="0.2">
      <c r="A190" s="1235"/>
      <c r="B190" s="1226"/>
      <c r="C190" s="1215"/>
      <c r="D190" s="755" t="s">
        <v>4981</v>
      </c>
      <c r="E190" s="413"/>
      <c r="L190" s="180"/>
    </row>
    <row r="191" spans="1:12" ht="15.5" customHeight="1" thickBot="1" x14ac:dyDescent="0.25">
      <c r="A191" s="1235"/>
      <c r="B191" s="1226"/>
      <c r="C191" s="1214"/>
      <c r="D191" s="757" t="s">
        <v>4986</v>
      </c>
      <c r="E191" s="753"/>
      <c r="F191" s="752"/>
      <c r="G191" s="752"/>
      <c r="H191" s="752"/>
      <c r="I191" s="752"/>
      <c r="J191" s="752"/>
      <c r="K191" s="752"/>
      <c r="L191" s="751"/>
    </row>
    <row r="192" spans="1:12" ht="15.5" customHeight="1" x14ac:dyDescent="0.2">
      <c r="A192" s="1235"/>
      <c r="B192" s="1226"/>
      <c r="C192" s="1213" t="s">
        <v>4985</v>
      </c>
      <c r="D192" s="758" t="s">
        <v>4984</v>
      </c>
      <c r="E192" s="756" t="s">
        <v>209</v>
      </c>
      <c r="F192" s="412" t="s">
        <v>492</v>
      </c>
      <c r="G192" s="412"/>
      <c r="H192" s="412"/>
      <c r="I192" s="412"/>
      <c r="J192" s="412"/>
      <c r="K192" s="412"/>
      <c r="L192" s="97"/>
    </row>
    <row r="193" spans="1:12" ht="15.5" customHeight="1" x14ac:dyDescent="0.2">
      <c r="A193" s="1235"/>
      <c r="B193" s="1226"/>
      <c r="C193" s="1215"/>
      <c r="D193" s="755" t="s">
        <v>4983</v>
      </c>
      <c r="E193" s="413" t="s">
        <v>464</v>
      </c>
      <c r="F193" t="s">
        <v>533</v>
      </c>
      <c r="L193" s="180"/>
    </row>
    <row r="194" spans="1:12" ht="15.5" customHeight="1" x14ac:dyDescent="0.2">
      <c r="A194" s="1235"/>
      <c r="B194" s="1226"/>
      <c r="C194" s="1215"/>
      <c r="D194" s="758" t="s">
        <v>4982</v>
      </c>
      <c r="E194" s="413" t="s">
        <v>519</v>
      </c>
      <c r="F194" t="s">
        <v>1405</v>
      </c>
      <c r="L194" s="180"/>
    </row>
    <row r="195" spans="1:12" ht="15.5" customHeight="1" x14ac:dyDescent="0.2">
      <c r="A195" s="1235"/>
      <c r="B195" s="1226"/>
      <c r="C195" s="1215"/>
      <c r="D195" s="755" t="s">
        <v>4981</v>
      </c>
      <c r="E195" s="413" t="s">
        <v>479</v>
      </c>
      <c r="F195" t="s">
        <v>1406</v>
      </c>
      <c r="L195" s="180"/>
    </row>
    <row r="196" spans="1:12" ht="15.5" customHeight="1" thickBot="1" x14ac:dyDescent="0.25">
      <c r="A196" s="1235"/>
      <c r="B196" s="1227"/>
      <c r="C196" s="1214"/>
      <c r="D196" s="757" t="s">
        <v>4980</v>
      </c>
      <c r="E196" s="753" t="s">
        <v>526</v>
      </c>
      <c r="F196" s="752" t="s">
        <v>2502</v>
      </c>
      <c r="G196" s="752"/>
      <c r="H196" s="752"/>
      <c r="I196" s="752"/>
      <c r="J196" s="752"/>
      <c r="K196" s="752"/>
      <c r="L196" s="751"/>
    </row>
    <row r="197" spans="1:12" ht="15.5" customHeight="1" x14ac:dyDescent="0.2">
      <c r="A197" s="1235"/>
      <c r="B197" s="1225" t="s">
        <v>4979</v>
      </c>
      <c r="C197" s="1213" t="s">
        <v>4978</v>
      </c>
      <c r="D197" s="758" t="s">
        <v>4972</v>
      </c>
      <c r="E197" s="756" t="s">
        <v>2757</v>
      </c>
      <c r="F197" s="412"/>
      <c r="G197" s="412"/>
      <c r="H197" s="412"/>
      <c r="I197" s="412"/>
      <c r="J197" s="412"/>
      <c r="K197" s="412"/>
      <c r="L197" s="97"/>
    </row>
    <row r="198" spans="1:12" ht="15.5" customHeight="1" x14ac:dyDescent="0.2">
      <c r="A198" s="1235"/>
      <c r="B198" s="1226"/>
      <c r="C198" s="1215"/>
      <c r="D198" s="755" t="s">
        <v>4977</v>
      </c>
      <c r="E198" s="413"/>
      <c r="L198" s="180"/>
    </row>
    <row r="199" spans="1:12" ht="15.5" customHeight="1" x14ac:dyDescent="0.2">
      <c r="A199" s="1235"/>
      <c r="B199" s="1226"/>
      <c r="C199" s="1215"/>
      <c r="D199" s="755" t="s">
        <v>4976</v>
      </c>
      <c r="E199" s="413"/>
      <c r="L199" s="180"/>
    </row>
    <row r="200" spans="1:12" ht="15.5" customHeight="1" x14ac:dyDescent="0.2">
      <c r="A200" s="1235"/>
      <c r="B200" s="1226"/>
      <c r="C200" s="1215"/>
      <c r="D200" s="755" t="s">
        <v>4975</v>
      </c>
      <c r="E200" s="413"/>
      <c r="L200" s="180"/>
    </row>
    <row r="201" spans="1:12" ht="15.5" customHeight="1" thickBot="1" x14ac:dyDescent="0.25">
      <c r="A201" s="1235"/>
      <c r="B201" s="1226"/>
      <c r="C201" s="1214"/>
      <c r="D201" s="754" t="s">
        <v>4974</v>
      </c>
      <c r="E201" s="753"/>
      <c r="F201" s="752"/>
      <c r="G201" s="752"/>
      <c r="H201" s="752"/>
      <c r="I201" s="752"/>
      <c r="J201" s="752"/>
      <c r="K201" s="752"/>
      <c r="L201" s="751"/>
    </row>
    <row r="202" spans="1:12" ht="15.5" customHeight="1" x14ac:dyDescent="0.2">
      <c r="A202" s="1235"/>
      <c r="B202" s="1226"/>
      <c r="C202" s="1213" t="s">
        <v>4973</v>
      </c>
      <c r="D202" s="758" t="s">
        <v>4972</v>
      </c>
      <c r="E202" s="756" t="s">
        <v>2750</v>
      </c>
      <c r="F202" s="412"/>
      <c r="G202" s="412"/>
      <c r="H202" s="412"/>
      <c r="I202" s="412"/>
      <c r="J202" s="412"/>
      <c r="K202" s="412"/>
      <c r="L202" s="97"/>
    </row>
    <row r="203" spans="1:12" ht="15.5" customHeight="1" x14ac:dyDescent="0.2">
      <c r="A203" s="1235"/>
      <c r="B203" s="1226"/>
      <c r="C203" s="1215"/>
      <c r="D203" s="755" t="s">
        <v>4971</v>
      </c>
      <c r="E203" s="413" t="s">
        <v>2752</v>
      </c>
      <c r="L203" s="180"/>
    </row>
    <row r="204" spans="1:12" ht="15.5" customHeight="1" x14ac:dyDescent="0.2">
      <c r="A204" s="1235"/>
      <c r="B204" s="1226"/>
      <c r="C204" s="1215"/>
      <c r="D204" s="755" t="s">
        <v>4970</v>
      </c>
      <c r="E204" s="413"/>
      <c r="L204" s="180"/>
    </row>
    <row r="205" spans="1:12" ht="15.5" customHeight="1" x14ac:dyDescent="0.2">
      <c r="A205" s="1235"/>
      <c r="B205" s="1226"/>
      <c r="C205" s="1215"/>
      <c r="D205" s="755" t="s">
        <v>4969</v>
      </c>
      <c r="E205" s="413"/>
      <c r="L205" s="180"/>
    </row>
    <row r="206" spans="1:12" ht="15.5" customHeight="1" thickBot="1" x14ac:dyDescent="0.25">
      <c r="A206" s="1235"/>
      <c r="B206" s="1226"/>
      <c r="C206" s="1214"/>
      <c r="D206" s="757" t="s">
        <v>4968</v>
      </c>
      <c r="E206" s="753"/>
      <c r="F206" s="752"/>
      <c r="G206" s="752"/>
      <c r="H206" s="752"/>
      <c r="I206" s="752"/>
      <c r="J206" s="752"/>
      <c r="K206" s="752"/>
      <c r="L206" s="751"/>
    </row>
    <row r="207" spans="1:12" ht="15.5" customHeight="1" x14ac:dyDescent="0.2">
      <c r="A207" s="1235"/>
      <c r="B207" s="1226"/>
      <c r="C207" s="1213" t="s">
        <v>4967</v>
      </c>
      <c r="D207" s="755" t="s">
        <v>4966</v>
      </c>
      <c r="E207" s="756"/>
      <c r="F207" s="412"/>
      <c r="G207" s="412"/>
      <c r="H207" s="412"/>
      <c r="I207" s="412"/>
      <c r="J207" s="412"/>
      <c r="K207" s="412"/>
      <c r="L207" s="97"/>
    </row>
    <row r="208" spans="1:12" ht="15.5" customHeight="1" x14ac:dyDescent="0.2">
      <c r="A208" s="1235"/>
      <c r="B208" s="1226"/>
      <c r="C208" s="1215"/>
      <c r="D208" s="755" t="s">
        <v>4965</v>
      </c>
      <c r="E208" s="413"/>
      <c r="L208" s="180"/>
    </row>
    <row r="209" spans="1:12" ht="15.5" customHeight="1" x14ac:dyDescent="0.2">
      <c r="A209" s="1235"/>
      <c r="B209" s="1226"/>
      <c r="C209" s="1215"/>
      <c r="D209" s="755" t="s">
        <v>4964</v>
      </c>
      <c r="E209" s="413"/>
      <c r="L209" s="180"/>
    </row>
    <row r="210" spans="1:12" ht="15.5" customHeight="1" x14ac:dyDescent="0.2">
      <c r="A210" s="1235"/>
      <c r="B210" s="1226"/>
      <c r="C210" s="1215"/>
      <c r="D210" s="755" t="s">
        <v>4963</v>
      </c>
      <c r="E210" s="413"/>
      <c r="L210" s="180"/>
    </row>
    <row r="211" spans="1:12" ht="15.5" customHeight="1" x14ac:dyDescent="0.2">
      <c r="A211" s="1235"/>
      <c r="B211" s="1226"/>
      <c r="C211" s="1215"/>
      <c r="D211" s="755" t="s">
        <v>4962</v>
      </c>
      <c r="E211" s="413"/>
      <c r="L211" s="180"/>
    </row>
    <row r="212" spans="1:12" ht="15.5" customHeight="1" thickBot="1" x14ac:dyDescent="0.25">
      <c r="A212" s="1235"/>
      <c r="B212" s="1226"/>
      <c r="C212" s="1214"/>
      <c r="D212" s="754" t="s">
        <v>4961</v>
      </c>
      <c r="E212" s="753"/>
      <c r="F212" s="752"/>
      <c r="G212" s="752"/>
      <c r="H212" s="752"/>
      <c r="I212" s="752"/>
      <c r="J212" s="752"/>
      <c r="K212" s="752"/>
      <c r="L212" s="751"/>
    </row>
    <row r="213" spans="1:12" ht="15.5" customHeight="1" x14ac:dyDescent="0.2">
      <c r="A213" s="1235"/>
      <c r="B213" s="1226"/>
      <c r="C213" s="1213" t="s">
        <v>4960</v>
      </c>
      <c r="D213" s="755" t="s">
        <v>4959</v>
      </c>
      <c r="E213" s="756" t="s">
        <v>2416</v>
      </c>
      <c r="F213" s="412"/>
      <c r="G213" s="412"/>
      <c r="H213" s="412"/>
      <c r="I213" s="412"/>
      <c r="J213" s="412"/>
      <c r="K213" s="412"/>
      <c r="L213" s="97"/>
    </row>
    <row r="214" spans="1:12" ht="15.5" customHeight="1" x14ac:dyDescent="0.2">
      <c r="A214" s="1235"/>
      <c r="B214" s="1226"/>
      <c r="C214" s="1215"/>
      <c r="D214" s="755" t="s">
        <v>4958</v>
      </c>
      <c r="E214" s="413" t="s">
        <v>2749</v>
      </c>
      <c r="L214" s="180"/>
    </row>
    <row r="215" spans="1:12" ht="15.5" customHeight="1" x14ac:dyDescent="0.2">
      <c r="A215" s="1235"/>
      <c r="B215" s="1226"/>
      <c r="C215" s="1215"/>
      <c r="D215" s="755" t="s">
        <v>4957</v>
      </c>
      <c r="E215" s="413"/>
      <c r="L215" s="180"/>
    </row>
    <row r="216" spans="1:12" ht="15.5" customHeight="1" x14ac:dyDescent="0.2">
      <c r="A216" s="1235"/>
      <c r="B216" s="1226"/>
      <c r="C216" s="1215"/>
      <c r="D216" s="755" t="s">
        <v>4956</v>
      </c>
      <c r="E216" s="413"/>
      <c r="L216" s="180"/>
    </row>
    <row r="217" spans="1:12" ht="15.5" customHeight="1" thickBot="1" x14ac:dyDescent="0.25">
      <c r="A217" s="1235"/>
      <c r="B217" s="1226"/>
      <c r="C217" s="1214"/>
      <c r="D217" s="754" t="s">
        <v>4955</v>
      </c>
      <c r="E217" s="753"/>
      <c r="F217" s="752"/>
      <c r="G217" s="752"/>
      <c r="H217" s="752"/>
      <c r="I217" s="752"/>
      <c r="J217" s="752"/>
      <c r="K217" s="752"/>
      <c r="L217" s="751"/>
    </row>
    <row r="218" spans="1:12" ht="15.5" customHeight="1" x14ac:dyDescent="0.2">
      <c r="A218" s="1235"/>
      <c r="B218" s="1226"/>
      <c r="C218" s="1213" t="s">
        <v>4954</v>
      </c>
      <c r="D218" s="758" t="s">
        <v>4953</v>
      </c>
      <c r="E218" s="756" t="s">
        <v>831</v>
      </c>
      <c r="F218" s="412"/>
      <c r="G218" s="412"/>
      <c r="H218" s="412"/>
      <c r="I218" s="412"/>
      <c r="J218" s="412"/>
      <c r="K218" s="412"/>
      <c r="L218" s="97"/>
    </row>
    <row r="219" spans="1:12" ht="15.5" customHeight="1" x14ac:dyDescent="0.2">
      <c r="A219" s="1235"/>
      <c r="B219" s="1226"/>
      <c r="C219" s="1215"/>
      <c r="D219" s="755" t="s">
        <v>4952</v>
      </c>
      <c r="E219" s="413" t="s">
        <v>2425</v>
      </c>
      <c r="L219" s="180"/>
    </row>
    <row r="220" spans="1:12" ht="15.5" customHeight="1" x14ac:dyDescent="0.2">
      <c r="A220" s="1235"/>
      <c r="B220" s="1226"/>
      <c r="C220" s="1215"/>
      <c r="D220" s="755" t="s">
        <v>4951</v>
      </c>
      <c r="E220" s="413"/>
      <c r="L220" s="180"/>
    </row>
    <row r="221" spans="1:12" ht="15.5" customHeight="1" x14ac:dyDescent="0.2">
      <c r="A221" s="1235"/>
      <c r="B221" s="1226"/>
      <c r="C221" s="1215"/>
      <c r="D221" s="755" t="s">
        <v>4950</v>
      </c>
      <c r="E221" s="413"/>
      <c r="L221" s="180"/>
    </row>
    <row r="222" spans="1:12" ht="15.5" customHeight="1" thickBot="1" x14ac:dyDescent="0.25">
      <c r="A222" s="1235"/>
      <c r="B222" s="1226"/>
      <c r="C222" s="1214"/>
      <c r="D222" s="754" t="s">
        <v>4949</v>
      </c>
      <c r="E222" s="753"/>
      <c r="F222" s="752"/>
      <c r="G222" s="752"/>
      <c r="H222" s="752"/>
      <c r="I222" s="752"/>
      <c r="J222" s="752"/>
      <c r="K222" s="752"/>
      <c r="L222" s="751"/>
    </row>
    <row r="223" spans="1:12" ht="15.5" customHeight="1" x14ac:dyDescent="0.2">
      <c r="A223" s="1235"/>
      <c r="B223" s="1226"/>
      <c r="C223" s="1213" t="s">
        <v>4948</v>
      </c>
      <c r="D223" s="755" t="s">
        <v>4947</v>
      </c>
      <c r="E223" s="756"/>
      <c r="F223" s="412"/>
      <c r="G223" s="412"/>
      <c r="H223" s="412"/>
      <c r="I223" s="412"/>
      <c r="J223" s="412"/>
      <c r="K223" s="412"/>
      <c r="L223" s="97"/>
    </row>
    <row r="224" spans="1:12" ht="15.5" customHeight="1" x14ac:dyDescent="0.2">
      <c r="A224" s="1235"/>
      <c r="B224" s="1226"/>
      <c r="C224" s="1215"/>
      <c r="D224" s="755" t="s">
        <v>4946</v>
      </c>
      <c r="E224" s="413"/>
      <c r="L224" s="180"/>
    </row>
    <row r="225" spans="1:12" ht="15.5" customHeight="1" x14ac:dyDescent="0.2">
      <c r="A225" s="1235"/>
      <c r="B225" s="1226"/>
      <c r="C225" s="1215"/>
      <c r="D225" s="755" t="s">
        <v>4945</v>
      </c>
      <c r="E225" s="413"/>
      <c r="L225" s="180"/>
    </row>
    <row r="226" spans="1:12" ht="15.5" customHeight="1" x14ac:dyDescent="0.2">
      <c r="A226" s="1235"/>
      <c r="B226" s="1226"/>
      <c r="C226" s="1215"/>
      <c r="D226" s="755" t="s">
        <v>4944</v>
      </c>
      <c r="E226" s="413"/>
      <c r="L226" s="180"/>
    </row>
    <row r="227" spans="1:12" ht="15.5" customHeight="1" thickBot="1" x14ac:dyDescent="0.25">
      <c r="A227" s="1235"/>
      <c r="B227" s="1226"/>
      <c r="C227" s="1214"/>
      <c r="D227" s="757" t="s">
        <v>4943</v>
      </c>
      <c r="E227" s="753"/>
      <c r="F227" s="752"/>
      <c r="G227" s="752"/>
      <c r="H227" s="752"/>
      <c r="I227" s="752"/>
      <c r="J227" s="752"/>
      <c r="K227" s="752"/>
      <c r="L227" s="751"/>
    </row>
    <row r="228" spans="1:12" ht="15.5" customHeight="1" x14ac:dyDescent="0.2">
      <c r="A228" s="1235"/>
      <c r="B228" s="1226"/>
      <c r="C228" s="1213" t="s">
        <v>4942</v>
      </c>
      <c r="D228" s="755" t="s">
        <v>4941</v>
      </c>
      <c r="E228" s="756" t="s">
        <v>2171</v>
      </c>
      <c r="F228" s="412" t="s">
        <v>2343</v>
      </c>
      <c r="G228" s="412"/>
      <c r="H228" s="412"/>
      <c r="I228" s="412"/>
      <c r="J228" s="412"/>
      <c r="K228" s="412"/>
      <c r="L228" s="97"/>
    </row>
    <row r="229" spans="1:12" ht="15.5" customHeight="1" x14ac:dyDescent="0.2">
      <c r="A229" s="1235"/>
      <c r="B229" s="1226"/>
      <c r="C229" s="1215"/>
      <c r="D229" s="755" t="s">
        <v>4940</v>
      </c>
      <c r="E229" s="413" t="s">
        <v>2261</v>
      </c>
      <c r="F229" t="s">
        <v>2085</v>
      </c>
      <c r="L229" s="180"/>
    </row>
    <row r="230" spans="1:12" ht="15.5" customHeight="1" x14ac:dyDescent="0.2">
      <c r="A230" s="1235"/>
      <c r="B230" s="1226"/>
      <c r="C230" s="1215"/>
      <c r="D230" s="755" t="s">
        <v>4939</v>
      </c>
      <c r="E230" s="413" t="s">
        <v>2278</v>
      </c>
      <c r="L230" s="180"/>
    </row>
    <row r="231" spans="1:12" ht="15.5" customHeight="1" thickBot="1" x14ac:dyDescent="0.25">
      <c r="A231" s="1235"/>
      <c r="B231" s="1226"/>
      <c r="C231" s="1214"/>
      <c r="D231" s="754" t="s">
        <v>4938</v>
      </c>
      <c r="E231" s="753"/>
      <c r="F231" s="752"/>
      <c r="G231" s="752"/>
      <c r="H231" s="752"/>
      <c r="I231" s="752"/>
      <c r="J231" s="752"/>
      <c r="K231" s="752"/>
      <c r="L231" s="751"/>
    </row>
    <row r="232" spans="1:12" ht="15.5" customHeight="1" x14ac:dyDescent="0.2">
      <c r="A232" s="1235"/>
      <c r="B232" s="1226"/>
      <c r="C232" s="1213" t="s">
        <v>4937</v>
      </c>
      <c r="D232" s="755" t="s">
        <v>4936</v>
      </c>
      <c r="E232" s="756"/>
      <c r="F232" s="412"/>
      <c r="G232" s="412"/>
      <c r="H232" s="412"/>
      <c r="I232" s="412"/>
      <c r="J232" s="412"/>
      <c r="K232" s="412"/>
      <c r="L232" s="97"/>
    </row>
    <row r="233" spans="1:12" ht="15.5" customHeight="1" x14ac:dyDescent="0.2">
      <c r="A233" s="1235"/>
      <c r="B233" s="1226"/>
      <c r="C233" s="1215"/>
      <c r="D233" s="755" t="s">
        <v>4935</v>
      </c>
      <c r="E233" s="413"/>
      <c r="L233" s="180"/>
    </row>
    <row r="234" spans="1:12" ht="15.5" customHeight="1" x14ac:dyDescent="0.2">
      <c r="A234" s="1235"/>
      <c r="B234" s="1226"/>
      <c r="C234" s="1215"/>
      <c r="D234" s="755" t="s">
        <v>4934</v>
      </c>
      <c r="E234" s="413"/>
      <c r="L234" s="180"/>
    </row>
    <row r="235" spans="1:12" ht="15.5" customHeight="1" thickBot="1" x14ac:dyDescent="0.25">
      <c r="A235" s="1235"/>
      <c r="B235" s="1227"/>
      <c r="C235" s="1214"/>
      <c r="D235" s="754" t="s">
        <v>4933</v>
      </c>
      <c r="E235" s="753"/>
      <c r="F235" s="752"/>
      <c r="G235" s="752"/>
      <c r="H235" s="752"/>
      <c r="I235" s="752"/>
      <c r="J235" s="752"/>
      <c r="K235" s="752"/>
      <c r="L235" s="751"/>
    </row>
    <row r="236" spans="1:12" ht="15.5" customHeight="1" x14ac:dyDescent="0.2">
      <c r="A236" s="1235"/>
      <c r="B236" s="1225" t="s">
        <v>4932</v>
      </c>
      <c r="C236" s="1213" t="s">
        <v>4931</v>
      </c>
      <c r="D236" s="758" t="s">
        <v>4930</v>
      </c>
      <c r="E236" s="756"/>
      <c r="F236" s="412"/>
      <c r="G236" s="412"/>
      <c r="H236" s="412"/>
      <c r="I236" s="412"/>
      <c r="J236" s="412"/>
      <c r="K236" s="412"/>
      <c r="L236" s="97"/>
    </row>
    <row r="237" spans="1:12" ht="15.5" customHeight="1" x14ac:dyDescent="0.2">
      <c r="A237" s="1235"/>
      <c r="B237" s="1226"/>
      <c r="C237" s="1215"/>
      <c r="D237" s="755" t="s">
        <v>4929</v>
      </c>
      <c r="E237" s="413"/>
      <c r="L237" s="180"/>
    </row>
    <row r="238" spans="1:12" ht="15.5" customHeight="1" x14ac:dyDescent="0.2">
      <c r="A238" s="1235"/>
      <c r="B238" s="1226"/>
      <c r="C238" s="1215"/>
      <c r="D238" s="758" t="s">
        <v>4918</v>
      </c>
      <c r="E238" s="413"/>
      <c r="L238" s="180"/>
    </row>
    <row r="239" spans="1:12" ht="15.5" customHeight="1" x14ac:dyDescent="0.2">
      <c r="A239" s="1235"/>
      <c r="B239" s="1226"/>
      <c r="C239" s="1215"/>
      <c r="D239" s="758" t="s">
        <v>4917</v>
      </c>
      <c r="E239" s="413"/>
      <c r="L239" s="180"/>
    </row>
    <row r="240" spans="1:12" ht="15.5" customHeight="1" x14ac:dyDescent="0.2">
      <c r="A240" s="1235"/>
      <c r="B240" s="1226"/>
      <c r="C240" s="1215"/>
      <c r="D240" s="755" t="s">
        <v>4916</v>
      </c>
      <c r="E240" s="413"/>
      <c r="L240" s="180"/>
    </row>
    <row r="241" spans="1:12" ht="15.5" customHeight="1" thickBot="1" x14ac:dyDescent="0.25">
      <c r="A241" s="1235"/>
      <c r="B241" s="1226"/>
      <c r="C241" s="1214"/>
      <c r="D241" s="757" t="s">
        <v>4928</v>
      </c>
      <c r="E241" s="753"/>
      <c r="F241" s="752"/>
      <c r="G241" s="752"/>
      <c r="H241" s="752"/>
      <c r="I241" s="752"/>
      <c r="J241" s="752"/>
      <c r="K241" s="752"/>
      <c r="L241" s="751"/>
    </row>
    <row r="242" spans="1:12" ht="15.5" customHeight="1" x14ac:dyDescent="0.2">
      <c r="A242" s="1235"/>
      <c r="B242" s="1226"/>
      <c r="C242" s="1213" t="s">
        <v>4927</v>
      </c>
      <c r="D242" s="758" t="s">
        <v>4926</v>
      </c>
      <c r="E242" s="756"/>
      <c r="F242" s="412"/>
      <c r="G242" s="412"/>
      <c r="H242" s="412"/>
      <c r="I242" s="412"/>
      <c r="J242" s="412"/>
      <c r="K242" s="412"/>
      <c r="L242" s="97"/>
    </row>
    <row r="243" spans="1:12" ht="15.5" customHeight="1" x14ac:dyDescent="0.2">
      <c r="A243" s="1235"/>
      <c r="B243" s="1226"/>
      <c r="C243" s="1215"/>
      <c r="D243" s="755" t="s">
        <v>4925</v>
      </c>
      <c r="E243" s="413"/>
      <c r="L243" s="180"/>
    </row>
    <row r="244" spans="1:12" ht="15.5" customHeight="1" x14ac:dyDescent="0.2">
      <c r="A244" s="1235"/>
      <c r="B244" s="1226"/>
      <c r="C244" s="1215"/>
      <c r="D244" s="758" t="s">
        <v>4924</v>
      </c>
      <c r="E244" s="413"/>
      <c r="L244" s="180"/>
    </row>
    <row r="245" spans="1:12" ht="15.5" customHeight="1" x14ac:dyDescent="0.2">
      <c r="A245" s="1235"/>
      <c r="B245" s="1226"/>
      <c r="C245" s="1215"/>
      <c r="D245" s="755" t="s">
        <v>4923</v>
      </c>
      <c r="E245" s="413"/>
      <c r="L245" s="180"/>
    </row>
    <row r="246" spans="1:12" ht="15.5" customHeight="1" thickBot="1" x14ac:dyDescent="0.25">
      <c r="A246" s="1235"/>
      <c r="B246" s="1226"/>
      <c r="C246" s="1214"/>
      <c r="D246" s="754" t="s">
        <v>4922</v>
      </c>
      <c r="E246" s="753"/>
      <c r="F246" s="752"/>
      <c r="G246" s="752"/>
      <c r="H246" s="752"/>
      <c r="I246" s="752"/>
      <c r="J246" s="752"/>
      <c r="K246" s="752"/>
      <c r="L246" s="751"/>
    </row>
    <row r="247" spans="1:12" ht="15.5" customHeight="1" x14ac:dyDescent="0.2">
      <c r="A247" s="1235"/>
      <c r="B247" s="1226"/>
      <c r="C247" s="1213" t="s">
        <v>4921</v>
      </c>
      <c r="D247" s="758" t="s">
        <v>4920</v>
      </c>
      <c r="E247" s="756" t="s">
        <v>372</v>
      </c>
      <c r="F247" s="412"/>
      <c r="G247" s="412"/>
      <c r="H247" s="412"/>
      <c r="I247" s="412"/>
      <c r="J247" s="412"/>
      <c r="K247" s="412"/>
      <c r="L247" s="97"/>
    </row>
    <row r="248" spans="1:12" ht="15.5" customHeight="1" x14ac:dyDescent="0.2">
      <c r="A248" s="1235"/>
      <c r="B248" s="1226"/>
      <c r="C248" s="1215"/>
      <c r="D248" s="755" t="s">
        <v>4919</v>
      </c>
      <c r="E248" s="413"/>
      <c r="L248" s="180"/>
    </row>
    <row r="249" spans="1:12" ht="15.5" customHeight="1" x14ac:dyDescent="0.2">
      <c r="A249" s="1235"/>
      <c r="B249" s="1226"/>
      <c r="C249" s="1215"/>
      <c r="D249" s="758" t="s">
        <v>4918</v>
      </c>
      <c r="E249" s="413"/>
      <c r="L249" s="180"/>
    </row>
    <row r="250" spans="1:12" ht="15.5" customHeight="1" x14ac:dyDescent="0.2">
      <c r="A250" s="1235"/>
      <c r="B250" s="1226"/>
      <c r="C250" s="1215"/>
      <c r="D250" s="758" t="s">
        <v>4917</v>
      </c>
      <c r="E250" s="413"/>
      <c r="L250" s="180"/>
    </row>
    <row r="251" spans="1:12" ht="15.5" customHeight="1" x14ac:dyDescent="0.2">
      <c r="A251" s="1235"/>
      <c r="B251" s="1226"/>
      <c r="C251" s="1215"/>
      <c r="D251" s="755" t="s">
        <v>4916</v>
      </c>
      <c r="E251" s="413"/>
      <c r="L251" s="180"/>
    </row>
    <row r="252" spans="1:12" ht="15.5" customHeight="1" thickBot="1" x14ac:dyDescent="0.25">
      <c r="A252" s="1235"/>
      <c r="B252" s="1226"/>
      <c r="C252" s="1214"/>
      <c r="D252" s="757" t="s">
        <v>4915</v>
      </c>
      <c r="E252" s="753"/>
      <c r="F252" s="752"/>
      <c r="G252" s="752"/>
      <c r="H252" s="752"/>
      <c r="I252" s="752"/>
      <c r="J252" s="752"/>
      <c r="K252" s="752"/>
      <c r="L252" s="751"/>
    </row>
    <row r="253" spans="1:12" ht="15.5" customHeight="1" x14ac:dyDescent="0.2">
      <c r="A253" s="1235"/>
      <c r="B253" s="1226"/>
      <c r="C253" s="1213" t="s">
        <v>4914</v>
      </c>
      <c r="D253" s="758" t="s">
        <v>4913</v>
      </c>
      <c r="E253" s="756" t="s">
        <v>523</v>
      </c>
      <c r="F253" s="412" t="s">
        <v>2275</v>
      </c>
      <c r="G253" s="412"/>
      <c r="H253" s="412"/>
      <c r="I253" s="412"/>
      <c r="J253" s="412"/>
      <c r="K253" s="412"/>
      <c r="L253" s="97"/>
    </row>
    <row r="254" spans="1:12" ht="15.5" customHeight="1" x14ac:dyDescent="0.2">
      <c r="A254" s="1235"/>
      <c r="B254" s="1226"/>
      <c r="C254" s="1215"/>
      <c r="D254" s="755" t="s">
        <v>4912</v>
      </c>
      <c r="E254" s="413" t="s">
        <v>2168</v>
      </c>
      <c r="F254" t="s">
        <v>1414</v>
      </c>
      <c r="L254" s="180"/>
    </row>
    <row r="255" spans="1:12" ht="15.5" customHeight="1" x14ac:dyDescent="0.2">
      <c r="A255" s="1235"/>
      <c r="B255" s="1226"/>
      <c r="C255" s="1215"/>
      <c r="D255" s="758" t="s">
        <v>4911</v>
      </c>
      <c r="E255" s="413" t="s">
        <v>530</v>
      </c>
      <c r="F255" t="s">
        <v>2341</v>
      </c>
      <c r="L255" s="180"/>
    </row>
    <row r="256" spans="1:12" ht="15.5" customHeight="1" x14ac:dyDescent="0.2">
      <c r="A256" s="1235"/>
      <c r="B256" s="1226"/>
      <c r="C256" s="1215"/>
      <c r="D256" s="758" t="s">
        <v>4910</v>
      </c>
      <c r="E256" s="413" t="s">
        <v>2258</v>
      </c>
      <c r="L256" s="180"/>
    </row>
    <row r="257" spans="1:12" ht="15.5" customHeight="1" x14ac:dyDescent="0.2">
      <c r="A257" s="1235"/>
      <c r="B257" s="1226"/>
      <c r="C257" s="1215"/>
      <c r="D257" s="755" t="s">
        <v>4909</v>
      </c>
      <c r="E257" s="413" t="s">
        <v>537</v>
      </c>
      <c r="L257" s="180"/>
    </row>
    <row r="258" spans="1:12" ht="15.5" customHeight="1" thickBot="1" x14ac:dyDescent="0.25">
      <c r="A258" s="1235"/>
      <c r="B258" s="1226"/>
      <c r="C258" s="1214"/>
      <c r="D258" s="757" t="s">
        <v>4908</v>
      </c>
      <c r="E258" s="753"/>
      <c r="F258" s="752"/>
      <c r="G258" s="752"/>
      <c r="H258" s="752"/>
      <c r="I258" s="752"/>
      <c r="J258" s="752"/>
      <c r="K258" s="752"/>
      <c r="L258" s="751"/>
    </row>
    <row r="259" spans="1:12" ht="15.5" customHeight="1" x14ac:dyDescent="0.2">
      <c r="A259" s="1235"/>
      <c r="B259" s="1226"/>
      <c r="C259" s="1213" t="s">
        <v>4907</v>
      </c>
      <c r="D259" s="758" t="s">
        <v>4906</v>
      </c>
      <c r="E259" s="756" t="s">
        <v>376</v>
      </c>
      <c r="F259" s="412"/>
      <c r="G259" s="412"/>
      <c r="H259" s="412"/>
      <c r="I259" s="412"/>
      <c r="J259" s="412"/>
      <c r="K259" s="412"/>
      <c r="L259" s="97"/>
    </row>
    <row r="260" spans="1:12" ht="15.5" customHeight="1" x14ac:dyDescent="0.2">
      <c r="A260" s="1235"/>
      <c r="B260" s="1226"/>
      <c r="C260" s="1215"/>
      <c r="D260" s="758" t="s">
        <v>4905</v>
      </c>
      <c r="E260" s="413"/>
      <c r="L260" s="180"/>
    </row>
    <row r="261" spans="1:12" ht="15.5" customHeight="1" x14ac:dyDescent="0.2">
      <c r="A261" s="1235"/>
      <c r="B261" s="1226"/>
      <c r="C261" s="1215"/>
      <c r="D261" s="758" t="s">
        <v>4904</v>
      </c>
      <c r="E261" s="413"/>
      <c r="L261" s="180"/>
    </row>
    <row r="262" spans="1:12" ht="15.5" customHeight="1" thickBot="1" x14ac:dyDescent="0.25">
      <c r="A262" s="1235"/>
      <c r="B262" s="1226"/>
      <c r="C262" s="1214"/>
      <c r="D262" s="757" t="s">
        <v>4903</v>
      </c>
      <c r="E262" s="753"/>
      <c r="F262" s="752"/>
      <c r="G262" s="752"/>
      <c r="H262" s="752"/>
      <c r="I262" s="752"/>
      <c r="J262" s="752"/>
      <c r="K262" s="752"/>
      <c r="L262" s="751"/>
    </row>
    <row r="263" spans="1:12" ht="15.5" customHeight="1" x14ac:dyDescent="0.2">
      <c r="A263" s="1235"/>
      <c r="B263" s="1226"/>
      <c r="C263" s="1213" t="s">
        <v>4902</v>
      </c>
      <c r="D263" s="758" t="s">
        <v>4901</v>
      </c>
      <c r="E263" s="756" t="s">
        <v>831</v>
      </c>
      <c r="F263" s="412"/>
      <c r="G263" s="412"/>
      <c r="H263" s="412"/>
      <c r="I263" s="412"/>
      <c r="J263" s="412"/>
      <c r="K263" s="412"/>
      <c r="L263" s="97"/>
    </row>
    <row r="264" spans="1:12" ht="15.5" customHeight="1" x14ac:dyDescent="0.2">
      <c r="A264" s="1235"/>
      <c r="B264" s="1226"/>
      <c r="C264" s="1215"/>
      <c r="D264" s="758" t="s">
        <v>4900</v>
      </c>
      <c r="E264" s="413" t="s">
        <v>2760</v>
      </c>
      <c r="L264" s="180"/>
    </row>
    <row r="265" spans="1:12" ht="15.5" customHeight="1" x14ac:dyDescent="0.2">
      <c r="A265" s="1235"/>
      <c r="B265" s="1226"/>
      <c r="C265" s="1215"/>
      <c r="D265" s="758" t="s">
        <v>4899</v>
      </c>
      <c r="E265" s="413"/>
      <c r="L265" s="180"/>
    </row>
    <row r="266" spans="1:12" ht="15.5" customHeight="1" x14ac:dyDescent="0.2">
      <c r="A266" s="1235"/>
      <c r="B266" s="1226"/>
      <c r="C266" s="1215"/>
      <c r="D266" s="758" t="s">
        <v>4898</v>
      </c>
      <c r="E266" s="413"/>
      <c r="L266" s="180"/>
    </row>
    <row r="267" spans="1:12" ht="15.5" customHeight="1" thickBot="1" x14ac:dyDescent="0.25">
      <c r="A267" s="1235"/>
      <c r="B267" s="1226"/>
      <c r="C267" s="1214"/>
      <c r="D267" s="754" t="s">
        <v>4897</v>
      </c>
      <c r="E267" s="753"/>
      <c r="F267" s="752"/>
      <c r="G267" s="752"/>
      <c r="H267" s="752"/>
      <c r="I267" s="752"/>
      <c r="J267" s="752"/>
      <c r="K267" s="752"/>
      <c r="L267" s="751"/>
    </row>
    <row r="268" spans="1:12" ht="15.5" customHeight="1" x14ac:dyDescent="0.2">
      <c r="A268" s="1235"/>
      <c r="B268" s="1226"/>
      <c r="C268" s="1213" t="s">
        <v>4896</v>
      </c>
      <c r="D268" s="758" t="s">
        <v>4723</v>
      </c>
      <c r="E268" s="756"/>
      <c r="F268" s="412"/>
      <c r="G268" s="412"/>
      <c r="H268" s="412"/>
      <c r="I268" s="412"/>
      <c r="J268" s="412"/>
      <c r="K268" s="412"/>
      <c r="L268" s="97"/>
    </row>
    <row r="269" spans="1:12" ht="15.5" customHeight="1" x14ac:dyDescent="0.2">
      <c r="A269" s="1235"/>
      <c r="B269" s="1226"/>
      <c r="C269" s="1215"/>
      <c r="D269" s="758" t="s">
        <v>4895</v>
      </c>
      <c r="E269" s="413"/>
      <c r="L269" s="180"/>
    </row>
    <row r="270" spans="1:12" ht="15.5" customHeight="1" x14ac:dyDescent="0.2">
      <c r="A270" s="1235"/>
      <c r="B270" s="1226"/>
      <c r="C270" s="1215"/>
      <c r="D270" s="758" t="s">
        <v>4894</v>
      </c>
      <c r="E270" s="413"/>
      <c r="L270" s="180"/>
    </row>
    <row r="271" spans="1:12" ht="15.5" customHeight="1" thickBot="1" x14ac:dyDescent="0.25">
      <c r="A271" s="1235"/>
      <c r="B271" s="1226"/>
      <c r="C271" s="1214"/>
      <c r="D271" s="757" t="s">
        <v>4893</v>
      </c>
      <c r="E271" s="753"/>
      <c r="F271" s="752"/>
      <c r="G271" s="752"/>
      <c r="H271" s="752"/>
      <c r="I271" s="752"/>
      <c r="J271" s="752"/>
      <c r="K271" s="752"/>
      <c r="L271" s="751"/>
    </row>
    <row r="272" spans="1:12" ht="15.5" customHeight="1" x14ac:dyDescent="0.2">
      <c r="A272" s="1235"/>
      <c r="B272" s="1226"/>
      <c r="C272" s="1213" t="s">
        <v>4892</v>
      </c>
      <c r="D272" s="758" t="s">
        <v>4891</v>
      </c>
      <c r="E272" s="756"/>
      <c r="F272" s="412"/>
      <c r="G272" s="412"/>
      <c r="H272" s="412"/>
      <c r="I272" s="412"/>
      <c r="J272" s="412"/>
      <c r="K272" s="412"/>
      <c r="L272" s="97"/>
    </row>
    <row r="273" spans="1:12" ht="15.5" customHeight="1" x14ac:dyDescent="0.2">
      <c r="A273" s="1235"/>
      <c r="B273" s="1226"/>
      <c r="C273" s="1215"/>
      <c r="D273" s="755" t="s">
        <v>4890</v>
      </c>
      <c r="E273" s="413"/>
      <c r="L273" s="180"/>
    </row>
    <row r="274" spans="1:12" ht="15.5" customHeight="1" thickBot="1" x14ac:dyDescent="0.25">
      <c r="A274" s="1235"/>
      <c r="B274" s="1226"/>
      <c r="C274" s="1214"/>
      <c r="D274" s="757" t="s">
        <v>4889</v>
      </c>
      <c r="E274" s="753"/>
      <c r="F274" s="752"/>
      <c r="G274" s="752"/>
      <c r="H274" s="752"/>
      <c r="I274" s="752"/>
      <c r="J274" s="752"/>
      <c r="K274" s="752"/>
      <c r="L274" s="751"/>
    </row>
    <row r="275" spans="1:12" ht="15.5" customHeight="1" x14ac:dyDescent="0.2">
      <c r="A275" s="1235"/>
      <c r="B275" s="1226"/>
      <c r="C275" s="1213" t="s">
        <v>4888</v>
      </c>
      <c r="D275" s="758" t="s">
        <v>4663</v>
      </c>
      <c r="E275" s="756" t="s">
        <v>2169</v>
      </c>
      <c r="F275" s="412" t="s">
        <v>631</v>
      </c>
      <c r="G275" s="412" t="s">
        <v>679</v>
      </c>
      <c r="H275" s="412"/>
      <c r="I275" s="412"/>
      <c r="J275" s="412"/>
      <c r="K275" s="412"/>
      <c r="L275" s="97"/>
    </row>
    <row r="276" spans="1:12" ht="15.5" customHeight="1" x14ac:dyDescent="0.2">
      <c r="A276" s="1235"/>
      <c r="B276" s="1226"/>
      <c r="C276" s="1215"/>
      <c r="D276" s="755" t="s">
        <v>4887</v>
      </c>
      <c r="E276" s="413" t="s">
        <v>2259</v>
      </c>
      <c r="F276" t="s">
        <v>650</v>
      </c>
      <c r="G276" t="s">
        <v>1536</v>
      </c>
      <c r="L276" s="180"/>
    </row>
    <row r="277" spans="1:12" ht="15.5" customHeight="1" x14ac:dyDescent="0.2">
      <c r="A277" s="1235"/>
      <c r="B277" s="1226"/>
      <c r="C277" s="1215"/>
      <c r="D277" s="755" t="s">
        <v>4886</v>
      </c>
      <c r="E277" s="413" t="s">
        <v>2276</v>
      </c>
      <c r="F277" t="s">
        <v>660</v>
      </c>
      <c r="L277" s="180"/>
    </row>
    <row r="278" spans="1:12" ht="15.5" customHeight="1" x14ac:dyDescent="0.2">
      <c r="A278" s="1235"/>
      <c r="B278" s="1226"/>
      <c r="C278" s="1215"/>
      <c r="D278" s="755" t="s">
        <v>4885</v>
      </c>
      <c r="E278" s="413" t="s">
        <v>2342</v>
      </c>
      <c r="F278" t="s">
        <v>671</v>
      </c>
      <c r="L278" s="180"/>
    </row>
    <row r="279" spans="1:12" ht="15.5" customHeight="1" thickBot="1" x14ac:dyDescent="0.25">
      <c r="A279" s="1235"/>
      <c r="B279" s="1226"/>
      <c r="C279" s="1214"/>
      <c r="D279" s="757" t="s">
        <v>4884</v>
      </c>
      <c r="E279" s="753"/>
      <c r="F279" s="752"/>
      <c r="G279" s="752"/>
      <c r="H279" s="752"/>
      <c r="I279" s="752"/>
      <c r="J279" s="752"/>
      <c r="K279" s="752"/>
      <c r="L279" s="751"/>
    </row>
    <row r="280" spans="1:12" ht="15.5" customHeight="1" x14ac:dyDescent="0.2">
      <c r="A280" s="1235"/>
      <c r="B280" s="1226"/>
      <c r="C280" s="1213" t="s">
        <v>4883</v>
      </c>
      <c r="D280" s="758" t="s">
        <v>4882</v>
      </c>
      <c r="E280" s="412" t="s">
        <v>361</v>
      </c>
      <c r="F280" s="412" t="s">
        <v>2170</v>
      </c>
      <c r="G280" s="412"/>
      <c r="H280" s="412"/>
      <c r="I280" s="412"/>
      <c r="J280" s="412"/>
      <c r="K280" s="412"/>
      <c r="L280" s="97"/>
    </row>
    <row r="281" spans="1:12" ht="15.5" customHeight="1" x14ac:dyDescent="0.2">
      <c r="A281" s="1235"/>
      <c r="B281" s="1226"/>
      <c r="C281" s="1215"/>
      <c r="D281" s="758" t="s">
        <v>4881</v>
      </c>
      <c r="E281" t="s">
        <v>362</v>
      </c>
      <c r="F281" t="s">
        <v>2260</v>
      </c>
      <c r="L281" s="180"/>
    </row>
    <row r="282" spans="1:12" ht="15.5" customHeight="1" x14ac:dyDescent="0.2">
      <c r="A282" s="1235"/>
      <c r="B282" s="1226"/>
      <c r="C282" s="1215"/>
      <c r="D282" s="758" t="s">
        <v>4880</v>
      </c>
      <c r="E282" t="s">
        <v>363</v>
      </c>
      <c r="F282" t="s">
        <v>2277</v>
      </c>
      <c r="L282" s="180"/>
    </row>
    <row r="283" spans="1:12" ht="15.5" customHeight="1" x14ac:dyDescent="0.2">
      <c r="A283" s="1235"/>
      <c r="B283" s="1226"/>
      <c r="C283" s="1215"/>
      <c r="D283" s="758" t="s">
        <v>4733</v>
      </c>
      <c r="E283" t="s">
        <v>364</v>
      </c>
      <c r="F283" t="s">
        <v>1846</v>
      </c>
      <c r="L283" s="180"/>
    </row>
    <row r="284" spans="1:12" ht="15.5" customHeight="1" x14ac:dyDescent="0.2">
      <c r="A284" s="1235"/>
      <c r="B284" s="1226"/>
      <c r="C284" s="1215"/>
      <c r="D284" s="758" t="s">
        <v>4879</v>
      </c>
      <c r="E284" s="413"/>
      <c r="F284" t="s">
        <v>4878</v>
      </c>
      <c r="L284" s="180"/>
    </row>
    <row r="285" spans="1:12" ht="15.5" customHeight="1" thickBot="1" x14ac:dyDescent="0.25">
      <c r="A285" s="1235"/>
      <c r="B285" s="1226"/>
      <c r="C285" s="1214"/>
      <c r="D285" s="757" t="s">
        <v>4877</v>
      </c>
      <c r="E285" s="753"/>
      <c r="F285" s="752"/>
      <c r="G285" s="752"/>
      <c r="H285" s="752"/>
      <c r="I285" s="752"/>
      <c r="J285" s="752"/>
      <c r="K285" s="752"/>
      <c r="L285" s="751"/>
    </row>
    <row r="286" spans="1:12" ht="15.5" customHeight="1" x14ac:dyDescent="0.2">
      <c r="A286" s="1235"/>
      <c r="B286" s="1226"/>
      <c r="C286" s="1213" t="s">
        <v>4876</v>
      </c>
      <c r="D286" s="758" t="s">
        <v>4875</v>
      </c>
      <c r="E286" s="756" t="s">
        <v>1223</v>
      </c>
      <c r="F286" s="412"/>
      <c r="G286" s="412"/>
      <c r="H286" s="412"/>
      <c r="I286" s="412"/>
      <c r="J286" s="412"/>
      <c r="K286" s="412"/>
      <c r="L286" s="97"/>
    </row>
    <row r="287" spans="1:12" ht="15.5" customHeight="1" x14ac:dyDescent="0.2">
      <c r="A287" s="1235"/>
      <c r="B287" s="1226"/>
      <c r="C287" s="1215"/>
      <c r="D287" s="758" t="s">
        <v>4874</v>
      </c>
      <c r="E287" s="413"/>
      <c r="L287" s="180"/>
    </row>
    <row r="288" spans="1:12" ht="15.5" customHeight="1" x14ac:dyDescent="0.2">
      <c r="A288" s="1235"/>
      <c r="B288" s="1226"/>
      <c r="C288" s="1215"/>
      <c r="D288" s="758" t="s">
        <v>4873</v>
      </c>
      <c r="E288" s="413"/>
      <c r="L288" s="180"/>
    </row>
    <row r="289" spans="1:12" ht="15.5" customHeight="1" x14ac:dyDescent="0.2">
      <c r="A289" s="1235"/>
      <c r="B289" s="1226"/>
      <c r="C289" s="1215"/>
      <c r="D289" s="758" t="s">
        <v>4872</v>
      </c>
      <c r="E289" s="413"/>
      <c r="L289" s="180"/>
    </row>
    <row r="290" spans="1:12" ht="15.5" customHeight="1" thickBot="1" x14ac:dyDescent="0.25">
      <c r="A290" s="1235"/>
      <c r="B290" s="1226"/>
      <c r="C290" s="1214"/>
      <c r="D290" s="754" t="s">
        <v>4871</v>
      </c>
      <c r="E290" s="753"/>
      <c r="F290" s="752"/>
      <c r="G290" s="752"/>
      <c r="H290" s="752"/>
      <c r="I290" s="752"/>
      <c r="J290" s="752"/>
      <c r="K290" s="752"/>
      <c r="L290" s="751"/>
    </row>
    <row r="291" spans="1:12" ht="15.5" customHeight="1" x14ac:dyDescent="0.2">
      <c r="A291" s="1235"/>
      <c r="B291" s="1226"/>
      <c r="C291" s="1213" t="s">
        <v>4870</v>
      </c>
      <c r="D291" s="758" t="s">
        <v>4869</v>
      </c>
      <c r="E291" s="756" t="s">
        <v>446</v>
      </c>
      <c r="F291" s="412" t="s">
        <v>450</v>
      </c>
      <c r="G291" s="412" t="s">
        <v>678</v>
      </c>
      <c r="H291" s="412" t="s">
        <v>683</v>
      </c>
      <c r="I291" s="412" t="s">
        <v>2706</v>
      </c>
      <c r="J291" s="412" t="s">
        <v>2710</v>
      </c>
      <c r="K291" s="412" t="s">
        <v>2715</v>
      </c>
      <c r="L291" s="97"/>
    </row>
    <row r="292" spans="1:12" ht="15.5" customHeight="1" x14ac:dyDescent="0.2">
      <c r="A292" s="1235"/>
      <c r="B292" s="1226"/>
      <c r="C292" s="1215"/>
      <c r="D292" s="758" t="s">
        <v>4868</v>
      </c>
      <c r="E292" s="413" t="s">
        <v>448</v>
      </c>
      <c r="F292" t="s">
        <v>451</v>
      </c>
      <c r="G292" t="s">
        <v>680</v>
      </c>
      <c r="H292" t="s">
        <v>684</v>
      </c>
      <c r="I292" t="s">
        <v>2707</v>
      </c>
      <c r="J292" t="s">
        <v>2712</v>
      </c>
      <c r="L292" s="180"/>
    </row>
    <row r="293" spans="1:12" ht="15.5" customHeight="1" x14ac:dyDescent="0.2">
      <c r="A293" s="1235"/>
      <c r="B293" s="1226"/>
      <c r="C293" s="1215"/>
      <c r="D293" s="758" t="s">
        <v>4867</v>
      </c>
      <c r="E293" s="413" t="s">
        <v>449</v>
      </c>
      <c r="F293" t="s">
        <v>677</v>
      </c>
      <c r="G293" t="s">
        <v>682</v>
      </c>
      <c r="H293" t="s">
        <v>2705</v>
      </c>
      <c r="I293" t="s">
        <v>2708</v>
      </c>
      <c r="J293" t="s">
        <v>2714</v>
      </c>
      <c r="L293" s="180"/>
    </row>
    <row r="294" spans="1:12" ht="15.5" customHeight="1" thickBot="1" x14ac:dyDescent="0.25">
      <c r="A294" s="1235"/>
      <c r="B294" s="1227"/>
      <c r="C294" s="1214"/>
      <c r="D294" s="754" t="s">
        <v>4866</v>
      </c>
      <c r="E294" s="753"/>
      <c r="F294" s="752"/>
      <c r="G294" s="752"/>
      <c r="H294" s="752"/>
      <c r="I294" s="752"/>
      <c r="J294" s="752"/>
      <c r="K294" s="752"/>
      <c r="L294" s="751"/>
    </row>
    <row r="295" spans="1:12" ht="15.5" customHeight="1" x14ac:dyDescent="0.2">
      <c r="A295" s="1235"/>
      <c r="B295" s="1225" t="s">
        <v>4865</v>
      </c>
      <c r="C295" s="1213" t="s">
        <v>4864</v>
      </c>
      <c r="D295" s="758" t="s">
        <v>4863</v>
      </c>
      <c r="E295" s="756" t="s">
        <v>465</v>
      </c>
      <c r="F295" s="412" t="s">
        <v>480</v>
      </c>
      <c r="G295" s="412" t="s">
        <v>493</v>
      </c>
      <c r="H295" s="412" t="s">
        <v>1408</v>
      </c>
      <c r="I295" s="412" t="s">
        <v>631</v>
      </c>
      <c r="J295" s="412" t="s">
        <v>679</v>
      </c>
      <c r="K295" s="412"/>
      <c r="L295" s="97"/>
    </row>
    <row r="296" spans="1:12" ht="15.5" customHeight="1" x14ac:dyDescent="0.2">
      <c r="A296" s="1235"/>
      <c r="B296" s="1226"/>
      <c r="C296" s="1215"/>
      <c r="D296" s="758" t="s">
        <v>4862</v>
      </c>
      <c r="E296" s="413" t="s">
        <v>467</v>
      </c>
      <c r="F296" t="s">
        <v>1388</v>
      </c>
      <c r="G296" t="s">
        <v>1391</v>
      </c>
      <c r="H296" t="s">
        <v>1410</v>
      </c>
      <c r="I296" t="s">
        <v>650</v>
      </c>
      <c r="J296" t="s">
        <v>1536</v>
      </c>
      <c r="L296" s="180"/>
    </row>
    <row r="297" spans="1:12" ht="15.5" customHeight="1" x14ac:dyDescent="0.2">
      <c r="A297" s="1235"/>
      <c r="B297" s="1226"/>
      <c r="C297" s="1215"/>
      <c r="D297" s="758" t="s">
        <v>4861</v>
      </c>
      <c r="E297" s="413" t="s">
        <v>604</v>
      </c>
      <c r="F297" t="s">
        <v>1389</v>
      </c>
      <c r="G297" t="s">
        <v>1390</v>
      </c>
      <c r="H297" t="s">
        <v>1411</v>
      </c>
      <c r="I297" t="s">
        <v>660</v>
      </c>
      <c r="L297" s="180"/>
    </row>
    <row r="298" spans="1:12" ht="15.5" customHeight="1" thickBot="1" x14ac:dyDescent="0.25">
      <c r="A298" s="1235"/>
      <c r="B298" s="1226"/>
      <c r="C298" s="1214"/>
      <c r="D298" s="754" t="s">
        <v>4860</v>
      </c>
      <c r="E298" s="753" t="s">
        <v>1806</v>
      </c>
      <c r="F298" t="s">
        <v>1807</v>
      </c>
      <c r="G298" t="s">
        <v>1811</v>
      </c>
      <c r="H298" t="s">
        <v>1812</v>
      </c>
      <c r="I298" s="752" t="s">
        <v>671</v>
      </c>
      <c r="J298" s="752"/>
      <c r="K298" s="752"/>
      <c r="L298" s="751"/>
    </row>
    <row r="299" spans="1:12" ht="15.5" customHeight="1" x14ac:dyDescent="0.2">
      <c r="A299" s="1235"/>
      <c r="B299" s="1226"/>
      <c r="C299" s="1213" t="s">
        <v>4859</v>
      </c>
      <c r="D299" s="758" t="s">
        <v>4858</v>
      </c>
      <c r="E299" s="756" t="s">
        <v>466</v>
      </c>
      <c r="F299" s="412"/>
      <c r="G299" s="412"/>
      <c r="H299" s="412"/>
      <c r="I299" s="412"/>
      <c r="J299" s="412"/>
      <c r="K299" s="412"/>
      <c r="L299" s="97"/>
    </row>
    <row r="300" spans="1:12" ht="15.5" customHeight="1" x14ac:dyDescent="0.2">
      <c r="A300" s="1235"/>
      <c r="B300" s="1226"/>
      <c r="C300" s="1215"/>
      <c r="D300" s="758" t="s">
        <v>4857</v>
      </c>
      <c r="E300" s="413" t="s">
        <v>481</v>
      </c>
      <c r="L300" s="180"/>
    </row>
    <row r="301" spans="1:12" ht="15.5" customHeight="1" x14ac:dyDescent="0.2">
      <c r="A301" s="1235"/>
      <c r="B301" s="1226"/>
      <c r="C301" s="1215"/>
      <c r="D301" s="758" t="s">
        <v>4856</v>
      </c>
      <c r="E301" s="413" t="s">
        <v>494</v>
      </c>
      <c r="L301" s="180"/>
    </row>
    <row r="302" spans="1:12" ht="15.5" customHeight="1" x14ac:dyDescent="0.2">
      <c r="A302" s="1235"/>
      <c r="B302" s="1226"/>
      <c r="C302" s="1215"/>
      <c r="D302" s="758" t="s">
        <v>4855</v>
      </c>
      <c r="E302" s="413" t="s">
        <v>1409</v>
      </c>
      <c r="L302" s="180"/>
    </row>
    <row r="303" spans="1:12" ht="15.5" customHeight="1" thickBot="1" x14ac:dyDescent="0.25">
      <c r="A303" s="1235"/>
      <c r="B303" s="1227"/>
      <c r="C303" s="1214"/>
      <c r="D303" s="754" t="s">
        <v>4854</v>
      </c>
      <c r="E303" s="753"/>
      <c r="F303" s="752"/>
      <c r="G303" s="752"/>
      <c r="H303" s="752"/>
      <c r="I303" s="752"/>
      <c r="J303" s="752"/>
      <c r="K303" s="752"/>
      <c r="L303" s="751"/>
    </row>
    <row r="304" spans="1:12" ht="15.5" customHeight="1" x14ac:dyDescent="0.2">
      <c r="A304" s="1235"/>
      <c r="B304" s="1225" t="s">
        <v>4853</v>
      </c>
      <c r="C304" s="1213" t="s">
        <v>4852</v>
      </c>
      <c r="D304" s="758" t="s">
        <v>4851</v>
      </c>
      <c r="E304" s="756"/>
      <c r="F304" s="412" t="s">
        <v>1534</v>
      </c>
      <c r="G304" s="412" t="s">
        <v>2759</v>
      </c>
      <c r="H304" s="412"/>
      <c r="I304" s="412"/>
      <c r="J304" s="412"/>
      <c r="K304" s="412"/>
      <c r="L304" s="97"/>
    </row>
    <row r="305" spans="1:12" ht="15.5" customHeight="1" x14ac:dyDescent="0.2">
      <c r="A305" s="1235"/>
      <c r="B305" s="1226"/>
      <c r="C305" s="1215"/>
      <c r="D305" s="755" t="s">
        <v>4850</v>
      </c>
      <c r="E305" s="413" t="s">
        <v>1517</v>
      </c>
      <c r="F305" t="s">
        <v>1535</v>
      </c>
      <c r="L305" s="180"/>
    </row>
    <row r="306" spans="1:12" ht="15.5" customHeight="1" x14ac:dyDescent="0.2">
      <c r="A306" s="1235"/>
      <c r="B306" s="1226"/>
      <c r="C306" s="1215"/>
      <c r="D306" s="758" t="s">
        <v>4849</v>
      </c>
      <c r="E306" s="413" t="s">
        <v>1530</v>
      </c>
      <c r="F306" t="s">
        <v>1537</v>
      </c>
      <c r="L306" s="180"/>
    </row>
    <row r="307" spans="1:12" ht="15.5" customHeight="1" x14ac:dyDescent="0.2">
      <c r="A307" s="1235"/>
      <c r="B307" s="1226"/>
      <c r="C307" s="1215"/>
      <c r="D307" s="758" t="s">
        <v>4848</v>
      </c>
      <c r="E307" s="413" t="s">
        <v>1531</v>
      </c>
      <c r="F307" t="s">
        <v>1539</v>
      </c>
      <c r="L307" s="180"/>
    </row>
    <row r="308" spans="1:12" ht="15.5" customHeight="1" x14ac:dyDescent="0.2">
      <c r="A308" s="1235"/>
      <c r="B308" s="1226"/>
      <c r="C308" s="1215"/>
      <c r="D308" s="755" t="s">
        <v>4847</v>
      </c>
      <c r="E308" s="413" t="s">
        <v>1532</v>
      </c>
      <c r="F308" t="s">
        <v>1540</v>
      </c>
      <c r="L308" s="180"/>
    </row>
    <row r="309" spans="1:12" ht="15.5" customHeight="1" thickBot="1" x14ac:dyDescent="0.25">
      <c r="A309" s="1235"/>
      <c r="B309" s="1226"/>
      <c r="C309" s="1214"/>
      <c r="D309" s="757" t="s">
        <v>4846</v>
      </c>
      <c r="E309" s="753" t="s">
        <v>1533</v>
      </c>
      <c r="F309" s="752" t="s">
        <v>1541</v>
      </c>
      <c r="G309" s="752"/>
      <c r="H309" s="752"/>
      <c r="I309" s="752"/>
      <c r="J309" s="752"/>
      <c r="K309" s="752"/>
      <c r="L309" s="751"/>
    </row>
    <row r="310" spans="1:12" ht="15.5" customHeight="1" x14ac:dyDescent="0.2">
      <c r="A310" s="1235"/>
      <c r="B310" s="1226"/>
      <c r="C310" s="1213" t="s">
        <v>4845</v>
      </c>
      <c r="D310" s="758" t="s">
        <v>4844</v>
      </c>
      <c r="E310" s="756"/>
      <c r="F310" s="412"/>
      <c r="G310" s="412"/>
      <c r="H310" s="412"/>
      <c r="I310" s="412"/>
      <c r="J310" s="412"/>
      <c r="K310" s="412"/>
      <c r="L310" s="97"/>
    </row>
    <row r="311" spans="1:12" ht="15.5" customHeight="1" x14ac:dyDescent="0.2">
      <c r="A311" s="1235"/>
      <c r="B311" s="1226"/>
      <c r="C311" s="1215"/>
      <c r="D311" s="755" t="s">
        <v>4843</v>
      </c>
      <c r="E311" s="413"/>
      <c r="L311" s="180"/>
    </row>
    <row r="312" spans="1:12" ht="15.5" customHeight="1" x14ac:dyDescent="0.2">
      <c r="A312" s="1235"/>
      <c r="B312" s="1226"/>
      <c r="C312" s="1215"/>
      <c r="D312" s="755" t="s">
        <v>4842</v>
      </c>
      <c r="E312" s="413"/>
      <c r="L312" s="180"/>
    </row>
    <row r="313" spans="1:12" ht="15.5" customHeight="1" x14ac:dyDescent="0.2">
      <c r="A313" s="1235"/>
      <c r="B313" s="1226"/>
      <c r="C313" s="1215"/>
      <c r="D313" s="758" t="s">
        <v>4841</v>
      </c>
      <c r="E313" s="413"/>
      <c r="L313" s="180"/>
    </row>
    <row r="314" spans="1:12" ht="15.5" customHeight="1" thickBot="1" x14ac:dyDescent="0.25">
      <c r="A314" s="1235"/>
      <c r="B314" s="1226"/>
      <c r="C314" s="1214"/>
      <c r="D314" s="757" t="s">
        <v>4840</v>
      </c>
      <c r="E314" s="753"/>
      <c r="F314" s="752"/>
      <c r="G314" s="752"/>
      <c r="H314" s="752"/>
      <c r="I314" s="752"/>
      <c r="J314" s="752"/>
      <c r="K314" s="752"/>
      <c r="L314" s="751"/>
    </row>
    <row r="315" spans="1:12" ht="15.5" customHeight="1" x14ac:dyDescent="0.2">
      <c r="A315" s="1235"/>
      <c r="B315" s="1226"/>
      <c r="C315" s="1213" t="s">
        <v>4839</v>
      </c>
      <c r="D315" s="758" t="s">
        <v>4838</v>
      </c>
      <c r="E315" s="756"/>
      <c r="F315" s="412"/>
      <c r="G315" s="412"/>
      <c r="H315" s="412"/>
      <c r="I315" s="412"/>
      <c r="J315" s="412"/>
      <c r="K315" s="412"/>
      <c r="L315" s="97"/>
    </row>
    <row r="316" spans="1:12" ht="15.5" customHeight="1" x14ac:dyDescent="0.2">
      <c r="A316" s="1235"/>
      <c r="B316" s="1226"/>
      <c r="C316" s="1215"/>
      <c r="D316" s="755" t="s">
        <v>4837</v>
      </c>
      <c r="E316" s="413"/>
      <c r="L316" s="180"/>
    </row>
    <row r="317" spans="1:12" ht="15.5" customHeight="1" x14ac:dyDescent="0.2">
      <c r="A317" s="1235"/>
      <c r="B317" s="1226"/>
      <c r="C317" s="1215"/>
      <c r="D317" s="755" t="s">
        <v>4836</v>
      </c>
      <c r="E317" s="413"/>
      <c r="L317" s="180"/>
    </row>
    <row r="318" spans="1:12" ht="15.5" customHeight="1" x14ac:dyDescent="0.2">
      <c r="A318" s="1235"/>
      <c r="B318" s="1226"/>
      <c r="C318" s="1215"/>
      <c r="D318" s="755" t="s">
        <v>4835</v>
      </c>
      <c r="E318" s="413"/>
      <c r="L318" s="180"/>
    </row>
    <row r="319" spans="1:12" ht="15.5" customHeight="1" x14ac:dyDescent="0.2">
      <c r="A319" s="1235"/>
      <c r="B319" s="1226"/>
      <c r="C319" s="1215"/>
      <c r="D319" s="755" t="s">
        <v>4834</v>
      </c>
      <c r="E319" s="413"/>
      <c r="L319" s="180"/>
    </row>
    <row r="320" spans="1:12" ht="15.5" customHeight="1" thickBot="1" x14ac:dyDescent="0.25">
      <c r="A320" s="1235"/>
      <c r="B320" s="1226"/>
      <c r="C320" s="1214"/>
      <c r="D320" s="754" t="s">
        <v>4833</v>
      </c>
      <c r="E320" s="753"/>
      <c r="F320" s="752"/>
      <c r="G320" s="752"/>
      <c r="H320" s="752"/>
      <c r="I320" s="752"/>
      <c r="J320" s="752"/>
      <c r="K320" s="752"/>
      <c r="L320" s="751"/>
    </row>
    <row r="321" spans="1:12" ht="15.5" customHeight="1" x14ac:dyDescent="0.2">
      <c r="A321" s="1235"/>
      <c r="B321" s="1226"/>
      <c r="C321" s="1213" t="s">
        <v>4832</v>
      </c>
      <c r="D321" s="758" t="s">
        <v>4831</v>
      </c>
      <c r="E321" s="756"/>
      <c r="F321" s="412"/>
      <c r="G321" s="412"/>
      <c r="H321" s="412"/>
      <c r="I321" s="412"/>
      <c r="J321" s="412"/>
      <c r="K321" s="412"/>
      <c r="L321" s="97"/>
    </row>
    <row r="322" spans="1:12" ht="15.5" customHeight="1" x14ac:dyDescent="0.2">
      <c r="A322" s="1235"/>
      <c r="B322" s="1226"/>
      <c r="C322" s="1215"/>
      <c r="D322" s="755" t="s">
        <v>4830</v>
      </c>
      <c r="E322" s="413"/>
      <c r="L322" s="180"/>
    </row>
    <row r="323" spans="1:12" ht="15.5" customHeight="1" x14ac:dyDescent="0.2">
      <c r="A323" s="1235"/>
      <c r="B323" s="1226"/>
      <c r="C323" s="1215"/>
      <c r="D323" s="755" t="s">
        <v>4829</v>
      </c>
      <c r="E323" s="413"/>
      <c r="L323" s="180"/>
    </row>
    <row r="324" spans="1:12" ht="15.5" customHeight="1" x14ac:dyDescent="0.2">
      <c r="A324" s="1235"/>
      <c r="B324" s="1226"/>
      <c r="C324" s="1215"/>
      <c r="D324" s="755" t="s">
        <v>4828</v>
      </c>
      <c r="E324" s="413"/>
      <c r="L324" s="180"/>
    </row>
    <row r="325" spans="1:12" ht="15.5" customHeight="1" thickBot="1" x14ac:dyDescent="0.25">
      <c r="A325" s="1235"/>
      <c r="B325" s="1226"/>
      <c r="C325" s="1214"/>
      <c r="D325" s="754" t="s">
        <v>4827</v>
      </c>
      <c r="E325" s="753"/>
      <c r="F325" s="752"/>
      <c r="G325" s="752"/>
      <c r="H325" s="752"/>
      <c r="I325" s="752"/>
      <c r="J325" s="752"/>
      <c r="K325" s="752"/>
      <c r="L325" s="751"/>
    </row>
    <row r="326" spans="1:12" ht="15.5" customHeight="1" x14ac:dyDescent="0.2">
      <c r="A326" s="1235"/>
      <c r="B326" s="1226"/>
      <c r="C326" s="1213" t="s">
        <v>4826</v>
      </c>
      <c r="D326" s="758" t="s">
        <v>4825</v>
      </c>
      <c r="E326" s="756" t="s">
        <v>522</v>
      </c>
      <c r="F326" s="412"/>
      <c r="G326" s="412"/>
      <c r="H326" s="412"/>
      <c r="I326" s="412"/>
      <c r="J326" s="412"/>
      <c r="K326" s="412"/>
      <c r="L326" s="97"/>
    </row>
    <row r="327" spans="1:12" ht="15.5" customHeight="1" x14ac:dyDescent="0.2">
      <c r="A327" s="1235"/>
      <c r="B327" s="1226"/>
      <c r="C327" s="1215"/>
      <c r="D327" s="758" t="s">
        <v>4824</v>
      </c>
      <c r="E327" s="413" t="s">
        <v>529</v>
      </c>
      <c r="L327" s="180"/>
    </row>
    <row r="328" spans="1:12" ht="15.5" customHeight="1" x14ac:dyDescent="0.2">
      <c r="A328" s="1235"/>
      <c r="B328" s="1226"/>
      <c r="C328" s="1215"/>
      <c r="D328" s="758" t="s">
        <v>4823</v>
      </c>
      <c r="E328" s="413" t="s">
        <v>536</v>
      </c>
      <c r="L328" s="180"/>
    </row>
    <row r="329" spans="1:12" ht="15.5" customHeight="1" x14ac:dyDescent="0.2">
      <c r="A329" s="1235"/>
      <c r="B329" s="1226"/>
      <c r="C329" s="1215"/>
      <c r="D329" s="758" t="s">
        <v>4822</v>
      </c>
      <c r="E329" s="413" t="s">
        <v>1413</v>
      </c>
      <c r="L329" s="180"/>
    </row>
    <row r="330" spans="1:12" ht="15.5" customHeight="1" thickBot="1" x14ac:dyDescent="0.25">
      <c r="A330" s="1236"/>
      <c r="B330" s="1227"/>
      <c r="C330" s="1214"/>
      <c r="D330" s="757" t="s">
        <v>4821</v>
      </c>
      <c r="E330" s="753"/>
      <c r="F330" s="752"/>
      <c r="G330" s="752"/>
      <c r="H330" s="752"/>
      <c r="I330" s="752"/>
      <c r="J330" s="752"/>
      <c r="K330" s="752"/>
      <c r="L330" s="751"/>
    </row>
    <row r="331" spans="1:12" ht="15.5" customHeight="1" x14ac:dyDescent="0.2">
      <c r="A331" s="1219" t="s">
        <v>922</v>
      </c>
      <c r="B331" s="1225" t="s">
        <v>4820</v>
      </c>
      <c r="C331" s="1213" t="s">
        <v>4819</v>
      </c>
      <c r="D331" s="758" t="s">
        <v>4818</v>
      </c>
      <c r="E331" s="756" t="s">
        <v>3078</v>
      </c>
      <c r="F331" s="412" t="s">
        <v>3098</v>
      </c>
      <c r="G331" s="412"/>
      <c r="H331" s="412"/>
      <c r="I331" s="412"/>
      <c r="J331" s="412"/>
      <c r="K331" s="412"/>
      <c r="L331" s="97"/>
    </row>
    <row r="332" spans="1:12" ht="15.5" customHeight="1" x14ac:dyDescent="0.2">
      <c r="A332" s="1220"/>
      <c r="B332" s="1226"/>
      <c r="C332" s="1215"/>
      <c r="D332" s="758" t="s">
        <v>4817</v>
      </c>
      <c r="E332" s="413" t="s">
        <v>3079</v>
      </c>
      <c r="L332" s="180"/>
    </row>
    <row r="333" spans="1:12" ht="15.5" customHeight="1" x14ac:dyDescent="0.2">
      <c r="A333" s="1220"/>
      <c r="B333" s="1226"/>
      <c r="C333" s="1215"/>
      <c r="D333" s="758" t="s">
        <v>4816</v>
      </c>
      <c r="E333" s="413" t="s">
        <v>3080</v>
      </c>
      <c r="L333" s="180"/>
    </row>
    <row r="334" spans="1:12" ht="15.5" customHeight="1" x14ac:dyDescent="0.2">
      <c r="A334" s="1220"/>
      <c r="B334" s="1226"/>
      <c r="C334" s="1215"/>
      <c r="D334" s="755" t="s">
        <v>4815</v>
      </c>
      <c r="E334" s="413" t="s">
        <v>3081</v>
      </c>
      <c r="L334" s="180"/>
    </row>
    <row r="335" spans="1:12" ht="15.5" customHeight="1" thickBot="1" x14ac:dyDescent="0.25">
      <c r="A335" s="1220"/>
      <c r="B335" s="1226"/>
      <c r="C335" s="1214"/>
      <c r="D335" s="757" t="s">
        <v>4814</v>
      </c>
      <c r="E335" s="753"/>
      <c r="F335" s="752"/>
      <c r="G335" s="752"/>
      <c r="H335" s="752"/>
      <c r="I335" s="752"/>
      <c r="J335" s="752"/>
      <c r="K335" s="752"/>
      <c r="L335" s="751"/>
    </row>
    <row r="336" spans="1:12" ht="15.5" customHeight="1" x14ac:dyDescent="0.2">
      <c r="A336" s="1220"/>
      <c r="B336" s="1226"/>
      <c r="C336" s="1213" t="s">
        <v>4813</v>
      </c>
      <c r="D336" s="758" t="s">
        <v>4812</v>
      </c>
      <c r="E336" s="756" t="s">
        <v>267</v>
      </c>
      <c r="F336" t="s">
        <v>2554</v>
      </c>
      <c r="G336" t="s">
        <v>2559</v>
      </c>
      <c r="H336" t="s">
        <v>2564</v>
      </c>
      <c r="I336" s="412" t="s">
        <v>3084</v>
      </c>
      <c r="J336" s="412" t="s">
        <v>3102</v>
      </c>
      <c r="K336" s="412" t="s">
        <v>3242</v>
      </c>
      <c r="L336" s="97"/>
    </row>
    <row r="337" spans="1:12" ht="15.5" customHeight="1" x14ac:dyDescent="0.2">
      <c r="A337" s="1220"/>
      <c r="B337" s="1226"/>
      <c r="C337" s="1215"/>
      <c r="D337" s="758" t="s">
        <v>4778</v>
      </c>
      <c r="E337" s="413" t="s">
        <v>654</v>
      </c>
      <c r="F337" t="s">
        <v>2555</v>
      </c>
      <c r="G337" t="s">
        <v>2560</v>
      </c>
      <c r="H337" t="s">
        <v>2567</v>
      </c>
      <c r="I337" t="s">
        <v>3085</v>
      </c>
      <c r="J337" t="s">
        <v>3103</v>
      </c>
      <c r="K337" t="s">
        <v>3243</v>
      </c>
      <c r="L337" s="180"/>
    </row>
    <row r="338" spans="1:12" ht="15.5" customHeight="1" x14ac:dyDescent="0.2">
      <c r="A338" s="1220"/>
      <c r="B338" s="1226"/>
      <c r="C338" s="1215"/>
      <c r="D338" s="758" t="s">
        <v>4811</v>
      </c>
      <c r="E338" s="413" t="s">
        <v>2551</v>
      </c>
      <c r="F338" t="s">
        <v>2556</v>
      </c>
      <c r="G338" t="s">
        <v>2561</v>
      </c>
      <c r="H338" t="s">
        <v>2570</v>
      </c>
      <c r="I338" t="s">
        <v>3086</v>
      </c>
      <c r="J338" t="s">
        <v>3104</v>
      </c>
      <c r="K338" t="s">
        <v>3244</v>
      </c>
      <c r="L338" s="180"/>
    </row>
    <row r="339" spans="1:12" ht="15.5" customHeight="1" x14ac:dyDescent="0.2">
      <c r="A339" s="1220"/>
      <c r="B339" s="1226"/>
      <c r="C339" s="1215"/>
      <c r="D339" s="758" t="s">
        <v>4810</v>
      </c>
      <c r="E339" s="413" t="s">
        <v>2552</v>
      </c>
      <c r="F339" t="s">
        <v>2557</v>
      </c>
      <c r="G339" t="s">
        <v>2562</v>
      </c>
      <c r="H339" t="s">
        <v>2626</v>
      </c>
      <c r="I339" t="s">
        <v>3087</v>
      </c>
      <c r="J339" t="s">
        <v>3105</v>
      </c>
      <c r="K339" t="s">
        <v>4809</v>
      </c>
      <c r="L339" s="180"/>
    </row>
    <row r="340" spans="1:12" ht="15.5" customHeight="1" x14ac:dyDescent="0.2">
      <c r="A340" s="1220"/>
      <c r="B340" s="1226"/>
      <c r="C340" s="1215"/>
      <c r="D340" s="758" t="s">
        <v>4808</v>
      </c>
      <c r="E340" s="413" t="s">
        <v>2553</v>
      </c>
      <c r="F340" t="s">
        <v>2558</v>
      </c>
      <c r="G340" t="s">
        <v>2563</v>
      </c>
      <c r="L340" s="180"/>
    </row>
    <row r="341" spans="1:12" ht="15.5" customHeight="1" thickBot="1" x14ac:dyDescent="0.25">
      <c r="A341" s="1220"/>
      <c r="B341" s="1226"/>
      <c r="C341" s="1214"/>
      <c r="D341" s="757" t="s">
        <v>4807</v>
      </c>
      <c r="E341" s="753"/>
      <c r="F341" s="752"/>
      <c r="G341" s="752"/>
      <c r="H341" s="752"/>
      <c r="I341" s="752"/>
      <c r="J341" s="752"/>
      <c r="K341" s="752"/>
      <c r="L341" s="751"/>
    </row>
    <row r="342" spans="1:12" ht="15.5" customHeight="1" x14ac:dyDescent="0.2">
      <c r="A342" s="1220"/>
      <c r="B342" s="1226"/>
      <c r="C342" s="1213" t="s">
        <v>4806</v>
      </c>
      <c r="D342" s="758" t="s">
        <v>4805</v>
      </c>
      <c r="E342" s="756" t="s">
        <v>3212</v>
      </c>
      <c r="F342" s="412" t="s">
        <v>2188</v>
      </c>
      <c r="G342" s="412" t="s">
        <v>3094</v>
      </c>
      <c r="H342" s="412" t="s">
        <v>246</v>
      </c>
      <c r="I342" s="412" t="s">
        <v>2675</v>
      </c>
      <c r="J342" s="412" t="s">
        <v>2745</v>
      </c>
      <c r="K342" s="412" t="s">
        <v>2751</v>
      </c>
      <c r="L342" s="97"/>
    </row>
    <row r="343" spans="1:12" ht="15.5" customHeight="1" x14ac:dyDescent="0.2">
      <c r="A343" s="1220"/>
      <c r="B343" s="1226"/>
      <c r="C343" s="1215"/>
      <c r="D343" s="758" t="s">
        <v>4804</v>
      </c>
      <c r="E343" s="413" t="s">
        <v>3137</v>
      </c>
      <c r="F343" t="s">
        <v>2189</v>
      </c>
      <c r="G343" t="s">
        <v>3120</v>
      </c>
      <c r="H343" t="s">
        <v>635</v>
      </c>
      <c r="I343" t="s">
        <v>2742</v>
      </c>
      <c r="J343" t="s">
        <v>2746</v>
      </c>
      <c r="K343" t="s">
        <v>2753</v>
      </c>
      <c r="L343" s="180"/>
    </row>
    <row r="344" spans="1:12" ht="15.5" customHeight="1" x14ac:dyDescent="0.2">
      <c r="A344" s="1220"/>
      <c r="B344" s="1226"/>
      <c r="C344" s="1215"/>
      <c r="D344" s="758" t="s">
        <v>4727</v>
      </c>
      <c r="E344" s="413"/>
      <c r="F344" t="s">
        <v>2184</v>
      </c>
      <c r="H344" t="s">
        <v>2673</v>
      </c>
      <c r="I344" t="s">
        <v>2743</v>
      </c>
      <c r="J344" t="s">
        <v>2747</v>
      </c>
      <c r="L344" s="180"/>
    </row>
    <row r="345" spans="1:12" ht="15.5" customHeight="1" x14ac:dyDescent="0.2">
      <c r="A345" s="1220"/>
      <c r="B345" s="1226"/>
      <c r="C345" s="1215"/>
      <c r="D345" s="758" t="s">
        <v>4803</v>
      </c>
      <c r="E345" s="413"/>
      <c r="F345" t="s">
        <v>2185</v>
      </c>
      <c r="H345" t="s">
        <v>2674</v>
      </c>
      <c r="I345" t="s">
        <v>2744</v>
      </c>
      <c r="J345" t="s">
        <v>2748</v>
      </c>
      <c r="L345" s="180"/>
    </row>
    <row r="346" spans="1:12" ht="15.5" customHeight="1" thickBot="1" x14ac:dyDescent="0.25">
      <c r="A346" s="1220"/>
      <c r="B346" s="1226"/>
      <c r="C346" s="1214"/>
      <c r="D346" s="757" t="s">
        <v>4802</v>
      </c>
      <c r="E346" s="753"/>
      <c r="F346" s="752"/>
      <c r="G346" s="752"/>
      <c r="H346" s="752"/>
      <c r="I346" s="752"/>
      <c r="J346" s="752"/>
      <c r="K346" s="752"/>
      <c r="L346" s="180"/>
    </row>
    <row r="347" spans="1:12" ht="15.5" customHeight="1" x14ac:dyDescent="0.2">
      <c r="A347" s="1220"/>
      <c r="B347" s="1226"/>
      <c r="C347" s="1213" t="s">
        <v>4801</v>
      </c>
      <c r="D347" s="758" t="s">
        <v>4800</v>
      </c>
      <c r="E347" s="756" t="s">
        <v>2510</v>
      </c>
      <c r="F347" s="412"/>
      <c r="G347" s="412"/>
      <c r="H347" s="412"/>
      <c r="I347" s="412"/>
      <c r="J347" s="412"/>
      <c r="K347" s="412"/>
      <c r="L347" s="97"/>
    </row>
    <row r="348" spans="1:12" ht="15.5" customHeight="1" x14ac:dyDescent="0.2">
      <c r="A348" s="1220"/>
      <c r="B348" s="1226"/>
      <c r="C348" s="1215"/>
      <c r="D348" s="758" t="s">
        <v>4799</v>
      </c>
      <c r="E348" s="413" t="s">
        <v>2511</v>
      </c>
      <c r="L348" s="180"/>
    </row>
    <row r="349" spans="1:12" ht="15.5" customHeight="1" x14ac:dyDescent="0.2">
      <c r="A349" s="1220"/>
      <c r="B349" s="1226"/>
      <c r="C349" s="1215"/>
      <c r="D349" s="758" t="s">
        <v>4793</v>
      </c>
      <c r="E349" s="413"/>
      <c r="L349" s="180"/>
    </row>
    <row r="350" spans="1:12" ht="15.5" customHeight="1" thickBot="1" x14ac:dyDescent="0.25">
      <c r="A350" s="1220"/>
      <c r="B350" s="1226"/>
      <c r="C350" s="1214"/>
      <c r="D350" s="757" t="s">
        <v>4798</v>
      </c>
      <c r="E350" s="753"/>
      <c r="F350" s="752"/>
      <c r="G350" s="752"/>
      <c r="H350" s="752"/>
      <c r="I350" s="752"/>
      <c r="J350" s="752"/>
      <c r="K350" s="752"/>
      <c r="L350" s="751"/>
    </row>
    <row r="351" spans="1:12" ht="15.5" customHeight="1" x14ac:dyDescent="0.2">
      <c r="A351" s="1220"/>
      <c r="B351" s="1226"/>
      <c r="C351" s="1213" t="s">
        <v>4797</v>
      </c>
      <c r="D351" s="758" t="s">
        <v>4796</v>
      </c>
      <c r="E351" s="756" t="s">
        <v>2414</v>
      </c>
      <c r="F351" s="412" t="s">
        <v>2173</v>
      </c>
      <c r="G351" s="412"/>
      <c r="H351" s="412"/>
      <c r="I351" s="412"/>
      <c r="J351" s="412"/>
      <c r="K351" s="412"/>
      <c r="L351" s="97"/>
    </row>
    <row r="352" spans="1:12" ht="15.5" customHeight="1" x14ac:dyDescent="0.2">
      <c r="A352" s="1220"/>
      <c r="B352" s="1226"/>
      <c r="C352" s="1215"/>
      <c r="D352" s="758" t="s">
        <v>4795</v>
      </c>
      <c r="E352" s="413" t="s">
        <v>2415</v>
      </c>
      <c r="F352" t="s">
        <v>2174</v>
      </c>
      <c r="L352" s="180"/>
    </row>
    <row r="353" spans="1:12" ht="15.5" customHeight="1" x14ac:dyDescent="0.2">
      <c r="A353" s="1220"/>
      <c r="B353" s="1226"/>
      <c r="C353" s="1215"/>
      <c r="D353" s="758" t="s">
        <v>4794</v>
      </c>
      <c r="E353" s="413"/>
      <c r="L353" s="180"/>
    </row>
    <row r="354" spans="1:12" ht="15.5" customHeight="1" x14ac:dyDescent="0.2">
      <c r="A354" s="1220"/>
      <c r="B354" s="1226"/>
      <c r="C354" s="1215"/>
      <c r="D354" s="758" t="s">
        <v>4793</v>
      </c>
      <c r="E354" s="413"/>
      <c r="L354" s="180"/>
    </row>
    <row r="355" spans="1:12" ht="15.5" customHeight="1" thickBot="1" x14ac:dyDescent="0.25">
      <c r="A355" s="1220"/>
      <c r="B355" s="1227"/>
      <c r="C355" s="1214"/>
      <c r="D355" s="757" t="s">
        <v>4792</v>
      </c>
      <c r="E355" s="753"/>
      <c r="F355" s="752"/>
      <c r="G355" s="752"/>
      <c r="H355" s="752"/>
      <c r="I355" s="752"/>
      <c r="J355" s="752"/>
      <c r="K355" s="752"/>
      <c r="L355" s="751"/>
    </row>
    <row r="356" spans="1:12" ht="15.5" customHeight="1" x14ac:dyDescent="0.2">
      <c r="A356" s="1220"/>
      <c r="B356" s="1225" t="s">
        <v>4791</v>
      </c>
      <c r="C356" s="1213" t="s">
        <v>4790</v>
      </c>
      <c r="D356" s="758" t="s">
        <v>4789</v>
      </c>
      <c r="E356" s="756" t="s">
        <v>2273</v>
      </c>
      <c r="F356" s="412" t="s">
        <v>2339</v>
      </c>
      <c r="G356" s="412"/>
      <c r="H356" s="412" t="s">
        <v>246</v>
      </c>
      <c r="I356" s="412" t="s">
        <v>2419</v>
      </c>
      <c r="J356" s="412" t="s">
        <v>2424</v>
      </c>
      <c r="K356" s="412" t="s">
        <v>2663</v>
      </c>
      <c r="L356" s="97" t="s">
        <v>2667</v>
      </c>
    </row>
    <row r="357" spans="1:12" ht="15.5" customHeight="1" x14ac:dyDescent="0.2">
      <c r="A357" s="1220"/>
      <c r="B357" s="1226"/>
      <c r="C357" s="1215"/>
      <c r="D357" s="758" t="s">
        <v>4788</v>
      </c>
      <c r="E357" s="413" t="s">
        <v>2274</v>
      </c>
      <c r="F357" t="s">
        <v>3088</v>
      </c>
      <c r="H357" t="s">
        <v>635</v>
      </c>
      <c r="I357" t="s">
        <v>2421</v>
      </c>
      <c r="J357" t="s">
        <v>2660</v>
      </c>
      <c r="K357" t="s">
        <v>2664</v>
      </c>
      <c r="L357" s="180" t="s">
        <v>2668</v>
      </c>
    </row>
    <row r="358" spans="1:12" ht="15.5" customHeight="1" x14ac:dyDescent="0.2">
      <c r="A358" s="1220"/>
      <c r="B358" s="1226"/>
      <c r="C358" s="1215"/>
      <c r="D358" s="758" t="s">
        <v>4777</v>
      </c>
      <c r="E358" s="413" t="s">
        <v>2337</v>
      </c>
      <c r="F358" t="s">
        <v>2298</v>
      </c>
      <c r="H358" t="s">
        <v>2417</v>
      </c>
      <c r="I358" t="s">
        <v>2422</v>
      </c>
      <c r="J358" t="s">
        <v>2661</v>
      </c>
      <c r="K358" t="s">
        <v>2665</v>
      </c>
      <c r="L358" s="180" t="s">
        <v>2669</v>
      </c>
    </row>
    <row r="359" spans="1:12" ht="15.5" customHeight="1" thickBot="1" x14ac:dyDescent="0.25">
      <c r="A359" s="1220"/>
      <c r="B359" s="1226"/>
      <c r="C359" s="1214"/>
      <c r="D359" s="757" t="s">
        <v>4787</v>
      </c>
      <c r="E359" s="753" t="s">
        <v>2338</v>
      </c>
      <c r="F359" s="752" t="s">
        <v>3081</v>
      </c>
      <c r="G359" s="752"/>
      <c r="H359" s="752" t="s">
        <v>2418</v>
      </c>
      <c r="I359" s="752" t="s">
        <v>2423</v>
      </c>
      <c r="J359" s="752" t="s">
        <v>2662</v>
      </c>
      <c r="K359" s="752" t="s">
        <v>2666</v>
      </c>
      <c r="L359" s="180"/>
    </row>
    <row r="360" spans="1:12" ht="15.5" customHeight="1" x14ac:dyDescent="0.2">
      <c r="A360" s="1220"/>
      <c r="B360" s="1226"/>
      <c r="C360" s="1213" t="s">
        <v>4786</v>
      </c>
      <c r="D360" s="758" t="s">
        <v>4785</v>
      </c>
      <c r="E360" s="756" t="s">
        <v>246</v>
      </c>
      <c r="F360" s="412" t="s">
        <v>2427</v>
      </c>
      <c r="G360" s="412"/>
      <c r="H360" s="412"/>
      <c r="I360" s="412"/>
      <c r="J360" s="412"/>
      <c r="K360" s="412"/>
      <c r="L360" s="97"/>
    </row>
    <row r="361" spans="1:12" ht="15.5" customHeight="1" x14ac:dyDescent="0.2">
      <c r="A361" s="1220"/>
      <c r="B361" s="1226"/>
      <c r="C361" s="1215"/>
      <c r="D361" s="758" t="s">
        <v>4784</v>
      </c>
      <c r="E361" s="413" t="s">
        <v>635</v>
      </c>
      <c r="L361" s="180"/>
    </row>
    <row r="362" spans="1:12" ht="15.5" customHeight="1" x14ac:dyDescent="0.2">
      <c r="A362" s="1220"/>
      <c r="B362" s="1226"/>
      <c r="C362" s="1215"/>
      <c r="D362" s="758" t="s">
        <v>4783</v>
      </c>
      <c r="E362" s="413"/>
      <c r="L362" s="180"/>
    </row>
    <row r="363" spans="1:12" ht="15.5" customHeight="1" thickBot="1" x14ac:dyDescent="0.25">
      <c r="A363" s="1220"/>
      <c r="B363" s="1226"/>
      <c r="C363" s="1214"/>
      <c r="D363" s="757" t="s">
        <v>4782</v>
      </c>
      <c r="E363" s="753"/>
      <c r="F363" s="752"/>
      <c r="G363" s="752"/>
      <c r="H363" s="752"/>
      <c r="I363" s="752"/>
      <c r="J363" s="752"/>
      <c r="K363" s="752"/>
      <c r="L363" s="751"/>
    </row>
    <row r="364" spans="1:12" ht="15.5" customHeight="1" x14ac:dyDescent="0.2">
      <c r="A364" s="1220"/>
      <c r="B364" s="1226"/>
      <c r="C364" s="1213" t="s">
        <v>4781</v>
      </c>
      <c r="D364" s="758" t="s">
        <v>4780</v>
      </c>
      <c r="E364" s="756" t="s">
        <v>246</v>
      </c>
      <c r="F364" s="412" t="s">
        <v>4779</v>
      </c>
      <c r="G364" s="412"/>
      <c r="H364" s="412"/>
      <c r="I364" s="412"/>
      <c r="J364" s="412"/>
      <c r="K364" s="412"/>
      <c r="L364" s="97"/>
    </row>
    <row r="365" spans="1:12" ht="15.5" customHeight="1" x14ac:dyDescent="0.2">
      <c r="A365" s="1220"/>
      <c r="B365" s="1226"/>
      <c r="C365" s="1215"/>
      <c r="D365" s="758" t="s">
        <v>4778</v>
      </c>
      <c r="E365" s="413" t="s">
        <v>635</v>
      </c>
      <c r="L365" s="180"/>
    </row>
    <row r="366" spans="1:12" ht="15.5" customHeight="1" x14ac:dyDescent="0.2">
      <c r="A366" s="1220"/>
      <c r="B366" s="1226"/>
      <c r="C366" s="1215"/>
      <c r="D366" s="758" t="s">
        <v>4777</v>
      </c>
      <c r="E366" s="413"/>
      <c r="L366" s="180"/>
    </row>
    <row r="367" spans="1:12" ht="15.5" customHeight="1" x14ac:dyDescent="0.2">
      <c r="A367" s="1220"/>
      <c r="B367" s="1226"/>
      <c r="C367" s="1215"/>
      <c r="D367" s="758" t="s">
        <v>4776</v>
      </c>
      <c r="E367" s="413"/>
      <c r="L367" s="180"/>
    </row>
    <row r="368" spans="1:12" ht="15.5" customHeight="1" thickBot="1" x14ac:dyDescent="0.25">
      <c r="A368" s="1220"/>
      <c r="B368" s="1226"/>
      <c r="C368" s="1214"/>
      <c r="D368" s="757" t="s">
        <v>4775</v>
      </c>
      <c r="E368" s="753"/>
      <c r="F368" s="752"/>
      <c r="G368" s="752"/>
      <c r="H368" s="752"/>
      <c r="I368" s="752"/>
      <c r="J368" s="752"/>
      <c r="K368" s="752"/>
      <c r="L368" s="751"/>
    </row>
    <row r="369" spans="1:12" ht="15.5" customHeight="1" x14ac:dyDescent="0.2">
      <c r="A369" s="1220"/>
      <c r="B369" s="1226"/>
      <c r="C369" s="1213" t="s">
        <v>4774</v>
      </c>
      <c r="D369" s="758" t="s">
        <v>4773</v>
      </c>
      <c r="E369" s="756" t="s">
        <v>2290</v>
      </c>
      <c r="F369" s="412" t="s">
        <v>246</v>
      </c>
      <c r="G369" s="412"/>
      <c r="H369" s="412"/>
      <c r="I369" s="412"/>
      <c r="J369" s="412"/>
      <c r="K369" s="412"/>
      <c r="L369" s="97"/>
    </row>
    <row r="370" spans="1:12" ht="15.5" customHeight="1" x14ac:dyDescent="0.2">
      <c r="A370" s="1220"/>
      <c r="B370" s="1226"/>
      <c r="C370" s="1215"/>
      <c r="D370" s="758" t="s">
        <v>4766</v>
      </c>
      <c r="E370" s="413" t="s">
        <v>2292</v>
      </c>
      <c r="F370" t="s">
        <v>635</v>
      </c>
      <c r="L370" s="180"/>
    </row>
    <row r="371" spans="1:12" ht="15.5" customHeight="1" x14ac:dyDescent="0.2">
      <c r="A371" s="1220"/>
      <c r="B371" s="1226"/>
      <c r="C371" s="1215"/>
      <c r="D371" s="758" t="s">
        <v>4772</v>
      </c>
      <c r="E371" s="413"/>
      <c r="F371" t="s">
        <v>2412</v>
      </c>
      <c r="L371" s="180"/>
    </row>
    <row r="372" spans="1:12" ht="15.5" customHeight="1" x14ac:dyDescent="0.2">
      <c r="A372" s="1220"/>
      <c r="B372" s="1226"/>
      <c r="C372" s="1215"/>
      <c r="D372" s="758" t="s">
        <v>4771</v>
      </c>
      <c r="E372" s="413"/>
      <c r="L372" s="180"/>
    </row>
    <row r="373" spans="1:12" ht="15.5" customHeight="1" x14ac:dyDescent="0.2">
      <c r="A373" s="1220"/>
      <c r="B373" s="1226"/>
      <c r="C373" s="1215"/>
      <c r="D373" s="755" t="s">
        <v>4770</v>
      </c>
      <c r="E373" s="413"/>
      <c r="L373" s="180"/>
    </row>
    <row r="374" spans="1:12" ht="15.5" customHeight="1" thickBot="1" x14ac:dyDescent="0.25">
      <c r="A374" s="1220"/>
      <c r="B374" s="1226"/>
      <c r="C374" s="1214"/>
      <c r="D374" s="754" t="s">
        <v>4769</v>
      </c>
      <c r="E374" s="753"/>
      <c r="F374" s="752"/>
      <c r="G374" s="752"/>
      <c r="H374" s="752"/>
      <c r="I374" s="752"/>
      <c r="J374" s="752"/>
      <c r="K374" s="752"/>
      <c r="L374" s="751"/>
    </row>
    <row r="375" spans="1:12" ht="15.5" customHeight="1" x14ac:dyDescent="0.2">
      <c r="A375" s="1220"/>
      <c r="B375" s="1226"/>
      <c r="C375" s="1213" t="s">
        <v>4768</v>
      </c>
      <c r="D375" s="758" t="s">
        <v>4767</v>
      </c>
      <c r="E375" s="756" t="s">
        <v>2290</v>
      </c>
      <c r="F375" s="412" t="s">
        <v>246</v>
      </c>
      <c r="G375" s="412"/>
      <c r="H375" s="412"/>
      <c r="I375" s="412"/>
      <c r="J375" s="412"/>
      <c r="K375" s="412"/>
      <c r="L375" s="97"/>
    </row>
    <row r="376" spans="1:12" ht="15.5" customHeight="1" x14ac:dyDescent="0.2">
      <c r="A376" s="1220"/>
      <c r="B376" s="1226"/>
      <c r="C376" s="1215"/>
      <c r="D376" s="758" t="s">
        <v>4766</v>
      </c>
      <c r="E376" s="413"/>
      <c r="F376" t="s">
        <v>635</v>
      </c>
      <c r="L376" s="180"/>
    </row>
    <row r="377" spans="1:12" ht="15.5" customHeight="1" x14ac:dyDescent="0.2">
      <c r="A377" s="1220"/>
      <c r="B377" s="1226"/>
      <c r="C377" s="1215"/>
      <c r="D377" s="758" t="s">
        <v>4765</v>
      </c>
      <c r="E377" s="413"/>
      <c r="F377" t="s">
        <v>2412</v>
      </c>
      <c r="L377" s="180"/>
    </row>
    <row r="378" spans="1:12" ht="15.5" customHeight="1" x14ac:dyDescent="0.2">
      <c r="A378" s="1220"/>
      <c r="B378" s="1226"/>
      <c r="C378" s="1215"/>
      <c r="D378" s="755" t="s">
        <v>4764</v>
      </c>
      <c r="E378" s="413"/>
      <c r="L378" s="180"/>
    </row>
    <row r="379" spans="1:12" ht="15.5" customHeight="1" thickBot="1" x14ac:dyDescent="0.25">
      <c r="A379" s="1220"/>
      <c r="B379" s="1226"/>
      <c r="C379" s="1214"/>
      <c r="D379" s="754" t="s">
        <v>4763</v>
      </c>
      <c r="E379" s="753"/>
      <c r="F379" s="752"/>
      <c r="G379" s="752"/>
      <c r="H379" s="752"/>
      <c r="I379" s="752"/>
      <c r="J379" s="752"/>
      <c r="K379" s="752"/>
      <c r="L379" s="751"/>
    </row>
    <row r="380" spans="1:12" ht="15.5" customHeight="1" x14ac:dyDescent="0.2">
      <c r="A380" s="1220"/>
      <c r="B380" s="1226"/>
      <c r="C380" s="1213" t="s">
        <v>4762</v>
      </c>
      <c r="D380" s="758" t="s">
        <v>4761</v>
      </c>
      <c r="E380" s="756" t="s">
        <v>246</v>
      </c>
      <c r="F380" s="412" t="s">
        <v>3413</v>
      </c>
      <c r="G380" s="412"/>
      <c r="H380" s="412"/>
      <c r="I380" s="412"/>
      <c r="J380" s="412"/>
      <c r="K380" s="412"/>
      <c r="L380" s="97"/>
    </row>
    <row r="381" spans="1:12" ht="15.5" customHeight="1" x14ac:dyDescent="0.2">
      <c r="A381" s="1220"/>
      <c r="B381" s="1226"/>
      <c r="C381" s="1215"/>
      <c r="D381" s="758" t="s">
        <v>4760</v>
      </c>
      <c r="E381" s="413" t="s">
        <v>635</v>
      </c>
      <c r="L381" s="180"/>
    </row>
    <row r="382" spans="1:12" ht="15.5" customHeight="1" thickBot="1" x14ac:dyDescent="0.25">
      <c r="A382" s="1220"/>
      <c r="B382" s="1226"/>
      <c r="C382" s="1214"/>
      <c r="D382" s="754" t="s">
        <v>4759</v>
      </c>
      <c r="E382" s="753" t="s">
        <v>2426</v>
      </c>
      <c r="F382" s="752"/>
      <c r="G382" s="752"/>
      <c r="H382" s="752"/>
      <c r="I382" s="752"/>
      <c r="J382" s="752"/>
      <c r="K382" s="752"/>
      <c r="L382" s="751"/>
    </row>
    <row r="383" spans="1:12" ht="15.5" customHeight="1" x14ac:dyDescent="0.2">
      <c r="A383" s="1220"/>
      <c r="B383" s="1226"/>
      <c r="C383" s="1213" t="s">
        <v>4758</v>
      </c>
      <c r="D383" s="758" t="s">
        <v>4757</v>
      </c>
      <c r="E383" s="756" t="s">
        <v>2267</v>
      </c>
      <c r="F383" s="412"/>
      <c r="G383" s="412"/>
      <c r="H383" s="412"/>
      <c r="I383" s="412"/>
      <c r="J383" s="412"/>
      <c r="K383" s="412"/>
      <c r="L383" s="97"/>
    </row>
    <row r="384" spans="1:12" ht="15.5" customHeight="1" x14ac:dyDescent="0.2">
      <c r="A384" s="1220"/>
      <c r="B384" s="1226"/>
      <c r="C384" s="1215"/>
      <c r="D384" s="758" t="s">
        <v>4756</v>
      </c>
      <c r="E384" s="413" t="s">
        <v>246</v>
      </c>
      <c r="L384" s="180"/>
    </row>
    <row r="385" spans="1:12" ht="15.5" customHeight="1" x14ac:dyDescent="0.2">
      <c r="A385" s="1220"/>
      <c r="B385" s="1226"/>
      <c r="C385" s="1215"/>
      <c r="D385" s="755" t="s">
        <v>4755</v>
      </c>
      <c r="E385" s="413" t="s">
        <v>635</v>
      </c>
      <c r="L385" s="180"/>
    </row>
    <row r="386" spans="1:12" ht="15.5" customHeight="1" thickBot="1" x14ac:dyDescent="0.25">
      <c r="A386" s="1220"/>
      <c r="B386" s="1226"/>
      <c r="C386" s="1214"/>
      <c r="D386" s="757" t="s">
        <v>4754</v>
      </c>
      <c r="E386" s="753" t="s">
        <v>2420</v>
      </c>
      <c r="F386" s="752"/>
      <c r="G386" s="752"/>
      <c r="H386" s="752"/>
      <c r="I386" s="752"/>
      <c r="J386" s="752"/>
      <c r="K386" s="752"/>
      <c r="L386" s="751"/>
    </row>
    <row r="387" spans="1:12" ht="15.5" customHeight="1" x14ac:dyDescent="0.2">
      <c r="A387" s="1220"/>
      <c r="B387" s="1226"/>
      <c r="C387" s="1213" t="s">
        <v>4753</v>
      </c>
      <c r="D387" s="758" t="s">
        <v>4752</v>
      </c>
      <c r="E387" s="756" t="s">
        <v>2700</v>
      </c>
      <c r="F387" s="412" t="s">
        <v>2713</v>
      </c>
      <c r="G387" s="412"/>
      <c r="H387" s="412"/>
      <c r="I387" s="412"/>
      <c r="J387" s="412"/>
      <c r="K387" s="412"/>
      <c r="L387" s="97"/>
    </row>
    <row r="388" spans="1:12" ht="15.5" customHeight="1" x14ac:dyDescent="0.2">
      <c r="A388" s="1220"/>
      <c r="B388" s="1226"/>
      <c r="C388" s="1215"/>
      <c r="D388" s="758" t="s">
        <v>4751</v>
      </c>
      <c r="E388" s="413" t="s">
        <v>2701</v>
      </c>
      <c r="F388" t="s">
        <v>2716</v>
      </c>
      <c r="L388" s="180"/>
    </row>
    <row r="389" spans="1:12" ht="15.5" customHeight="1" x14ac:dyDescent="0.2">
      <c r="A389" s="1220"/>
      <c r="B389" s="1226"/>
      <c r="C389" s="1215"/>
      <c r="D389" s="758" t="s">
        <v>4750</v>
      </c>
      <c r="E389" s="413" t="s">
        <v>2703</v>
      </c>
      <c r="F389" t="s">
        <v>2717</v>
      </c>
      <c r="L389" s="180"/>
    </row>
    <row r="390" spans="1:12" ht="15.5" customHeight="1" x14ac:dyDescent="0.2">
      <c r="A390" s="1220"/>
      <c r="B390" s="1226"/>
      <c r="C390" s="1215"/>
      <c r="D390" s="755" t="s">
        <v>4749</v>
      </c>
      <c r="E390" s="413" t="s">
        <v>2704</v>
      </c>
      <c r="L390" s="180"/>
    </row>
    <row r="391" spans="1:12" ht="15.5" customHeight="1" thickBot="1" x14ac:dyDescent="0.25">
      <c r="A391" s="1220"/>
      <c r="B391" s="1227"/>
      <c r="C391" s="1214"/>
      <c r="D391" s="757" t="s">
        <v>4748</v>
      </c>
      <c r="E391" s="753"/>
      <c r="F391" s="752"/>
      <c r="G391" s="752"/>
      <c r="H391" s="752"/>
      <c r="I391" s="752"/>
      <c r="J391" s="752"/>
      <c r="K391" s="752"/>
      <c r="L391" s="751"/>
    </row>
    <row r="392" spans="1:12" ht="15.5" customHeight="1" x14ac:dyDescent="0.2">
      <c r="A392" s="1220"/>
      <c r="B392" s="1225" t="s">
        <v>4747</v>
      </c>
      <c r="C392" s="1213" t="s">
        <v>4746</v>
      </c>
      <c r="D392" s="758" t="s">
        <v>4745</v>
      </c>
      <c r="E392" s="756" t="s">
        <v>188</v>
      </c>
      <c r="F392" s="412" t="s">
        <v>518</v>
      </c>
      <c r="G392" s="412" t="s">
        <v>1398</v>
      </c>
      <c r="H392" s="412" t="s">
        <v>267</v>
      </c>
      <c r="I392" s="412"/>
      <c r="J392" s="412"/>
      <c r="K392" s="412"/>
      <c r="L392" s="97"/>
    </row>
    <row r="393" spans="1:12" ht="15.5" customHeight="1" x14ac:dyDescent="0.2">
      <c r="A393" s="1220"/>
      <c r="B393" s="1226"/>
      <c r="C393" s="1215"/>
      <c r="D393" s="758" t="s">
        <v>4744</v>
      </c>
      <c r="E393" s="413" t="s">
        <v>203</v>
      </c>
      <c r="F393" t="s">
        <v>524</v>
      </c>
      <c r="G393" t="s">
        <v>1399</v>
      </c>
      <c r="H393" t="s">
        <v>316</v>
      </c>
      <c r="L393" s="180"/>
    </row>
    <row r="394" spans="1:12" ht="15.5" customHeight="1" x14ac:dyDescent="0.2">
      <c r="A394" s="1220"/>
      <c r="B394" s="1226"/>
      <c r="C394" s="1215"/>
      <c r="D394" s="758" t="s">
        <v>4743</v>
      </c>
      <c r="E394" s="413" t="s">
        <v>206</v>
      </c>
      <c r="F394" t="s">
        <v>525</v>
      </c>
      <c r="G394" t="s">
        <v>246</v>
      </c>
      <c r="H394" t="s">
        <v>648</v>
      </c>
      <c r="L394" s="180"/>
    </row>
    <row r="395" spans="1:12" ht="15.5" customHeight="1" x14ac:dyDescent="0.2">
      <c r="A395" s="1220"/>
      <c r="B395" s="1226"/>
      <c r="C395" s="1215"/>
      <c r="D395" s="755" t="s">
        <v>4742</v>
      </c>
      <c r="E395" s="413" t="s">
        <v>209</v>
      </c>
      <c r="F395" t="s">
        <v>531</v>
      </c>
      <c r="G395" t="s">
        <v>319</v>
      </c>
      <c r="H395" t="s">
        <v>2081</v>
      </c>
      <c r="L395" s="180"/>
    </row>
    <row r="396" spans="1:12" ht="15.5" customHeight="1" thickBot="1" x14ac:dyDescent="0.25">
      <c r="A396" s="1220"/>
      <c r="B396" s="1226"/>
      <c r="C396" s="1214"/>
      <c r="D396" s="754" t="s">
        <v>4741</v>
      </c>
      <c r="E396" s="753" t="s">
        <v>517</v>
      </c>
      <c r="F396" s="752" t="s">
        <v>532</v>
      </c>
      <c r="G396" s="752" t="s">
        <v>629</v>
      </c>
      <c r="H396" s="752"/>
      <c r="I396" s="752"/>
      <c r="J396" s="752"/>
      <c r="K396" s="752"/>
      <c r="L396" s="751"/>
    </row>
    <row r="397" spans="1:12" ht="15.5" customHeight="1" x14ac:dyDescent="0.2">
      <c r="A397" s="1220"/>
      <c r="B397" s="1226"/>
      <c r="C397" s="1213" t="s">
        <v>4740</v>
      </c>
      <c r="D397" s="758" t="s">
        <v>4739</v>
      </c>
      <c r="E397" s="413" t="s">
        <v>3076</v>
      </c>
      <c r="F397" s="412" t="s">
        <v>2273</v>
      </c>
      <c r="G397" s="412" t="s">
        <v>2294</v>
      </c>
      <c r="H397" t="s">
        <v>3108</v>
      </c>
      <c r="I397" t="s">
        <v>248</v>
      </c>
      <c r="J397" s="412" t="s">
        <v>636</v>
      </c>
      <c r="K397" s="412" t="s">
        <v>3413</v>
      </c>
      <c r="L397" s="97"/>
    </row>
    <row r="398" spans="1:12" ht="15.5" customHeight="1" x14ac:dyDescent="0.2">
      <c r="A398" s="1220"/>
      <c r="B398" s="1226"/>
      <c r="C398" s="1215"/>
      <c r="D398" s="758" t="s">
        <v>4734</v>
      </c>
      <c r="E398" s="413" t="s">
        <v>3077</v>
      </c>
      <c r="F398" t="s">
        <v>2274</v>
      </c>
      <c r="G398" t="s">
        <v>2295</v>
      </c>
      <c r="H398" t="s">
        <v>3109</v>
      </c>
      <c r="I398" t="s">
        <v>249</v>
      </c>
      <c r="J398" t="s">
        <v>2408</v>
      </c>
      <c r="K398" t="s">
        <v>3414</v>
      </c>
      <c r="L398" s="180"/>
    </row>
    <row r="399" spans="1:12" ht="15.5" customHeight="1" x14ac:dyDescent="0.2">
      <c r="A399" s="1220"/>
      <c r="B399" s="1226"/>
      <c r="C399" s="1215"/>
      <c r="D399" s="758" t="s">
        <v>4738</v>
      </c>
      <c r="E399" s="413" t="s">
        <v>3078</v>
      </c>
      <c r="F399" t="s">
        <v>2337</v>
      </c>
      <c r="G399" t="s">
        <v>2296</v>
      </c>
      <c r="I399" t="s">
        <v>630</v>
      </c>
      <c r="J399" t="s">
        <v>2409</v>
      </c>
      <c r="L399" s="180"/>
    </row>
    <row r="400" spans="1:12" ht="15.5" customHeight="1" x14ac:dyDescent="0.2">
      <c r="A400" s="1220"/>
      <c r="B400" s="1226"/>
      <c r="C400" s="1215"/>
      <c r="D400" s="758" t="s">
        <v>4737</v>
      </c>
      <c r="E400" s="413" t="s">
        <v>3079</v>
      </c>
      <c r="F400" t="s">
        <v>2338</v>
      </c>
      <c r="G400" t="s">
        <v>2297</v>
      </c>
      <c r="I400" t="s">
        <v>632</v>
      </c>
      <c r="J400" t="s">
        <v>2410</v>
      </c>
      <c r="L400" s="180"/>
    </row>
    <row r="401" spans="1:12" ht="15.5" customHeight="1" x14ac:dyDescent="0.2">
      <c r="A401" s="1220"/>
      <c r="B401" s="1226"/>
      <c r="C401" s="1215"/>
      <c r="D401" s="758"/>
      <c r="E401" s="413" t="s">
        <v>3080</v>
      </c>
      <c r="F401" t="s">
        <v>2339</v>
      </c>
      <c r="G401" t="s">
        <v>2298</v>
      </c>
      <c r="I401" t="s">
        <v>634</v>
      </c>
      <c r="J401" t="s">
        <v>2411</v>
      </c>
      <c r="L401" s="180"/>
    </row>
    <row r="402" spans="1:12" ht="15.5" customHeight="1" x14ac:dyDescent="0.2">
      <c r="A402" s="1220"/>
      <c r="B402" s="1226"/>
      <c r="C402" s="1215"/>
      <c r="D402" s="758"/>
      <c r="E402" s="413" t="s">
        <v>3081</v>
      </c>
      <c r="F402" t="s">
        <v>3088</v>
      </c>
      <c r="G402" t="s">
        <v>2299</v>
      </c>
      <c r="I402" t="s">
        <v>635</v>
      </c>
      <c r="J402" t="s">
        <v>2413</v>
      </c>
      <c r="L402" s="180"/>
    </row>
    <row r="403" spans="1:12" ht="15.5" customHeight="1" x14ac:dyDescent="0.2">
      <c r="A403" s="1220"/>
      <c r="B403" s="1226"/>
      <c r="C403" s="1215"/>
      <c r="D403" s="758"/>
      <c r="E403" s="413"/>
      <c r="G403" t="s">
        <v>2300</v>
      </c>
      <c r="J403" t="s">
        <v>2431</v>
      </c>
      <c r="L403" s="180"/>
    </row>
    <row r="404" spans="1:12" ht="15.5" customHeight="1" x14ac:dyDescent="0.2">
      <c r="A404" s="1220"/>
      <c r="B404" s="1226"/>
      <c r="C404" s="1215"/>
      <c r="D404" s="758"/>
      <c r="E404" s="413"/>
      <c r="G404" t="s">
        <v>3106</v>
      </c>
      <c r="J404" t="s">
        <v>2432</v>
      </c>
      <c r="L404" s="180"/>
    </row>
    <row r="405" spans="1:12" ht="15.5" customHeight="1" thickBot="1" x14ac:dyDescent="0.25">
      <c r="A405" s="1220"/>
      <c r="B405" s="1226"/>
      <c r="C405" s="1214"/>
      <c r="D405" s="757"/>
      <c r="E405" s="753"/>
      <c r="F405" s="752"/>
      <c r="G405" t="s">
        <v>3107</v>
      </c>
      <c r="J405" s="752" t="s">
        <v>2433</v>
      </c>
      <c r="L405" s="751"/>
    </row>
    <row r="406" spans="1:12" ht="15.5" customHeight="1" x14ac:dyDescent="0.2">
      <c r="A406" s="1220"/>
      <c r="B406" s="1226"/>
      <c r="C406" s="1213" t="s">
        <v>4736</v>
      </c>
      <c r="D406" s="755" t="s">
        <v>4735</v>
      </c>
      <c r="E406" s="756" t="s">
        <v>2504</v>
      </c>
      <c r="F406" s="412" t="s">
        <v>2093</v>
      </c>
      <c r="G406" s="412"/>
      <c r="H406" s="412"/>
      <c r="I406" s="412"/>
      <c r="J406" s="412"/>
      <c r="K406" s="412"/>
      <c r="L406" s="97"/>
    </row>
    <row r="407" spans="1:12" ht="15.5" customHeight="1" x14ac:dyDescent="0.2">
      <c r="A407" s="1220"/>
      <c r="B407" s="1226"/>
      <c r="C407" s="1215"/>
      <c r="D407" s="758" t="s">
        <v>4734</v>
      </c>
      <c r="E407" s="413" t="s">
        <v>2090</v>
      </c>
      <c r="F407" t="s">
        <v>3212</v>
      </c>
      <c r="L407" s="180"/>
    </row>
    <row r="408" spans="1:12" ht="15.5" customHeight="1" x14ac:dyDescent="0.2">
      <c r="A408" s="1220"/>
      <c r="B408" s="1226"/>
      <c r="C408" s="1215"/>
      <c r="D408" s="758" t="s">
        <v>4733</v>
      </c>
      <c r="E408" s="413" t="s">
        <v>2091</v>
      </c>
      <c r="F408" t="s">
        <v>3137</v>
      </c>
      <c r="L408" s="180"/>
    </row>
    <row r="409" spans="1:12" ht="15.5" customHeight="1" x14ac:dyDescent="0.2">
      <c r="A409" s="1220"/>
      <c r="B409" s="1226"/>
      <c r="C409" s="1215"/>
      <c r="D409" s="758" t="s">
        <v>4732</v>
      </c>
      <c r="E409" s="413" t="s">
        <v>2092</v>
      </c>
      <c r="L409" s="180"/>
    </row>
    <row r="410" spans="1:12" ht="15.5" customHeight="1" thickBot="1" x14ac:dyDescent="0.25">
      <c r="A410" s="1220"/>
      <c r="B410" s="1226"/>
      <c r="C410" s="1214"/>
      <c r="D410" s="757" t="s">
        <v>4731</v>
      </c>
      <c r="E410" s="753"/>
      <c r="F410" s="752"/>
      <c r="G410" s="752"/>
      <c r="H410" s="752"/>
      <c r="I410" s="752"/>
      <c r="J410" s="752"/>
      <c r="K410" s="752"/>
      <c r="L410" s="751"/>
    </row>
    <row r="411" spans="1:12" ht="15.5" customHeight="1" x14ac:dyDescent="0.2">
      <c r="A411" s="1220"/>
      <c r="B411" s="1226"/>
      <c r="C411" s="1213" t="s">
        <v>4730</v>
      </c>
      <c r="D411" s="758" t="s">
        <v>4663</v>
      </c>
      <c r="E411" s="756" t="s">
        <v>250</v>
      </c>
      <c r="F411" s="412"/>
      <c r="G411" s="412"/>
      <c r="H411" s="412"/>
      <c r="I411" s="412"/>
      <c r="J411" s="412"/>
      <c r="K411" s="412"/>
      <c r="L411" s="97"/>
    </row>
    <row r="412" spans="1:12" ht="15.5" customHeight="1" x14ac:dyDescent="0.2">
      <c r="A412" s="1220"/>
      <c r="B412" s="1226"/>
      <c r="C412" s="1215"/>
      <c r="D412" s="758" t="s">
        <v>4729</v>
      </c>
      <c r="E412" s="413" t="s">
        <v>271</v>
      </c>
      <c r="L412" s="180"/>
    </row>
    <row r="413" spans="1:12" ht="15.5" customHeight="1" x14ac:dyDescent="0.2">
      <c r="A413" s="1220"/>
      <c r="B413" s="1226"/>
      <c r="C413" s="1215"/>
      <c r="D413" s="758" t="s">
        <v>4728</v>
      </c>
      <c r="E413" s="413"/>
      <c r="L413" s="180"/>
    </row>
    <row r="414" spans="1:12" ht="15.5" customHeight="1" x14ac:dyDescent="0.2">
      <c r="A414" s="1220"/>
      <c r="B414" s="1226"/>
      <c r="C414" s="1215"/>
      <c r="D414" s="758" t="s">
        <v>4727</v>
      </c>
      <c r="E414" s="413"/>
      <c r="L414" s="180"/>
    </row>
    <row r="415" spans="1:12" ht="15.5" customHeight="1" x14ac:dyDescent="0.2">
      <c r="A415" s="1220"/>
      <c r="B415" s="1226"/>
      <c r="C415" s="1215"/>
      <c r="D415" s="758" t="s">
        <v>4726</v>
      </c>
      <c r="E415" s="413"/>
      <c r="L415" s="180"/>
    </row>
    <row r="416" spans="1:12" ht="15.5" customHeight="1" thickBot="1" x14ac:dyDescent="0.25">
      <c r="A416" s="1220"/>
      <c r="B416" s="1226"/>
      <c r="C416" s="1214"/>
      <c r="D416" s="757" t="s">
        <v>4725</v>
      </c>
      <c r="E416" s="753"/>
      <c r="F416" s="752"/>
      <c r="G416" s="752"/>
      <c r="H416" s="752"/>
      <c r="I416" s="752"/>
      <c r="J416" s="752"/>
      <c r="K416" s="752"/>
      <c r="L416" s="751"/>
    </row>
    <row r="417" spans="1:12" ht="15.5" customHeight="1" x14ac:dyDescent="0.2">
      <c r="A417" s="1220"/>
      <c r="B417" s="1226"/>
      <c r="C417" s="1213" t="s">
        <v>4724</v>
      </c>
      <c r="D417" s="758" t="s">
        <v>4723</v>
      </c>
      <c r="E417" s="756" t="s">
        <v>637</v>
      </c>
      <c r="F417" s="412" t="s">
        <v>2050</v>
      </c>
      <c r="G417" s="412" t="s">
        <v>2095</v>
      </c>
      <c r="H417" s="412"/>
      <c r="I417" s="412"/>
      <c r="J417" s="412"/>
      <c r="K417" s="412"/>
      <c r="L417" s="97"/>
    </row>
    <row r="418" spans="1:12" ht="15.5" customHeight="1" x14ac:dyDescent="0.2">
      <c r="A418" s="1220"/>
      <c r="B418" s="1226"/>
      <c r="C418" s="1215"/>
      <c r="D418" s="758" t="s">
        <v>4722</v>
      </c>
      <c r="E418" s="413" t="s">
        <v>656</v>
      </c>
      <c r="F418" t="s">
        <v>2040</v>
      </c>
      <c r="G418" t="s">
        <v>3141</v>
      </c>
      <c r="L418" s="180"/>
    </row>
    <row r="419" spans="1:12" ht="15.5" customHeight="1" x14ac:dyDescent="0.2">
      <c r="A419" s="1220"/>
      <c r="B419" s="1226"/>
      <c r="C419" s="1215"/>
      <c r="D419" s="758" t="s">
        <v>4721</v>
      </c>
      <c r="E419" s="413" t="s">
        <v>676</v>
      </c>
      <c r="F419" t="s">
        <v>2041</v>
      </c>
      <c r="L419" s="180"/>
    </row>
    <row r="420" spans="1:12" ht="15.5" customHeight="1" thickBot="1" x14ac:dyDescent="0.25">
      <c r="A420" s="1221"/>
      <c r="B420" s="1227"/>
      <c r="C420" s="1214"/>
      <c r="D420" s="757" t="s">
        <v>4720</v>
      </c>
      <c r="E420" s="753"/>
      <c r="F420" s="752"/>
      <c r="G420" s="752"/>
      <c r="H420" s="752"/>
      <c r="I420" s="752"/>
      <c r="J420" s="752"/>
      <c r="K420" s="752"/>
      <c r="L420" s="751"/>
    </row>
    <row r="421" spans="1:12" ht="15.5" customHeight="1" x14ac:dyDescent="0.2">
      <c r="A421" s="1231" t="s">
        <v>923</v>
      </c>
      <c r="B421" s="1225" t="s">
        <v>4719</v>
      </c>
      <c r="C421" s="1213" t="s">
        <v>4718</v>
      </c>
      <c r="D421" s="758" t="s">
        <v>4717</v>
      </c>
      <c r="E421" s="756" t="s">
        <v>644</v>
      </c>
      <c r="F421" s="412"/>
      <c r="G421" s="412"/>
      <c r="H421" s="412"/>
      <c r="I421" s="412"/>
      <c r="J421" s="412"/>
      <c r="K421" s="412"/>
      <c r="L421" s="97"/>
    </row>
    <row r="422" spans="1:12" ht="15.5" customHeight="1" x14ac:dyDescent="0.2">
      <c r="A422" s="1232"/>
      <c r="B422" s="1226"/>
      <c r="C422" s="1215"/>
      <c r="D422" s="755" t="s">
        <v>4716</v>
      </c>
      <c r="E422" s="413" t="s">
        <v>2503</v>
      </c>
      <c r="L422" s="180"/>
    </row>
    <row r="423" spans="1:12" ht="15.5" customHeight="1" x14ac:dyDescent="0.2">
      <c r="A423" s="1232"/>
      <c r="B423" s="1226"/>
      <c r="C423" s="1215"/>
      <c r="D423" s="758" t="s">
        <v>4715</v>
      </c>
      <c r="E423" s="413"/>
      <c r="L423" s="180"/>
    </row>
    <row r="424" spans="1:12" ht="15.5" customHeight="1" x14ac:dyDescent="0.2">
      <c r="A424" s="1232"/>
      <c r="B424" s="1226"/>
      <c r="C424" s="1215"/>
      <c r="D424" s="758" t="s">
        <v>4714</v>
      </c>
      <c r="E424" s="413"/>
      <c r="L424" s="180"/>
    </row>
    <row r="425" spans="1:12" ht="15.5" customHeight="1" thickBot="1" x14ac:dyDescent="0.25">
      <c r="A425" s="1232"/>
      <c r="B425" s="1227"/>
      <c r="C425" s="1214"/>
      <c r="D425" s="757" t="s">
        <v>4713</v>
      </c>
      <c r="E425" s="753"/>
      <c r="F425" s="752"/>
      <c r="G425" s="752"/>
      <c r="H425" s="752"/>
      <c r="I425" s="752"/>
      <c r="J425" s="752"/>
      <c r="K425" s="752"/>
      <c r="L425" s="751"/>
    </row>
    <row r="426" spans="1:12" ht="15.5" customHeight="1" x14ac:dyDescent="0.2">
      <c r="A426" s="1232"/>
      <c r="B426" s="1225" t="s">
        <v>4712</v>
      </c>
      <c r="C426" s="1213" t="s">
        <v>4711</v>
      </c>
      <c r="D426" s="758" t="s">
        <v>4663</v>
      </c>
      <c r="E426" s="756" t="s">
        <v>257</v>
      </c>
      <c r="F426" s="412" t="s">
        <v>2505</v>
      </c>
      <c r="G426" s="412"/>
      <c r="H426" s="412"/>
      <c r="I426" s="412"/>
      <c r="J426" s="412"/>
      <c r="K426" s="412"/>
      <c r="L426" s="97"/>
    </row>
    <row r="427" spans="1:12" ht="15.5" customHeight="1" x14ac:dyDescent="0.2">
      <c r="A427" s="1232"/>
      <c r="B427" s="1226"/>
      <c r="C427" s="1215"/>
      <c r="D427" s="758" t="s">
        <v>4710</v>
      </c>
      <c r="E427" s="413" t="s">
        <v>639</v>
      </c>
      <c r="F427" t="s">
        <v>2506</v>
      </c>
      <c r="L427" s="180"/>
    </row>
    <row r="428" spans="1:12" ht="15.5" customHeight="1" x14ac:dyDescent="0.2">
      <c r="A428" s="1232"/>
      <c r="B428" s="1226"/>
      <c r="C428" s="1215"/>
      <c r="D428" s="758" t="s">
        <v>4709</v>
      </c>
      <c r="E428" s="413" t="s">
        <v>641</v>
      </c>
      <c r="L428" s="180"/>
    </row>
    <row r="429" spans="1:12" ht="15.5" customHeight="1" x14ac:dyDescent="0.2">
      <c r="A429" s="1232"/>
      <c r="B429" s="1226"/>
      <c r="C429" s="1215"/>
      <c r="D429" s="758" t="s">
        <v>4708</v>
      </c>
      <c r="E429" s="413"/>
      <c r="L429" s="180"/>
    </row>
    <row r="430" spans="1:12" ht="15.5" customHeight="1" thickBot="1" x14ac:dyDescent="0.25">
      <c r="A430" s="1232"/>
      <c r="B430" s="1226"/>
      <c r="C430" s="1214"/>
      <c r="D430" s="757" t="s">
        <v>4707</v>
      </c>
      <c r="E430" s="753"/>
      <c r="F430" s="752"/>
      <c r="G430" s="752"/>
      <c r="H430" s="752"/>
      <c r="I430" s="752"/>
      <c r="J430" s="752"/>
      <c r="K430" s="752"/>
      <c r="L430" s="751"/>
    </row>
    <row r="431" spans="1:12" ht="15.5" customHeight="1" x14ac:dyDescent="0.2">
      <c r="A431" s="1232"/>
      <c r="B431" s="1226"/>
      <c r="C431" s="1213" t="s">
        <v>4706</v>
      </c>
      <c r="D431" s="758" t="s">
        <v>4663</v>
      </c>
      <c r="E431" s="756" t="s">
        <v>304</v>
      </c>
      <c r="F431" s="412" t="s">
        <v>2508</v>
      </c>
      <c r="G431" s="412" t="s">
        <v>2523</v>
      </c>
      <c r="H431" s="412"/>
      <c r="I431" s="412"/>
      <c r="J431" s="412"/>
      <c r="K431" s="412"/>
      <c r="L431" s="97"/>
    </row>
    <row r="432" spans="1:12" ht="15.5" customHeight="1" x14ac:dyDescent="0.2">
      <c r="A432" s="1232"/>
      <c r="B432" s="1226"/>
      <c r="C432" s="1215"/>
      <c r="D432" s="758" t="s">
        <v>4705</v>
      </c>
      <c r="E432" s="413" t="s">
        <v>2496</v>
      </c>
      <c r="F432" t="s">
        <v>2515</v>
      </c>
      <c r="G432" t="s">
        <v>2571</v>
      </c>
      <c r="L432" s="180"/>
    </row>
    <row r="433" spans="1:12" ht="15.5" customHeight="1" x14ac:dyDescent="0.2">
      <c r="A433" s="1232"/>
      <c r="B433" s="1226"/>
      <c r="C433" s="1215"/>
      <c r="D433" s="758" t="s">
        <v>4704</v>
      </c>
      <c r="E433" s="413" t="s">
        <v>2507</v>
      </c>
      <c r="F433" t="s">
        <v>2516</v>
      </c>
      <c r="G433" t="s">
        <v>601</v>
      </c>
      <c r="L433" s="180"/>
    </row>
    <row r="434" spans="1:12" ht="15.5" customHeight="1" x14ac:dyDescent="0.2">
      <c r="A434" s="1232"/>
      <c r="B434" s="1226"/>
      <c r="C434" s="1215"/>
      <c r="D434" s="755" t="s">
        <v>4703</v>
      </c>
      <c r="E434" s="413"/>
      <c r="L434" s="180"/>
    </row>
    <row r="435" spans="1:12" ht="15.5" customHeight="1" thickBot="1" x14ac:dyDescent="0.25">
      <c r="A435" s="1232"/>
      <c r="B435" s="1226"/>
      <c r="C435" s="1214"/>
      <c r="D435" s="757" t="s">
        <v>4702</v>
      </c>
      <c r="E435" s="753"/>
      <c r="F435" s="752"/>
      <c r="G435" s="752"/>
      <c r="H435" s="752"/>
      <c r="I435" s="752"/>
      <c r="J435" s="752"/>
      <c r="K435" s="752"/>
      <c r="L435" s="751"/>
    </row>
    <row r="436" spans="1:12" ht="15.5" customHeight="1" x14ac:dyDescent="0.2">
      <c r="A436" s="1232"/>
      <c r="B436" s="1226"/>
      <c r="C436" s="1213" t="s">
        <v>4701</v>
      </c>
      <c r="D436" s="758" t="s">
        <v>4663</v>
      </c>
      <c r="E436" s="756" t="s">
        <v>304</v>
      </c>
      <c r="F436" s="412"/>
      <c r="G436" s="412"/>
      <c r="H436" s="412"/>
      <c r="I436" s="412"/>
      <c r="J436" s="412"/>
      <c r="K436" s="412"/>
      <c r="L436" s="97"/>
    </row>
    <row r="437" spans="1:12" ht="15.5" customHeight="1" x14ac:dyDescent="0.2">
      <c r="A437" s="1232"/>
      <c r="B437" s="1226"/>
      <c r="C437" s="1215"/>
      <c r="D437" s="755" t="s">
        <v>4696</v>
      </c>
      <c r="E437" s="413"/>
      <c r="L437" s="180"/>
    </row>
    <row r="438" spans="1:12" ht="15.5" customHeight="1" x14ac:dyDescent="0.2">
      <c r="A438" s="1232"/>
      <c r="B438" s="1226"/>
      <c r="C438" s="1215"/>
      <c r="D438" s="755" t="s">
        <v>4700</v>
      </c>
      <c r="E438" s="413"/>
      <c r="L438" s="180"/>
    </row>
    <row r="439" spans="1:12" ht="15.5" customHeight="1" x14ac:dyDescent="0.2">
      <c r="A439" s="1232"/>
      <c r="B439" s="1226"/>
      <c r="C439" s="1215"/>
      <c r="D439" s="755" t="s">
        <v>4699</v>
      </c>
      <c r="E439" s="413"/>
      <c r="L439" s="180"/>
    </row>
    <row r="440" spans="1:12" ht="15.5" customHeight="1" thickBot="1" x14ac:dyDescent="0.25">
      <c r="A440" s="1232"/>
      <c r="B440" s="1226"/>
      <c r="C440" s="1214"/>
      <c r="D440" s="757" t="s">
        <v>4698</v>
      </c>
      <c r="E440" s="753"/>
      <c r="F440" s="752"/>
      <c r="G440" s="752"/>
      <c r="H440" s="752"/>
      <c r="I440" s="752"/>
      <c r="J440" s="752"/>
      <c r="K440" s="752"/>
      <c r="L440" s="751"/>
    </row>
    <row r="441" spans="1:12" ht="15.5" customHeight="1" x14ac:dyDescent="0.2">
      <c r="A441" s="1232"/>
      <c r="B441" s="1226"/>
      <c r="C441" s="1213" t="s">
        <v>4697</v>
      </c>
      <c r="D441" s="758" t="s">
        <v>4663</v>
      </c>
      <c r="E441" s="756" t="s">
        <v>304</v>
      </c>
      <c r="F441" s="412" t="s">
        <v>3198</v>
      </c>
      <c r="G441" s="412"/>
      <c r="H441" s="412"/>
      <c r="I441" s="412"/>
      <c r="J441" s="412"/>
      <c r="K441" s="412"/>
      <c r="L441" s="97"/>
    </row>
    <row r="442" spans="1:12" ht="15.5" customHeight="1" x14ac:dyDescent="0.2">
      <c r="A442" s="1232"/>
      <c r="B442" s="1226"/>
      <c r="C442" s="1215"/>
      <c r="D442" s="755" t="s">
        <v>4696</v>
      </c>
      <c r="E442" s="413" t="s">
        <v>2513</v>
      </c>
      <c r="F442" t="s">
        <v>3199</v>
      </c>
      <c r="L442" s="180"/>
    </row>
    <row r="443" spans="1:12" ht="15.5" customHeight="1" x14ac:dyDescent="0.2">
      <c r="A443" s="1232"/>
      <c r="B443" s="1226"/>
      <c r="C443" s="1215"/>
      <c r="D443" s="755" t="s">
        <v>4695</v>
      </c>
      <c r="E443" s="413" t="s">
        <v>2514</v>
      </c>
      <c r="L443" s="180"/>
    </row>
    <row r="444" spans="1:12" ht="15.5" customHeight="1" x14ac:dyDescent="0.2">
      <c r="A444" s="1232"/>
      <c r="B444" s="1226"/>
      <c r="C444" s="1215"/>
      <c r="D444" s="755" t="s">
        <v>4618</v>
      </c>
      <c r="E444" s="413"/>
      <c r="L444" s="180"/>
    </row>
    <row r="445" spans="1:12" ht="15.5" customHeight="1" thickBot="1" x14ac:dyDescent="0.25">
      <c r="A445" s="1232"/>
      <c r="B445" s="1226"/>
      <c r="C445" s="1214"/>
      <c r="D445" s="757" t="s">
        <v>4631</v>
      </c>
      <c r="E445" s="753"/>
      <c r="F445" s="752"/>
      <c r="G445" s="752"/>
      <c r="H445" s="752"/>
      <c r="I445" s="752"/>
      <c r="J445" s="752"/>
      <c r="K445" s="752"/>
      <c r="L445" s="751"/>
    </row>
    <row r="446" spans="1:12" ht="15.5" customHeight="1" x14ac:dyDescent="0.2">
      <c r="A446" s="1232"/>
      <c r="B446" s="1226"/>
      <c r="C446" s="1213" t="s">
        <v>4694</v>
      </c>
      <c r="D446" s="758" t="s">
        <v>4663</v>
      </c>
      <c r="E446" s="756" t="s">
        <v>304</v>
      </c>
      <c r="F446" s="412"/>
      <c r="G446" s="412"/>
      <c r="H446" s="412"/>
      <c r="I446" s="412"/>
      <c r="J446" s="412"/>
      <c r="K446" s="412"/>
      <c r="L446" s="97"/>
    </row>
    <row r="447" spans="1:12" ht="15.5" customHeight="1" x14ac:dyDescent="0.2">
      <c r="A447" s="1232"/>
      <c r="B447" s="1226"/>
      <c r="C447" s="1215"/>
      <c r="D447" s="758" t="s">
        <v>4693</v>
      </c>
      <c r="E447" s="413"/>
      <c r="L447" s="180"/>
    </row>
    <row r="448" spans="1:12" ht="15.5" customHeight="1" x14ac:dyDescent="0.2">
      <c r="A448" s="1232"/>
      <c r="B448" s="1226"/>
      <c r="C448" s="1215"/>
      <c r="D448" s="755" t="s">
        <v>4692</v>
      </c>
      <c r="E448" s="413"/>
      <c r="L448" s="180"/>
    </row>
    <row r="449" spans="1:12" ht="15.5" customHeight="1" thickBot="1" x14ac:dyDescent="0.25">
      <c r="A449" s="1232"/>
      <c r="B449" s="1227"/>
      <c r="C449" s="1214"/>
      <c r="D449" s="757" t="s">
        <v>4666</v>
      </c>
      <c r="E449" s="753"/>
      <c r="F449" s="752"/>
      <c r="G449" s="752"/>
      <c r="H449" s="752"/>
      <c r="I449" s="752"/>
      <c r="J449" s="752"/>
      <c r="K449" s="752"/>
      <c r="L449" s="751"/>
    </row>
    <row r="450" spans="1:12" ht="15.5" customHeight="1" x14ac:dyDescent="0.2">
      <c r="A450" s="1232"/>
      <c r="B450" s="1225" t="s">
        <v>4691</v>
      </c>
      <c r="C450" s="1213" t="s">
        <v>4690</v>
      </c>
      <c r="D450" s="758" t="s">
        <v>4689</v>
      </c>
      <c r="E450" s="756" t="s">
        <v>2498</v>
      </c>
      <c r="F450" s="412"/>
      <c r="G450" s="412"/>
      <c r="H450" s="412"/>
      <c r="I450" s="412"/>
      <c r="J450" s="412"/>
      <c r="K450" s="412"/>
      <c r="L450" s="97"/>
    </row>
    <row r="451" spans="1:12" ht="15.5" customHeight="1" x14ac:dyDescent="0.2">
      <c r="A451" s="1232"/>
      <c r="B451" s="1226"/>
      <c r="C451" s="1215"/>
      <c r="D451" s="755" t="s">
        <v>4688</v>
      </c>
      <c r="E451" s="413" t="s">
        <v>2509</v>
      </c>
      <c r="L451" s="180"/>
    </row>
    <row r="452" spans="1:12" ht="15.5" customHeight="1" x14ac:dyDescent="0.2">
      <c r="A452" s="1232"/>
      <c r="B452" s="1226"/>
      <c r="C452" s="1215"/>
      <c r="D452" s="755" t="s">
        <v>4687</v>
      </c>
      <c r="E452" s="413" t="s">
        <v>267</v>
      </c>
      <c r="L452" s="180"/>
    </row>
    <row r="453" spans="1:12" ht="15.5" customHeight="1" x14ac:dyDescent="0.2">
      <c r="A453" s="1232"/>
      <c r="B453" s="1226"/>
      <c r="C453" s="1215"/>
      <c r="D453" s="755" t="s">
        <v>4686</v>
      </c>
      <c r="E453" s="413" t="s">
        <v>654</v>
      </c>
      <c r="L453" s="180"/>
    </row>
    <row r="454" spans="1:12" ht="15.5" customHeight="1" x14ac:dyDescent="0.2">
      <c r="A454" s="1232"/>
      <c r="B454" s="1226"/>
      <c r="C454" s="1215"/>
      <c r="D454" s="755" t="s">
        <v>4685</v>
      </c>
      <c r="E454" s="413"/>
      <c r="L454" s="180"/>
    </row>
    <row r="455" spans="1:12" ht="15.5" customHeight="1" thickBot="1" x14ac:dyDescent="0.25">
      <c r="A455" s="1232"/>
      <c r="B455" s="1226"/>
      <c r="C455" s="1214"/>
      <c r="D455" s="757" t="s">
        <v>4684</v>
      </c>
      <c r="E455" s="753"/>
      <c r="F455" s="752"/>
      <c r="G455" s="752"/>
      <c r="H455" s="752"/>
      <c r="I455" s="752"/>
      <c r="J455" s="752"/>
      <c r="K455" s="752"/>
      <c r="L455" s="751"/>
    </row>
    <row r="456" spans="1:12" ht="15.5" customHeight="1" x14ac:dyDescent="0.2">
      <c r="A456" s="1232"/>
      <c r="B456" s="1226"/>
      <c r="C456" s="1213" t="s">
        <v>4683</v>
      </c>
      <c r="D456" s="755" t="s">
        <v>4682</v>
      </c>
      <c r="E456" s="756" t="s">
        <v>2499</v>
      </c>
      <c r="F456" s="412"/>
      <c r="G456" s="412"/>
      <c r="H456" s="412"/>
      <c r="I456" s="412"/>
      <c r="J456" s="412"/>
      <c r="K456" s="412"/>
      <c r="L456" s="97"/>
    </row>
    <row r="457" spans="1:12" ht="15.5" customHeight="1" x14ac:dyDescent="0.2">
      <c r="A457" s="1232"/>
      <c r="B457" s="1226"/>
      <c r="C457" s="1215"/>
      <c r="D457" s="755" t="s">
        <v>4681</v>
      </c>
      <c r="E457" s="413" t="s">
        <v>2510</v>
      </c>
      <c r="L457" s="180"/>
    </row>
    <row r="458" spans="1:12" ht="15.5" customHeight="1" x14ac:dyDescent="0.2">
      <c r="A458" s="1232"/>
      <c r="B458" s="1226"/>
      <c r="C458" s="1215"/>
      <c r="D458" s="755" t="s">
        <v>4680</v>
      </c>
      <c r="E458" s="413" t="s">
        <v>2511</v>
      </c>
      <c r="L458" s="180"/>
    </row>
    <row r="459" spans="1:12" ht="15.5" customHeight="1" thickBot="1" x14ac:dyDescent="0.25">
      <c r="A459" s="1232"/>
      <c r="B459" s="1226"/>
      <c r="C459" s="1214"/>
      <c r="D459" s="757" t="s">
        <v>4679</v>
      </c>
      <c r="E459" s="753"/>
      <c r="F459" s="752"/>
      <c r="G459" s="752"/>
      <c r="H459" s="752"/>
      <c r="I459" s="752"/>
      <c r="J459" s="752"/>
      <c r="K459" s="752"/>
      <c r="L459" s="751"/>
    </row>
    <row r="460" spans="1:12" ht="15.5" customHeight="1" x14ac:dyDescent="0.2">
      <c r="A460" s="1232"/>
      <c r="B460" s="1226"/>
      <c r="C460" s="1213" t="s">
        <v>4678</v>
      </c>
      <c r="D460" s="755" t="s">
        <v>4677</v>
      </c>
      <c r="E460" s="756" t="s">
        <v>2500</v>
      </c>
      <c r="F460" s="412" t="s">
        <v>654</v>
      </c>
      <c r="G460" s="412" t="s">
        <v>2568</v>
      </c>
      <c r="H460" s="412" t="s">
        <v>2573</v>
      </c>
      <c r="I460" s="412"/>
      <c r="J460" s="412"/>
      <c r="K460" s="412"/>
      <c r="L460" s="97"/>
    </row>
    <row r="461" spans="1:12" ht="15.5" customHeight="1" x14ac:dyDescent="0.2">
      <c r="A461" s="1232"/>
      <c r="B461" s="1226"/>
      <c r="C461" s="1215"/>
      <c r="D461" s="755" t="s">
        <v>4676</v>
      </c>
      <c r="E461" s="413" t="s">
        <v>2518</v>
      </c>
      <c r="F461" t="s">
        <v>2565</v>
      </c>
      <c r="G461" t="s">
        <v>2569</v>
      </c>
      <c r="H461" t="s">
        <v>2574</v>
      </c>
      <c r="L461" s="180"/>
    </row>
    <row r="462" spans="1:12" ht="15.5" customHeight="1" x14ac:dyDescent="0.2">
      <c r="A462" s="1232"/>
      <c r="B462" s="1226"/>
      <c r="C462" s="1215"/>
      <c r="D462" s="755" t="s">
        <v>4675</v>
      </c>
      <c r="E462" s="413" t="s">
        <v>267</v>
      </c>
      <c r="F462" t="s">
        <v>2566</v>
      </c>
      <c r="G462" t="s">
        <v>2572</v>
      </c>
      <c r="L462" s="180"/>
    </row>
    <row r="463" spans="1:12" ht="15.5" customHeight="1" thickBot="1" x14ac:dyDescent="0.25">
      <c r="A463" s="1232"/>
      <c r="B463" s="1226"/>
      <c r="C463" s="1214"/>
      <c r="D463" s="757" t="s">
        <v>4674</v>
      </c>
      <c r="E463" s="753"/>
      <c r="F463" s="752"/>
      <c r="G463" s="752"/>
      <c r="H463" s="752"/>
      <c r="I463" s="752"/>
      <c r="J463" s="752"/>
      <c r="K463" s="752"/>
      <c r="L463" s="751"/>
    </row>
    <row r="464" spans="1:12" ht="15.5" customHeight="1" x14ac:dyDescent="0.2">
      <c r="A464" s="1232"/>
      <c r="B464" s="1226"/>
      <c r="C464" s="1213" t="s">
        <v>4673</v>
      </c>
      <c r="D464" s="758" t="s">
        <v>4663</v>
      </c>
      <c r="E464" s="756" t="s">
        <v>2512</v>
      </c>
      <c r="F464" s="412"/>
      <c r="G464" s="412"/>
      <c r="H464" s="412"/>
      <c r="I464" s="412"/>
      <c r="J464" s="412"/>
      <c r="K464" s="412"/>
      <c r="L464" s="97"/>
    </row>
    <row r="465" spans="1:12" ht="15.5" customHeight="1" x14ac:dyDescent="0.2">
      <c r="A465" s="1232"/>
      <c r="B465" s="1226"/>
      <c r="C465" s="1215"/>
      <c r="D465" s="758" t="s">
        <v>4672</v>
      </c>
      <c r="E465" s="413"/>
      <c r="L465" s="180"/>
    </row>
    <row r="466" spans="1:12" ht="15.5" customHeight="1" x14ac:dyDescent="0.2">
      <c r="A466" s="1232"/>
      <c r="B466" s="1226"/>
      <c r="C466" s="1215"/>
      <c r="D466" s="758" t="s">
        <v>4662</v>
      </c>
      <c r="E466" s="413"/>
      <c r="L466" s="180"/>
    </row>
    <row r="467" spans="1:12" ht="15.5" customHeight="1" x14ac:dyDescent="0.2">
      <c r="A467" s="1232"/>
      <c r="B467" s="1226"/>
      <c r="C467" s="1215"/>
      <c r="D467" s="758" t="s">
        <v>4671</v>
      </c>
      <c r="E467" s="413"/>
      <c r="L467" s="180"/>
    </row>
    <row r="468" spans="1:12" ht="15.5" customHeight="1" thickBot="1" x14ac:dyDescent="0.25">
      <c r="A468" s="1232"/>
      <c r="B468" s="1226"/>
      <c r="C468" s="1214"/>
      <c r="D468" s="757" t="s">
        <v>4670</v>
      </c>
      <c r="E468" s="753"/>
      <c r="F468" s="752"/>
      <c r="G468" s="752"/>
      <c r="H468" s="752"/>
      <c r="I468" s="752"/>
      <c r="J468" s="752"/>
      <c r="K468" s="752"/>
      <c r="L468" s="751"/>
    </row>
    <row r="469" spans="1:12" ht="15.5" customHeight="1" x14ac:dyDescent="0.2">
      <c r="A469" s="1232"/>
      <c r="B469" s="1226"/>
      <c r="C469" s="1213" t="s">
        <v>4669</v>
      </c>
      <c r="D469" s="758" t="s">
        <v>4668</v>
      </c>
      <c r="E469" s="756" t="s">
        <v>4433</v>
      </c>
      <c r="F469" s="412"/>
      <c r="G469" s="412"/>
      <c r="H469" s="412"/>
      <c r="I469" s="412"/>
      <c r="J469" s="412"/>
      <c r="K469" s="412"/>
      <c r="L469" s="97"/>
    </row>
    <row r="470" spans="1:12" ht="15.5" customHeight="1" x14ac:dyDescent="0.2">
      <c r="A470" s="1232"/>
      <c r="B470" s="1226"/>
      <c r="C470" s="1215"/>
      <c r="D470" s="758" t="s">
        <v>4667</v>
      </c>
      <c r="E470" s="413"/>
      <c r="L470" s="180"/>
    </row>
    <row r="471" spans="1:12" ht="15.5" customHeight="1" thickBot="1" x14ac:dyDescent="0.25">
      <c r="A471" s="1232"/>
      <c r="B471" s="1227"/>
      <c r="C471" s="1214"/>
      <c r="D471" s="757" t="s">
        <v>4666</v>
      </c>
      <c r="E471" s="753"/>
      <c r="F471" s="752"/>
      <c r="G471" s="752"/>
      <c r="H471" s="752"/>
      <c r="I471" s="752"/>
      <c r="J471" s="752"/>
      <c r="K471" s="752"/>
      <c r="L471" s="751"/>
    </row>
    <row r="472" spans="1:12" ht="15.5" customHeight="1" x14ac:dyDescent="0.2">
      <c r="A472" s="1232"/>
      <c r="B472" s="1225" t="s">
        <v>4665</v>
      </c>
      <c r="C472" s="1213" t="s">
        <v>4664</v>
      </c>
      <c r="D472" s="758" t="s">
        <v>4663</v>
      </c>
      <c r="E472" s="756" t="s">
        <v>641</v>
      </c>
      <c r="F472" s="412"/>
      <c r="G472" s="412"/>
      <c r="H472" s="412"/>
      <c r="I472" s="412"/>
      <c r="J472" s="412"/>
      <c r="K472" s="412"/>
      <c r="L472" s="97"/>
    </row>
    <row r="473" spans="1:12" ht="15.5" customHeight="1" x14ac:dyDescent="0.2">
      <c r="A473" s="1232"/>
      <c r="B473" s="1226"/>
      <c r="C473" s="1215"/>
      <c r="D473" s="758" t="s">
        <v>4651</v>
      </c>
      <c r="E473" s="413" t="s">
        <v>2501</v>
      </c>
      <c r="L473" s="180"/>
    </row>
    <row r="474" spans="1:12" ht="15.5" customHeight="1" x14ac:dyDescent="0.2">
      <c r="A474" s="1232"/>
      <c r="B474" s="1226"/>
      <c r="C474" s="1215"/>
      <c r="D474" s="758" t="s">
        <v>4662</v>
      </c>
      <c r="E474" s="413" t="s">
        <v>2519</v>
      </c>
      <c r="L474" s="180"/>
    </row>
    <row r="475" spans="1:12" ht="15.5" customHeight="1" x14ac:dyDescent="0.2">
      <c r="A475" s="1232"/>
      <c r="B475" s="1226"/>
      <c r="C475" s="1215"/>
      <c r="D475" s="758" t="s">
        <v>4661</v>
      </c>
      <c r="E475" s="413" t="s">
        <v>2520</v>
      </c>
      <c r="L475" s="180"/>
    </row>
    <row r="476" spans="1:12" ht="15.5" customHeight="1" x14ac:dyDescent="0.2">
      <c r="A476" s="1232"/>
      <c r="B476" s="1226"/>
      <c r="C476" s="1215"/>
      <c r="D476" s="758" t="s">
        <v>4660</v>
      </c>
      <c r="E476" s="413" t="s">
        <v>2521</v>
      </c>
      <c r="L476" s="180"/>
    </row>
    <row r="477" spans="1:12" ht="15.5" customHeight="1" thickBot="1" x14ac:dyDescent="0.25">
      <c r="A477" s="1232"/>
      <c r="B477" s="1226"/>
      <c r="C477" s="1214"/>
      <c r="D477" s="757" t="s">
        <v>4659</v>
      </c>
      <c r="E477" s="753"/>
      <c r="F477" s="752"/>
      <c r="G477" s="752"/>
      <c r="H477" s="752"/>
      <c r="I477" s="752"/>
      <c r="J477" s="752"/>
      <c r="K477" s="752"/>
      <c r="L477" s="751"/>
    </row>
    <row r="478" spans="1:12" ht="15.5" customHeight="1" x14ac:dyDescent="0.2">
      <c r="A478" s="1232"/>
      <c r="B478" s="1226"/>
      <c r="C478" s="1213" t="s">
        <v>4658</v>
      </c>
      <c r="D478" s="758" t="s">
        <v>4657</v>
      </c>
      <c r="E478" s="756" t="s">
        <v>641</v>
      </c>
      <c r="F478" s="412" t="s">
        <v>2520</v>
      </c>
      <c r="G478" s="412"/>
      <c r="H478" s="412"/>
      <c r="I478" s="412"/>
      <c r="J478" s="412"/>
      <c r="K478" s="412"/>
      <c r="L478" s="97"/>
    </row>
    <row r="479" spans="1:12" ht="15.5" customHeight="1" x14ac:dyDescent="0.2">
      <c r="A479" s="1232"/>
      <c r="B479" s="1226"/>
      <c r="C479" s="1215"/>
      <c r="D479" s="758" t="s">
        <v>4651</v>
      </c>
      <c r="E479" s="413" t="s">
        <v>2497</v>
      </c>
      <c r="F479" t="s">
        <v>2521</v>
      </c>
      <c r="L479" s="180"/>
    </row>
    <row r="480" spans="1:12" ht="15.5" customHeight="1" x14ac:dyDescent="0.2">
      <c r="A480" s="1232"/>
      <c r="B480" s="1226"/>
      <c r="C480" s="1215"/>
      <c r="D480" s="758" t="s">
        <v>4656</v>
      </c>
      <c r="E480" s="413" t="s">
        <v>2519</v>
      </c>
      <c r="F480" t="s">
        <v>2524</v>
      </c>
      <c r="L480" s="180"/>
    </row>
    <row r="481" spans="1:12" ht="15.5" customHeight="1" x14ac:dyDescent="0.2">
      <c r="A481" s="1232"/>
      <c r="B481" s="1226"/>
      <c r="C481" s="1215"/>
      <c r="D481" s="758" t="s">
        <v>4655</v>
      </c>
      <c r="E481" s="413"/>
      <c r="L481" s="180"/>
    </row>
    <row r="482" spans="1:12" ht="15.5" customHeight="1" thickBot="1" x14ac:dyDescent="0.25">
      <c r="A482" s="1232"/>
      <c r="B482" s="1226"/>
      <c r="C482" s="1214"/>
      <c r="D482" s="757" t="s">
        <v>4654</v>
      </c>
      <c r="E482" s="753"/>
      <c r="F482" s="752"/>
      <c r="G482" s="752"/>
      <c r="H482" s="752"/>
      <c r="I482" s="752"/>
      <c r="J482" s="752"/>
      <c r="K482" s="752"/>
      <c r="L482" s="751"/>
    </row>
    <row r="483" spans="1:12" ht="15.5" customHeight="1" x14ac:dyDescent="0.2">
      <c r="A483" s="1232"/>
      <c r="B483" s="1226"/>
      <c r="C483" s="1213" t="s">
        <v>4653</v>
      </c>
      <c r="D483" s="758" t="s">
        <v>4652</v>
      </c>
      <c r="E483" s="756" t="s">
        <v>2703</v>
      </c>
      <c r="F483" s="412"/>
      <c r="G483" s="412"/>
      <c r="H483" s="412"/>
      <c r="I483" s="412"/>
      <c r="J483" s="412"/>
      <c r="K483" s="412"/>
      <c r="L483" s="97"/>
    </row>
    <row r="484" spans="1:12" ht="15.5" customHeight="1" x14ac:dyDescent="0.2">
      <c r="A484" s="1232"/>
      <c r="B484" s="1226"/>
      <c r="C484" s="1215"/>
      <c r="D484" s="758" t="s">
        <v>4651</v>
      </c>
      <c r="E484" s="413" t="s">
        <v>2709</v>
      </c>
      <c r="L484" s="180"/>
    </row>
    <row r="485" spans="1:12" ht="15.5" customHeight="1" x14ac:dyDescent="0.2">
      <c r="A485" s="1232"/>
      <c r="B485" s="1226"/>
      <c r="C485" s="1215"/>
      <c r="D485" s="758" t="s">
        <v>4650</v>
      </c>
      <c r="E485" s="413"/>
      <c r="L485" s="180"/>
    </row>
    <row r="486" spans="1:12" ht="15.5" customHeight="1" thickBot="1" x14ac:dyDescent="0.25">
      <c r="A486" s="1232"/>
      <c r="B486" s="1227"/>
      <c r="C486" s="1214"/>
      <c r="D486" s="757" t="s">
        <v>4649</v>
      </c>
      <c r="E486" s="753"/>
      <c r="F486" s="752"/>
      <c r="G486" s="752"/>
      <c r="H486" s="752"/>
      <c r="I486" s="752"/>
      <c r="J486" s="752"/>
      <c r="K486" s="752"/>
      <c r="L486" s="751"/>
    </row>
    <row r="487" spans="1:12" ht="15.5" customHeight="1" x14ac:dyDescent="0.2">
      <c r="A487" s="1232"/>
      <c r="B487" s="1225" t="s">
        <v>4648</v>
      </c>
      <c r="C487" s="1213" t="s">
        <v>4647</v>
      </c>
      <c r="D487" s="755" t="s">
        <v>4646</v>
      </c>
      <c r="E487" s="756" t="s">
        <v>259</v>
      </c>
      <c r="F487" s="412" t="s">
        <v>2525</v>
      </c>
      <c r="G487" s="412"/>
      <c r="H487" s="412"/>
      <c r="I487" s="412"/>
      <c r="J487" s="412"/>
      <c r="K487" s="412"/>
      <c r="L487" s="97"/>
    </row>
    <row r="488" spans="1:12" ht="15.5" customHeight="1" x14ac:dyDescent="0.2">
      <c r="A488" s="1232"/>
      <c r="B488" s="1226"/>
      <c r="C488" s="1215"/>
      <c r="D488" s="758" t="s">
        <v>4645</v>
      </c>
      <c r="E488" s="413" t="s">
        <v>645</v>
      </c>
      <c r="F488" t="s">
        <v>4644</v>
      </c>
      <c r="L488" s="180"/>
    </row>
    <row r="489" spans="1:12" ht="15.5" customHeight="1" x14ac:dyDescent="0.2">
      <c r="A489" s="1232"/>
      <c r="B489" s="1226"/>
      <c r="C489" s="1215"/>
      <c r="D489" s="755" t="s">
        <v>4628</v>
      </c>
      <c r="E489" s="413" t="s">
        <v>646</v>
      </c>
      <c r="L489" s="180"/>
    </row>
    <row r="490" spans="1:12" ht="15.5" customHeight="1" thickBot="1" x14ac:dyDescent="0.25">
      <c r="A490" s="1232"/>
      <c r="B490" s="1226"/>
      <c r="C490" s="1214"/>
      <c r="D490" s="757" t="s">
        <v>4631</v>
      </c>
      <c r="E490" s="753" t="s">
        <v>2522</v>
      </c>
      <c r="F490" s="752"/>
      <c r="G490" s="752"/>
      <c r="H490" s="752"/>
      <c r="I490" s="752"/>
      <c r="J490" s="752"/>
      <c r="K490" s="752"/>
      <c r="L490" s="751"/>
    </row>
    <row r="491" spans="1:12" ht="15.5" customHeight="1" x14ac:dyDescent="0.2">
      <c r="A491" s="1232"/>
      <c r="B491" s="1226"/>
      <c r="C491" s="1213" t="s">
        <v>4643</v>
      </c>
      <c r="D491" s="761" t="s">
        <v>4642</v>
      </c>
      <c r="E491" s="756" t="s">
        <v>646</v>
      </c>
      <c r="F491" s="412"/>
      <c r="G491" s="412"/>
      <c r="H491" s="412"/>
      <c r="I491" s="412"/>
      <c r="J491" s="412"/>
      <c r="K491" s="412"/>
      <c r="L491" s="97"/>
    </row>
    <row r="492" spans="1:12" ht="15.5" customHeight="1" x14ac:dyDescent="0.2">
      <c r="A492" s="1232"/>
      <c r="B492" s="1226"/>
      <c r="C492" s="1215"/>
      <c r="D492" s="760" t="s">
        <v>4628</v>
      </c>
      <c r="E492" s="413" t="s">
        <v>2525</v>
      </c>
      <c r="L492" s="180"/>
    </row>
    <row r="493" spans="1:12" ht="15.5" customHeight="1" thickBot="1" x14ac:dyDescent="0.25">
      <c r="A493" s="1233"/>
      <c r="B493" s="1227"/>
      <c r="C493" s="1214"/>
      <c r="D493" s="759" t="s">
        <v>4631</v>
      </c>
      <c r="E493" s="753"/>
      <c r="F493" s="752"/>
      <c r="G493" s="752"/>
      <c r="H493" s="752"/>
      <c r="I493" s="752"/>
      <c r="J493" s="752"/>
      <c r="K493" s="752"/>
      <c r="L493" s="751"/>
    </row>
    <row r="494" spans="1:12" ht="15.5" customHeight="1" x14ac:dyDescent="0.2">
      <c r="A494" s="1228" t="s">
        <v>924</v>
      </c>
      <c r="B494" s="1225" t="s">
        <v>4641</v>
      </c>
      <c r="C494" s="1213" t="s">
        <v>4640</v>
      </c>
      <c r="D494" s="761" t="s">
        <v>4639</v>
      </c>
      <c r="E494" s="756"/>
      <c r="F494" s="412"/>
      <c r="G494" s="412"/>
      <c r="H494" s="412"/>
      <c r="I494" s="412"/>
      <c r="J494" s="412"/>
      <c r="K494" s="412"/>
      <c r="L494" s="97"/>
    </row>
    <row r="495" spans="1:12" ht="15.5" customHeight="1" x14ac:dyDescent="0.2">
      <c r="A495" s="1229"/>
      <c r="B495" s="1226"/>
      <c r="C495" s="1215"/>
      <c r="D495" s="760" t="s">
        <v>4638</v>
      </c>
      <c r="E495" s="413"/>
      <c r="L495" s="180"/>
    </row>
    <row r="496" spans="1:12" ht="15.5" customHeight="1" x14ac:dyDescent="0.2">
      <c r="A496" s="1229"/>
      <c r="B496" s="1226"/>
      <c r="C496" s="1215"/>
      <c r="D496" s="760" t="s">
        <v>4637</v>
      </c>
      <c r="E496" s="413"/>
      <c r="L496" s="180"/>
    </row>
    <row r="497" spans="1:12" ht="15.5" customHeight="1" thickBot="1" x14ac:dyDescent="0.25">
      <c r="A497" s="1229"/>
      <c r="B497" s="1227"/>
      <c r="C497" s="1214"/>
      <c r="D497" s="759" t="s">
        <v>4636</v>
      </c>
      <c r="E497" s="753"/>
      <c r="F497" s="752"/>
      <c r="G497" s="752"/>
      <c r="H497" s="752"/>
      <c r="I497" s="752"/>
      <c r="J497" s="752"/>
      <c r="K497" s="752"/>
      <c r="L497" s="751"/>
    </row>
    <row r="498" spans="1:12" ht="15.5" customHeight="1" x14ac:dyDescent="0.2">
      <c r="A498" s="1229"/>
      <c r="B498" s="1225" t="s">
        <v>4635</v>
      </c>
      <c r="C498" s="1213" t="s">
        <v>4634</v>
      </c>
      <c r="D498" s="755" t="s">
        <v>4633</v>
      </c>
      <c r="E498" s="756"/>
      <c r="F498" s="412"/>
      <c r="G498" s="412"/>
      <c r="H498" s="412"/>
      <c r="I498" s="412"/>
      <c r="J498" s="412"/>
      <c r="K498" s="412"/>
      <c r="L498" s="97"/>
    </row>
    <row r="499" spans="1:12" ht="15.5" customHeight="1" x14ac:dyDescent="0.2">
      <c r="A499" s="1229"/>
      <c r="B499" s="1226"/>
      <c r="C499" s="1215"/>
      <c r="D499" s="758" t="s">
        <v>4632</v>
      </c>
      <c r="E499" s="413"/>
      <c r="L499" s="180"/>
    </row>
    <row r="500" spans="1:12" ht="15.5" customHeight="1" x14ac:dyDescent="0.2">
      <c r="A500" s="1229"/>
      <c r="B500" s="1226"/>
      <c r="C500" s="1215"/>
      <c r="D500" s="755" t="s">
        <v>4628</v>
      </c>
      <c r="E500" s="413"/>
      <c r="L500" s="180"/>
    </row>
    <row r="501" spans="1:12" ht="15.5" customHeight="1" thickBot="1" x14ac:dyDescent="0.25">
      <c r="A501" s="1229"/>
      <c r="B501" s="1226"/>
      <c r="C501" s="1214"/>
      <c r="D501" s="757" t="s">
        <v>4631</v>
      </c>
      <c r="E501" s="753"/>
      <c r="F501" s="752"/>
      <c r="G501" s="752"/>
      <c r="H501" s="752"/>
      <c r="I501" s="752"/>
      <c r="J501" s="752"/>
      <c r="K501" s="752"/>
      <c r="L501" s="751"/>
    </row>
    <row r="502" spans="1:12" ht="15.5" customHeight="1" x14ac:dyDescent="0.2">
      <c r="A502" s="1229"/>
      <c r="B502" s="1226"/>
      <c r="C502" s="1213" t="s">
        <v>4630</v>
      </c>
      <c r="D502" s="755" t="s">
        <v>4629</v>
      </c>
      <c r="E502" s="756"/>
      <c r="F502" s="412"/>
      <c r="G502" s="412"/>
      <c r="H502" s="412"/>
      <c r="I502" s="412"/>
      <c r="J502" s="412"/>
      <c r="K502" s="412"/>
      <c r="L502" s="97"/>
    </row>
    <row r="503" spans="1:12" ht="15.5" customHeight="1" x14ac:dyDescent="0.2">
      <c r="A503" s="1229"/>
      <c r="B503" s="1226"/>
      <c r="C503" s="1215"/>
      <c r="D503" s="755" t="s">
        <v>4628</v>
      </c>
      <c r="E503" s="413"/>
      <c r="L503" s="180"/>
    </row>
    <row r="504" spans="1:12" ht="15.5" customHeight="1" thickBot="1" x14ac:dyDescent="0.25">
      <c r="A504" s="1229"/>
      <c r="B504" s="1227"/>
      <c r="C504" s="1214"/>
      <c r="D504" s="754" t="s">
        <v>4627</v>
      </c>
      <c r="E504" s="753"/>
      <c r="F504" s="752"/>
      <c r="G504" s="752"/>
      <c r="H504" s="752"/>
      <c r="I504" s="752"/>
      <c r="J504" s="752"/>
      <c r="K504" s="752"/>
      <c r="L504" s="751"/>
    </row>
    <row r="505" spans="1:12" ht="15.5" customHeight="1" x14ac:dyDescent="0.2">
      <c r="A505" s="1229"/>
      <c r="B505" s="1225" t="s">
        <v>4626</v>
      </c>
      <c r="C505" s="1213" t="s">
        <v>4625</v>
      </c>
      <c r="D505" s="755" t="s">
        <v>4624</v>
      </c>
      <c r="E505" s="756"/>
      <c r="F505" s="412"/>
      <c r="G505" s="412"/>
      <c r="H505" s="412"/>
      <c r="I505" s="412"/>
      <c r="J505" s="412"/>
      <c r="K505" s="412"/>
      <c r="L505" s="97"/>
    </row>
    <row r="506" spans="1:12" ht="15.5" customHeight="1" thickBot="1" x14ac:dyDescent="0.25">
      <c r="A506" s="1229"/>
      <c r="B506" s="1226"/>
      <c r="C506" s="1214"/>
      <c r="D506" s="754" t="s">
        <v>4623</v>
      </c>
      <c r="E506" s="753"/>
      <c r="F506" s="752"/>
      <c r="G506" s="752"/>
      <c r="H506" s="752"/>
      <c r="I506" s="752"/>
      <c r="J506" s="752"/>
      <c r="K506" s="752"/>
      <c r="L506" s="751"/>
    </row>
    <row r="507" spans="1:12" ht="15.5" customHeight="1" x14ac:dyDescent="0.2">
      <c r="A507" s="1229"/>
      <c r="B507" s="1226"/>
      <c r="C507" s="1213" t="s">
        <v>4622</v>
      </c>
      <c r="D507" s="755" t="s">
        <v>4621</v>
      </c>
      <c r="E507" s="756"/>
      <c r="F507" s="412"/>
      <c r="G507" s="412"/>
      <c r="H507" s="412"/>
      <c r="I507" s="412"/>
      <c r="J507" s="412"/>
      <c r="K507" s="412"/>
      <c r="L507" s="97"/>
    </row>
    <row r="508" spans="1:12" ht="15.5" customHeight="1" thickBot="1" x14ac:dyDescent="0.25">
      <c r="A508" s="1229"/>
      <c r="B508" s="1226"/>
      <c r="C508" s="1214"/>
      <c r="D508" s="754" t="s">
        <v>4618</v>
      </c>
      <c r="E508" s="753"/>
      <c r="F508" s="752"/>
      <c r="G508" s="752"/>
      <c r="H508" s="752"/>
      <c r="I508" s="752"/>
      <c r="J508" s="752"/>
      <c r="K508" s="752"/>
      <c r="L508" s="751"/>
    </row>
    <row r="509" spans="1:12" ht="15.5" customHeight="1" x14ac:dyDescent="0.2">
      <c r="A509" s="1229"/>
      <c r="B509" s="1226"/>
      <c r="C509" s="1213" t="s">
        <v>4620</v>
      </c>
      <c r="D509" s="755" t="s">
        <v>4619</v>
      </c>
      <c r="E509" s="756"/>
      <c r="F509" s="412"/>
      <c r="G509" s="412"/>
      <c r="H509" s="412"/>
      <c r="I509" s="412"/>
      <c r="J509" s="412"/>
      <c r="K509" s="412"/>
      <c r="L509" s="97"/>
    </row>
    <row r="510" spans="1:12" ht="15.5" customHeight="1" x14ac:dyDescent="0.2">
      <c r="A510" s="1229"/>
      <c r="B510" s="1226"/>
      <c r="C510" s="1215"/>
      <c r="D510" s="755" t="s">
        <v>4618</v>
      </c>
      <c r="E510" s="413"/>
      <c r="L510" s="180"/>
    </row>
    <row r="511" spans="1:12" ht="15.5" customHeight="1" thickBot="1" x14ac:dyDescent="0.25">
      <c r="A511" s="1230"/>
      <c r="B511" s="1227"/>
      <c r="C511" s="1214"/>
      <c r="D511" s="754" t="s">
        <v>4617</v>
      </c>
      <c r="E511" s="753"/>
      <c r="F511" s="752"/>
      <c r="G511" s="752"/>
      <c r="H511" s="752"/>
      <c r="I511" s="752"/>
      <c r="J511" s="752"/>
      <c r="K511" s="752"/>
      <c r="L511" s="751"/>
    </row>
    <row r="513" spans="1:1" ht="16" x14ac:dyDescent="0.2">
      <c r="A513" s="750"/>
    </row>
    <row r="514" spans="1:1" ht="16" x14ac:dyDescent="0.2">
      <c r="A514" s="750"/>
    </row>
    <row r="515" spans="1:1" ht="16" x14ac:dyDescent="0.2">
      <c r="A515" s="750"/>
    </row>
    <row r="516" spans="1:1" ht="16" x14ac:dyDescent="0.2">
      <c r="A516" s="750"/>
    </row>
    <row r="517" spans="1:1" ht="16" x14ac:dyDescent="0.2">
      <c r="A517" s="750"/>
    </row>
    <row r="518" spans="1:1" ht="16" x14ac:dyDescent="0.2">
      <c r="A518" s="750"/>
    </row>
    <row r="519" spans="1:1" ht="16" x14ac:dyDescent="0.2">
      <c r="A519" s="750"/>
    </row>
    <row r="520" spans="1:1" ht="16" x14ac:dyDescent="0.2">
      <c r="A520" s="750"/>
    </row>
    <row r="521" spans="1:1" ht="16" x14ac:dyDescent="0.2">
      <c r="A521" s="750"/>
    </row>
    <row r="522" spans="1:1" ht="16" x14ac:dyDescent="0.2">
      <c r="A522" s="750"/>
    </row>
    <row r="523" spans="1:1" ht="16" x14ac:dyDescent="0.2">
      <c r="A523" s="750"/>
    </row>
    <row r="524" spans="1:1" ht="16" x14ac:dyDescent="0.2">
      <c r="A524" s="750"/>
    </row>
    <row r="525" spans="1:1" ht="16" x14ac:dyDescent="0.2">
      <c r="A525" s="750"/>
    </row>
    <row r="526" spans="1:1" ht="16" x14ac:dyDescent="0.2">
      <c r="A526" s="750"/>
    </row>
    <row r="527" spans="1:1" ht="16" x14ac:dyDescent="0.2">
      <c r="A527" s="750"/>
    </row>
    <row r="528" spans="1:1" ht="16" x14ac:dyDescent="0.2">
      <c r="A528" s="750"/>
    </row>
    <row r="529" spans="1:1" ht="16" x14ac:dyDescent="0.2">
      <c r="A529" s="750"/>
    </row>
    <row r="530" spans="1:1" ht="16" x14ac:dyDescent="0.2">
      <c r="A530" s="750"/>
    </row>
    <row r="531" spans="1:1" ht="16" x14ac:dyDescent="0.2">
      <c r="A531" s="750"/>
    </row>
    <row r="532" spans="1:1" ht="16" x14ac:dyDescent="0.2">
      <c r="A532" s="750"/>
    </row>
    <row r="533" spans="1:1" ht="16" x14ac:dyDescent="0.2">
      <c r="A533" s="750"/>
    </row>
    <row r="534" spans="1:1" ht="16" x14ac:dyDescent="0.2">
      <c r="A534" s="750"/>
    </row>
    <row r="535" spans="1:1" ht="16" x14ac:dyDescent="0.2">
      <c r="A535" s="750"/>
    </row>
    <row r="536" spans="1:1" ht="16" x14ac:dyDescent="0.2">
      <c r="A536" s="750"/>
    </row>
    <row r="537" spans="1:1" ht="16" x14ac:dyDescent="0.2">
      <c r="A537" s="750"/>
    </row>
    <row r="538" spans="1:1" ht="16" x14ac:dyDescent="0.2">
      <c r="A538" s="750"/>
    </row>
    <row r="539" spans="1:1" ht="16" x14ac:dyDescent="0.2">
      <c r="A539" s="750"/>
    </row>
    <row r="540" spans="1:1" ht="16" x14ac:dyDescent="0.2">
      <c r="A540" s="750"/>
    </row>
    <row r="541" spans="1:1" ht="16" x14ac:dyDescent="0.2">
      <c r="A541" s="750"/>
    </row>
    <row r="542" spans="1:1" ht="16" x14ac:dyDescent="0.2">
      <c r="A542" s="750"/>
    </row>
    <row r="543" spans="1:1" ht="16" x14ac:dyDescent="0.2">
      <c r="A543" s="749"/>
    </row>
  </sheetData>
  <mergeCells count="137">
    <mergeCell ref="B49:B67"/>
    <mergeCell ref="C49:C53"/>
    <mergeCell ref="C54:C58"/>
    <mergeCell ref="C59:C63"/>
    <mergeCell ref="C64:C67"/>
    <mergeCell ref="B2:B32"/>
    <mergeCell ref="C2:C7"/>
    <mergeCell ref="C8:C13"/>
    <mergeCell ref="C14:C18"/>
    <mergeCell ref="C19:C22"/>
    <mergeCell ref="C23:C27"/>
    <mergeCell ref="C28:C32"/>
    <mergeCell ref="B33:B48"/>
    <mergeCell ref="C33:C35"/>
    <mergeCell ref="C36:C38"/>
    <mergeCell ref="C39:C41"/>
    <mergeCell ref="C42:C44"/>
    <mergeCell ref="C45:C48"/>
    <mergeCell ref="B96:B107"/>
    <mergeCell ref="C96:C100"/>
    <mergeCell ref="C101:C104"/>
    <mergeCell ref="C68:C72"/>
    <mergeCell ref="C73:C77"/>
    <mergeCell ref="C78:C82"/>
    <mergeCell ref="C105:C107"/>
    <mergeCell ref="C108:C112"/>
    <mergeCell ref="C113:C116"/>
    <mergeCell ref="C83:C87"/>
    <mergeCell ref="C88:C91"/>
    <mergeCell ref="C92:C95"/>
    <mergeCell ref="A132:A330"/>
    <mergeCell ref="B132:B171"/>
    <mergeCell ref="C132:C137"/>
    <mergeCell ref="C138:C141"/>
    <mergeCell ref="C142:C147"/>
    <mergeCell ref="C148:C153"/>
    <mergeCell ref="C154:C159"/>
    <mergeCell ref="C160:C165"/>
    <mergeCell ref="C166:C171"/>
    <mergeCell ref="B172:B196"/>
    <mergeCell ref="C259:C262"/>
    <mergeCell ref="C263:C267"/>
    <mergeCell ref="C268:C271"/>
    <mergeCell ref="C272:C274"/>
    <mergeCell ref="C223:C227"/>
    <mergeCell ref="C228:C231"/>
    <mergeCell ref="C232:C235"/>
    <mergeCell ref="B304:B330"/>
    <mergeCell ref="C304:C309"/>
    <mergeCell ref="C310:C314"/>
    <mergeCell ref="C315:C320"/>
    <mergeCell ref="C275:C279"/>
    <mergeCell ref="C117:C120"/>
    <mergeCell ref="C121:C125"/>
    <mergeCell ref="C126:C131"/>
    <mergeCell ref="C172:C176"/>
    <mergeCell ref="C177:C181"/>
    <mergeCell ref="C182:C186"/>
    <mergeCell ref="C286:C290"/>
    <mergeCell ref="C291:C294"/>
    <mergeCell ref="B295:B303"/>
    <mergeCell ref="C295:C298"/>
    <mergeCell ref="C299:C303"/>
    <mergeCell ref="B236:B294"/>
    <mergeCell ref="C236:C241"/>
    <mergeCell ref="C242:C246"/>
    <mergeCell ref="C247:C252"/>
    <mergeCell ref="C253:C258"/>
    <mergeCell ref="C187:C191"/>
    <mergeCell ref="C192:C196"/>
    <mergeCell ref="B197:B235"/>
    <mergeCell ref="C197:C201"/>
    <mergeCell ref="C202:C206"/>
    <mergeCell ref="C207:C212"/>
    <mergeCell ref="C213:C217"/>
    <mergeCell ref="C218:C222"/>
    <mergeCell ref="B331:B355"/>
    <mergeCell ref="C331:C335"/>
    <mergeCell ref="C336:C341"/>
    <mergeCell ref="C342:C346"/>
    <mergeCell ref="C347:C350"/>
    <mergeCell ref="C351:C355"/>
    <mergeCell ref="C321:C325"/>
    <mergeCell ref="C326:C330"/>
    <mergeCell ref="C280:C285"/>
    <mergeCell ref="C383:C386"/>
    <mergeCell ref="C387:C391"/>
    <mergeCell ref="B392:B420"/>
    <mergeCell ref="C392:C396"/>
    <mergeCell ref="C397:C405"/>
    <mergeCell ref="C406:C410"/>
    <mergeCell ref="C411:C416"/>
    <mergeCell ref="C417:C420"/>
    <mergeCell ref="C421:C425"/>
    <mergeCell ref="B356:B391"/>
    <mergeCell ref="C356:C359"/>
    <mergeCell ref="C360:C363"/>
    <mergeCell ref="C364:C368"/>
    <mergeCell ref="C369:C374"/>
    <mergeCell ref="C375:C379"/>
    <mergeCell ref="C380:C382"/>
    <mergeCell ref="B505:B511"/>
    <mergeCell ref="A421:A493"/>
    <mergeCell ref="B421:B425"/>
    <mergeCell ref="B426:B449"/>
    <mergeCell ref="C426:C430"/>
    <mergeCell ref="C431:C435"/>
    <mergeCell ref="C436:C440"/>
    <mergeCell ref="C441:C445"/>
    <mergeCell ref="C446:C449"/>
    <mergeCell ref="C450:C455"/>
    <mergeCell ref="C456:C459"/>
    <mergeCell ref="C460:C463"/>
    <mergeCell ref="E1:L1"/>
    <mergeCell ref="C505:C506"/>
    <mergeCell ref="C507:C508"/>
    <mergeCell ref="C509:C511"/>
    <mergeCell ref="A2:A131"/>
    <mergeCell ref="A331:A420"/>
    <mergeCell ref="B108:B131"/>
    <mergeCell ref="B68:B95"/>
    <mergeCell ref="B487:B493"/>
    <mergeCell ref="C487:C490"/>
    <mergeCell ref="C464:C468"/>
    <mergeCell ref="C469:C471"/>
    <mergeCell ref="B472:B486"/>
    <mergeCell ref="C472:C477"/>
    <mergeCell ref="C478:C482"/>
    <mergeCell ref="C483:C486"/>
    <mergeCell ref="B450:B471"/>
    <mergeCell ref="C491:C493"/>
    <mergeCell ref="A494:A511"/>
    <mergeCell ref="B494:B497"/>
    <mergeCell ref="C494:C497"/>
    <mergeCell ref="B498:B504"/>
    <mergeCell ref="C498:C501"/>
    <mergeCell ref="C502:C504"/>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Blad10"/>
  <dimension ref="A2:Q231"/>
  <sheetViews>
    <sheetView topLeftCell="A165" workbookViewId="0">
      <selection activeCell="B6" sqref="B6:F6"/>
    </sheetView>
  </sheetViews>
  <sheetFormatPr baseColWidth="10" defaultColWidth="8.83203125" defaultRowHeight="15" x14ac:dyDescent="0.2"/>
  <cols>
    <col min="1" max="1" width="15.83203125" bestFit="1" customWidth="1"/>
    <col min="2" max="2" width="19" bestFit="1" customWidth="1"/>
    <col min="5" max="5" width="17.5" bestFit="1" customWidth="1"/>
    <col min="6" max="6" width="11.1640625" bestFit="1" customWidth="1"/>
    <col min="7" max="7" width="13.83203125" bestFit="1" customWidth="1"/>
    <col min="8" max="9" width="9.83203125" bestFit="1" customWidth="1"/>
  </cols>
  <sheetData>
    <row r="2" spans="1:17" x14ac:dyDescent="0.2">
      <c r="A2" t="s">
        <v>292</v>
      </c>
    </row>
    <row r="3" spans="1:17" x14ac:dyDescent="0.2">
      <c r="A3">
        <v>11</v>
      </c>
      <c r="B3" t="str">
        <f>_Input!C20</f>
        <v>Incomplete</v>
      </c>
      <c r="N3" s="1"/>
      <c r="O3" s="1"/>
      <c r="P3" s="1"/>
      <c r="Q3" s="1"/>
    </row>
    <row r="4" spans="1:17" x14ac:dyDescent="0.2">
      <c r="A4">
        <v>12</v>
      </c>
      <c r="B4" t="str">
        <f>_Input!C21</f>
        <v>Partially complete</v>
      </c>
      <c r="N4" s="1"/>
      <c r="O4" s="1"/>
      <c r="P4" s="1"/>
      <c r="Q4" s="1"/>
    </row>
    <row r="5" spans="1:17" x14ac:dyDescent="0.2">
      <c r="A5">
        <v>13</v>
      </c>
      <c r="B5" t="str">
        <f>_Input!C21</f>
        <v>Partially complete</v>
      </c>
      <c r="N5" s="1"/>
      <c r="O5" s="1"/>
      <c r="P5" s="1"/>
      <c r="Q5" s="1"/>
    </row>
    <row r="6" spans="1:17" x14ac:dyDescent="0.2">
      <c r="A6">
        <v>14</v>
      </c>
      <c r="B6" t="str">
        <f>_Input!C21</f>
        <v>Partially complete</v>
      </c>
      <c r="N6" s="1"/>
      <c r="O6" s="1"/>
      <c r="P6" s="1"/>
      <c r="Q6" s="1"/>
    </row>
    <row r="7" spans="1:17" x14ac:dyDescent="0.2">
      <c r="A7">
        <v>15</v>
      </c>
      <c r="B7" t="str">
        <f>_Input!C22</f>
        <v>Averagely complete</v>
      </c>
      <c r="N7" s="1"/>
      <c r="O7" s="1"/>
      <c r="P7" s="1"/>
      <c r="Q7" s="1"/>
    </row>
    <row r="8" spans="1:17" x14ac:dyDescent="0.2">
      <c r="A8">
        <v>16</v>
      </c>
      <c r="B8" t="str">
        <f>_Input!C22</f>
        <v>Averagely complete</v>
      </c>
      <c r="N8" s="1"/>
      <c r="O8" s="1"/>
      <c r="P8" s="1"/>
      <c r="Q8" s="1"/>
    </row>
    <row r="9" spans="1:17" x14ac:dyDescent="0.2">
      <c r="A9">
        <v>17</v>
      </c>
      <c r="B9" t="str">
        <f>_Input!C22</f>
        <v>Averagely complete</v>
      </c>
    </row>
    <row r="10" spans="1:17" x14ac:dyDescent="0.2">
      <c r="A10">
        <v>18</v>
      </c>
      <c r="B10" t="str">
        <f>_Input!C22</f>
        <v>Averagely complete</v>
      </c>
    </row>
    <row r="11" spans="1:17" x14ac:dyDescent="0.2">
      <c r="A11">
        <v>19</v>
      </c>
      <c r="B11" t="str">
        <f>_Input!C23</f>
        <v>Mostly complete</v>
      </c>
    </row>
    <row r="12" spans="1:17" x14ac:dyDescent="0.2">
      <c r="A12">
        <v>20</v>
      </c>
      <c r="B12" t="str">
        <f>_Input!C23</f>
        <v>Mostly complete</v>
      </c>
    </row>
    <row r="13" spans="1:17" x14ac:dyDescent="0.2">
      <c r="A13">
        <v>21</v>
      </c>
      <c r="B13" t="str">
        <f>_Input!C23</f>
        <v>Mostly complete</v>
      </c>
    </row>
    <row r="14" spans="1:17" x14ac:dyDescent="0.2">
      <c r="A14">
        <v>22</v>
      </c>
      <c r="B14" t="str">
        <f>_Input!C24</f>
        <v>Fully complete</v>
      </c>
    </row>
    <row r="16" spans="1:17" x14ac:dyDescent="0.2">
      <c r="A16" t="s">
        <v>291</v>
      </c>
    </row>
    <row r="17" spans="1:2" x14ac:dyDescent="0.2">
      <c r="A17">
        <v>14</v>
      </c>
      <c r="B17" t="str">
        <f>_Input!C20</f>
        <v>Incomplete</v>
      </c>
    </row>
    <row r="18" spans="1:2" x14ac:dyDescent="0.2">
      <c r="A18">
        <v>15</v>
      </c>
      <c r="B18" t="str">
        <f>_Input!C21</f>
        <v>Partially complete</v>
      </c>
    </row>
    <row r="19" spans="1:2" x14ac:dyDescent="0.2">
      <c r="A19">
        <v>16</v>
      </c>
      <c r="B19" t="str">
        <f>_Input!C21</f>
        <v>Partially complete</v>
      </c>
    </row>
    <row r="20" spans="1:2" x14ac:dyDescent="0.2">
      <c r="A20">
        <v>17</v>
      </c>
      <c r="B20" t="str">
        <f>_Input!C21</f>
        <v>Partially complete</v>
      </c>
    </row>
    <row r="21" spans="1:2" x14ac:dyDescent="0.2">
      <c r="A21">
        <v>18</v>
      </c>
      <c r="B21" t="str">
        <f>_Input!C21</f>
        <v>Partially complete</v>
      </c>
    </row>
    <row r="22" spans="1:2" x14ac:dyDescent="0.2">
      <c r="A22">
        <v>19</v>
      </c>
      <c r="B22" t="str">
        <f>_Input!C22</f>
        <v>Averagely complete</v>
      </c>
    </row>
    <row r="23" spans="1:2" x14ac:dyDescent="0.2">
      <c r="A23">
        <v>20</v>
      </c>
      <c r="B23" t="str">
        <f>_Input!C22</f>
        <v>Averagely complete</v>
      </c>
    </row>
    <row r="24" spans="1:2" x14ac:dyDescent="0.2">
      <c r="A24">
        <v>21</v>
      </c>
      <c r="B24" t="str">
        <f>_Input!C22</f>
        <v>Averagely complete</v>
      </c>
    </row>
    <row r="25" spans="1:2" x14ac:dyDescent="0.2">
      <c r="A25">
        <v>22</v>
      </c>
      <c r="B25" t="str">
        <f>_Input!C22</f>
        <v>Averagely complete</v>
      </c>
    </row>
    <row r="26" spans="1:2" x14ac:dyDescent="0.2">
      <c r="A26">
        <v>23</v>
      </c>
      <c r="B26" t="str">
        <f>_Input!C22</f>
        <v>Averagely complete</v>
      </c>
    </row>
    <row r="27" spans="1:2" x14ac:dyDescent="0.2">
      <c r="A27">
        <v>24</v>
      </c>
      <c r="B27" t="str">
        <f>_Input!C23</f>
        <v>Mostly complete</v>
      </c>
    </row>
    <row r="28" spans="1:2" x14ac:dyDescent="0.2">
      <c r="A28">
        <v>25</v>
      </c>
      <c r="B28" t="str">
        <f>_Input!C23</f>
        <v>Mostly complete</v>
      </c>
    </row>
    <row r="29" spans="1:2" x14ac:dyDescent="0.2">
      <c r="A29">
        <v>26</v>
      </c>
      <c r="B29" t="str">
        <f>_Input!C23</f>
        <v>Mostly complete</v>
      </c>
    </row>
    <row r="30" spans="1:2" x14ac:dyDescent="0.2">
      <c r="A30">
        <v>27</v>
      </c>
      <c r="B30" t="str">
        <f>_Input!C23</f>
        <v>Mostly complete</v>
      </c>
    </row>
    <row r="31" spans="1:2" x14ac:dyDescent="0.2">
      <c r="A31">
        <v>28</v>
      </c>
      <c r="B31" t="str">
        <f>_Input!C24</f>
        <v>Fully complete</v>
      </c>
    </row>
    <row r="33" spans="1:2" x14ac:dyDescent="0.2">
      <c r="A33" t="s">
        <v>1834</v>
      </c>
    </row>
    <row r="34" spans="1:2" x14ac:dyDescent="0.2">
      <c r="A34">
        <v>8</v>
      </c>
      <c r="B34" t="str">
        <f>_Input!C20</f>
        <v>Incomplete</v>
      </c>
    </row>
    <row r="35" spans="1:2" x14ac:dyDescent="0.2">
      <c r="A35">
        <v>9</v>
      </c>
      <c r="B35" t="str">
        <f>_Input!C21</f>
        <v>Partially complete</v>
      </c>
    </row>
    <row r="36" spans="1:2" x14ac:dyDescent="0.2">
      <c r="A36">
        <v>10</v>
      </c>
      <c r="B36" t="str">
        <f>_Input!C21</f>
        <v>Partially complete</v>
      </c>
    </row>
    <row r="37" spans="1:2" x14ac:dyDescent="0.2">
      <c r="A37">
        <v>11</v>
      </c>
      <c r="B37" t="str">
        <f>_Input!C22</f>
        <v>Averagely complete</v>
      </c>
    </row>
    <row r="38" spans="1:2" x14ac:dyDescent="0.2">
      <c r="A38">
        <v>12</v>
      </c>
      <c r="B38" t="str">
        <f>_Input!C22</f>
        <v>Averagely complete</v>
      </c>
    </row>
    <row r="39" spans="1:2" x14ac:dyDescent="0.2">
      <c r="A39">
        <v>13</v>
      </c>
      <c r="B39" t="str">
        <f>_Input!C22</f>
        <v>Averagely complete</v>
      </c>
    </row>
    <row r="40" spans="1:2" x14ac:dyDescent="0.2">
      <c r="A40">
        <v>14</v>
      </c>
      <c r="B40" t="str">
        <f>_Input!C23</f>
        <v>Mostly complete</v>
      </c>
    </row>
    <row r="41" spans="1:2" x14ac:dyDescent="0.2">
      <c r="A41">
        <v>15</v>
      </c>
      <c r="B41" t="str">
        <f>_Input!C23</f>
        <v>Mostly complete</v>
      </c>
    </row>
    <row r="42" spans="1:2" x14ac:dyDescent="0.2">
      <c r="A42">
        <v>16</v>
      </c>
      <c r="B42" t="str">
        <f>_Input!C24</f>
        <v>Fully complete</v>
      </c>
    </row>
    <row r="44" spans="1:2" x14ac:dyDescent="0.2">
      <c r="A44" t="s">
        <v>356</v>
      </c>
    </row>
    <row r="45" spans="1:2" x14ac:dyDescent="0.2">
      <c r="A45">
        <v>10</v>
      </c>
      <c r="B45" t="str">
        <f>_Input!C20</f>
        <v>Incomplete</v>
      </c>
    </row>
    <row r="46" spans="1:2" x14ac:dyDescent="0.2">
      <c r="A46">
        <v>11</v>
      </c>
      <c r="B46" t="str">
        <f>_Input!C21</f>
        <v>Partially complete</v>
      </c>
    </row>
    <row r="47" spans="1:2" x14ac:dyDescent="0.2">
      <c r="A47">
        <v>12</v>
      </c>
      <c r="B47" t="str">
        <f>_Input!C21</f>
        <v>Partially complete</v>
      </c>
    </row>
    <row r="48" spans="1:2" x14ac:dyDescent="0.2">
      <c r="A48">
        <v>13</v>
      </c>
      <c r="B48" t="str">
        <f>_Input!C21</f>
        <v>Partially complete</v>
      </c>
    </row>
    <row r="49" spans="1:2" x14ac:dyDescent="0.2">
      <c r="A49">
        <v>14</v>
      </c>
      <c r="B49" t="str">
        <f>_Input!C22</f>
        <v>Averagely complete</v>
      </c>
    </row>
    <row r="50" spans="1:2" x14ac:dyDescent="0.2">
      <c r="A50">
        <v>15</v>
      </c>
      <c r="B50" t="str">
        <f>_Input!C22</f>
        <v>Averagely complete</v>
      </c>
    </row>
    <row r="51" spans="1:2" x14ac:dyDescent="0.2">
      <c r="A51">
        <v>16</v>
      </c>
      <c r="B51" t="str">
        <f>_Input!C22</f>
        <v>Averagely complete</v>
      </c>
    </row>
    <row r="52" spans="1:2" x14ac:dyDescent="0.2">
      <c r="A52">
        <v>17</v>
      </c>
      <c r="B52" t="str">
        <f>_Input!C23</f>
        <v>Mostly complete</v>
      </c>
    </row>
    <row r="53" spans="1:2" x14ac:dyDescent="0.2">
      <c r="A53">
        <v>18</v>
      </c>
      <c r="B53" t="str">
        <f>_Input!C23</f>
        <v>Mostly complete</v>
      </c>
    </row>
    <row r="54" spans="1:2" x14ac:dyDescent="0.2">
      <c r="A54">
        <v>19</v>
      </c>
      <c r="B54" t="str">
        <f>_Input!C23</f>
        <v>Mostly complete</v>
      </c>
    </row>
    <row r="55" spans="1:2" x14ac:dyDescent="0.2">
      <c r="A55">
        <v>20</v>
      </c>
      <c r="B55" t="str">
        <f>_Input!C24</f>
        <v>Fully complete</v>
      </c>
    </row>
    <row r="57" spans="1:2" x14ac:dyDescent="0.2">
      <c r="A57" t="s">
        <v>293</v>
      </c>
    </row>
    <row r="58" spans="1:2" x14ac:dyDescent="0.2">
      <c r="A58">
        <v>8</v>
      </c>
      <c r="B58" t="str">
        <f>_Input!C20</f>
        <v>Incomplete</v>
      </c>
    </row>
    <row r="59" spans="1:2" x14ac:dyDescent="0.2">
      <c r="A59">
        <v>9</v>
      </c>
      <c r="B59" t="str">
        <f>_Input!C21</f>
        <v>Partially complete</v>
      </c>
    </row>
    <row r="60" spans="1:2" x14ac:dyDescent="0.2">
      <c r="A60">
        <v>10</v>
      </c>
      <c r="B60" t="str">
        <f>_Input!C21</f>
        <v>Partially complete</v>
      </c>
    </row>
    <row r="61" spans="1:2" x14ac:dyDescent="0.2">
      <c r="A61">
        <v>11</v>
      </c>
      <c r="B61" t="str">
        <f>_Input!C22</f>
        <v>Averagely complete</v>
      </c>
    </row>
    <row r="62" spans="1:2" x14ac:dyDescent="0.2">
      <c r="A62">
        <v>12</v>
      </c>
      <c r="B62" t="str">
        <f>_Input!C22</f>
        <v>Averagely complete</v>
      </c>
    </row>
    <row r="63" spans="1:2" x14ac:dyDescent="0.2">
      <c r="A63">
        <v>13</v>
      </c>
      <c r="B63" t="str">
        <f>_Input!C22</f>
        <v>Averagely complete</v>
      </c>
    </row>
    <row r="64" spans="1:2" x14ac:dyDescent="0.2">
      <c r="A64">
        <v>14</v>
      </c>
      <c r="B64" t="str">
        <f>_Input!C23</f>
        <v>Mostly complete</v>
      </c>
    </row>
    <row r="65" spans="1:2" x14ac:dyDescent="0.2">
      <c r="A65">
        <v>15</v>
      </c>
      <c r="B65" t="str">
        <f>_Input!C23</f>
        <v>Mostly complete</v>
      </c>
    </row>
    <row r="66" spans="1:2" x14ac:dyDescent="0.2">
      <c r="A66">
        <v>16</v>
      </c>
      <c r="B66" t="str">
        <f>_Input!C24</f>
        <v>Fully complete</v>
      </c>
    </row>
    <row r="68" spans="1:2" x14ac:dyDescent="0.2">
      <c r="A68" t="s">
        <v>296</v>
      </c>
    </row>
    <row r="69" spans="1:2" x14ac:dyDescent="0.2">
      <c r="A69">
        <v>6</v>
      </c>
      <c r="B69" t="str">
        <f>_Input!C20</f>
        <v>Incomplete</v>
      </c>
    </row>
    <row r="70" spans="1:2" x14ac:dyDescent="0.2">
      <c r="A70">
        <v>7</v>
      </c>
      <c r="B70" t="str">
        <f>_Input!C21</f>
        <v>Partially complete</v>
      </c>
    </row>
    <row r="71" spans="1:2" x14ac:dyDescent="0.2">
      <c r="A71">
        <v>8</v>
      </c>
      <c r="B71" t="str">
        <f>_Input!C22</f>
        <v>Averagely complete</v>
      </c>
    </row>
    <row r="72" spans="1:2" x14ac:dyDescent="0.2">
      <c r="A72">
        <v>9</v>
      </c>
      <c r="B72" t="str">
        <f>_Input!C22</f>
        <v>Averagely complete</v>
      </c>
    </row>
    <row r="73" spans="1:2" x14ac:dyDescent="0.2">
      <c r="A73">
        <v>10</v>
      </c>
      <c r="B73" t="str">
        <f>_Input!C22</f>
        <v>Averagely complete</v>
      </c>
    </row>
    <row r="74" spans="1:2" x14ac:dyDescent="0.2">
      <c r="A74">
        <v>11</v>
      </c>
      <c r="B74" t="str">
        <f>_Input!C23</f>
        <v>Mostly complete</v>
      </c>
    </row>
    <row r="75" spans="1:2" x14ac:dyDescent="0.2">
      <c r="A75">
        <v>12</v>
      </c>
      <c r="B75" t="str">
        <f>_Input!C24</f>
        <v>Fully complete</v>
      </c>
    </row>
    <row r="77" spans="1:2" x14ac:dyDescent="0.2">
      <c r="A77" t="s">
        <v>297</v>
      </c>
    </row>
    <row r="78" spans="1:2" x14ac:dyDescent="0.2">
      <c r="A78">
        <v>3</v>
      </c>
      <c r="B78" t="str">
        <f>_Input!C20</f>
        <v>Incomplete</v>
      </c>
    </row>
    <row r="79" spans="1:2" x14ac:dyDescent="0.2">
      <c r="A79">
        <v>4</v>
      </c>
      <c r="B79" t="str">
        <f>_Input!C21</f>
        <v>Partially complete</v>
      </c>
    </row>
    <row r="80" spans="1:2" x14ac:dyDescent="0.2">
      <c r="A80">
        <v>5</v>
      </c>
      <c r="B80" t="str">
        <f>_Input!C23</f>
        <v>Mostly complete</v>
      </c>
    </row>
    <row r="81" spans="1:2" x14ac:dyDescent="0.2">
      <c r="A81">
        <v>6</v>
      </c>
      <c r="B81" t="str">
        <f>_Input!C24</f>
        <v>Fully complete</v>
      </c>
    </row>
    <row r="83" spans="1:2" x14ac:dyDescent="0.2">
      <c r="A83" t="s">
        <v>313</v>
      </c>
    </row>
    <row r="84" spans="1:2" x14ac:dyDescent="0.2">
      <c r="A84">
        <v>11</v>
      </c>
      <c r="B84" t="str">
        <f>_Input!C20</f>
        <v>Incomplete</v>
      </c>
    </row>
    <row r="85" spans="1:2" x14ac:dyDescent="0.2">
      <c r="A85">
        <v>12</v>
      </c>
      <c r="B85" t="str">
        <f>_Input!C21</f>
        <v>Partially complete</v>
      </c>
    </row>
    <row r="86" spans="1:2" x14ac:dyDescent="0.2">
      <c r="A86">
        <v>13</v>
      </c>
      <c r="B86" t="str">
        <f>_Input!C21</f>
        <v>Partially complete</v>
      </c>
    </row>
    <row r="87" spans="1:2" x14ac:dyDescent="0.2">
      <c r="A87">
        <v>14</v>
      </c>
      <c r="B87" t="str">
        <f>_Input!C21</f>
        <v>Partially complete</v>
      </c>
    </row>
    <row r="88" spans="1:2" x14ac:dyDescent="0.2">
      <c r="A88">
        <v>15</v>
      </c>
      <c r="B88" t="str">
        <f>_Input!C22</f>
        <v>Averagely complete</v>
      </c>
    </row>
    <row r="89" spans="1:2" x14ac:dyDescent="0.2">
      <c r="A89">
        <v>16</v>
      </c>
      <c r="B89" t="str">
        <f>_Input!C22</f>
        <v>Averagely complete</v>
      </c>
    </row>
    <row r="90" spans="1:2" x14ac:dyDescent="0.2">
      <c r="A90">
        <v>17</v>
      </c>
      <c r="B90" t="str">
        <f>_Input!C22</f>
        <v>Averagely complete</v>
      </c>
    </row>
    <row r="91" spans="1:2" x14ac:dyDescent="0.2">
      <c r="A91">
        <v>18</v>
      </c>
      <c r="B91" t="str">
        <f>_Input!C22</f>
        <v>Averagely complete</v>
      </c>
    </row>
    <row r="92" spans="1:2" x14ac:dyDescent="0.2">
      <c r="A92">
        <v>19</v>
      </c>
      <c r="B92" t="str">
        <f>_Input!C23</f>
        <v>Mostly complete</v>
      </c>
    </row>
    <row r="93" spans="1:2" x14ac:dyDescent="0.2">
      <c r="A93">
        <v>20</v>
      </c>
      <c r="B93" t="str">
        <f>_Input!C23</f>
        <v>Mostly complete</v>
      </c>
    </row>
    <row r="94" spans="1:2" x14ac:dyDescent="0.2">
      <c r="A94">
        <v>21</v>
      </c>
      <c r="B94" t="str">
        <f>_Input!C23</f>
        <v>Mostly complete</v>
      </c>
    </row>
    <row r="95" spans="1:2" x14ac:dyDescent="0.2">
      <c r="A95">
        <v>22</v>
      </c>
      <c r="B95" t="str">
        <f>_Input!C24</f>
        <v>Fully complete</v>
      </c>
    </row>
    <row r="97" spans="1:2" x14ac:dyDescent="0.2">
      <c r="A97" t="s">
        <v>314</v>
      </c>
    </row>
    <row r="98" spans="1:2" x14ac:dyDescent="0.2">
      <c r="A98">
        <v>12</v>
      </c>
      <c r="B98" t="str">
        <f>_Input!C20</f>
        <v>Incomplete</v>
      </c>
    </row>
    <row r="99" spans="1:2" x14ac:dyDescent="0.2">
      <c r="A99">
        <v>13</v>
      </c>
      <c r="B99" t="str">
        <f>_Input!C21</f>
        <v>Partially complete</v>
      </c>
    </row>
    <row r="100" spans="1:2" x14ac:dyDescent="0.2">
      <c r="A100">
        <v>14</v>
      </c>
      <c r="B100" t="str">
        <f>_Input!C21</f>
        <v>Partially complete</v>
      </c>
    </row>
    <row r="101" spans="1:2" x14ac:dyDescent="0.2">
      <c r="A101">
        <v>15</v>
      </c>
      <c r="B101" t="str">
        <f>_Input!C21</f>
        <v>Partially complete</v>
      </c>
    </row>
    <row r="102" spans="1:2" x14ac:dyDescent="0.2">
      <c r="A102">
        <v>16</v>
      </c>
      <c r="B102" t="str">
        <f>_Input!C22</f>
        <v>Averagely complete</v>
      </c>
    </row>
    <row r="103" spans="1:2" x14ac:dyDescent="0.2">
      <c r="A103">
        <v>17</v>
      </c>
      <c r="B103" t="str">
        <f>_Input!C22</f>
        <v>Averagely complete</v>
      </c>
    </row>
    <row r="104" spans="1:2" x14ac:dyDescent="0.2">
      <c r="A104">
        <v>18</v>
      </c>
      <c r="B104" t="str">
        <f>_Input!C22</f>
        <v>Averagely complete</v>
      </c>
    </row>
    <row r="105" spans="1:2" x14ac:dyDescent="0.2">
      <c r="A105">
        <v>19</v>
      </c>
      <c r="B105" t="str">
        <f>_Input!C22</f>
        <v>Averagely complete</v>
      </c>
    </row>
    <row r="106" spans="1:2" x14ac:dyDescent="0.2">
      <c r="A106">
        <v>20</v>
      </c>
      <c r="B106" t="str">
        <f>_Input!C22</f>
        <v>Averagely complete</v>
      </c>
    </row>
    <row r="107" spans="1:2" x14ac:dyDescent="0.2">
      <c r="A107">
        <v>21</v>
      </c>
      <c r="B107" t="str">
        <f>_Input!C23</f>
        <v>Mostly complete</v>
      </c>
    </row>
    <row r="108" spans="1:2" x14ac:dyDescent="0.2">
      <c r="A108">
        <v>22</v>
      </c>
      <c r="B108" t="str">
        <f>_Input!C23</f>
        <v>Mostly complete</v>
      </c>
    </row>
    <row r="109" spans="1:2" x14ac:dyDescent="0.2">
      <c r="A109">
        <v>23</v>
      </c>
      <c r="B109" t="str">
        <f>_Input!C23</f>
        <v>Mostly complete</v>
      </c>
    </row>
    <row r="110" spans="1:2" x14ac:dyDescent="0.2">
      <c r="A110">
        <v>24</v>
      </c>
      <c r="B110" t="str">
        <f>_Input!C24</f>
        <v>Fully complete</v>
      </c>
    </row>
    <row r="112" spans="1:2" x14ac:dyDescent="0.2">
      <c r="A112" t="s">
        <v>311</v>
      </c>
    </row>
    <row r="113" spans="1:2" x14ac:dyDescent="0.2">
      <c r="A113">
        <v>11</v>
      </c>
      <c r="B113" t="str">
        <f>_Input!C20</f>
        <v>Incomplete</v>
      </c>
    </row>
    <row r="114" spans="1:2" x14ac:dyDescent="0.2">
      <c r="A114">
        <v>12</v>
      </c>
      <c r="B114" t="str">
        <f>_Input!C21</f>
        <v>Partially complete</v>
      </c>
    </row>
    <row r="115" spans="1:2" x14ac:dyDescent="0.2">
      <c r="A115">
        <v>13</v>
      </c>
      <c r="B115" t="str">
        <f>_Input!C21</f>
        <v>Partially complete</v>
      </c>
    </row>
    <row r="116" spans="1:2" x14ac:dyDescent="0.2">
      <c r="A116">
        <v>14</v>
      </c>
      <c r="B116" t="str">
        <f>_Input!C21</f>
        <v>Partially complete</v>
      </c>
    </row>
    <row r="117" spans="1:2" x14ac:dyDescent="0.2">
      <c r="A117">
        <v>15</v>
      </c>
      <c r="B117" t="str">
        <f>_Input!C22</f>
        <v>Averagely complete</v>
      </c>
    </row>
    <row r="118" spans="1:2" x14ac:dyDescent="0.2">
      <c r="A118">
        <v>16</v>
      </c>
      <c r="B118" t="str">
        <f>_Input!C22</f>
        <v>Averagely complete</v>
      </c>
    </row>
    <row r="119" spans="1:2" x14ac:dyDescent="0.2">
      <c r="A119">
        <v>17</v>
      </c>
      <c r="B119" t="str">
        <f>_Input!C22</f>
        <v>Averagely complete</v>
      </c>
    </row>
    <row r="120" spans="1:2" x14ac:dyDescent="0.2">
      <c r="A120">
        <v>18</v>
      </c>
      <c r="B120" t="str">
        <f>_Input!C22</f>
        <v>Averagely complete</v>
      </c>
    </row>
    <row r="121" spans="1:2" x14ac:dyDescent="0.2">
      <c r="A121">
        <v>19</v>
      </c>
      <c r="B121" t="str">
        <f>_Input!C23</f>
        <v>Mostly complete</v>
      </c>
    </row>
    <row r="122" spans="1:2" x14ac:dyDescent="0.2">
      <c r="A122">
        <v>20</v>
      </c>
      <c r="B122" t="str">
        <f>_Input!C23</f>
        <v>Mostly complete</v>
      </c>
    </row>
    <row r="123" spans="1:2" x14ac:dyDescent="0.2">
      <c r="A123">
        <v>21</v>
      </c>
      <c r="B123" t="str">
        <f>_Input!C23</f>
        <v>Mostly complete</v>
      </c>
    </row>
    <row r="124" spans="1:2" x14ac:dyDescent="0.2">
      <c r="A124">
        <v>22</v>
      </c>
      <c r="B124" t="str">
        <f>_Input!C24</f>
        <v>Fully complete</v>
      </c>
    </row>
    <row r="126" spans="1:2" x14ac:dyDescent="0.2">
      <c r="A126" t="s">
        <v>312</v>
      </c>
    </row>
    <row r="127" spans="1:2" x14ac:dyDescent="0.2">
      <c r="A127">
        <v>11</v>
      </c>
      <c r="B127" t="str">
        <f>_Input!C20</f>
        <v>Incomplete</v>
      </c>
    </row>
    <row r="128" spans="1:2" x14ac:dyDescent="0.2">
      <c r="A128">
        <v>12</v>
      </c>
      <c r="B128" t="str">
        <f>_Input!C21</f>
        <v>Partially complete</v>
      </c>
    </row>
    <row r="129" spans="1:2" x14ac:dyDescent="0.2">
      <c r="A129">
        <v>13</v>
      </c>
      <c r="B129" t="str">
        <f>_Input!C21</f>
        <v>Partially complete</v>
      </c>
    </row>
    <row r="130" spans="1:2" x14ac:dyDescent="0.2">
      <c r="A130">
        <v>14</v>
      </c>
      <c r="B130" t="str">
        <f>_Input!C21</f>
        <v>Partially complete</v>
      </c>
    </row>
    <row r="131" spans="1:2" x14ac:dyDescent="0.2">
      <c r="A131">
        <v>15</v>
      </c>
      <c r="B131" t="str">
        <f>_Input!C22</f>
        <v>Averagely complete</v>
      </c>
    </row>
    <row r="132" spans="1:2" x14ac:dyDescent="0.2">
      <c r="A132">
        <v>16</v>
      </c>
      <c r="B132" t="str">
        <f>_Input!C22</f>
        <v>Averagely complete</v>
      </c>
    </row>
    <row r="133" spans="1:2" x14ac:dyDescent="0.2">
      <c r="A133">
        <v>17</v>
      </c>
      <c r="B133" t="str">
        <f>_Input!C22</f>
        <v>Averagely complete</v>
      </c>
    </row>
    <row r="134" spans="1:2" x14ac:dyDescent="0.2">
      <c r="A134">
        <v>18</v>
      </c>
      <c r="B134" t="str">
        <f>_Input!C22</f>
        <v>Averagely complete</v>
      </c>
    </row>
    <row r="135" spans="1:2" x14ac:dyDescent="0.2">
      <c r="A135">
        <v>19</v>
      </c>
      <c r="B135" t="str">
        <f>_Input!C23</f>
        <v>Mostly complete</v>
      </c>
    </row>
    <row r="136" spans="1:2" x14ac:dyDescent="0.2">
      <c r="A136">
        <v>20</v>
      </c>
      <c r="B136" t="str">
        <f>_Input!C23</f>
        <v>Mostly complete</v>
      </c>
    </row>
    <row r="137" spans="1:2" x14ac:dyDescent="0.2">
      <c r="A137">
        <v>21</v>
      </c>
      <c r="B137" t="str">
        <f>_Input!C23</f>
        <v>Mostly complete</v>
      </c>
    </row>
    <row r="138" spans="1:2" x14ac:dyDescent="0.2">
      <c r="A138">
        <v>22</v>
      </c>
      <c r="B138" t="str">
        <f>_Input!C24</f>
        <v>Fully complete</v>
      </c>
    </row>
    <row r="140" spans="1:2" x14ac:dyDescent="0.2">
      <c r="A140" t="s">
        <v>1661</v>
      </c>
    </row>
    <row r="141" spans="1:2" x14ac:dyDescent="0.2">
      <c r="A141">
        <v>11</v>
      </c>
      <c r="B141" t="str">
        <f>_Input!C20</f>
        <v>Incomplete</v>
      </c>
    </row>
    <row r="142" spans="1:2" x14ac:dyDescent="0.2">
      <c r="A142">
        <v>12</v>
      </c>
      <c r="B142" t="str">
        <f>_Input!C21</f>
        <v>Partially complete</v>
      </c>
    </row>
    <row r="143" spans="1:2" x14ac:dyDescent="0.2">
      <c r="A143">
        <v>13</v>
      </c>
      <c r="B143" t="str">
        <f>_Input!C21</f>
        <v>Partially complete</v>
      </c>
    </row>
    <row r="144" spans="1:2" x14ac:dyDescent="0.2">
      <c r="A144">
        <v>14</v>
      </c>
      <c r="B144" t="str">
        <f>_Input!C21</f>
        <v>Partially complete</v>
      </c>
    </row>
    <row r="145" spans="1:2" x14ac:dyDescent="0.2">
      <c r="A145">
        <v>15</v>
      </c>
      <c r="B145" t="str">
        <f>_Input!C22</f>
        <v>Averagely complete</v>
      </c>
    </row>
    <row r="146" spans="1:2" x14ac:dyDescent="0.2">
      <c r="A146">
        <v>16</v>
      </c>
      <c r="B146" t="str">
        <f>_Input!C22</f>
        <v>Averagely complete</v>
      </c>
    </row>
    <row r="147" spans="1:2" x14ac:dyDescent="0.2">
      <c r="A147">
        <v>17</v>
      </c>
      <c r="B147" t="str">
        <f>_Input!C22</f>
        <v>Averagely complete</v>
      </c>
    </row>
    <row r="148" spans="1:2" x14ac:dyDescent="0.2">
      <c r="A148">
        <v>18</v>
      </c>
      <c r="B148" t="str">
        <f>_Input!C22</f>
        <v>Averagely complete</v>
      </c>
    </row>
    <row r="149" spans="1:2" x14ac:dyDescent="0.2">
      <c r="A149">
        <v>19</v>
      </c>
      <c r="B149" t="str">
        <f>_Input!C23</f>
        <v>Mostly complete</v>
      </c>
    </row>
    <row r="150" spans="1:2" x14ac:dyDescent="0.2">
      <c r="A150">
        <v>20</v>
      </c>
      <c r="B150" t="str">
        <f>_Input!C23</f>
        <v>Mostly complete</v>
      </c>
    </row>
    <row r="151" spans="1:2" x14ac:dyDescent="0.2">
      <c r="A151">
        <v>21</v>
      </c>
      <c r="B151" t="str">
        <f>_Input!C23</f>
        <v>Mostly complete</v>
      </c>
    </row>
    <row r="152" spans="1:2" x14ac:dyDescent="0.2">
      <c r="A152">
        <v>22</v>
      </c>
      <c r="B152" t="str">
        <f>_Input!C24</f>
        <v>Fully complete</v>
      </c>
    </row>
    <row r="154" spans="1:2" x14ac:dyDescent="0.2">
      <c r="A154" t="s">
        <v>2818</v>
      </c>
    </row>
    <row r="155" spans="1:2" x14ac:dyDescent="0.2">
      <c r="A155">
        <v>8</v>
      </c>
      <c r="B155" t="s">
        <v>39</v>
      </c>
    </row>
    <row r="156" spans="1:2" x14ac:dyDescent="0.2">
      <c r="A156">
        <v>9</v>
      </c>
      <c r="B156" t="s">
        <v>40</v>
      </c>
    </row>
    <row r="157" spans="1:2" x14ac:dyDescent="0.2">
      <c r="A157">
        <v>10</v>
      </c>
      <c r="B157" t="s">
        <v>40</v>
      </c>
    </row>
    <row r="158" spans="1:2" x14ac:dyDescent="0.2">
      <c r="A158">
        <v>11</v>
      </c>
      <c r="B158" t="s">
        <v>251</v>
      </c>
    </row>
    <row r="159" spans="1:2" x14ac:dyDescent="0.2">
      <c r="A159">
        <v>12</v>
      </c>
      <c r="B159" t="s">
        <v>251</v>
      </c>
    </row>
    <row r="160" spans="1:2" x14ac:dyDescent="0.2">
      <c r="A160">
        <v>13</v>
      </c>
      <c r="B160" t="s">
        <v>251</v>
      </c>
    </row>
    <row r="161" spans="1:2" x14ac:dyDescent="0.2">
      <c r="A161">
        <v>14</v>
      </c>
      <c r="B161" t="s">
        <v>41</v>
      </c>
    </row>
    <row r="162" spans="1:2" x14ac:dyDescent="0.2">
      <c r="A162">
        <v>15</v>
      </c>
      <c r="B162" t="s">
        <v>41</v>
      </c>
    </row>
    <row r="163" spans="1:2" x14ac:dyDescent="0.2">
      <c r="A163">
        <v>16</v>
      </c>
      <c r="B163" t="s">
        <v>42</v>
      </c>
    </row>
    <row r="165" spans="1:2" x14ac:dyDescent="0.2">
      <c r="A165" t="s">
        <v>2826</v>
      </c>
    </row>
    <row r="166" spans="1:2" x14ac:dyDescent="0.2">
      <c r="A166">
        <v>6</v>
      </c>
      <c r="B166" t="s">
        <v>39</v>
      </c>
    </row>
    <row r="167" spans="1:2" x14ac:dyDescent="0.2">
      <c r="A167">
        <v>7</v>
      </c>
      <c r="B167" t="s">
        <v>40</v>
      </c>
    </row>
    <row r="168" spans="1:2" x14ac:dyDescent="0.2">
      <c r="A168">
        <v>8</v>
      </c>
      <c r="B168" t="s">
        <v>251</v>
      </c>
    </row>
    <row r="169" spans="1:2" x14ac:dyDescent="0.2">
      <c r="A169">
        <v>9</v>
      </c>
      <c r="B169" t="s">
        <v>251</v>
      </c>
    </row>
    <row r="170" spans="1:2" x14ac:dyDescent="0.2">
      <c r="A170">
        <v>10</v>
      </c>
      <c r="B170" t="s">
        <v>251</v>
      </c>
    </row>
    <row r="171" spans="1:2" x14ac:dyDescent="0.2">
      <c r="A171">
        <v>11</v>
      </c>
      <c r="B171" t="s">
        <v>41</v>
      </c>
    </row>
    <row r="172" spans="1:2" x14ac:dyDescent="0.2">
      <c r="A172">
        <v>12</v>
      </c>
      <c r="B172" t="s">
        <v>42</v>
      </c>
    </row>
    <row r="174" spans="1:2" x14ac:dyDescent="0.2">
      <c r="A174" t="s">
        <v>2909</v>
      </c>
    </row>
    <row r="175" spans="1:2" x14ac:dyDescent="0.2">
      <c r="A175">
        <v>8</v>
      </c>
      <c r="B175" t="s">
        <v>39</v>
      </c>
    </row>
    <row r="176" spans="1:2" x14ac:dyDescent="0.2">
      <c r="A176">
        <v>9</v>
      </c>
      <c r="B176" t="s">
        <v>40</v>
      </c>
    </row>
    <row r="177" spans="1:2" x14ac:dyDescent="0.2">
      <c r="A177">
        <v>10</v>
      </c>
      <c r="B177" t="s">
        <v>40</v>
      </c>
    </row>
    <row r="178" spans="1:2" x14ac:dyDescent="0.2">
      <c r="A178">
        <v>11</v>
      </c>
      <c r="B178" t="s">
        <v>251</v>
      </c>
    </row>
    <row r="179" spans="1:2" x14ac:dyDescent="0.2">
      <c r="A179">
        <v>12</v>
      </c>
      <c r="B179" t="s">
        <v>251</v>
      </c>
    </row>
    <row r="180" spans="1:2" x14ac:dyDescent="0.2">
      <c r="A180">
        <v>13</v>
      </c>
      <c r="B180" t="s">
        <v>251</v>
      </c>
    </row>
    <row r="181" spans="1:2" x14ac:dyDescent="0.2">
      <c r="A181">
        <v>14</v>
      </c>
      <c r="B181" t="s">
        <v>41</v>
      </c>
    </row>
    <row r="182" spans="1:2" x14ac:dyDescent="0.2">
      <c r="A182">
        <v>15</v>
      </c>
      <c r="B182" t="s">
        <v>41</v>
      </c>
    </row>
    <row r="183" spans="1:2" x14ac:dyDescent="0.2">
      <c r="A183">
        <v>16</v>
      </c>
      <c r="B183" t="s">
        <v>42</v>
      </c>
    </row>
    <row r="185" spans="1:2" x14ac:dyDescent="0.2">
      <c r="A185" t="s">
        <v>2910</v>
      </c>
    </row>
    <row r="186" spans="1:2" x14ac:dyDescent="0.2">
      <c r="A186">
        <v>6</v>
      </c>
      <c r="B186" t="s">
        <v>39</v>
      </c>
    </row>
    <row r="187" spans="1:2" x14ac:dyDescent="0.2">
      <c r="A187">
        <v>7</v>
      </c>
      <c r="B187" t="s">
        <v>40</v>
      </c>
    </row>
    <row r="188" spans="1:2" x14ac:dyDescent="0.2">
      <c r="A188">
        <v>8</v>
      </c>
      <c r="B188" t="s">
        <v>251</v>
      </c>
    </row>
    <row r="189" spans="1:2" x14ac:dyDescent="0.2">
      <c r="A189">
        <v>9</v>
      </c>
      <c r="B189" t="s">
        <v>251</v>
      </c>
    </row>
    <row r="190" spans="1:2" x14ac:dyDescent="0.2">
      <c r="A190">
        <v>10</v>
      </c>
      <c r="B190" t="s">
        <v>251</v>
      </c>
    </row>
    <row r="191" spans="1:2" x14ac:dyDescent="0.2">
      <c r="A191">
        <v>11</v>
      </c>
      <c r="B191" t="s">
        <v>41</v>
      </c>
    </row>
    <row r="192" spans="1:2" x14ac:dyDescent="0.2">
      <c r="A192">
        <v>12</v>
      </c>
      <c r="B192" t="s">
        <v>42</v>
      </c>
    </row>
    <row r="194" spans="1:2" x14ac:dyDescent="0.2">
      <c r="A194" t="s">
        <v>2972</v>
      </c>
    </row>
    <row r="195" spans="1:2" x14ac:dyDescent="0.2">
      <c r="A195">
        <v>4</v>
      </c>
      <c r="B195" t="s">
        <v>39</v>
      </c>
    </row>
    <row r="196" spans="1:2" x14ac:dyDescent="0.2">
      <c r="A196">
        <v>5</v>
      </c>
      <c r="B196" t="s">
        <v>40</v>
      </c>
    </row>
    <row r="197" spans="1:2" x14ac:dyDescent="0.2">
      <c r="A197">
        <v>6</v>
      </c>
      <c r="B197" t="s">
        <v>251</v>
      </c>
    </row>
    <row r="198" spans="1:2" x14ac:dyDescent="0.2">
      <c r="A198">
        <v>7</v>
      </c>
      <c r="B198" t="s">
        <v>41</v>
      </c>
    </row>
    <row r="199" spans="1:2" x14ac:dyDescent="0.2">
      <c r="A199">
        <v>8</v>
      </c>
      <c r="B199" t="s">
        <v>42</v>
      </c>
    </row>
    <row r="201" spans="1:2" x14ac:dyDescent="0.2">
      <c r="A201" t="s">
        <v>2973</v>
      </c>
    </row>
    <row r="202" spans="1:2" x14ac:dyDescent="0.2">
      <c r="A202">
        <v>3</v>
      </c>
      <c r="B202" t="s">
        <v>39</v>
      </c>
    </row>
    <row r="203" spans="1:2" x14ac:dyDescent="0.2">
      <c r="A203">
        <v>4</v>
      </c>
      <c r="B203" t="s">
        <v>40</v>
      </c>
    </row>
    <row r="204" spans="1:2" x14ac:dyDescent="0.2">
      <c r="A204">
        <v>5</v>
      </c>
      <c r="B204" t="s">
        <v>41</v>
      </c>
    </row>
    <row r="205" spans="1:2" x14ac:dyDescent="0.2">
      <c r="A205">
        <v>6</v>
      </c>
      <c r="B205" t="s">
        <v>42</v>
      </c>
    </row>
    <row r="207" spans="1:2" x14ac:dyDescent="0.2">
      <c r="A207" t="s">
        <v>3439</v>
      </c>
    </row>
    <row r="208" spans="1:2" x14ac:dyDescent="0.2">
      <c r="A208">
        <v>7</v>
      </c>
      <c r="B208" t="s">
        <v>39</v>
      </c>
    </row>
    <row r="209" spans="1:2" x14ac:dyDescent="0.2">
      <c r="A209">
        <v>8</v>
      </c>
      <c r="B209" t="s">
        <v>40</v>
      </c>
    </row>
    <row r="210" spans="1:2" x14ac:dyDescent="0.2">
      <c r="A210">
        <v>9</v>
      </c>
      <c r="B210" t="s">
        <v>40</v>
      </c>
    </row>
    <row r="211" spans="1:2" x14ac:dyDescent="0.2">
      <c r="A211">
        <v>10</v>
      </c>
      <c r="B211" t="s">
        <v>251</v>
      </c>
    </row>
    <row r="212" spans="1:2" x14ac:dyDescent="0.2">
      <c r="A212">
        <v>11</v>
      </c>
      <c r="B212" t="s">
        <v>251</v>
      </c>
    </row>
    <row r="213" spans="1:2" x14ac:dyDescent="0.2">
      <c r="A213">
        <v>12</v>
      </c>
      <c r="B213" t="s">
        <v>41</v>
      </c>
    </row>
    <row r="214" spans="1:2" x14ac:dyDescent="0.2">
      <c r="A214">
        <v>13</v>
      </c>
      <c r="B214" t="s">
        <v>41</v>
      </c>
    </row>
    <row r="215" spans="1:2" x14ac:dyDescent="0.2">
      <c r="A215">
        <v>14</v>
      </c>
      <c r="B215" t="s">
        <v>42</v>
      </c>
    </row>
    <row r="217" spans="1:2" x14ac:dyDescent="0.2">
      <c r="A217" t="s">
        <v>3440</v>
      </c>
    </row>
    <row r="218" spans="1:2" x14ac:dyDescent="0.2">
      <c r="A218">
        <v>5</v>
      </c>
      <c r="B218" t="s">
        <v>39</v>
      </c>
    </row>
    <row r="219" spans="1:2" x14ac:dyDescent="0.2">
      <c r="A219">
        <v>6</v>
      </c>
      <c r="B219" t="s">
        <v>40</v>
      </c>
    </row>
    <row r="220" spans="1:2" x14ac:dyDescent="0.2">
      <c r="A220">
        <v>7</v>
      </c>
      <c r="B220" t="s">
        <v>251</v>
      </c>
    </row>
    <row r="221" spans="1:2" x14ac:dyDescent="0.2">
      <c r="A221">
        <v>8</v>
      </c>
      <c r="B221" t="s">
        <v>251</v>
      </c>
    </row>
    <row r="222" spans="1:2" x14ac:dyDescent="0.2">
      <c r="A222">
        <v>9</v>
      </c>
      <c r="B222" t="s">
        <v>41</v>
      </c>
    </row>
    <row r="223" spans="1:2" x14ac:dyDescent="0.2">
      <c r="A223">
        <v>10</v>
      </c>
      <c r="B223" t="s">
        <v>42</v>
      </c>
    </row>
    <row r="225" spans="1:2" x14ac:dyDescent="0.2">
      <c r="A225" t="s">
        <v>3441</v>
      </c>
    </row>
    <row r="226" spans="1:2" x14ac:dyDescent="0.2">
      <c r="A226">
        <v>5</v>
      </c>
      <c r="B226" t="s">
        <v>39</v>
      </c>
    </row>
    <row r="227" spans="1:2" x14ac:dyDescent="0.2">
      <c r="A227">
        <v>6</v>
      </c>
      <c r="B227" t="s">
        <v>40</v>
      </c>
    </row>
    <row r="228" spans="1:2" x14ac:dyDescent="0.2">
      <c r="A228">
        <v>7</v>
      </c>
      <c r="B228" t="s">
        <v>251</v>
      </c>
    </row>
    <row r="229" spans="1:2" x14ac:dyDescent="0.2">
      <c r="A229">
        <v>8</v>
      </c>
      <c r="B229" t="s">
        <v>251</v>
      </c>
    </row>
    <row r="230" spans="1:2" x14ac:dyDescent="0.2">
      <c r="A230">
        <v>9</v>
      </c>
      <c r="B230" t="s">
        <v>41</v>
      </c>
    </row>
    <row r="231" spans="1:2" x14ac:dyDescent="0.2">
      <c r="A231">
        <v>10</v>
      </c>
      <c r="B231" t="s">
        <v>42</v>
      </c>
    </row>
  </sheetData>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Blad28"/>
  <dimension ref="A1:E2206"/>
  <sheetViews>
    <sheetView zoomScaleNormal="100" workbookViewId="0">
      <pane ySplit="1" topLeftCell="A141" activePane="bottomLeft" state="frozen"/>
      <selection activeCell="B6" sqref="B6:F6"/>
      <selection pane="bottomLeft" activeCell="B6" sqref="B6:F6"/>
    </sheetView>
  </sheetViews>
  <sheetFormatPr baseColWidth="10" defaultColWidth="8.83203125" defaultRowHeight="15" x14ac:dyDescent="0.2"/>
  <cols>
    <col min="1" max="1" width="37.1640625" customWidth="1"/>
    <col min="2" max="2" width="15.83203125" customWidth="1"/>
    <col min="3" max="3" width="61.5" customWidth="1"/>
  </cols>
  <sheetData>
    <row r="1" spans="1:3" ht="16" thickBot="1" x14ac:dyDescent="0.25">
      <c r="A1" s="134"/>
    </row>
    <row r="2" spans="1:3" ht="16" thickBot="1" x14ac:dyDescent="0.25">
      <c r="A2" s="1237" t="s">
        <v>7298</v>
      </c>
      <c r="B2" s="1238"/>
      <c r="C2" s="1239"/>
    </row>
    <row r="3" spans="1:3" x14ac:dyDescent="0.2">
      <c r="A3" s="135" t="s">
        <v>152</v>
      </c>
      <c r="B3" s="136" t="s">
        <v>17</v>
      </c>
      <c r="C3" s="136" t="s">
        <v>770</v>
      </c>
    </row>
    <row r="4" spans="1:3" x14ac:dyDescent="0.2">
      <c r="A4" s="23" t="s">
        <v>9</v>
      </c>
      <c r="B4" s="21">
        <v>0</v>
      </c>
      <c r="C4" s="21" t="s">
        <v>792</v>
      </c>
    </row>
    <row r="5" spans="1:3" x14ac:dyDescent="0.2">
      <c r="A5" s="23"/>
      <c r="B5" s="21">
        <v>1</v>
      </c>
      <c r="C5" s="21" t="s">
        <v>793</v>
      </c>
    </row>
    <row r="6" spans="1:3" x14ac:dyDescent="0.2">
      <c r="A6" s="23"/>
      <c r="B6" s="21">
        <v>2</v>
      </c>
      <c r="C6" s="21" t="s">
        <v>771</v>
      </c>
    </row>
    <row r="7" spans="1:3" x14ac:dyDescent="0.2">
      <c r="A7" s="23"/>
      <c r="B7" s="21">
        <v>3</v>
      </c>
      <c r="C7" s="21" t="s">
        <v>773</v>
      </c>
    </row>
    <row r="8" spans="1:3" x14ac:dyDescent="0.2">
      <c r="A8" s="23"/>
      <c r="B8" s="21">
        <v>4</v>
      </c>
      <c r="C8" s="21" t="s">
        <v>774</v>
      </c>
    </row>
    <row r="9" spans="1:3" x14ac:dyDescent="0.2">
      <c r="A9" s="23"/>
      <c r="B9" s="21">
        <v>5</v>
      </c>
      <c r="C9" s="21" t="s">
        <v>772</v>
      </c>
    </row>
    <row r="10" spans="1:3" x14ac:dyDescent="0.2">
      <c r="A10" s="23" t="s">
        <v>10</v>
      </c>
      <c r="B10" s="21">
        <v>0</v>
      </c>
      <c r="C10" s="21" t="s">
        <v>792</v>
      </c>
    </row>
    <row r="11" spans="1:3" x14ac:dyDescent="0.2">
      <c r="A11" s="23"/>
      <c r="B11" s="21">
        <v>1</v>
      </c>
      <c r="C11" s="21" t="s">
        <v>775</v>
      </c>
    </row>
    <row r="12" spans="1:3" x14ac:dyDescent="0.2">
      <c r="A12" s="23"/>
      <c r="B12" s="21">
        <v>2</v>
      </c>
      <c r="C12" s="21" t="s">
        <v>776</v>
      </c>
    </row>
    <row r="13" spans="1:3" x14ac:dyDescent="0.2">
      <c r="A13" s="23"/>
      <c r="B13" s="21">
        <v>3</v>
      </c>
      <c r="C13" s="21" t="s">
        <v>777</v>
      </c>
    </row>
    <row r="14" spans="1:3" x14ac:dyDescent="0.2">
      <c r="A14" s="23"/>
      <c r="B14" s="21">
        <v>4</v>
      </c>
      <c r="C14" s="21" t="s">
        <v>789</v>
      </c>
    </row>
    <row r="15" spans="1:3" x14ac:dyDescent="0.2">
      <c r="A15" s="23"/>
      <c r="B15" s="21">
        <v>5</v>
      </c>
      <c r="C15" s="21" t="s">
        <v>788</v>
      </c>
    </row>
    <row r="16" spans="1:3" x14ac:dyDescent="0.2">
      <c r="A16" s="23" t="s">
        <v>11</v>
      </c>
      <c r="B16" s="21">
        <v>0</v>
      </c>
      <c r="C16" s="21" t="s">
        <v>792</v>
      </c>
    </row>
    <row r="17" spans="1:3" x14ac:dyDescent="0.2">
      <c r="A17" s="23"/>
      <c r="B17" s="21">
        <v>1</v>
      </c>
      <c r="C17" s="21" t="s">
        <v>778</v>
      </c>
    </row>
    <row r="18" spans="1:3" x14ac:dyDescent="0.2">
      <c r="A18" s="23"/>
      <c r="B18" s="21">
        <v>2</v>
      </c>
      <c r="C18" s="21" t="s">
        <v>780</v>
      </c>
    </row>
    <row r="19" spans="1:3" x14ac:dyDescent="0.2">
      <c r="A19" s="23"/>
      <c r="B19" s="21">
        <v>3</v>
      </c>
      <c r="C19" s="21" t="s">
        <v>781</v>
      </c>
    </row>
    <row r="20" spans="1:3" x14ac:dyDescent="0.2">
      <c r="A20" s="23"/>
      <c r="B20" s="21">
        <v>4</v>
      </c>
      <c r="C20" s="21" t="s">
        <v>3301</v>
      </c>
    </row>
    <row r="21" spans="1:3" x14ac:dyDescent="0.2">
      <c r="A21" s="23"/>
      <c r="B21" s="21">
        <v>5</v>
      </c>
      <c r="C21" s="21" t="s">
        <v>779</v>
      </c>
    </row>
    <row r="22" spans="1:3" x14ac:dyDescent="0.2">
      <c r="A22" s="23" t="s">
        <v>112</v>
      </c>
      <c r="B22" s="21">
        <v>0</v>
      </c>
      <c r="C22" s="21" t="s">
        <v>792</v>
      </c>
    </row>
    <row r="23" spans="1:3" x14ac:dyDescent="0.2">
      <c r="A23" s="23"/>
      <c r="B23" s="25">
        <v>1</v>
      </c>
      <c r="C23" s="25" t="s">
        <v>783</v>
      </c>
    </row>
    <row r="24" spans="1:3" x14ac:dyDescent="0.2">
      <c r="A24" s="23"/>
      <c r="B24" s="25">
        <v>2</v>
      </c>
      <c r="C24" s="25" t="s">
        <v>784</v>
      </c>
    </row>
    <row r="25" spans="1:3" x14ac:dyDescent="0.2">
      <c r="A25" s="23"/>
      <c r="B25" s="25">
        <v>3</v>
      </c>
      <c r="C25" s="25" t="s">
        <v>785</v>
      </c>
    </row>
    <row r="26" spans="1:3" x14ac:dyDescent="0.2">
      <c r="A26" s="23"/>
      <c r="B26" s="25">
        <v>4</v>
      </c>
      <c r="C26" s="25" t="s">
        <v>786</v>
      </c>
    </row>
    <row r="27" spans="1:3" x14ac:dyDescent="0.2">
      <c r="A27" s="23"/>
      <c r="B27" s="25">
        <v>5</v>
      </c>
      <c r="C27" s="25" t="s">
        <v>782</v>
      </c>
    </row>
    <row r="28" spans="1:3" x14ac:dyDescent="0.2">
      <c r="A28" s="24" t="s">
        <v>113</v>
      </c>
      <c r="B28" s="25">
        <v>0</v>
      </c>
      <c r="C28" s="25" t="s">
        <v>792</v>
      </c>
    </row>
    <row r="29" spans="1:3" x14ac:dyDescent="0.2">
      <c r="A29" s="24"/>
      <c r="B29" s="25">
        <v>1</v>
      </c>
      <c r="C29" s="25" t="s">
        <v>787</v>
      </c>
    </row>
    <row r="30" spans="1:3" x14ac:dyDescent="0.2">
      <c r="A30" s="24"/>
      <c r="B30" s="25">
        <v>2</v>
      </c>
      <c r="C30" s="25" t="s">
        <v>791</v>
      </c>
    </row>
    <row r="31" spans="1:3" x14ac:dyDescent="0.2">
      <c r="A31" s="24"/>
      <c r="B31" s="25">
        <v>3</v>
      </c>
      <c r="C31" s="25" t="s">
        <v>1856</v>
      </c>
    </row>
    <row r="32" spans="1:3" x14ac:dyDescent="0.2">
      <c r="A32" s="24"/>
      <c r="B32" s="25">
        <v>4</v>
      </c>
      <c r="C32" s="25" t="s">
        <v>794</v>
      </c>
    </row>
    <row r="33" spans="1:3" ht="16" thickBot="1" x14ac:dyDescent="0.25">
      <c r="A33" s="24"/>
      <c r="B33" s="25">
        <v>5</v>
      </c>
      <c r="C33" s="65" t="s">
        <v>790</v>
      </c>
    </row>
    <row r="34" spans="1:3" x14ac:dyDescent="0.2">
      <c r="A34" s="51" t="s">
        <v>153</v>
      </c>
      <c r="B34" s="63" t="s">
        <v>17</v>
      </c>
      <c r="C34" s="136" t="s">
        <v>770</v>
      </c>
    </row>
    <row r="35" spans="1:3" x14ac:dyDescent="0.2">
      <c r="A35" s="23" t="s">
        <v>114</v>
      </c>
      <c r="B35" s="21">
        <v>0</v>
      </c>
      <c r="C35" s="21" t="s">
        <v>792</v>
      </c>
    </row>
    <row r="36" spans="1:3" x14ac:dyDescent="0.2">
      <c r="A36" s="23"/>
      <c r="B36" s="21">
        <v>1</v>
      </c>
      <c r="C36" s="21" t="s">
        <v>795</v>
      </c>
    </row>
    <row r="37" spans="1:3" x14ac:dyDescent="0.2">
      <c r="A37" s="23"/>
      <c r="B37" s="21">
        <v>2</v>
      </c>
      <c r="C37" s="21" t="s">
        <v>796</v>
      </c>
    </row>
    <row r="38" spans="1:3" x14ac:dyDescent="0.2">
      <c r="A38" s="23"/>
      <c r="B38" s="21">
        <v>3</v>
      </c>
      <c r="C38" s="21" t="s">
        <v>797</v>
      </c>
    </row>
    <row r="39" spans="1:3" x14ac:dyDescent="0.2">
      <c r="A39" s="23"/>
      <c r="B39" s="21">
        <v>4</v>
      </c>
      <c r="C39" s="21" t="s">
        <v>799</v>
      </c>
    </row>
    <row r="40" spans="1:3" x14ac:dyDescent="0.2">
      <c r="A40" s="23"/>
      <c r="B40" s="21">
        <v>5</v>
      </c>
      <c r="C40" s="21" t="s">
        <v>800</v>
      </c>
    </row>
    <row r="41" spans="1:3" x14ac:dyDescent="0.2">
      <c r="A41" s="23" t="s">
        <v>116</v>
      </c>
      <c r="B41" s="21">
        <v>0</v>
      </c>
      <c r="C41" s="21" t="s">
        <v>792</v>
      </c>
    </row>
    <row r="42" spans="1:3" x14ac:dyDescent="0.2">
      <c r="A42" s="23"/>
      <c r="B42" s="21">
        <v>1</v>
      </c>
      <c r="C42" s="21" t="s">
        <v>775</v>
      </c>
    </row>
    <row r="43" spans="1:3" x14ac:dyDescent="0.2">
      <c r="A43" s="23"/>
      <c r="B43" s="21">
        <v>2</v>
      </c>
      <c r="C43" s="21" t="s">
        <v>776</v>
      </c>
    </row>
    <row r="44" spans="1:3" x14ac:dyDescent="0.2">
      <c r="A44" s="23"/>
      <c r="B44" s="21">
        <v>3</v>
      </c>
      <c r="C44" s="21" t="s">
        <v>802</v>
      </c>
    </row>
    <row r="45" spans="1:3" x14ac:dyDescent="0.2">
      <c r="A45" s="23"/>
      <c r="B45" s="21">
        <v>4</v>
      </c>
      <c r="C45" s="21" t="s">
        <v>798</v>
      </c>
    </row>
    <row r="46" spans="1:3" x14ac:dyDescent="0.2">
      <c r="A46" s="23"/>
      <c r="B46" s="21">
        <v>5</v>
      </c>
      <c r="C46" s="21" t="s">
        <v>788</v>
      </c>
    </row>
    <row r="47" spans="1:3" x14ac:dyDescent="0.2">
      <c r="A47" s="23" t="s">
        <v>117</v>
      </c>
      <c r="B47" s="21">
        <v>0</v>
      </c>
      <c r="C47" s="21" t="s">
        <v>792</v>
      </c>
    </row>
    <row r="48" spans="1:3" x14ac:dyDescent="0.2">
      <c r="A48" s="23"/>
      <c r="B48" s="21">
        <v>1</v>
      </c>
      <c r="C48" s="21" t="s">
        <v>801</v>
      </c>
    </row>
    <row r="49" spans="1:3" x14ac:dyDescent="0.2">
      <c r="A49" s="23"/>
      <c r="B49" s="21">
        <v>2</v>
      </c>
      <c r="C49" s="21" t="s">
        <v>1710</v>
      </c>
    </row>
    <row r="50" spans="1:3" x14ac:dyDescent="0.2">
      <c r="A50" s="23"/>
      <c r="B50" s="21">
        <v>3</v>
      </c>
      <c r="C50" s="21" t="s">
        <v>806</v>
      </c>
    </row>
    <row r="51" spans="1:3" x14ac:dyDescent="0.2">
      <c r="A51" s="23"/>
      <c r="B51" s="21">
        <v>4</v>
      </c>
      <c r="C51" s="21" t="s">
        <v>807</v>
      </c>
    </row>
    <row r="52" spans="1:3" x14ac:dyDescent="0.2">
      <c r="A52" s="23"/>
      <c r="B52" s="21">
        <v>5</v>
      </c>
      <c r="C52" s="21" t="s">
        <v>805</v>
      </c>
    </row>
    <row r="53" spans="1:3" x14ac:dyDescent="0.2">
      <c r="A53" s="23" t="s">
        <v>130</v>
      </c>
      <c r="B53" s="21">
        <v>0</v>
      </c>
      <c r="C53" s="21" t="s">
        <v>792</v>
      </c>
    </row>
    <row r="54" spans="1:3" x14ac:dyDescent="0.2">
      <c r="A54" s="23"/>
      <c r="B54" s="25">
        <v>1</v>
      </c>
      <c r="C54" s="21" t="s">
        <v>1471</v>
      </c>
    </row>
    <row r="55" spans="1:3" x14ac:dyDescent="0.2">
      <c r="A55" s="23"/>
      <c r="B55" s="25">
        <v>2</v>
      </c>
      <c r="C55" s="21" t="s">
        <v>1440</v>
      </c>
    </row>
    <row r="56" spans="1:3" x14ac:dyDescent="0.2">
      <c r="A56" s="23"/>
      <c r="B56" s="25">
        <v>3</v>
      </c>
      <c r="C56" s="21" t="s">
        <v>1441</v>
      </c>
    </row>
    <row r="57" spans="1:3" x14ac:dyDescent="0.2">
      <c r="A57" s="23"/>
      <c r="B57" s="25">
        <v>4</v>
      </c>
      <c r="C57" s="21" t="s">
        <v>1439</v>
      </c>
    </row>
    <row r="58" spans="1:3" x14ac:dyDescent="0.2">
      <c r="A58" s="23"/>
      <c r="B58" s="25">
        <v>5</v>
      </c>
      <c r="C58" s="21" t="s">
        <v>1470</v>
      </c>
    </row>
    <row r="59" spans="1:3" x14ac:dyDescent="0.2">
      <c r="A59" s="24" t="s">
        <v>167</v>
      </c>
      <c r="B59" s="25">
        <v>0</v>
      </c>
      <c r="C59" s="21" t="s">
        <v>792</v>
      </c>
    </row>
    <row r="60" spans="1:3" x14ac:dyDescent="0.2">
      <c r="A60" s="24"/>
      <c r="B60" s="25">
        <v>1</v>
      </c>
      <c r="C60" s="25" t="s">
        <v>803</v>
      </c>
    </row>
    <row r="61" spans="1:3" x14ac:dyDescent="0.2">
      <c r="A61" s="24"/>
      <c r="B61" s="25">
        <v>2</v>
      </c>
      <c r="C61" s="25" t="s">
        <v>804</v>
      </c>
    </row>
    <row r="62" spans="1:3" x14ac:dyDescent="0.2">
      <c r="A62" s="24"/>
      <c r="B62" s="25">
        <v>3</v>
      </c>
      <c r="C62" s="25" t="s">
        <v>1467</v>
      </c>
    </row>
    <row r="63" spans="1:3" x14ac:dyDescent="0.2">
      <c r="A63" s="24"/>
      <c r="B63" s="25">
        <v>4</v>
      </c>
      <c r="C63" s="25" t="s">
        <v>1468</v>
      </c>
    </row>
    <row r="64" spans="1:3" x14ac:dyDescent="0.2">
      <c r="A64" s="24"/>
      <c r="B64" s="25">
        <v>5</v>
      </c>
      <c r="C64" s="25" t="s">
        <v>1469</v>
      </c>
    </row>
    <row r="65" spans="1:3" x14ac:dyDescent="0.2">
      <c r="A65" s="24" t="s">
        <v>1416</v>
      </c>
      <c r="B65" s="25">
        <v>0</v>
      </c>
      <c r="C65" s="25" t="s">
        <v>792</v>
      </c>
    </row>
    <row r="66" spans="1:3" x14ac:dyDescent="0.2">
      <c r="A66" s="24"/>
      <c r="B66" s="25">
        <v>1</v>
      </c>
      <c r="C66" s="25" t="s">
        <v>1769</v>
      </c>
    </row>
    <row r="67" spans="1:3" x14ac:dyDescent="0.2">
      <c r="A67" s="24"/>
      <c r="B67" s="25">
        <v>2</v>
      </c>
      <c r="C67" s="25" t="s">
        <v>1770</v>
      </c>
    </row>
    <row r="68" spans="1:3" x14ac:dyDescent="0.2">
      <c r="A68" s="24"/>
      <c r="B68" s="25">
        <v>3</v>
      </c>
      <c r="C68" s="25" t="s">
        <v>1796</v>
      </c>
    </row>
    <row r="69" spans="1:3" x14ac:dyDescent="0.2">
      <c r="A69" s="24"/>
      <c r="B69" s="25">
        <v>4</v>
      </c>
      <c r="C69" s="25" t="s">
        <v>1772</v>
      </c>
    </row>
    <row r="70" spans="1:3" ht="16" thickBot="1" x14ac:dyDescent="0.25">
      <c r="A70" s="24"/>
      <c r="B70" s="25">
        <v>5</v>
      </c>
      <c r="C70" s="25" t="s">
        <v>1771</v>
      </c>
    </row>
    <row r="71" spans="1:3" x14ac:dyDescent="0.2">
      <c r="A71" s="51" t="s">
        <v>151</v>
      </c>
      <c r="B71" s="63" t="s">
        <v>17</v>
      </c>
      <c r="C71" s="63" t="s">
        <v>770</v>
      </c>
    </row>
    <row r="72" spans="1:3" x14ac:dyDescent="0.2">
      <c r="A72" s="23" t="s">
        <v>91</v>
      </c>
      <c r="B72" s="21">
        <v>0</v>
      </c>
      <c r="C72" s="21" t="s">
        <v>792</v>
      </c>
    </row>
    <row r="73" spans="1:3" x14ac:dyDescent="0.2">
      <c r="A73" s="23"/>
      <c r="B73" s="21">
        <v>1</v>
      </c>
      <c r="C73" s="21" t="s">
        <v>808</v>
      </c>
    </row>
    <row r="74" spans="1:3" x14ac:dyDescent="0.2">
      <c r="A74" s="23"/>
      <c r="B74" s="21">
        <v>2</v>
      </c>
      <c r="C74" s="21" t="s">
        <v>776</v>
      </c>
    </row>
    <row r="75" spans="1:3" x14ac:dyDescent="0.2">
      <c r="A75" s="23"/>
      <c r="B75" s="21">
        <v>3</v>
      </c>
      <c r="C75" s="21" t="s">
        <v>816</v>
      </c>
    </row>
    <row r="76" spans="1:3" x14ac:dyDescent="0.2">
      <c r="A76" s="23"/>
      <c r="B76" s="21">
        <v>4</v>
      </c>
      <c r="C76" s="21" t="s">
        <v>809</v>
      </c>
    </row>
    <row r="77" spans="1:3" x14ac:dyDescent="0.2">
      <c r="A77" s="23"/>
      <c r="B77" s="21">
        <v>5</v>
      </c>
      <c r="C77" s="21" t="s">
        <v>810</v>
      </c>
    </row>
    <row r="78" spans="1:3" x14ac:dyDescent="0.2">
      <c r="A78" s="23" t="s">
        <v>55</v>
      </c>
      <c r="B78" s="21">
        <v>0</v>
      </c>
      <c r="C78" s="21" t="s">
        <v>792</v>
      </c>
    </row>
    <row r="79" spans="1:3" x14ac:dyDescent="0.2">
      <c r="A79" s="23"/>
      <c r="B79" s="21">
        <v>1</v>
      </c>
      <c r="C79" s="21" t="s">
        <v>812</v>
      </c>
    </row>
    <row r="80" spans="1:3" x14ac:dyDescent="0.2">
      <c r="A80" s="23"/>
      <c r="B80" s="21">
        <v>2</v>
      </c>
      <c r="C80" s="21" t="s">
        <v>813</v>
      </c>
    </row>
    <row r="81" spans="1:3" x14ac:dyDescent="0.2">
      <c r="A81" s="23"/>
      <c r="B81" s="21">
        <v>3</v>
      </c>
      <c r="C81" s="21" t="s">
        <v>814</v>
      </c>
    </row>
    <row r="82" spans="1:3" x14ac:dyDescent="0.2">
      <c r="A82" s="23"/>
      <c r="B82" s="21">
        <v>4</v>
      </c>
      <c r="C82" s="21" t="s">
        <v>815</v>
      </c>
    </row>
    <row r="83" spans="1:3" x14ac:dyDescent="0.2">
      <c r="A83" s="23"/>
      <c r="B83" s="21">
        <v>5</v>
      </c>
      <c r="C83" s="21" t="s">
        <v>811</v>
      </c>
    </row>
    <row r="84" spans="1:3" x14ac:dyDescent="0.2">
      <c r="A84" s="23" t="s">
        <v>56</v>
      </c>
      <c r="B84" s="21">
        <v>0</v>
      </c>
      <c r="C84" s="21" t="s">
        <v>792</v>
      </c>
    </row>
    <row r="85" spans="1:3" x14ac:dyDescent="0.2">
      <c r="A85" s="23"/>
      <c r="B85" s="21">
        <v>1</v>
      </c>
      <c r="C85" s="25" t="s">
        <v>817</v>
      </c>
    </row>
    <row r="86" spans="1:3" x14ac:dyDescent="0.2">
      <c r="A86" s="23"/>
      <c r="B86" s="21">
        <v>2</v>
      </c>
      <c r="C86" s="25" t="s">
        <v>822</v>
      </c>
    </row>
    <row r="87" spans="1:3" x14ac:dyDescent="0.2">
      <c r="A87" s="23"/>
      <c r="B87" s="21">
        <v>3</v>
      </c>
      <c r="C87" s="25" t="s">
        <v>826</v>
      </c>
    </row>
    <row r="88" spans="1:3" x14ac:dyDescent="0.2">
      <c r="A88" s="23"/>
      <c r="B88" s="21">
        <v>4</v>
      </c>
      <c r="C88" s="25" t="s">
        <v>825</v>
      </c>
    </row>
    <row r="89" spans="1:3" x14ac:dyDescent="0.2">
      <c r="A89" s="23"/>
      <c r="B89" s="21">
        <v>5</v>
      </c>
      <c r="C89" s="25" t="s">
        <v>821</v>
      </c>
    </row>
    <row r="90" spans="1:3" x14ac:dyDescent="0.2">
      <c r="A90" s="24" t="s">
        <v>149</v>
      </c>
      <c r="B90" s="21">
        <v>0</v>
      </c>
      <c r="C90" s="21" t="s">
        <v>792</v>
      </c>
    </row>
    <row r="91" spans="1:3" x14ac:dyDescent="0.2">
      <c r="A91" s="24"/>
      <c r="B91" s="21">
        <v>1</v>
      </c>
      <c r="C91" s="25" t="s">
        <v>818</v>
      </c>
    </row>
    <row r="92" spans="1:3" x14ac:dyDescent="0.2">
      <c r="A92" s="24"/>
      <c r="B92" s="21">
        <v>2</v>
      </c>
      <c r="C92" s="25" t="s">
        <v>823</v>
      </c>
    </row>
    <row r="93" spans="1:3" x14ac:dyDescent="0.2">
      <c r="A93" s="24"/>
      <c r="B93" s="21">
        <v>3</v>
      </c>
      <c r="C93" s="25" t="s">
        <v>820</v>
      </c>
    </row>
    <row r="94" spans="1:3" x14ac:dyDescent="0.2">
      <c r="A94" s="24"/>
      <c r="B94" s="21">
        <v>4</v>
      </c>
      <c r="C94" s="25" t="s">
        <v>819</v>
      </c>
    </row>
    <row r="95" spans="1:3" ht="16" thickBot="1" x14ac:dyDescent="0.25">
      <c r="A95" s="24"/>
      <c r="B95" s="21">
        <v>5</v>
      </c>
      <c r="C95" s="25" t="s">
        <v>824</v>
      </c>
    </row>
    <row r="96" spans="1:3" x14ac:dyDescent="0.2">
      <c r="A96" s="51" t="s">
        <v>150</v>
      </c>
      <c r="B96" s="63" t="s">
        <v>17</v>
      </c>
      <c r="C96" s="63" t="s">
        <v>770</v>
      </c>
    </row>
    <row r="97" spans="1:3" x14ac:dyDescent="0.2">
      <c r="A97" s="23" t="s">
        <v>75</v>
      </c>
      <c r="B97" s="21">
        <v>0</v>
      </c>
      <c r="C97" s="21" t="s">
        <v>792</v>
      </c>
    </row>
    <row r="98" spans="1:3" x14ac:dyDescent="0.2">
      <c r="A98" s="23"/>
      <c r="B98" s="21">
        <v>1</v>
      </c>
      <c r="C98" s="21" t="s">
        <v>2146</v>
      </c>
    </row>
    <row r="99" spans="1:3" x14ac:dyDescent="0.2">
      <c r="A99" s="23"/>
      <c r="B99" s="21">
        <v>2</v>
      </c>
      <c r="C99" s="21" t="s">
        <v>834</v>
      </c>
    </row>
    <row r="100" spans="1:3" x14ac:dyDescent="0.2">
      <c r="A100" s="23"/>
      <c r="B100" s="21">
        <v>3</v>
      </c>
      <c r="C100" s="21" t="s">
        <v>835</v>
      </c>
    </row>
    <row r="101" spans="1:3" x14ac:dyDescent="0.2">
      <c r="A101" s="23"/>
      <c r="B101" s="21">
        <v>4</v>
      </c>
      <c r="C101" s="21" t="s">
        <v>1114</v>
      </c>
    </row>
    <row r="102" spans="1:3" x14ac:dyDescent="0.2">
      <c r="A102" s="23"/>
      <c r="B102" s="21">
        <v>5</v>
      </c>
      <c r="C102" s="21" t="s">
        <v>833</v>
      </c>
    </row>
    <row r="103" spans="1:3" x14ac:dyDescent="0.2">
      <c r="A103" s="23" t="s">
        <v>76</v>
      </c>
      <c r="B103" s="21">
        <v>0</v>
      </c>
      <c r="C103" s="21" t="s">
        <v>792</v>
      </c>
    </row>
    <row r="104" spans="1:3" x14ac:dyDescent="0.2">
      <c r="A104" s="23"/>
      <c r="B104" s="21">
        <v>1</v>
      </c>
      <c r="C104" s="21" t="s">
        <v>839</v>
      </c>
    </row>
    <row r="105" spans="1:3" x14ac:dyDescent="0.2">
      <c r="A105" s="23"/>
      <c r="B105" s="21">
        <v>2</v>
      </c>
      <c r="C105" s="21" t="s">
        <v>841</v>
      </c>
    </row>
    <row r="106" spans="1:3" x14ac:dyDescent="0.2">
      <c r="A106" s="23"/>
      <c r="B106" s="21">
        <v>3</v>
      </c>
      <c r="C106" s="21" t="s">
        <v>840</v>
      </c>
    </row>
    <row r="107" spans="1:3" x14ac:dyDescent="0.2">
      <c r="A107" s="23"/>
      <c r="B107" s="21">
        <v>4</v>
      </c>
      <c r="C107" s="21" t="s">
        <v>838</v>
      </c>
    </row>
    <row r="108" spans="1:3" x14ac:dyDescent="0.2">
      <c r="A108" s="23"/>
      <c r="B108" s="21">
        <v>5</v>
      </c>
      <c r="C108" s="21" t="s">
        <v>837</v>
      </c>
    </row>
    <row r="109" spans="1:3" x14ac:dyDescent="0.2">
      <c r="A109" s="23" t="s">
        <v>156</v>
      </c>
      <c r="B109" s="21">
        <v>0</v>
      </c>
      <c r="C109" s="21" t="s">
        <v>792</v>
      </c>
    </row>
    <row r="110" spans="1:3" x14ac:dyDescent="0.2">
      <c r="A110" s="23"/>
      <c r="B110" s="21">
        <v>1</v>
      </c>
      <c r="C110" s="21" t="s">
        <v>1835</v>
      </c>
    </row>
    <row r="111" spans="1:3" x14ac:dyDescent="0.2">
      <c r="A111" s="23"/>
      <c r="B111" s="21">
        <v>2</v>
      </c>
      <c r="C111" s="21" t="s">
        <v>3161</v>
      </c>
    </row>
    <row r="112" spans="1:3" x14ac:dyDescent="0.2">
      <c r="A112" s="23"/>
      <c r="B112" s="21">
        <v>3</v>
      </c>
      <c r="C112" s="21" t="s">
        <v>1838</v>
      </c>
    </row>
    <row r="113" spans="1:3" x14ac:dyDescent="0.2">
      <c r="A113" s="23"/>
      <c r="B113" s="21">
        <v>4</v>
      </c>
      <c r="C113" s="21" t="s">
        <v>1837</v>
      </c>
    </row>
    <row r="114" spans="1:3" x14ac:dyDescent="0.2">
      <c r="A114" s="23"/>
      <c r="B114" s="21">
        <v>5</v>
      </c>
      <c r="C114" s="21" t="s">
        <v>1836</v>
      </c>
    </row>
    <row r="115" spans="1:3" x14ac:dyDescent="0.2">
      <c r="A115" s="23" t="s">
        <v>3160</v>
      </c>
      <c r="B115" s="21">
        <v>0</v>
      </c>
      <c r="C115" s="21" t="s">
        <v>792</v>
      </c>
    </row>
    <row r="116" spans="1:3" x14ac:dyDescent="0.2">
      <c r="A116" s="23"/>
      <c r="B116" s="21">
        <v>1</v>
      </c>
      <c r="C116" s="21" t="s">
        <v>842</v>
      </c>
    </row>
    <row r="117" spans="1:3" x14ac:dyDescent="0.2">
      <c r="A117" s="23"/>
      <c r="B117" s="21">
        <v>2</v>
      </c>
      <c r="C117" s="21" t="s">
        <v>776</v>
      </c>
    </row>
    <row r="118" spans="1:3" x14ac:dyDescent="0.2">
      <c r="A118" s="23"/>
      <c r="B118" s="21">
        <v>3</v>
      </c>
      <c r="C118" s="21" t="s">
        <v>843</v>
      </c>
    </row>
    <row r="119" spans="1:3" x14ac:dyDescent="0.2">
      <c r="A119" s="23"/>
      <c r="B119" s="21">
        <v>4</v>
      </c>
      <c r="C119" s="21" t="s">
        <v>844</v>
      </c>
    </row>
    <row r="120" spans="1:3" x14ac:dyDescent="0.2">
      <c r="A120" s="23"/>
      <c r="B120" s="21">
        <v>5</v>
      </c>
      <c r="C120" s="21" t="s">
        <v>845</v>
      </c>
    </row>
    <row r="121" spans="1:3" x14ac:dyDescent="0.2">
      <c r="A121" s="23" t="s">
        <v>836</v>
      </c>
      <c r="B121" s="21">
        <v>0</v>
      </c>
      <c r="C121" s="21" t="s">
        <v>792</v>
      </c>
    </row>
    <row r="122" spans="1:3" x14ac:dyDescent="0.2">
      <c r="A122" s="23"/>
      <c r="B122" s="21">
        <v>1</v>
      </c>
      <c r="C122" s="21" t="s">
        <v>3162</v>
      </c>
    </row>
    <row r="123" spans="1:3" x14ac:dyDescent="0.2">
      <c r="A123" s="23"/>
      <c r="B123" s="21">
        <v>2</v>
      </c>
      <c r="C123" s="21" t="s">
        <v>3163</v>
      </c>
    </row>
    <row r="124" spans="1:3" x14ac:dyDescent="0.2">
      <c r="A124" s="23"/>
      <c r="B124" s="21">
        <v>3</v>
      </c>
      <c r="C124" s="21" t="s">
        <v>3164</v>
      </c>
    </row>
    <row r="125" spans="1:3" x14ac:dyDescent="0.2">
      <c r="A125" s="23"/>
      <c r="B125" s="21">
        <v>4</v>
      </c>
      <c r="C125" s="21" t="s">
        <v>3165</v>
      </c>
    </row>
    <row r="126" spans="1:3" x14ac:dyDescent="0.2">
      <c r="A126" s="23"/>
      <c r="B126" s="21">
        <v>5</v>
      </c>
      <c r="C126" s="21" t="s">
        <v>3166</v>
      </c>
    </row>
    <row r="127" spans="1:3" x14ac:dyDescent="0.2">
      <c r="A127" s="23" t="s">
        <v>1832</v>
      </c>
      <c r="B127" s="21">
        <v>0</v>
      </c>
      <c r="C127" s="21" t="s">
        <v>792</v>
      </c>
    </row>
    <row r="128" spans="1:3" x14ac:dyDescent="0.2">
      <c r="A128" s="23"/>
      <c r="B128" s="21">
        <v>1</v>
      </c>
      <c r="C128" s="21" t="s">
        <v>846</v>
      </c>
    </row>
    <row r="129" spans="1:3" x14ac:dyDescent="0.2">
      <c r="A129" s="23"/>
      <c r="B129" s="21">
        <v>2</v>
      </c>
      <c r="C129" s="21" t="s">
        <v>858</v>
      </c>
    </row>
    <row r="130" spans="1:3" x14ac:dyDescent="0.2">
      <c r="A130" s="23"/>
      <c r="B130" s="21">
        <v>3</v>
      </c>
      <c r="C130" s="21" t="s">
        <v>859</v>
      </c>
    </row>
    <row r="131" spans="1:3" x14ac:dyDescent="0.2">
      <c r="A131" s="23"/>
      <c r="B131" s="21">
        <v>4</v>
      </c>
      <c r="C131" s="21" t="s">
        <v>848</v>
      </c>
    </row>
    <row r="132" spans="1:3" x14ac:dyDescent="0.2">
      <c r="A132" s="23"/>
      <c r="B132" s="21">
        <v>5</v>
      </c>
      <c r="C132" s="21" t="s">
        <v>847</v>
      </c>
    </row>
    <row r="133" spans="1:3" x14ac:dyDescent="0.2">
      <c r="A133" s="23" t="s">
        <v>1833</v>
      </c>
      <c r="B133" s="21">
        <v>0</v>
      </c>
      <c r="C133" s="21" t="s">
        <v>792</v>
      </c>
    </row>
    <row r="134" spans="1:3" x14ac:dyDescent="0.2">
      <c r="A134" s="23"/>
      <c r="B134" s="21">
        <v>1</v>
      </c>
      <c r="C134" s="25" t="s">
        <v>849</v>
      </c>
    </row>
    <row r="135" spans="1:3" x14ac:dyDescent="0.2">
      <c r="A135" s="23"/>
      <c r="B135" s="21">
        <v>2</v>
      </c>
      <c r="C135" s="25" t="s">
        <v>850</v>
      </c>
    </row>
    <row r="136" spans="1:3" x14ac:dyDescent="0.2">
      <c r="A136" s="23"/>
      <c r="B136" s="21">
        <v>3</v>
      </c>
      <c r="C136" s="25" t="s">
        <v>851</v>
      </c>
    </row>
    <row r="137" spans="1:3" x14ac:dyDescent="0.2">
      <c r="A137" s="23"/>
      <c r="B137" s="21">
        <v>4</v>
      </c>
      <c r="C137" s="25" t="s">
        <v>852</v>
      </c>
    </row>
    <row r="138" spans="1:3" x14ac:dyDescent="0.2">
      <c r="A138" s="23"/>
      <c r="B138" s="25">
        <v>5</v>
      </c>
      <c r="C138" s="25" t="s">
        <v>1164</v>
      </c>
    </row>
    <row r="139" spans="1:3" x14ac:dyDescent="0.2">
      <c r="A139" s="23" t="s">
        <v>1938</v>
      </c>
      <c r="B139" s="21">
        <v>0</v>
      </c>
      <c r="C139" s="21" t="s">
        <v>792</v>
      </c>
    </row>
    <row r="140" spans="1:3" x14ac:dyDescent="0.2">
      <c r="A140" s="23"/>
      <c r="B140" s="21">
        <v>1</v>
      </c>
      <c r="C140" s="25" t="s">
        <v>853</v>
      </c>
    </row>
    <row r="141" spans="1:3" x14ac:dyDescent="0.2">
      <c r="A141" s="23"/>
      <c r="B141" s="21">
        <v>2</v>
      </c>
      <c r="C141" s="25" t="s">
        <v>856</v>
      </c>
    </row>
    <row r="142" spans="1:3" x14ac:dyDescent="0.2">
      <c r="A142" s="23"/>
      <c r="B142" s="21">
        <v>3</v>
      </c>
      <c r="C142" s="25" t="s">
        <v>857</v>
      </c>
    </row>
    <row r="143" spans="1:3" x14ac:dyDescent="0.2">
      <c r="A143" s="23"/>
      <c r="B143" s="21">
        <v>4</v>
      </c>
      <c r="C143" s="25" t="s">
        <v>855</v>
      </c>
    </row>
    <row r="144" spans="1:3" x14ac:dyDescent="0.2">
      <c r="A144" s="23"/>
      <c r="B144" s="25">
        <v>5</v>
      </c>
      <c r="C144" s="25" t="s">
        <v>854</v>
      </c>
    </row>
    <row r="145" spans="1:3" x14ac:dyDescent="0.2">
      <c r="A145" s="395" t="s">
        <v>2979</v>
      </c>
      <c r="B145" s="21">
        <v>0</v>
      </c>
      <c r="C145" s="25" t="s">
        <v>792</v>
      </c>
    </row>
    <row r="146" spans="1:3" x14ac:dyDescent="0.2">
      <c r="A146" s="395"/>
      <c r="B146" s="21">
        <v>1</v>
      </c>
      <c r="C146" s="25" t="s">
        <v>1942</v>
      </c>
    </row>
    <row r="147" spans="1:3" x14ac:dyDescent="0.2">
      <c r="A147" s="395"/>
      <c r="B147" s="21">
        <v>2</v>
      </c>
      <c r="C147" s="25" t="s">
        <v>1943</v>
      </c>
    </row>
    <row r="148" spans="1:3" x14ac:dyDescent="0.2">
      <c r="A148" s="395"/>
      <c r="B148" s="21">
        <v>3</v>
      </c>
      <c r="C148" s="25" t="s">
        <v>1944</v>
      </c>
    </row>
    <row r="149" spans="1:3" x14ac:dyDescent="0.2">
      <c r="A149" s="395"/>
      <c r="B149" s="21">
        <v>4</v>
      </c>
      <c r="C149" s="25" t="s">
        <v>1945</v>
      </c>
    </row>
    <row r="150" spans="1:3" ht="16" thickBot="1" x14ac:dyDescent="0.25">
      <c r="A150" s="395"/>
      <c r="B150" s="21">
        <v>5</v>
      </c>
      <c r="C150" s="25" t="s">
        <v>1946</v>
      </c>
    </row>
    <row r="151" spans="1:3" x14ac:dyDescent="0.2">
      <c r="A151" s="51" t="s">
        <v>827</v>
      </c>
      <c r="B151" s="63" t="s">
        <v>17</v>
      </c>
      <c r="C151" s="63" t="s">
        <v>770</v>
      </c>
    </row>
    <row r="152" spans="1:3" x14ac:dyDescent="0.2">
      <c r="A152" s="395" t="s">
        <v>828</v>
      </c>
      <c r="B152" s="396">
        <v>0</v>
      </c>
      <c r="C152" s="396" t="s">
        <v>792</v>
      </c>
    </row>
    <row r="153" spans="1:3" x14ac:dyDescent="0.2">
      <c r="A153" s="395"/>
      <c r="B153" s="396">
        <v>1</v>
      </c>
      <c r="C153" s="396" t="s">
        <v>1951</v>
      </c>
    </row>
    <row r="154" spans="1:3" x14ac:dyDescent="0.2">
      <c r="A154" s="395"/>
      <c r="B154" s="396">
        <v>2</v>
      </c>
      <c r="C154" s="396" t="s">
        <v>1947</v>
      </c>
    </row>
    <row r="155" spans="1:3" x14ac:dyDescent="0.2">
      <c r="A155" s="395"/>
      <c r="B155" s="396">
        <v>3</v>
      </c>
      <c r="C155" s="396" t="s">
        <v>1948</v>
      </c>
    </row>
    <row r="156" spans="1:3" x14ac:dyDescent="0.2">
      <c r="A156" s="395"/>
      <c r="B156" s="396">
        <v>4</v>
      </c>
      <c r="C156" s="396" t="s">
        <v>1949</v>
      </c>
    </row>
    <row r="157" spans="1:3" x14ac:dyDescent="0.2">
      <c r="A157" s="395"/>
      <c r="B157" s="396">
        <v>5</v>
      </c>
      <c r="C157" s="396" t="s">
        <v>1960</v>
      </c>
    </row>
    <row r="158" spans="1:3" x14ac:dyDescent="0.2">
      <c r="A158" s="395" t="s">
        <v>829</v>
      </c>
      <c r="B158" s="396">
        <v>0</v>
      </c>
      <c r="C158" s="396" t="s">
        <v>792</v>
      </c>
    </row>
    <row r="159" spans="1:3" x14ac:dyDescent="0.2">
      <c r="A159" s="395"/>
      <c r="B159" s="396">
        <v>1</v>
      </c>
      <c r="C159" s="21" t="s">
        <v>2819</v>
      </c>
    </row>
    <row r="160" spans="1:3" x14ac:dyDescent="0.2">
      <c r="A160" s="395"/>
      <c r="B160" s="396">
        <v>2</v>
      </c>
      <c r="C160" s="21" t="s">
        <v>776</v>
      </c>
    </row>
    <row r="161" spans="1:3" x14ac:dyDescent="0.2">
      <c r="A161" s="395"/>
      <c r="B161" s="396">
        <v>3</v>
      </c>
      <c r="C161" s="21" t="s">
        <v>2820</v>
      </c>
    </row>
    <row r="162" spans="1:3" x14ac:dyDescent="0.2">
      <c r="A162" s="395"/>
      <c r="B162" s="396">
        <v>4</v>
      </c>
      <c r="C162" s="21" t="s">
        <v>2821</v>
      </c>
    </row>
    <row r="163" spans="1:3" x14ac:dyDescent="0.2">
      <c r="A163" s="395"/>
      <c r="B163" s="396">
        <v>5</v>
      </c>
      <c r="C163" s="21" t="s">
        <v>2822</v>
      </c>
    </row>
    <row r="164" spans="1:3" x14ac:dyDescent="0.2">
      <c r="A164" s="395" t="s">
        <v>830</v>
      </c>
      <c r="B164" s="396">
        <v>0</v>
      </c>
      <c r="C164" s="396" t="s">
        <v>792</v>
      </c>
    </row>
    <row r="165" spans="1:3" x14ac:dyDescent="0.2">
      <c r="A165" s="395"/>
      <c r="B165" s="396">
        <v>1</v>
      </c>
      <c r="C165" s="396" t="s">
        <v>1952</v>
      </c>
    </row>
    <row r="166" spans="1:3" x14ac:dyDescent="0.2">
      <c r="A166" s="395"/>
      <c r="B166" s="396">
        <v>2</v>
      </c>
      <c r="C166" s="396" t="s">
        <v>1954</v>
      </c>
    </row>
    <row r="167" spans="1:3" x14ac:dyDescent="0.2">
      <c r="A167" s="395"/>
      <c r="B167" s="396">
        <v>3</v>
      </c>
      <c r="C167" s="396" t="s">
        <v>1955</v>
      </c>
    </row>
    <row r="168" spans="1:3" x14ac:dyDescent="0.2">
      <c r="A168" s="395"/>
      <c r="B168" s="396">
        <v>4</v>
      </c>
      <c r="C168" s="396" t="s">
        <v>1956</v>
      </c>
    </row>
    <row r="169" spans="1:3" x14ac:dyDescent="0.2">
      <c r="A169" s="395"/>
      <c r="B169" s="396">
        <v>5</v>
      </c>
      <c r="C169" s="396" t="s">
        <v>1953</v>
      </c>
    </row>
    <row r="170" spans="1:3" x14ac:dyDescent="0.2">
      <c r="A170" s="395" t="s">
        <v>831</v>
      </c>
      <c r="B170" s="396">
        <v>0</v>
      </c>
      <c r="C170" s="396" t="s">
        <v>792</v>
      </c>
    </row>
    <row r="171" spans="1:3" x14ac:dyDescent="0.2">
      <c r="A171" s="395"/>
      <c r="B171" s="396">
        <v>1</v>
      </c>
      <c r="C171" s="396" t="s">
        <v>1957</v>
      </c>
    </row>
    <row r="172" spans="1:3" x14ac:dyDescent="0.2">
      <c r="A172" s="395"/>
      <c r="B172" s="396">
        <v>2</v>
      </c>
      <c r="C172" s="396" t="s">
        <v>1958</v>
      </c>
    </row>
    <row r="173" spans="1:3" x14ac:dyDescent="0.2">
      <c r="A173" s="395"/>
      <c r="B173" s="396">
        <v>3</v>
      </c>
      <c r="C173" s="396" t="s">
        <v>1961</v>
      </c>
    </row>
    <row r="174" spans="1:3" x14ac:dyDescent="0.2">
      <c r="A174" s="395"/>
      <c r="B174" s="396">
        <v>4</v>
      </c>
      <c r="C174" s="396" t="s">
        <v>1962</v>
      </c>
    </row>
    <row r="175" spans="1:3" x14ac:dyDescent="0.2">
      <c r="A175" s="395"/>
      <c r="B175" s="396">
        <v>5</v>
      </c>
      <c r="C175" s="396" t="s">
        <v>1959</v>
      </c>
    </row>
    <row r="176" spans="1:3" x14ac:dyDescent="0.2">
      <c r="A176" s="23" t="s">
        <v>832</v>
      </c>
      <c r="B176" s="21">
        <v>0</v>
      </c>
      <c r="C176" s="21" t="s">
        <v>792</v>
      </c>
    </row>
    <row r="177" spans="1:3" x14ac:dyDescent="0.2">
      <c r="A177" s="23"/>
      <c r="B177" s="21">
        <v>1</v>
      </c>
      <c r="C177" s="21" t="s">
        <v>861</v>
      </c>
    </row>
    <row r="178" spans="1:3" x14ac:dyDescent="0.2">
      <c r="A178" s="23"/>
      <c r="B178" s="21">
        <v>2</v>
      </c>
      <c r="C178" s="21" t="s">
        <v>860</v>
      </c>
    </row>
    <row r="179" spans="1:3" x14ac:dyDescent="0.2">
      <c r="A179" s="23"/>
      <c r="B179" s="21">
        <v>3</v>
      </c>
      <c r="C179" s="21" t="s">
        <v>863</v>
      </c>
    </row>
    <row r="180" spans="1:3" x14ac:dyDescent="0.2">
      <c r="A180" s="23"/>
      <c r="B180" s="21">
        <v>4</v>
      </c>
      <c r="C180" s="21" t="s">
        <v>862</v>
      </c>
    </row>
    <row r="181" spans="1:3" x14ac:dyDescent="0.2">
      <c r="A181" s="23"/>
      <c r="B181" s="25">
        <v>5</v>
      </c>
      <c r="C181" s="21" t="s">
        <v>886</v>
      </c>
    </row>
    <row r="182" spans="1:3" x14ac:dyDescent="0.2">
      <c r="A182" s="23" t="s">
        <v>1939</v>
      </c>
      <c r="B182" s="21">
        <v>0</v>
      </c>
      <c r="C182" s="21" t="s">
        <v>792</v>
      </c>
    </row>
    <row r="183" spans="1:3" x14ac:dyDescent="0.2">
      <c r="A183" s="23"/>
      <c r="B183" s="21">
        <v>1</v>
      </c>
      <c r="C183" s="21" t="s">
        <v>881</v>
      </c>
    </row>
    <row r="184" spans="1:3" x14ac:dyDescent="0.2">
      <c r="A184" s="23"/>
      <c r="B184" s="21">
        <v>2</v>
      </c>
      <c r="C184" s="21" t="s">
        <v>884</v>
      </c>
    </row>
    <row r="185" spans="1:3" x14ac:dyDescent="0.2">
      <c r="A185" s="23"/>
      <c r="B185" s="21">
        <v>3</v>
      </c>
      <c r="C185" s="21" t="s">
        <v>885</v>
      </c>
    </row>
    <row r="186" spans="1:3" x14ac:dyDescent="0.2">
      <c r="A186" s="23"/>
      <c r="B186" s="21">
        <v>4</v>
      </c>
      <c r="C186" s="21" t="s">
        <v>882</v>
      </c>
    </row>
    <row r="187" spans="1:3" x14ac:dyDescent="0.2">
      <c r="A187" s="23"/>
      <c r="B187" s="25">
        <v>5</v>
      </c>
      <c r="C187" s="21" t="s">
        <v>883</v>
      </c>
    </row>
    <row r="188" spans="1:3" x14ac:dyDescent="0.2">
      <c r="A188" s="23" t="s">
        <v>1940</v>
      </c>
      <c r="B188" s="21">
        <v>0</v>
      </c>
      <c r="C188" s="21" t="s">
        <v>792</v>
      </c>
    </row>
    <row r="189" spans="1:3" x14ac:dyDescent="0.2">
      <c r="A189" s="23"/>
      <c r="B189" s="21">
        <v>1</v>
      </c>
      <c r="C189" s="21" t="s">
        <v>864</v>
      </c>
    </row>
    <row r="190" spans="1:3" x14ac:dyDescent="0.2">
      <c r="A190" s="23"/>
      <c r="B190" s="21">
        <v>2</v>
      </c>
      <c r="C190" s="21" t="s">
        <v>865</v>
      </c>
    </row>
    <row r="191" spans="1:3" x14ac:dyDescent="0.2">
      <c r="A191" s="23"/>
      <c r="B191" s="21">
        <v>3</v>
      </c>
      <c r="C191" s="21" t="s">
        <v>1711</v>
      </c>
    </row>
    <row r="192" spans="1:3" x14ac:dyDescent="0.2">
      <c r="A192" s="23"/>
      <c r="B192" s="21">
        <v>4</v>
      </c>
      <c r="C192" s="21" t="s">
        <v>867</v>
      </c>
    </row>
    <row r="193" spans="1:3" x14ac:dyDescent="0.2">
      <c r="A193" s="23"/>
      <c r="B193" s="25">
        <v>5</v>
      </c>
      <c r="C193" s="21" t="s">
        <v>866</v>
      </c>
    </row>
    <row r="194" spans="1:3" x14ac:dyDescent="0.2">
      <c r="A194" s="23" t="s">
        <v>1950</v>
      </c>
      <c r="B194" s="21">
        <v>0</v>
      </c>
      <c r="C194" s="21" t="s">
        <v>792</v>
      </c>
    </row>
    <row r="195" spans="1:3" x14ac:dyDescent="0.2">
      <c r="A195" s="23"/>
      <c r="B195" s="21">
        <v>1</v>
      </c>
      <c r="C195" s="21" t="s">
        <v>868</v>
      </c>
    </row>
    <row r="196" spans="1:3" x14ac:dyDescent="0.2">
      <c r="A196" s="23"/>
      <c r="B196" s="21">
        <v>2</v>
      </c>
      <c r="C196" s="21" t="s">
        <v>776</v>
      </c>
    </row>
    <row r="197" spans="1:3" x14ac:dyDescent="0.2">
      <c r="A197" s="23"/>
      <c r="B197" s="21">
        <v>3</v>
      </c>
      <c r="C197" s="21" t="s">
        <v>869</v>
      </c>
    </row>
    <row r="198" spans="1:3" x14ac:dyDescent="0.2">
      <c r="A198" s="23"/>
      <c r="B198" s="21">
        <v>4</v>
      </c>
      <c r="C198" s="21" t="s">
        <v>870</v>
      </c>
    </row>
    <row r="199" spans="1:3" x14ac:dyDescent="0.2">
      <c r="A199" s="23"/>
      <c r="B199" s="25">
        <v>5</v>
      </c>
      <c r="C199" s="21" t="s">
        <v>871</v>
      </c>
    </row>
    <row r="200" spans="1:3" x14ac:dyDescent="0.2">
      <c r="A200" s="23" t="s">
        <v>2809</v>
      </c>
      <c r="B200" s="21">
        <v>0</v>
      </c>
      <c r="C200" s="21" t="s">
        <v>792</v>
      </c>
    </row>
    <row r="201" spans="1:3" x14ac:dyDescent="0.2">
      <c r="A201" s="23"/>
      <c r="B201" s="21">
        <v>1</v>
      </c>
      <c r="C201" s="21" t="s">
        <v>872</v>
      </c>
    </row>
    <row r="202" spans="1:3" x14ac:dyDescent="0.2">
      <c r="A202" s="23"/>
      <c r="B202" s="21">
        <v>2</v>
      </c>
      <c r="C202" s="21" t="s">
        <v>874</v>
      </c>
    </row>
    <row r="203" spans="1:3" x14ac:dyDescent="0.2">
      <c r="A203" s="23"/>
      <c r="B203" s="21">
        <v>3</v>
      </c>
      <c r="C203" s="21" t="s">
        <v>875</v>
      </c>
    </row>
    <row r="204" spans="1:3" x14ac:dyDescent="0.2">
      <c r="A204" s="23"/>
      <c r="B204" s="21">
        <v>4</v>
      </c>
      <c r="C204" s="21" t="s">
        <v>1712</v>
      </c>
    </row>
    <row r="205" spans="1:3" x14ac:dyDescent="0.2">
      <c r="A205" s="23"/>
      <c r="B205" s="25">
        <v>5</v>
      </c>
      <c r="C205" s="21" t="s">
        <v>873</v>
      </c>
    </row>
    <row r="206" spans="1:3" x14ac:dyDescent="0.2">
      <c r="A206" s="23" t="s">
        <v>2810</v>
      </c>
      <c r="B206" s="21">
        <v>0</v>
      </c>
      <c r="C206" s="21" t="s">
        <v>792</v>
      </c>
    </row>
    <row r="207" spans="1:3" x14ac:dyDescent="0.2">
      <c r="A207" s="23"/>
      <c r="B207" s="21">
        <v>1</v>
      </c>
      <c r="C207" s="21" t="s">
        <v>876</v>
      </c>
    </row>
    <row r="208" spans="1:3" x14ac:dyDescent="0.2">
      <c r="A208" s="23"/>
      <c r="B208" s="21">
        <v>2</v>
      </c>
      <c r="C208" s="21" t="s">
        <v>879</v>
      </c>
    </row>
    <row r="209" spans="1:3" x14ac:dyDescent="0.2">
      <c r="A209" s="23"/>
      <c r="B209" s="21">
        <v>3</v>
      </c>
      <c r="C209" s="25" t="s">
        <v>880</v>
      </c>
    </row>
    <row r="210" spans="1:3" x14ac:dyDescent="0.2">
      <c r="A210" s="23"/>
      <c r="B210" s="21">
        <v>4</v>
      </c>
      <c r="C210" s="21" t="s">
        <v>878</v>
      </c>
    </row>
    <row r="211" spans="1:3" ht="16" thickBot="1" x14ac:dyDescent="0.25">
      <c r="A211" s="23"/>
      <c r="B211" s="25">
        <v>5</v>
      </c>
      <c r="C211" s="21" t="s">
        <v>877</v>
      </c>
    </row>
    <row r="212" spans="1:3" ht="16" thickBot="1" x14ac:dyDescent="0.25">
      <c r="A212" s="67"/>
      <c r="B212" s="19"/>
      <c r="C212" s="55"/>
    </row>
    <row r="213" spans="1:3" ht="16" thickBot="1" x14ac:dyDescent="0.25">
      <c r="A213" s="1240" t="s">
        <v>455</v>
      </c>
      <c r="B213" s="1241"/>
      <c r="C213" s="1241"/>
    </row>
    <row r="214" spans="1:3" x14ac:dyDescent="0.2">
      <c r="A214" s="51" t="s">
        <v>172</v>
      </c>
      <c r="B214" s="63" t="s">
        <v>17</v>
      </c>
      <c r="C214" s="63" t="s">
        <v>770</v>
      </c>
    </row>
    <row r="215" spans="1:3" x14ac:dyDescent="0.2">
      <c r="A215" s="23" t="s">
        <v>231</v>
      </c>
      <c r="B215" s="21">
        <v>0</v>
      </c>
      <c r="C215" s="21" t="s">
        <v>792</v>
      </c>
    </row>
    <row r="216" spans="1:3" x14ac:dyDescent="0.2">
      <c r="A216" s="23"/>
      <c r="B216" s="21">
        <v>1</v>
      </c>
      <c r="C216" s="21" t="s">
        <v>1040</v>
      </c>
    </row>
    <row r="217" spans="1:3" x14ac:dyDescent="0.2">
      <c r="A217" s="23"/>
      <c r="B217" s="21">
        <v>2</v>
      </c>
      <c r="C217" s="21" t="s">
        <v>1049</v>
      </c>
    </row>
    <row r="218" spans="1:3" x14ac:dyDescent="0.2">
      <c r="A218" s="23"/>
      <c r="B218" s="21">
        <v>3</v>
      </c>
      <c r="C218" s="21" t="s">
        <v>1047</v>
      </c>
    </row>
    <row r="219" spans="1:3" x14ac:dyDescent="0.2">
      <c r="A219" s="23"/>
      <c r="B219" s="21">
        <v>4</v>
      </c>
      <c r="C219" s="21" t="s">
        <v>1048</v>
      </c>
    </row>
    <row r="220" spans="1:3" x14ac:dyDescent="0.2">
      <c r="A220" s="23"/>
      <c r="B220" s="21">
        <v>5</v>
      </c>
      <c r="C220" s="21" t="s">
        <v>1041</v>
      </c>
    </row>
    <row r="221" spans="1:3" x14ac:dyDescent="0.2">
      <c r="A221" s="23" t="s">
        <v>232</v>
      </c>
      <c r="B221" s="21">
        <v>0</v>
      </c>
      <c r="C221" s="21" t="s">
        <v>792</v>
      </c>
    </row>
    <row r="222" spans="1:3" x14ac:dyDescent="0.2">
      <c r="A222" s="23"/>
      <c r="B222" s="21">
        <v>1</v>
      </c>
      <c r="C222" s="21" t="s">
        <v>1042</v>
      </c>
    </row>
    <row r="223" spans="1:3" x14ac:dyDescent="0.2">
      <c r="A223" s="23"/>
      <c r="B223" s="21">
        <v>2</v>
      </c>
      <c r="C223" s="21" t="s">
        <v>1052</v>
      </c>
    </row>
    <row r="224" spans="1:3" x14ac:dyDescent="0.2">
      <c r="A224" s="23"/>
      <c r="B224" s="21">
        <v>3</v>
      </c>
      <c r="C224" s="21" t="s">
        <v>1050</v>
      </c>
    </row>
    <row r="225" spans="1:3" x14ac:dyDescent="0.2">
      <c r="A225" s="23"/>
      <c r="B225" s="21">
        <v>4</v>
      </c>
      <c r="C225" s="21" t="s">
        <v>1051</v>
      </c>
    </row>
    <row r="226" spans="1:3" x14ac:dyDescent="0.2">
      <c r="A226" s="23"/>
      <c r="B226" s="21">
        <v>5</v>
      </c>
      <c r="C226" s="21" t="s">
        <v>1043</v>
      </c>
    </row>
    <row r="227" spans="1:3" x14ac:dyDescent="0.2">
      <c r="A227" s="21" t="s">
        <v>233</v>
      </c>
      <c r="B227" s="21">
        <v>0</v>
      </c>
      <c r="C227" s="21" t="s">
        <v>792</v>
      </c>
    </row>
    <row r="228" spans="1:3" x14ac:dyDescent="0.2">
      <c r="A228" s="21"/>
      <c r="B228" s="21">
        <v>1</v>
      </c>
      <c r="C228" s="21" t="s">
        <v>1044</v>
      </c>
    </row>
    <row r="229" spans="1:3" x14ac:dyDescent="0.2">
      <c r="A229" s="21"/>
      <c r="B229" s="21">
        <v>2</v>
      </c>
      <c r="C229" s="21" t="s">
        <v>1055</v>
      </c>
    </row>
    <row r="230" spans="1:3" x14ac:dyDescent="0.2">
      <c r="A230" s="21"/>
      <c r="B230" s="21">
        <v>3</v>
      </c>
      <c r="C230" s="21" t="s">
        <v>1054</v>
      </c>
    </row>
    <row r="231" spans="1:3" x14ac:dyDescent="0.2">
      <c r="A231" s="21"/>
      <c r="B231" s="21">
        <v>4</v>
      </c>
      <c r="C231" s="21" t="s">
        <v>1053</v>
      </c>
    </row>
    <row r="232" spans="1:3" x14ac:dyDescent="0.2">
      <c r="A232" s="21"/>
      <c r="B232" s="21">
        <v>5</v>
      </c>
      <c r="C232" s="21" t="s">
        <v>1045</v>
      </c>
    </row>
    <row r="233" spans="1:3" x14ac:dyDescent="0.2">
      <c r="A233" s="21" t="s">
        <v>500</v>
      </c>
      <c r="B233" s="21">
        <v>0</v>
      </c>
      <c r="C233" s="21" t="s">
        <v>792</v>
      </c>
    </row>
    <row r="234" spans="1:3" x14ac:dyDescent="0.2">
      <c r="A234" s="21"/>
      <c r="B234" s="21">
        <v>1</v>
      </c>
      <c r="C234" s="21" t="s">
        <v>1854</v>
      </c>
    </row>
    <row r="235" spans="1:3" x14ac:dyDescent="0.2">
      <c r="A235" s="21"/>
      <c r="B235" s="21">
        <v>2</v>
      </c>
      <c r="C235" s="21" t="s">
        <v>1853</v>
      </c>
    </row>
    <row r="236" spans="1:3" x14ac:dyDescent="0.2">
      <c r="A236" s="21"/>
      <c r="B236" s="21">
        <v>3</v>
      </c>
      <c r="C236" s="21" t="s">
        <v>1852</v>
      </c>
    </row>
    <row r="237" spans="1:3" x14ac:dyDescent="0.2">
      <c r="A237" s="21"/>
      <c r="B237" s="21">
        <v>4</v>
      </c>
      <c r="C237" s="21" t="s">
        <v>1851</v>
      </c>
    </row>
    <row r="238" spans="1:3" x14ac:dyDescent="0.2">
      <c r="A238" s="21"/>
      <c r="B238" s="21">
        <v>5</v>
      </c>
      <c r="C238" s="21" t="s">
        <v>1850</v>
      </c>
    </row>
    <row r="239" spans="1:3" x14ac:dyDescent="0.2">
      <c r="A239" s="21" t="s">
        <v>501</v>
      </c>
      <c r="B239" s="21">
        <v>0</v>
      </c>
      <c r="C239" s="21" t="s">
        <v>792</v>
      </c>
    </row>
    <row r="240" spans="1:3" x14ac:dyDescent="0.2">
      <c r="A240" s="21"/>
      <c r="B240" s="21">
        <v>1</v>
      </c>
      <c r="C240" s="21" t="s">
        <v>1046</v>
      </c>
    </row>
    <row r="241" spans="1:3" x14ac:dyDescent="0.2">
      <c r="A241" s="21"/>
      <c r="B241" s="21">
        <v>2</v>
      </c>
      <c r="C241" s="21" t="s">
        <v>1056</v>
      </c>
    </row>
    <row r="242" spans="1:3" x14ac:dyDescent="0.2">
      <c r="A242" s="21"/>
      <c r="B242" s="21">
        <v>3</v>
      </c>
      <c r="C242" s="21" t="s">
        <v>1713</v>
      </c>
    </row>
    <row r="243" spans="1:3" x14ac:dyDescent="0.2">
      <c r="A243" s="21"/>
      <c r="B243" s="21">
        <v>4</v>
      </c>
      <c r="C243" s="21" t="s">
        <v>1062</v>
      </c>
    </row>
    <row r="244" spans="1:3" x14ac:dyDescent="0.2">
      <c r="A244" s="21"/>
      <c r="B244" s="21">
        <v>5</v>
      </c>
      <c r="C244" s="21" t="s">
        <v>1057</v>
      </c>
    </row>
    <row r="245" spans="1:3" x14ac:dyDescent="0.2">
      <c r="A245" s="21" t="s">
        <v>1849</v>
      </c>
      <c r="B245" s="21">
        <v>0</v>
      </c>
      <c r="C245" s="21" t="s">
        <v>792</v>
      </c>
    </row>
    <row r="246" spans="1:3" x14ac:dyDescent="0.2">
      <c r="A246" s="21"/>
      <c r="B246" s="21">
        <v>1</v>
      </c>
      <c r="C246" s="21" t="s">
        <v>1859</v>
      </c>
    </row>
    <row r="247" spans="1:3" x14ac:dyDescent="0.2">
      <c r="A247" s="21"/>
      <c r="B247" s="21">
        <v>2</v>
      </c>
      <c r="C247" s="21" t="s">
        <v>1860</v>
      </c>
    </row>
    <row r="248" spans="1:3" x14ac:dyDescent="0.2">
      <c r="A248" s="21"/>
      <c r="B248" s="25">
        <v>3</v>
      </c>
      <c r="C248" s="21" t="s">
        <v>1861</v>
      </c>
    </row>
    <row r="249" spans="1:3" x14ac:dyDescent="0.2">
      <c r="A249" s="21"/>
      <c r="B249" s="21">
        <v>4</v>
      </c>
      <c r="C249" s="21" t="s">
        <v>1866</v>
      </c>
    </row>
    <row r="250" spans="1:3" x14ac:dyDescent="0.2">
      <c r="A250" s="21"/>
      <c r="B250" s="21">
        <v>5</v>
      </c>
      <c r="C250" s="21" t="s">
        <v>1862</v>
      </c>
    </row>
    <row r="251" spans="1:3" x14ac:dyDescent="0.2">
      <c r="A251" s="21" t="s">
        <v>1963</v>
      </c>
      <c r="B251" s="21">
        <v>0</v>
      </c>
      <c r="C251" s="21" t="s">
        <v>792</v>
      </c>
    </row>
    <row r="252" spans="1:3" x14ac:dyDescent="0.2">
      <c r="A252" s="21"/>
      <c r="B252" s="21">
        <v>1</v>
      </c>
      <c r="C252" s="21" t="s">
        <v>1971</v>
      </c>
    </row>
    <row r="253" spans="1:3" x14ac:dyDescent="0.2">
      <c r="A253" s="21"/>
      <c r="B253" s="21">
        <v>2</v>
      </c>
      <c r="C253" s="21" t="s">
        <v>1965</v>
      </c>
    </row>
    <row r="254" spans="1:3" x14ac:dyDescent="0.2">
      <c r="A254" s="21"/>
      <c r="B254" s="25">
        <v>3</v>
      </c>
      <c r="C254" s="21" t="s">
        <v>1966</v>
      </c>
    </row>
    <row r="255" spans="1:3" x14ac:dyDescent="0.2">
      <c r="A255" s="21"/>
      <c r="B255" s="21">
        <v>4</v>
      </c>
      <c r="C255" s="21" t="s">
        <v>1967</v>
      </c>
    </row>
    <row r="256" spans="1:3" x14ac:dyDescent="0.2">
      <c r="A256" s="21"/>
      <c r="B256" s="21">
        <v>5</v>
      </c>
      <c r="C256" s="21" t="s">
        <v>1968</v>
      </c>
    </row>
    <row r="257" spans="1:3" x14ac:dyDescent="0.2">
      <c r="A257" s="21" t="s">
        <v>1964</v>
      </c>
      <c r="B257" s="21">
        <v>0</v>
      </c>
      <c r="C257" s="21" t="s">
        <v>792</v>
      </c>
    </row>
    <row r="258" spans="1:3" x14ac:dyDescent="0.2">
      <c r="A258" s="21"/>
      <c r="B258" s="21">
        <v>1</v>
      </c>
      <c r="C258" s="21" t="s">
        <v>2147</v>
      </c>
    </row>
    <row r="259" spans="1:3" x14ac:dyDescent="0.2">
      <c r="A259" s="21"/>
      <c r="B259" s="21">
        <v>2</v>
      </c>
      <c r="C259" s="21" t="s">
        <v>2148</v>
      </c>
    </row>
    <row r="260" spans="1:3" x14ac:dyDescent="0.2">
      <c r="A260" s="21"/>
      <c r="B260" s="25">
        <v>3</v>
      </c>
      <c r="C260" s="21" t="s">
        <v>1969</v>
      </c>
    </row>
    <row r="261" spans="1:3" x14ac:dyDescent="0.2">
      <c r="A261" s="21"/>
      <c r="B261" s="21">
        <v>4</v>
      </c>
      <c r="C261" s="21" t="s">
        <v>1970</v>
      </c>
    </row>
    <row r="262" spans="1:3" ht="16" thickBot="1" x14ac:dyDescent="0.25">
      <c r="A262" s="21"/>
      <c r="B262" s="21">
        <v>5</v>
      </c>
      <c r="C262" s="21" t="s">
        <v>2149</v>
      </c>
    </row>
    <row r="263" spans="1:3" x14ac:dyDescent="0.2">
      <c r="A263" s="51" t="s">
        <v>187</v>
      </c>
      <c r="B263" s="63" t="s">
        <v>17</v>
      </c>
      <c r="C263" s="63" t="s">
        <v>770</v>
      </c>
    </row>
    <row r="264" spans="1:3" x14ac:dyDescent="0.2">
      <c r="A264" s="23" t="s">
        <v>188</v>
      </c>
      <c r="B264" s="21">
        <v>0</v>
      </c>
      <c r="C264" s="21" t="s">
        <v>792</v>
      </c>
    </row>
    <row r="265" spans="1:3" x14ac:dyDescent="0.2">
      <c r="A265" s="23"/>
      <c r="B265" s="21">
        <v>1</v>
      </c>
      <c r="C265" s="21" t="s">
        <v>1063</v>
      </c>
    </row>
    <row r="266" spans="1:3" x14ac:dyDescent="0.2">
      <c r="A266" s="23"/>
      <c r="B266" s="21">
        <v>2</v>
      </c>
      <c r="C266" s="21" t="s">
        <v>1076</v>
      </c>
    </row>
    <row r="267" spans="1:3" x14ac:dyDescent="0.2">
      <c r="A267" s="23"/>
      <c r="B267" s="21">
        <v>3</v>
      </c>
      <c r="C267" s="21" t="s">
        <v>1077</v>
      </c>
    </row>
    <row r="268" spans="1:3" x14ac:dyDescent="0.2">
      <c r="A268" s="23"/>
      <c r="B268" s="21">
        <v>4</v>
      </c>
      <c r="C268" s="21" t="s">
        <v>1714</v>
      </c>
    </row>
    <row r="269" spans="1:3" x14ac:dyDescent="0.2">
      <c r="A269" s="23"/>
      <c r="B269" s="21">
        <v>5</v>
      </c>
      <c r="C269" s="21" t="s">
        <v>1715</v>
      </c>
    </row>
    <row r="270" spans="1:3" x14ac:dyDescent="0.2">
      <c r="A270" s="23" t="s">
        <v>203</v>
      </c>
      <c r="B270" s="21">
        <v>0</v>
      </c>
      <c r="C270" s="21" t="s">
        <v>792</v>
      </c>
    </row>
    <row r="271" spans="1:3" x14ac:dyDescent="0.2">
      <c r="A271" s="23"/>
      <c r="B271" s="21">
        <v>1</v>
      </c>
      <c r="C271" s="21" t="s">
        <v>1066</v>
      </c>
    </row>
    <row r="272" spans="1:3" x14ac:dyDescent="0.2">
      <c r="A272" s="23"/>
      <c r="B272" s="21">
        <v>2</v>
      </c>
      <c r="C272" s="21" t="s">
        <v>1078</v>
      </c>
    </row>
    <row r="273" spans="1:3" x14ac:dyDescent="0.2">
      <c r="A273" s="23"/>
      <c r="B273" s="21">
        <v>3</v>
      </c>
      <c r="C273" s="21" t="s">
        <v>1079</v>
      </c>
    </row>
    <row r="274" spans="1:3" x14ac:dyDescent="0.2">
      <c r="A274" s="23"/>
      <c r="B274" s="21">
        <v>4</v>
      </c>
      <c r="C274" s="21" t="s">
        <v>1716</v>
      </c>
    </row>
    <row r="275" spans="1:3" x14ac:dyDescent="0.2">
      <c r="A275" s="23"/>
      <c r="B275" s="21">
        <v>5</v>
      </c>
      <c r="C275" s="21" t="s">
        <v>1717</v>
      </c>
    </row>
    <row r="276" spans="1:3" x14ac:dyDescent="0.2">
      <c r="A276" s="23" t="s">
        <v>204</v>
      </c>
      <c r="B276" s="21">
        <v>0</v>
      </c>
      <c r="C276" s="21" t="s">
        <v>792</v>
      </c>
    </row>
    <row r="277" spans="1:3" x14ac:dyDescent="0.2">
      <c r="A277" s="23"/>
      <c r="B277" s="21">
        <v>1</v>
      </c>
      <c r="C277" s="21" t="s">
        <v>1064</v>
      </c>
    </row>
    <row r="278" spans="1:3" x14ac:dyDescent="0.2">
      <c r="A278" s="23"/>
      <c r="B278" s="21">
        <v>2</v>
      </c>
      <c r="C278" s="21" t="s">
        <v>1082</v>
      </c>
    </row>
    <row r="279" spans="1:3" x14ac:dyDescent="0.2">
      <c r="A279" s="23"/>
      <c r="B279" s="21">
        <v>3</v>
      </c>
      <c r="C279" s="21" t="s">
        <v>1081</v>
      </c>
    </row>
    <row r="280" spans="1:3" x14ac:dyDescent="0.2">
      <c r="A280" s="23"/>
      <c r="B280" s="21">
        <v>4</v>
      </c>
      <c r="C280" s="21" t="s">
        <v>1083</v>
      </c>
    </row>
    <row r="281" spans="1:3" x14ac:dyDescent="0.2">
      <c r="A281" s="23"/>
      <c r="B281" s="21">
        <v>5</v>
      </c>
      <c r="C281" s="21" t="s">
        <v>1080</v>
      </c>
    </row>
    <row r="282" spans="1:3" x14ac:dyDescent="0.2">
      <c r="A282" s="23" t="s">
        <v>205</v>
      </c>
      <c r="B282" s="21">
        <v>0</v>
      </c>
      <c r="C282" s="21" t="s">
        <v>792</v>
      </c>
    </row>
    <row r="283" spans="1:3" x14ac:dyDescent="0.2">
      <c r="A283" s="23"/>
      <c r="B283" s="21">
        <v>1</v>
      </c>
      <c r="C283" s="21" t="s">
        <v>1067</v>
      </c>
    </row>
    <row r="284" spans="1:3" x14ac:dyDescent="0.2">
      <c r="A284" s="23"/>
      <c r="B284" s="21">
        <v>2</v>
      </c>
      <c r="C284" s="21" t="s">
        <v>1125</v>
      </c>
    </row>
    <row r="285" spans="1:3" x14ac:dyDescent="0.2">
      <c r="A285" s="23"/>
      <c r="B285" s="21">
        <v>3</v>
      </c>
      <c r="C285" s="21" t="s">
        <v>1126</v>
      </c>
    </row>
    <row r="286" spans="1:3" x14ac:dyDescent="0.2">
      <c r="A286" s="23"/>
      <c r="B286" s="21">
        <v>4</v>
      </c>
      <c r="C286" s="21" t="s">
        <v>1718</v>
      </c>
    </row>
    <row r="287" spans="1:3" x14ac:dyDescent="0.2">
      <c r="A287" s="23"/>
      <c r="B287" s="21">
        <v>5</v>
      </c>
      <c r="C287" s="21" t="s">
        <v>1719</v>
      </c>
    </row>
    <row r="288" spans="1:3" x14ac:dyDescent="0.2">
      <c r="A288" s="23" t="s">
        <v>206</v>
      </c>
      <c r="B288" s="21">
        <v>0</v>
      </c>
      <c r="C288" s="21" t="s">
        <v>792</v>
      </c>
    </row>
    <row r="289" spans="1:3" x14ac:dyDescent="0.2">
      <c r="A289" s="23"/>
      <c r="B289" s="21">
        <v>1</v>
      </c>
      <c r="C289" s="21" t="s">
        <v>775</v>
      </c>
    </row>
    <row r="290" spans="1:3" x14ac:dyDescent="0.2">
      <c r="A290" s="23"/>
      <c r="B290" s="21">
        <v>2</v>
      </c>
      <c r="C290" s="21" t="s">
        <v>776</v>
      </c>
    </row>
    <row r="291" spans="1:3" x14ac:dyDescent="0.2">
      <c r="A291" s="23"/>
      <c r="B291" s="21">
        <v>3</v>
      </c>
      <c r="C291" s="21" t="s">
        <v>1069</v>
      </c>
    </row>
    <row r="292" spans="1:3" x14ac:dyDescent="0.2">
      <c r="A292" s="23"/>
      <c r="B292" s="25">
        <v>4</v>
      </c>
      <c r="C292" s="21" t="s">
        <v>1068</v>
      </c>
    </row>
    <row r="293" spans="1:3" x14ac:dyDescent="0.2">
      <c r="A293" s="23"/>
      <c r="B293" s="25">
        <v>5</v>
      </c>
      <c r="C293" s="21" t="s">
        <v>788</v>
      </c>
    </row>
    <row r="294" spans="1:3" x14ac:dyDescent="0.2">
      <c r="A294" s="23" t="s">
        <v>209</v>
      </c>
      <c r="B294" s="21">
        <v>0</v>
      </c>
      <c r="C294" s="21" t="s">
        <v>792</v>
      </c>
    </row>
    <row r="295" spans="1:3" x14ac:dyDescent="0.2">
      <c r="A295" s="23"/>
      <c r="B295" s="21">
        <v>1</v>
      </c>
      <c r="C295" s="21" t="s">
        <v>1705</v>
      </c>
    </row>
    <row r="296" spans="1:3" x14ac:dyDescent="0.2">
      <c r="A296" s="23"/>
      <c r="B296" s="21">
        <v>2</v>
      </c>
      <c r="C296" s="21" t="s">
        <v>1706</v>
      </c>
    </row>
    <row r="297" spans="1:3" x14ac:dyDescent="0.2">
      <c r="A297" s="23"/>
      <c r="B297" s="21">
        <v>3</v>
      </c>
      <c r="C297" s="21" t="s">
        <v>1790</v>
      </c>
    </row>
    <row r="298" spans="1:3" x14ac:dyDescent="0.2">
      <c r="A298" s="23"/>
      <c r="B298" s="21">
        <v>4</v>
      </c>
      <c r="C298" s="21" t="s">
        <v>1789</v>
      </c>
    </row>
    <row r="299" spans="1:3" x14ac:dyDescent="0.2">
      <c r="A299" s="23"/>
      <c r="B299" s="21">
        <v>5</v>
      </c>
      <c r="C299" s="21" t="s">
        <v>1797</v>
      </c>
    </row>
    <row r="300" spans="1:3" x14ac:dyDescent="0.2">
      <c r="A300" s="23" t="s">
        <v>1037</v>
      </c>
      <c r="B300" s="25">
        <v>0</v>
      </c>
      <c r="C300" s="21" t="s">
        <v>792</v>
      </c>
    </row>
    <row r="301" spans="1:3" x14ac:dyDescent="0.2">
      <c r="A301" s="23"/>
      <c r="B301" s="25">
        <v>1</v>
      </c>
      <c r="C301" s="21" t="s">
        <v>775</v>
      </c>
    </row>
    <row r="302" spans="1:3" x14ac:dyDescent="0.2">
      <c r="A302" s="23"/>
      <c r="B302" s="25">
        <v>2</v>
      </c>
      <c r="C302" s="21" t="s">
        <v>776</v>
      </c>
    </row>
    <row r="303" spans="1:3" x14ac:dyDescent="0.2">
      <c r="A303" s="23"/>
      <c r="B303" s="25">
        <v>3</v>
      </c>
      <c r="C303" s="21" t="s">
        <v>1070</v>
      </c>
    </row>
    <row r="304" spans="1:3" x14ac:dyDescent="0.2">
      <c r="A304" s="23"/>
      <c r="B304" s="25">
        <v>4</v>
      </c>
      <c r="C304" s="21" t="s">
        <v>1071</v>
      </c>
    </row>
    <row r="305" spans="1:3" x14ac:dyDescent="0.2">
      <c r="A305" s="21"/>
      <c r="B305" s="25">
        <v>5</v>
      </c>
      <c r="C305" s="21" t="s">
        <v>788</v>
      </c>
    </row>
    <row r="306" spans="1:3" x14ac:dyDescent="0.2">
      <c r="A306" s="23" t="s">
        <v>1704</v>
      </c>
      <c r="B306" s="25">
        <v>0</v>
      </c>
      <c r="C306" s="21" t="s">
        <v>792</v>
      </c>
    </row>
    <row r="307" spans="1:3" x14ac:dyDescent="0.2">
      <c r="A307" s="23"/>
      <c r="B307" s="25">
        <v>1</v>
      </c>
      <c r="C307" s="21" t="s">
        <v>1074</v>
      </c>
    </row>
    <row r="308" spans="1:3" x14ac:dyDescent="0.2">
      <c r="A308" s="23"/>
      <c r="B308" s="25">
        <v>2</v>
      </c>
      <c r="C308" s="21" t="s">
        <v>1720</v>
      </c>
    </row>
    <row r="309" spans="1:3" x14ac:dyDescent="0.2">
      <c r="A309" s="23"/>
      <c r="B309" s="25">
        <v>3</v>
      </c>
      <c r="C309" s="21" t="s">
        <v>1075</v>
      </c>
    </row>
    <row r="310" spans="1:3" x14ac:dyDescent="0.2">
      <c r="A310" s="23"/>
      <c r="B310" s="25">
        <v>4</v>
      </c>
      <c r="C310" s="21" t="s">
        <v>1072</v>
      </c>
    </row>
    <row r="311" spans="1:3" x14ac:dyDescent="0.2">
      <c r="A311" s="23"/>
      <c r="B311" s="21">
        <v>5</v>
      </c>
      <c r="C311" s="21" t="s">
        <v>1073</v>
      </c>
    </row>
    <row r="312" spans="1:3" ht="16" thickBot="1" x14ac:dyDescent="0.25">
      <c r="A312" s="18"/>
      <c r="B312" s="18"/>
      <c r="C312" s="18"/>
    </row>
    <row r="313" spans="1:3" x14ac:dyDescent="0.2">
      <c r="A313" s="51" t="s">
        <v>298</v>
      </c>
      <c r="B313" s="63" t="s">
        <v>17</v>
      </c>
      <c r="C313" s="63" t="s">
        <v>770</v>
      </c>
    </row>
    <row r="314" spans="1:3" x14ac:dyDescent="0.2">
      <c r="A314" s="23" t="s">
        <v>214</v>
      </c>
      <c r="B314" s="21">
        <v>0</v>
      </c>
      <c r="C314" s="21" t="s">
        <v>792</v>
      </c>
    </row>
    <row r="315" spans="1:3" x14ac:dyDescent="0.2">
      <c r="A315" s="23"/>
      <c r="B315" s="21">
        <v>1</v>
      </c>
      <c r="C315" s="21" t="s">
        <v>2797</v>
      </c>
    </row>
    <row r="316" spans="1:3" x14ac:dyDescent="0.2">
      <c r="A316" s="23"/>
      <c r="B316" s="21">
        <v>2</v>
      </c>
      <c r="C316" s="21" t="s">
        <v>1127</v>
      </c>
    </row>
    <row r="317" spans="1:3" x14ac:dyDescent="0.2">
      <c r="A317" s="23"/>
      <c r="B317" s="21">
        <v>3</v>
      </c>
      <c r="C317" s="21" t="s">
        <v>2150</v>
      </c>
    </row>
    <row r="318" spans="1:3" x14ac:dyDescent="0.2">
      <c r="A318" s="23"/>
      <c r="B318" s="21">
        <v>4</v>
      </c>
      <c r="C318" s="21" t="s">
        <v>1721</v>
      </c>
    </row>
    <row r="319" spans="1:3" x14ac:dyDescent="0.2">
      <c r="A319" s="23"/>
      <c r="B319" s="21">
        <v>5</v>
      </c>
      <c r="C319" s="21" t="s">
        <v>1722</v>
      </c>
    </row>
    <row r="320" spans="1:3" x14ac:dyDescent="0.2">
      <c r="A320" s="23" t="s">
        <v>215</v>
      </c>
      <c r="B320" s="21">
        <v>0</v>
      </c>
      <c r="C320" s="21" t="s">
        <v>792</v>
      </c>
    </row>
    <row r="321" spans="1:3" x14ac:dyDescent="0.2">
      <c r="A321" s="23"/>
      <c r="B321" s="21">
        <v>1</v>
      </c>
      <c r="C321" s="21" t="s">
        <v>1084</v>
      </c>
    </row>
    <row r="322" spans="1:3" x14ac:dyDescent="0.2">
      <c r="A322" s="23"/>
      <c r="B322" s="21">
        <v>2</v>
      </c>
      <c r="C322" s="21" t="s">
        <v>1128</v>
      </c>
    </row>
    <row r="323" spans="1:3" x14ac:dyDescent="0.2">
      <c r="A323" s="23"/>
      <c r="B323" s="21">
        <v>3</v>
      </c>
      <c r="C323" s="21" t="s">
        <v>1129</v>
      </c>
    </row>
    <row r="324" spans="1:3" x14ac:dyDescent="0.2">
      <c r="A324" s="23"/>
      <c r="B324" s="21">
        <v>4</v>
      </c>
      <c r="C324" s="21" t="s">
        <v>1723</v>
      </c>
    </row>
    <row r="325" spans="1:3" x14ac:dyDescent="0.2">
      <c r="A325" s="23"/>
      <c r="B325" s="21">
        <v>5</v>
      </c>
      <c r="C325" s="21" t="s">
        <v>1724</v>
      </c>
    </row>
    <row r="326" spans="1:3" x14ac:dyDescent="0.2">
      <c r="A326" s="23" t="s">
        <v>216</v>
      </c>
      <c r="B326" s="21">
        <v>0</v>
      </c>
      <c r="C326" s="21" t="s">
        <v>792</v>
      </c>
    </row>
    <row r="327" spans="1:3" x14ac:dyDescent="0.2">
      <c r="A327" s="23"/>
      <c r="B327" s="21">
        <v>1</v>
      </c>
      <c r="C327" s="21" t="s">
        <v>1863</v>
      </c>
    </row>
    <row r="328" spans="1:3" x14ac:dyDescent="0.2">
      <c r="A328" s="23"/>
      <c r="B328" s="21">
        <v>2</v>
      </c>
      <c r="C328" s="21" t="s">
        <v>1058</v>
      </c>
    </row>
    <row r="329" spans="1:3" x14ac:dyDescent="0.2">
      <c r="A329" s="23"/>
      <c r="B329" s="21">
        <v>3</v>
      </c>
      <c r="C329" s="21" t="s">
        <v>1059</v>
      </c>
    </row>
    <row r="330" spans="1:3" x14ac:dyDescent="0.2">
      <c r="A330" s="23"/>
      <c r="B330" s="21">
        <v>4</v>
      </c>
      <c r="C330" s="21" t="s">
        <v>1060</v>
      </c>
    </row>
    <row r="331" spans="1:3" x14ac:dyDescent="0.2">
      <c r="A331" s="23"/>
      <c r="B331" s="21">
        <v>5</v>
      </c>
      <c r="C331" s="21" t="s">
        <v>1061</v>
      </c>
    </row>
    <row r="332" spans="1:3" x14ac:dyDescent="0.2">
      <c r="A332" s="23" t="s">
        <v>217</v>
      </c>
      <c r="B332" s="21">
        <v>0</v>
      </c>
      <c r="C332" s="21" t="s">
        <v>792</v>
      </c>
    </row>
    <row r="333" spans="1:3" x14ac:dyDescent="0.2">
      <c r="A333" s="23"/>
      <c r="B333" s="21">
        <v>1</v>
      </c>
      <c r="C333" s="21" t="s">
        <v>1085</v>
      </c>
    </row>
    <row r="334" spans="1:3" x14ac:dyDescent="0.2">
      <c r="A334" s="23"/>
      <c r="B334" s="21">
        <v>2</v>
      </c>
      <c r="C334" s="21" t="s">
        <v>1725</v>
      </c>
    </row>
    <row r="335" spans="1:3" x14ac:dyDescent="0.2">
      <c r="A335" s="23"/>
      <c r="B335" s="21">
        <v>3</v>
      </c>
      <c r="C335" s="21" t="s">
        <v>1726</v>
      </c>
    </row>
    <row r="336" spans="1:3" x14ac:dyDescent="0.2">
      <c r="A336" s="23"/>
      <c r="B336" s="21">
        <v>4</v>
      </c>
      <c r="C336" s="21" t="s">
        <v>1087</v>
      </c>
    </row>
    <row r="337" spans="1:3" x14ac:dyDescent="0.2">
      <c r="A337" s="23"/>
      <c r="B337" s="21">
        <v>5</v>
      </c>
      <c r="C337" s="21" t="s">
        <v>1086</v>
      </c>
    </row>
    <row r="338" spans="1:3" x14ac:dyDescent="0.2">
      <c r="A338" s="23" t="s">
        <v>218</v>
      </c>
      <c r="B338" s="21">
        <v>0</v>
      </c>
      <c r="C338" s="21" t="s">
        <v>792</v>
      </c>
    </row>
    <row r="339" spans="1:3" x14ac:dyDescent="0.2">
      <c r="A339" s="23"/>
      <c r="B339" s="21">
        <v>1</v>
      </c>
      <c r="C339" s="21" t="s">
        <v>1987</v>
      </c>
    </row>
    <row r="340" spans="1:3" x14ac:dyDescent="0.2">
      <c r="A340" s="23"/>
      <c r="B340" s="21">
        <v>2</v>
      </c>
      <c r="C340" s="21" t="s">
        <v>1988</v>
      </c>
    </row>
    <row r="341" spans="1:3" x14ac:dyDescent="0.2">
      <c r="A341" s="23"/>
      <c r="B341" s="21">
        <v>3</v>
      </c>
      <c r="C341" s="21" t="s">
        <v>1989</v>
      </c>
    </row>
    <row r="342" spans="1:3" x14ac:dyDescent="0.2">
      <c r="A342" s="23"/>
      <c r="B342" s="21">
        <v>4</v>
      </c>
      <c r="C342" s="21" t="s">
        <v>1990</v>
      </c>
    </row>
    <row r="343" spans="1:3" x14ac:dyDescent="0.2">
      <c r="A343" s="23"/>
      <c r="B343" s="21">
        <v>5</v>
      </c>
      <c r="C343" s="21" t="s">
        <v>1991</v>
      </c>
    </row>
    <row r="344" spans="1:3" x14ac:dyDescent="0.2">
      <c r="A344" s="23" t="s">
        <v>219</v>
      </c>
      <c r="B344" s="21">
        <v>0</v>
      </c>
      <c r="C344" s="21" t="s">
        <v>792</v>
      </c>
    </row>
    <row r="345" spans="1:3" x14ac:dyDescent="0.2">
      <c r="A345" s="23"/>
      <c r="B345" s="21">
        <v>1</v>
      </c>
      <c r="C345" s="21" t="s">
        <v>1976</v>
      </c>
    </row>
    <row r="346" spans="1:3" x14ac:dyDescent="0.2">
      <c r="A346" s="23"/>
      <c r="B346" s="21">
        <v>2</v>
      </c>
      <c r="C346" s="21" t="s">
        <v>1977</v>
      </c>
    </row>
    <row r="347" spans="1:3" x14ac:dyDescent="0.2">
      <c r="A347" s="23"/>
      <c r="B347" s="21">
        <v>3</v>
      </c>
      <c r="C347" s="21" t="s">
        <v>1978</v>
      </c>
    </row>
    <row r="348" spans="1:3" x14ac:dyDescent="0.2">
      <c r="A348" s="23"/>
      <c r="B348" s="21">
        <v>4</v>
      </c>
      <c r="C348" s="21" t="s">
        <v>1979</v>
      </c>
    </row>
    <row r="349" spans="1:3" x14ac:dyDescent="0.2">
      <c r="A349" s="23"/>
      <c r="B349" s="21">
        <v>5</v>
      </c>
      <c r="C349" s="21" t="s">
        <v>1986</v>
      </c>
    </row>
    <row r="350" spans="1:3" x14ac:dyDescent="0.2">
      <c r="A350" s="23" t="s">
        <v>411</v>
      </c>
      <c r="B350" s="21">
        <v>0</v>
      </c>
      <c r="C350" s="21" t="s">
        <v>792</v>
      </c>
    </row>
    <row r="351" spans="1:3" x14ac:dyDescent="0.2">
      <c r="A351" s="23"/>
      <c r="B351" s="21">
        <v>1</v>
      </c>
      <c r="C351" s="21" t="s">
        <v>1088</v>
      </c>
    </row>
    <row r="352" spans="1:3" x14ac:dyDescent="0.2">
      <c r="A352" s="23"/>
      <c r="B352" s="21">
        <v>2</v>
      </c>
      <c r="C352" s="21" t="s">
        <v>2151</v>
      </c>
    </row>
    <row r="353" spans="1:3" x14ac:dyDescent="0.2">
      <c r="A353" s="23"/>
      <c r="B353" s="21">
        <v>3</v>
      </c>
      <c r="C353" s="21" t="s">
        <v>2152</v>
      </c>
    </row>
    <row r="354" spans="1:3" x14ac:dyDescent="0.2">
      <c r="A354" s="23"/>
      <c r="B354" s="21">
        <v>4</v>
      </c>
      <c r="C354" s="21" t="s">
        <v>1089</v>
      </c>
    </row>
    <row r="355" spans="1:3" x14ac:dyDescent="0.2">
      <c r="A355" s="23"/>
      <c r="B355" s="21">
        <v>5</v>
      </c>
      <c r="C355" s="21" t="s">
        <v>1090</v>
      </c>
    </row>
    <row r="356" spans="1:3" x14ac:dyDescent="0.2">
      <c r="A356" s="23" t="s">
        <v>1039</v>
      </c>
      <c r="B356" s="21">
        <v>0</v>
      </c>
      <c r="C356" s="21" t="s">
        <v>792</v>
      </c>
    </row>
    <row r="357" spans="1:3" x14ac:dyDescent="0.2">
      <c r="A357" s="23"/>
      <c r="B357" s="21">
        <v>1</v>
      </c>
      <c r="C357" s="21" t="s">
        <v>1091</v>
      </c>
    </row>
    <row r="358" spans="1:3" x14ac:dyDescent="0.2">
      <c r="A358" s="23"/>
      <c r="B358" s="21">
        <v>2</v>
      </c>
      <c r="C358" s="21" t="s">
        <v>1095</v>
      </c>
    </row>
    <row r="359" spans="1:3" x14ac:dyDescent="0.2">
      <c r="A359" s="23"/>
      <c r="B359" s="21">
        <v>3</v>
      </c>
      <c r="C359" s="21" t="s">
        <v>1094</v>
      </c>
    </row>
    <row r="360" spans="1:3" x14ac:dyDescent="0.2">
      <c r="A360" s="23"/>
      <c r="B360" s="21">
        <v>4</v>
      </c>
      <c r="C360" s="21" t="s">
        <v>1093</v>
      </c>
    </row>
    <row r="361" spans="1:3" x14ac:dyDescent="0.2">
      <c r="A361" s="23"/>
      <c r="B361" s="21">
        <v>5</v>
      </c>
      <c r="C361" s="21" t="s">
        <v>1092</v>
      </c>
    </row>
    <row r="362" spans="1:3" x14ac:dyDescent="0.2">
      <c r="A362" s="360" t="s">
        <v>1223</v>
      </c>
      <c r="B362" s="21">
        <v>0</v>
      </c>
      <c r="C362" s="21" t="s">
        <v>792</v>
      </c>
    </row>
    <row r="363" spans="1:3" x14ac:dyDescent="0.2">
      <c r="A363" s="360"/>
      <c r="B363" s="21">
        <v>1</v>
      </c>
      <c r="C363" s="21" t="s">
        <v>1799</v>
      </c>
    </row>
    <row r="364" spans="1:3" x14ac:dyDescent="0.2">
      <c r="A364" s="360"/>
      <c r="B364" s="21">
        <v>2</v>
      </c>
      <c r="C364" s="21" t="s">
        <v>1800</v>
      </c>
    </row>
    <row r="365" spans="1:3" x14ac:dyDescent="0.2">
      <c r="A365" s="360"/>
      <c r="B365" s="21">
        <v>3</v>
      </c>
      <c r="C365" s="21" t="s">
        <v>1802</v>
      </c>
    </row>
    <row r="366" spans="1:3" x14ac:dyDescent="0.2">
      <c r="A366" s="360"/>
      <c r="B366" s="21">
        <v>4</v>
      </c>
      <c r="C366" s="21" t="s">
        <v>1867</v>
      </c>
    </row>
    <row r="367" spans="1:3" x14ac:dyDescent="0.2">
      <c r="A367" s="360"/>
      <c r="B367" s="21">
        <v>5</v>
      </c>
      <c r="C367" s="21" t="s">
        <v>1801</v>
      </c>
    </row>
    <row r="368" spans="1:3" x14ac:dyDescent="0.2">
      <c r="A368" s="21" t="s">
        <v>1848</v>
      </c>
      <c r="B368" s="21">
        <v>0</v>
      </c>
      <c r="C368" s="21" t="s">
        <v>792</v>
      </c>
    </row>
    <row r="369" spans="1:3" x14ac:dyDescent="0.2">
      <c r="A369" s="21"/>
      <c r="B369" s="21">
        <v>1</v>
      </c>
      <c r="C369" s="21" t="s">
        <v>1096</v>
      </c>
    </row>
    <row r="370" spans="1:3" x14ac:dyDescent="0.2">
      <c r="A370" s="21"/>
      <c r="B370" s="21">
        <v>2</v>
      </c>
      <c r="C370" s="21" t="s">
        <v>1097</v>
      </c>
    </row>
    <row r="371" spans="1:3" x14ac:dyDescent="0.2">
      <c r="A371" s="21"/>
      <c r="B371" s="21">
        <v>3</v>
      </c>
      <c r="C371" s="21" t="s">
        <v>1109</v>
      </c>
    </row>
    <row r="372" spans="1:3" x14ac:dyDescent="0.2">
      <c r="A372" s="21"/>
      <c r="B372" s="21">
        <v>4</v>
      </c>
      <c r="C372" s="21" t="s">
        <v>1099</v>
      </c>
    </row>
    <row r="373" spans="1:3" x14ac:dyDescent="0.2">
      <c r="A373" s="21"/>
      <c r="B373" s="21">
        <v>5</v>
      </c>
      <c r="C373" s="21" t="s">
        <v>1098</v>
      </c>
    </row>
    <row r="374" spans="1:3" x14ac:dyDescent="0.2">
      <c r="A374" s="21" t="s">
        <v>1972</v>
      </c>
      <c r="B374" s="21">
        <v>0</v>
      </c>
      <c r="C374" s="21" t="s">
        <v>792</v>
      </c>
    </row>
    <row r="375" spans="1:3" x14ac:dyDescent="0.2">
      <c r="A375" s="21"/>
      <c r="B375" s="21">
        <v>1</v>
      </c>
      <c r="C375" s="21" t="s">
        <v>1100</v>
      </c>
    </row>
    <row r="376" spans="1:3" x14ac:dyDescent="0.2">
      <c r="A376" s="21"/>
      <c r="B376" s="21">
        <v>2</v>
      </c>
      <c r="C376" s="21" t="s">
        <v>1102</v>
      </c>
    </row>
    <row r="377" spans="1:3" x14ac:dyDescent="0.2">
      <c r="A377" s="21"/>
      <c r="B377" s="21">
        <v>3</v>
      </c>
      <c r="C377" s="21" t="s">
        <v>1103</v>
      </c>
    </row>
    <row r="378" spans="1:3" x14ac:dyDescent="0.2">
      <c r="A378" s="21"/>
      <c r="B378" s="21">
        <v>4</v>
      </c>
      <c r="C378" s="21" t="s">
        <v>1104</v>
      </c>
    </row>
    <row r="379" spans="1:3" x14ac:dyDescent="0.2">
      <c r="A379" s="21"/>
      <c r="B379" s="21">
        <v>5</v>
      </c>
      <c r="C379" s="21" t="s">
        <v>1101</v>
      </c>
    </row>
    <row r="380" spans="1:3" x14ac:dyDescent="0.2">
      <c r="A380" s="21" t="s">
        <v>1973</v>
      </c>
      <c r="B380" s="21">
        <v>0</v>
      </c>
      <c r="C380" s="21" t="s">
        <v>792</v>
      </c>
    </row>
    <row r="381" spans="1:3" x14ac:dyDescent="0.2">
      <c r="A381" s="21"/>
      <c r="B381" s="21">
        <v>1</v>
      </c>
      <c r="C381" s="21" t="s">
        <v>1105</v>
      </c>
    </row>
    <row r="382" spans="1:3" x14ac:dyDescent="0.2">
      <c r="A382" s="21"/>
      <c r="B382" s="21">
        <v>2</v>
      </c>
      <c r="C382" s="21" t="s">
        <v>1107</v>
      </c>
    </row>
    <row r="383" spans="1:3" x14ac:dyDescent="0.2">
      <c r="A383" s="21"/>
      <c r="B383" s="21">
        <v>3</v>
      </c>
      <c r="C383" s="21" t="s">
        <v>1110</v>
      </c>
    </row>
    <row r="384" spans="1:3" x14ac:dyDescent="0.2">
      <c r="A384" s="21"/>
      <c r="B384" s="21">
        <v>4</v>
      </c>
      <c r="C384" s="21" t="s">
        <v>1108</v>
      </c>
    </row>
    <row r="385" spans="1:4" x14ac:dyDescent="0.2">
      <c r="A385" s="21"/>
      <c r="B385" s="21">
        <v>5</v>
      </c>
      <c r="C385" s="21" t="s">
        <v>1106</v>
      </c>
    </row>
    <row r="386" spans="1:4" x14ac:dyDescent="0.2">
      <c r="A386" s="21" t="s">
        <v>1974</v>
      </c>
      <c r="B386" s="21">
        <v>0</v>
      </c>
      <c r="C386" t="s">
        <v>792</v>
      </c>
    </row>
    <row r="387" spans="1:4" x14ac:dyDescent="0.2">
      <c r="A387" s="21"/>
      <c r="B387" s="21">
        <v>1</v>
      </c>
      <c r="C387" t="s">
        <v>1980</v>
      </c>
    </row>
    <row r="388" spans="1:4" x14ac:dyDescent="0.2">
      <c r="A388" s="21"/>
      <c r="B388" s="21">
        <v>2</v>
      </c>
      <c r="C388" t="s">
        <v>1981</v>
      </c>
    </row>
    <row r="389" spans="1:4" x14ac:dyDescent="0.2">
      <c r="A389" s="21"/>
      <c r="B389" s="21">
        <v>3</v>
      </c>
      <c r="C389" t="s">
        <v>1982</v>
      </c>
    </row>
    <row r="390" spans="1:4" x14ac:dyDescent="0.2">
      <c r="A390" s="21"/>
      <c r="B390" s="21">
        <v>4</v>
      </c>
      <c r="C390" t="s">
        <v>1983</v>
      </c>
    </row>
    <row r="391" spans="1:4" x14ac:dyDescent="0.2">
      <c r="A391" s="21"/>
      <c r="B391" s="21">
        <v>5</v>
      </c>
      <c r="C391" t="s">
        <v>1984</v>
      </c>
    </row>
    <row r="392" spans="1:4" x14ac:dyDescent="0.2">
      <c r="A392" s="21" t="s">
        <v>1975</v>
      </c>
      <c r="B392" s="21">
        <v>0</v>
      </c>
      <c r="C392" t="s">
        <v>792</v>
      </c>
    </row>
    <row r="393" spans="1:4" x14ac:dyDescent="0.2">
      <c r="A393" s="21"/>
      <c r="B393" s="21">
        <v>1</v>
      </c>
      <c r="C393" t="s">
        <v>1088</v>
      </c>
    </row>
    <row r="394" spans="1:4" x14ac:dyDescent="0.2">
      <c r="A394" s="21"/>
      <c r="B394" s="21">
        <v>2</v>
      </c>
      <c r="C394" t="s">
        <v>2151</v>
      </c>
    </row>
    <row r="395" spans="1:4" x14ac:dyDescent="0.2">
      <c r="A395" s="21"/>
      <c r="B395" s="21">
        <v>3</v>
      </c>
      <c r="C395" t="s">
        <v>2152</v>
      </c>
    </row>
    <row r="396" spans="1:4" x14ac:dyDescent="0.2">
      <c r="A396" s="21"/>
      <c r="B396" s="21">
        <v>4</v>
      </c>
      <c r="C396" t="s">
        <v>1089</v>
      </c>
    </row>
    <row r="397" spans="1:4" x14ac:dyDescent="0.2">
      <c r="A397" s="21"/>
      <c r="B397" s="21">
        <v>5</v>
      </c>
      <c r="C397" t="s">
        <v>1985</v>
      </c>
    </row>
    <row r="398" spans="1:4" ht="16" thickBot="1" x14ac:dyDescent="0.25">
      <c r="A398" s="18"/>
      <c r="B398" s="18"/>
      <c r="C398" s="18"/>
    </row>
    <row r="399" spans="1:4" x14ac:dyDescent="0.2">
      <c r="A399" s="51" t="s">
        <v>320</v>
      </c>
      <c r="B399" s="63" t="s">
        <v>17</v>
      </c>
      <c r="C399" s="63" t="s">
        <v>770</v>
      </c>
    </row>
    <row r="400" spans="1:4" x14ac:dyDescent="0.2">
      <c r="A400" s="23" t="s">
        <v>224</v>
      </c>
      <c r="B400" s="21">
        <v>0</v>
      </c>
      <c r="C400" s="21" t="s">
        <v>792</v>
      </c>
      <c r="D400" t="s">
        <v>321</v>
      </c>
    </row>
    <row r="401" spans="1:4" x14ac:dyDescent="0.2">
      <c r="A401" s="23"/>
      <c r="B401" s="21">
        <v>1</v>
      </c>
      <c r="C401" s="21" t="s">
        <v>1112</v>
      </c>
    </row>
    <row r="402" spans="1:4" x14ac:dyDescent="0.2">
      <c r="A402" s="23"/>
      <c r="B402" s="21">
        <v>2</v>
      </c>
      <c r="C402" s="21" t="s">
        <v>1111</v>
      </c>
    </row>
    <row r="403" spans="1:4" x14ac:dyDescent="0.2">
      <c r="A403" s="23"/>
      <c r="B403" s="21">
        <v>3</v>
      </c>
      <c r="C403" s="21" t="s">
        <v>1115</v>
      </c>
    </row>
    <row r="404" spans="1:4" x14ac:dyDescent="0.2">
      <c r="A404" s="23"/>
      <c r="B404" s="21">
        <v>4</v>
      </c>
      <c r="C404" s="21" t="s">
        <v>1162</v>
      </c>
    </row>
    <row r="405" spans="1:4" x14ac:dyDescent="0.2">
      <c r="A405" s="23"/>
      <c r="B405" s="21">
        <v>5</v>
      </c>
      <c r="C405" s="21" t="s">
        <v>1113</v>
      </c>
    </row>
    <row r="406" spans="1:4" x14ac:dyDescent="0.2">
      <c r="A406" s="23" t="s">
        <v>225</v>
      </c>
      <c r="B406" s="21">
        <v>0</v>
      </c>
      <c r="C406" s="21" t="s">
        <v>792</v>
      </c>
      <c r="D406" t="s">
        <v>2960</v>
      </c>
    </row>
    <row r="407" spans="1:4" x14ac:dyDescent="0.2">
      <c r="A407" s="23"/>
      <c r="B407" s="21">
        <v>1</v>
      </c>
      <c r="C407" s="21" t="s">
        <v>3167</v>
      </c>
    </row>
    <row r="408" spans="1:4" x14ac:dyDescent="0.2">
      <c r="A408" s="23"/>
      <c r="B408" s="21">
        <v>2</v>
      </c>
      <c r="C408" s="21" t="s">
        <v>3179</v>
      </c>
    </row>
    <row r="409" spans="1:4" x14ac:dyDescent="0.2">
      <c r="A409" s="23"/>
      <c r="B409" s="21">
        <v>3</v>
      </c>
      <c r="C409" s="21" t="s">
        <v>3169</v>
      </c>
    </row>
    <row r="410" spans="1:4" x14ac:dyDescent="0.2">
      <c r="A410" s="23"/>
      <c r="B410" s="21">
        <v>4</v>
      </c>
      <c r="C410" s="21" t="s">
        <v>3171</v>
      </c>
    </row>
    <row r="411" spans="1:4" x14ac:dyDescent="0.2">
      <c r="A411" s="23"/>
      <c r="B411" s="21">
        <v>5</v>
      </c>
      <c r="C411" s="21" t="s">
        <v>3170</v>
      </c>
    </row>
    <row r="412" spans="1:4" x14ac:dyDescent="0.2">
      <c r="A412" s="23" t="s">
        <v>2966</v>
      </c>
      <c r="B412" s="21">
        <v>0</v>
      </c>
      <c r="C412" s="21" t="s">
        <v>792</v>
      </c>
      <c r="D412" t="s">
        <v>2961</v>
      </c>
    </row>
    <row r="413" spans="1:4" x14ac:dyDescent="0.2">
      <c r="A413" s="23"/>
      <c r="B413" s="21">
        <v>1</v>
      </c>
      <c r="C413" s="21" t="s">
        <v>3168</v>
      </c>
    </row>
    <row r="414" spans="1:4" x14ac:dyDescent="0.2">
      <c r="A414" s="23"/>
      <c r="B414" s="21">
        <v>2</v>
      </c>
      <c r="C414" s="21" t="s">
        <v>3174</v>
      </c>
    </row>
    <row r="415" spans="1:4" x14ac:dyDescent="0.2">
      <c r="A415" s="23"/>
      <c r="B415" s="21">
        <v>3</v>
      </c>
      <c r="C415" s="21" t="s">
        <v>3175</v>
      </c>
    </row>
    <row r="416" spans="1:4" x14ac:dyDescent="0.2">
      <c r="A416" s="23"/>
      <c r="B416" s="21">
        <v>4</v>
      </c>
      <c r="C416" s="21" t="s">
        <v>3176</v>
      </c>
    </row>
    <row r="417" spans="1:4" x14ac:dyDescent="0.2">
      <c r="A417" s="23"/>
      <c r="B417" s="21">
        <v>5</v>
      </c>
      <c r="C417" s="21" t="s">
        <v>3172</v>
      </c>
    </row>
    <row r="418" spans="1:4" x14ac:dyDescent="0.2">
      <c r="A418" s="23" t="s">
        <v>1036</v>
      </c>
      <c r="B418" s="21">
        <v>0</v>
      </c>
      <c r="C418" s="21" t="s">
        <v>792</v>
      </c>
      <c r="D418" t="s">
        <v>2962</v>
      </c>
    </row>
    <row r="419" spans="1:4" x14ac:dyDescent="0.2">
      <c r="A419" s="23"/>
      <c r="B419" s="21">
        <v>1</v>
      </c>
      <c r="C419" s="21" t="s">
        <v>1116</v>
      </c>
    </row>
    <row r="420" spans="1:4" x14ac:dyDescent="0.2">
      <c r="A420" s="23"/>
      <c r="B420" s="21">
        <v>2</v>
      </c>
      <c r="C420" s="21" t="s">
        <v>3178</v>
      </c>
    </row>
    <row r="421" spans="1:4" x14ac:dyDescent="0.2">
      <c r="A421" s="23"/>
      <c r="B421" s="21">
        <v>3</v>
      </c>
      <c r="C421" s="21" t="s">
        <v>3180</v>
      </c>
    </row>
    <row r="422" spans="1:4" x14ac:dyDescent="0.2">
      <c r="A422" s="23"/>
      <c r="B422" s="21">
        <v>4</v>
      </c>
      <c r="C422" s="21" t="s">
        <v>3181</v>
      </c>
    </row>
    <row r="423" spans="1:4" x14ac:dyDescent="0.2">
      <c r="A423" s="23"/>
      <c r="B423" s="21">
        <v>5</v>
      </c>
      <c r="C423" s="21" t="s">
        <v>3182</v>
      </c>
    </row>
    <row r="424" spans="1:4" x14ac:dyDescent="0.2">
      <c r="A424" s="23" t="s">
        <v>2970</v>
      </c>
      <c r="B424" s="21">
        <v>0</v>
      </c>
      <c r="C424" s="21" t="s">
        <v>792</v>
      </c>
      <c r="D424" t="s">
        <v>2963</v>
      </c>
    </row>
    <row r="425" spans="1:4" x14ac:dyDescent="0.2">
      <c r="A425" s="23"/>
      <c r="B425" s="21">
        <v>1</v>
      </c>
      <c r="C425" s="21" t="s">
        <v>3173</v>
      </c>
    </row>
    <row r="426" spans="1:4" x14ac:dyDescent="0.2">
      <c r="A426" s="23"/>
      <c r="B426" s="21">
        <v>2</v>
      </c>
      <c r="C426" s="21" t="s">
        <v>3177</v>
      </c>
    </row>
    <row r="427" spans="1:4" x14ac:dyDescent="0.2">
      <c r="A427" s="23"/>
      <c r="B427" s="21">
        <v>3</v>
      </c>
      <c r="C427" s="21" t="s">
        <v>3184</v>
      </c>
    </row>
    <row r="428" spans="1:4" x14ac:dyDescent="0.2">
      <c r="A428" s="23"/>
      <c r="B428" s="21">
        <v>4</v>
      </c>
      <c r="C428" s="21" t="s">
        <v>3185</v>
      </c>
    </row>
    <row r="429" spans="1:4" x14ac:dyDescent="0.2">
      <c r="A429" s="23"/>
      <c r="B429" s="21">
        <v>5</v>
      </c>
      <c r="C429" s="21" t="s">
        <v>3183</v>
      </c>
    </row>
    <row r="430" spans="1:4" x14ac:dyDescent="0.2">
      <c r="A430" s="21" t="s">
        <v>2971</v>
      </c>
      <c r="B430" s="21">
        <v>0</v>
      </c>
      <c r="C430" s="21" t="s">
        <v>792</v>
      </c>
      <c r="D430" t="s">
        <v>1919</v>
      </c>
    </row>
    <row r="431" spans="1:4" x14ac:dyDescent="0.2">
      <c r="A431" s="21"/>
      <c r="B431" s="21">
        <v>1</v>
      </c>
      <c r="C431" s="21" t="s">
        <v>1992</v>
      </c>
    </row>
    <row r="432" spans="1:4" x14ac:dyDescent="0.2">
      <c r="A432" s="21"/>
      <c r="B432" s="21">
        <v>2</v>
      </c>
      <c r="C432" s="21" t="s">
        <v>2153</v>
      </c>
    </row>
    <row r="433" spans="1:4" x14ac:dyDescent="0.2">
      <c r="A433" s="21"/>
      <c r="B433" s="21">
        <v>3</v>
      </c>
      <c r="C433" s="21" t="s">
        <v>1993</v>
      </c>
    </row>
    <row r="434" spans="1:4" x14ac:dyDescent="0.2">
      <c r="A434" s="21"/>
      <c r="B434" s="21">
        <v>4</v>
      </c>
      <c r="C434" s="21" t="s">
        <v>1994</v>
      </c>
    </row>
    <row r="435" spans="1:4" x14ac:dyDescent="0.2">
      <c r="A435" s="21"/>
      <c r="B435" s="21">
        <v>5</v>
      </c>
      <c r="C435" s="21" t="s">
        <v>1995</v>
      </c>
    </row>
    <row r="436" spans="1:4" x14ac:dyDescent="0.2">
      <c r="A436" s="21" t="s">
        <v>2964</v>
      </c>
      <c r="B436" s="21">
        <v>0</v>
      </c>
      <c r="C436" s="21" t="s">
        <v>792</v>
      </c>
      <c r="D436" t="s">
        <v>322</v>
      </c>
    </row>
    <row r="437" spans="1:4" x14ac:dyDescent="0.2">
      <c r="A437" s="21"/>
      <c r="B437" s="21">
        <v>1</v>
      </c>
      <c r="C437" s="21" t="s">
        <v>1074</v>
      </c>
    </row>
    <row r="438" spans="1:4" x14ac:dyDescent="0.2">
      <c r="A438" s="21"/>
      <c r="B438" s="21">
        <v>2</v>
      </c>
      <c r="C438" s="21" t="s">
        <v>1720</v>
      </c>
    </row>
    <row r="439" spans="1:4" x14ac:dyDescent="0.2">
      <c r="A439" s="21"/>
      <c r="B439" s="21">
        <v>3</v>
      </c>
      <c r="C439" s="21" t="s">
        <v>1075</v>
      </c>
    </row>
    <row r="440" spans="1:4" x14ac:dyDescent="0.2">
      <c r="A440" s="21"/>
      <c r="B440" s="21">
        <v>4</v>
      </c>
      <c r="C440" s="21" t="s">
        <v>1072</v>
      </c>
    </row>
    <row r="441" spans="1:4" x14ac:dyDescent="0.2">
      <c r="A441" s="21"/>
      <c r="B441" s="21">
        <v>5</v>
      </c>
      <c r="C441" s="21" t="s">
        <v>1073</v>
      </c>
    </row>
    <row r="442" spans="1:4" x14ac:dyDescent="0.2">
      <c r="A442" s="21" t="s">
        <v>2965</v>
      </c>
      <c r="B442" s="21">
        <v>0</v>
      </c>
      <c r="C442" s="21" t="s">
        <v>792</v>
      </c>
      <c r="D442" t="s">
        <v>1035</v>
      </c>
    </row>
    <row r="443" spans="1:4" x14ac:dyDescent="0.2">
      <c r="A443" s="21"/>
      <c r="B443" s="21">
        <v>1</v>
      </c>
      <c r="C443" s="21" t="s">
        <v>1117</v>
      </c>
    </row>
    <row r="444" spans="1:4" x14ac:dyDescent="0.2">
      <c r="A444" s="21"/>
      <c r="B444" s="21">
        <v>2</v>
      </c>
      <c r="C444" s="21" t="s">
        <v>1118</v>
      </c>
    </row>
    <row r="445" spans="1:4" x14ac:dyDescent="0.2">
      <c r="A445" s="21"/>
      <c r="B445" s="21">
        <v>3</v>
      </c>
      <c r="C445" s="21" t="s">
        <v>1119</v>
      </c>
    </row>
    <row r="446" spans="1:4" x14ac:dyDescent="0.2">
      <c r="A446" s="21"/>
      <c r="B446" s="21">
        <v>4</v>
      </c>
      <c r="C446" s="21" t="s">
        <v>1120</v>
      </c>
    </row>
    <row r="447" spans="1:4" x14ac:dyDescent="0.2">
      <c r="A447" s="21"/>
      <c r="B447" s="21">
        <v>5</v>
      </c>
      <c r="C447" s="21" t="s">
        <v>1727</v>
      </c>
    </row>
    <row r="448" spans="1:4" ht="16" thickBot="1" x14ac:dyDescent="0.25"/>
    <row r="449" spans="1:3" x14ac:dyDescent="0.2">
      <c r="A449" s="51" t="s">
        <v>327</v>
      </c>
      <c r="B449" s="63" t="s">
        <v>17</v>
      </c>
      <c r="C449" s="63" t="s">
        <v>770</v>
      </c>
    </row>
    <row r="450" spans="1:3" x14ac:dyDescent="0.2">
      <c r="A450" s="23" t="s">
        <v>337</v>
      </c>
      <c r="B450" s="21">
        <v>0</v>
      </c>
      <c r="C450" s="21" t="s">
        <v>792</v>
      </c>
    </row>
    <row r="451" spans="1:3" x14ac:dyDescent="0.2">
      <c r="A451" s="23"/>
      <c r="B451" s="21">
        <v>1</v>
      </c>
      <c r="C451" s="21" t="s">
        <v>1121</v>
      </c>
    </row>
    <row r="452" spans="1:3" x14ac:dyDescent="0.2">
      <c r="A452" s="23"/>
      <c r="B452" s="21">
        <v>2</v>
      </c>
      <c r="C452" s="21" t="s">
        <v>1130</v>
      </c>
    </row>
    <row r="453" spans="1:3" x14ac:dyDescent="0.2">
      <c r="A453" s="23"/>
      <c r="B453" s="21">
        <v>3</v>
      </c>
      <c r="C453" s="21" t="s">
        <v>1131</v>
      </c>
    </row>
    <row r="454" spans="1:3" x14ac:dyDescent="0.2">
      <c r="A454" s="23"/>
      <c r="B454" s="21">
        <v>4</v>
      </c>
      <c r="C454" s="21" t="s">
        <v>1728</v>
      </c>
    </row>
    <row r="455" spans="1:3" x14ac:dyDescent="0.2">
      <c r="A455" s="23"/>
      <c r="B455" s="21">
        <v>5</v>
      </c>
      <c r="C455" s="21" t="s">
        <v>1729</v>
      </c>
    </row>
    <row r="456" spans="1:3" x14ac:dyDescent="0.2">
      <c r="A456" s="23" t="s">
        <v>345</v>
      </c>
      <c r="B456" s="21">
        <v>0</v>
      </c>
      <c r="C456" s="21" t="s">
        <v>792</v>
      </c>
    </row>
    <row r="457" spans="1:3" x14ac:dyDescent="0.2">
      <c r="A457" s="23"/>
      <c r="B457" s="21">
        <v>1</v>
      </c>
      <c r="C457" s="21" t="s">
        <v>1122</v>
      </c>
    </row>
    <row r="458" spans="1:3" x14ac:dyDescent="0.2">
      <c r="A458" s="23"/>
      <c r="B458" s="21">
        <v>2</v>
      </c>
      <c r="C458" s="21" t="s">
        <v>1124</v>
      </c>
    </row>
    <row r="459" spans="1:3" x14ac:dyDescent="0.2">
      <c r="A459" s="23"/>
      <c r="B459" s="21">
        <v>3</v>
      </c>
      <c r="C459" s="21" t="s">
        <v>1123</v>
      </c>
    </row>
    <row r="460" spans="1:3" x14ac:dyDescent="0.2">
      <c r="A460" s="23"/>
      <c r="B460" s="21">
        <v>4</v>
      </c>
      <c r="C460" s="21" t="s">
        <v>1730</v>
      </c>
    </row>
    <row r="461" spans="1:3" x14ac:dyDescent="0.2">
      <c r="A461" s="23"/>
      <c r="B461" s="21">
        <v>5</v>
      </c>
      <c r="C461" s="21" t="s">
        <v>1731</v>
      </c>
    </row>
    <row r="462" spans="1:3" x14ac:dyDescent="0.2">
      <c r="A462" s="23" t="s">
        <v>350</v>
      </c>
      <c r="B462" s="21">
        <v>0</v>
      </c>
      <c r="C462" s="21" t="s">
        <v>792</v>
      </c>
    </row>
    <row r="463" spans="1:3" x14ac:dyDescent="0.2">
      <c r="A463" s="23"/>
      <c r="B463" s="21">
        <v>1</v>
      </c>
      <c r="C463" s="21" t="s">
        <v>1132</v>
      </c>
    </row>
    <row r="464" spans="1:3" x14ac:dyDescent="0.2">
      <c r="A464" s="23"/>
      <c r="B464" s="21">
        <v>2</v>
      </c>
      <c r="C464" s="21" t="s">
        <v>1151</v>
      </c>
    </row>
    <row r="465" spans="1:3" x14ac:dyDescent="0.2">
      <c r="A465" s="23"/>
      <c r="B465" s="21">
        <v>3</v>
      </c>
      <c r="C465" s="21" t="s">
        <v>1152</v>
      </c>
    </row>
    <row r="466" spans="1:3" x14ac:dyDescent="0.2">
      <c r="A466" s="23"/>
      <c r="B466" s="21">
        <v>4</v>
      </c>
      <c r="C466" s="21" t="s">
        <v>1153</v>
      </c>
    </row>
    <row r="467" spans="1:3" x14ac:dyDescent="0.2">
      <c r="A467" s="23"/>
      <c r="B467" s="21">
        <v>5</v>
      </c>
      <c r="C467" s="21" t="s">
        <v>1154</v>
      </c>
    </row>
    <row r="468" spans="1:3" x14ac:dyDescent="0.2">
      <c r="A468" s="23" t="s">
        <v>351</v>
      </c>
      <c r="B468" s="21">
        <v>0</v>
      </c>
      <c r="C468" s="21" t="s">
        <v>792</v>
      </c>
    </row>
    <row r="469" spans="1:3" x14ac:dyDescent="0.2">
      <c r="A469" s="23"/>
      <c r="B469" s="21">
        <v>1</v>
      </c>
      <c r="C469" s="21" t="s">
        <v>1133</v>
      </c>
    </row>
    <row r="470" spans="1:3" x14ac:dyDescent="0.2">
      <c r="A470" s="23"/>
      <c r="B470" s="21">
        <v>2</v>
      </c>
      <c r="C470" s="21" t="s">
        <v>1148</v>
      </c>
    </row>
    <row r="471" spans="1:3" x14ac:dyDescent="0.2">
      <c r="A471" s="23"/>
      <c r="B471" s="21">
        <v>3</v>
      </c>
      <c r="C471" s="21" t="s">
        <v>1134</v>
      </c>
    </row>
    <row r="472" spans="1:3" x14ac:dyDescent="0.2">
      <c r="A472" s="23"/>
      <c r="B472" s="21">
        <v>4</v>
      </c>
      <c r="C472" s="21" t="s">
        <v>1135</v>
      </c>
    </row>
    <row r="473" spans="1:3" x14ac:dyDescent="0.2">
      <c r="A473" s="23"/>
      <c r="B473" s="21">
        <v>5</v>
      </c>
      <c r="C473" s="21" t="s">
        <v>1136</v>
      </c>
    </row>
    <row r="474" spans="1:3" x14ac:dyDescent="0.2">
      <c r="A474" s="23" t="s">
        <v>352</v>
      </c>
      <c r="B474" s="21">
        <v>0</v>
      </c>
      <c r="C474" s="21" t="s">
        <v>792</v>
      </c>
    </row>
    <row r="475" spans="1:3" x14ac:dyDescent="0.2">
      <c r="A475" s="23"/>
      <c r="B475" s="21">
        <v>1</v>
      </c>
      <c r="C475" s="21" t="s">
        <v>1147</v>
      </c>
    </row>
    <row r="476" spans="1:3" x14ac:dyDescent="0.2">
      <c r="A476" s="23"/>
      <c r="B476" s="21">
        <v>2</v>
      </c>
      <c r="C476" s="21" t="s">
        <v>1149</v>
      </c>
    </row>
    <row r="477" spans="1:3" x14ac:dyDescent="0.2">
      <c r="A477" s="23"/>
      <c r="B477" s="21">
        <v>3</v>
      </c>
      <c r="C477" s="21" t="s">
        <v>1145</v>
      </c>
    </row>
    <row r="478" spans="1:3" x14ac:dyDescent="0.2">
      <c r="A478" s="23"/>
      <c r="B478" s="21">
        <v>4</v>
      </c>
      <c r="C478" s="21" t="s">
        <v>1146</v>
      </c>
    </row>
    <row r="479" spans="1:3" x14ac:dyDescent="0.2">
      <c r="A479" s="23"/>
      <c r="B479" s="21">
        <v>5</v>
      </c>
      <c r="C479" s="21" t="s">
        <v>1150</v>
      </c>
    </row>
    <row r="480" spans="1:3" x14ac:dyDescent="0.2">
      <c r="A480" s="23" t="s">
        <v>353</v>
      </c>
      <c r="B480" s="21">
        <v>0</v>
      </c>
      <c r="C480" s="21" t="s">
        <v>792</v>
      </c>
    </row>
    <row r="481" spans="1:4" x14ac:dyDescent="0.2">
      <c r="A481" s="23"/>
      <c r="B481" s="21">
        <v>1</v>
      </c>
      <c r="C481" s="21" t="s">
        <v>1137</v>
      </c>
    </row>
    <row r="482" spans="1:4" x14ac:dyDescent="0.2">
      <c r="A482" s="23"/>
      <c r="B482" s="21">
        <v>2</v>
      </c>
      <c r="C482" s="21" t="s">
        <v>1138</v>
      </c>
    </row>
    <row r="483" spans="1:4" x14ac:dyDescent="0.2">
      <c r="A483" s="23"/>
      <c r="B483" s="21">
        <v>3</v>
      </c>
      <c r="C483" s="21" t="s">
        <v>1141</v>
      </c>
    </row>
    <row r="484" spans="1:4" x14ac:dyDescent="0.2">
      <c r="A484" s="23"/>
      <c r="B484" s="21">
        <v>4</v>
      </c>
      <c r="C484" s="21" t="s">
        <v>1140</v>
      </c>
    </row>
    <row r="485" spans="1:4" x14ac:dyDescent="0.2">
      <c r="A485" s="23"/>
      <c r="B485" s="25">
        <v>5</v>
      </c>
      <c r="C485" s="21" t="s">
        <v>1139</v>
      </c>
    </row>
    <row r="486" spans="1:4" x14ac:dyDescent="0.2">
      <c r="A486" s="23" t="s">
        <v>1038</v>
      </c>
      <c r="B486" s="25">
        <v>0</v>
      </c>
      <c r="C486" s="21" t="s">
        <v>792</v>
      </c>
    </row>
    <row r="487" spans="1:4" x14ac:dyDescent="0.2">
      <c r="A487" s="23"/>
      <c r="B487" s="25">
        <v>1</v>
      </c>
      <c r="C487" s="21" t="s">
        <v>1142</v>
      </c>
    </row>
    <row r="488" spans="1:4" x14ac:dyDescent="0.2">
      <c r="A488" s="23"/>
      <c r="B488" s="25">
        <v>2</v>
      </c>
      <c r="C488" s="21" t="s">
        <v>1322</v>
      </c>
    </row>
    <row r="489" spans="1:4" x14ac:dyDescent="0.2">
      <c r="A489" s="23"/>
      <c r="B489" s="25">
        <v>3</v>
      </c>
      <c r="C489" s="21" t="s">
        <v>1326</v>
      </c>
    </row>
    <row r="490" spans="1:4" x14ac:dyDescent="0.2">
      <c r="A490" s="23"/>
      <c r="B490" s="25">
        <v>4</v>
      </c>
      <c r="C490" s="21" t="s">
        <v>1143</v>
      </c>
    </row>
    <row r="491" spans="1:4" x14ac:dyDescent="0.2">
      <c r="A491" s="23"/>
      <c r="B491" s="21">
        <v>5</v>
      </c>
      <c r="C491" s="21" t="s">
        <v>1144</v>
      </c>
    </row>
    <row r="492" spans="1:4" ht="16" thickBot="1" x14ac:dyDescent="0.25">
      <c r="A492" s="18"/>
      <c r="B492" s="18"/>
      <c r="C492" s="18"/>
    </row>
    <row r="493" spans="1:4" ht="16" thickBot="1" x14ac:dyDescent="0.25">
      <c r="A493" s="1240" t="s">
        <v>454</v>
      </c>
      <c r="B493" s="1241"/>
      <c r="C493" s="1241"/>
    </row>
    <row r="494" spans="1:4" x14ac:dyDescent="0.2">
      <c r="A494" s="51" t="s">
        <v>359</v>
      </c>
      <c r="B494" s="63" t="s">
        <v>17</v>
      </c>
      <c r="C494" s="63" t="s">
        <v>770</v>
      </c>
    </row>
    <row r="495" spans="1:4" x14ac:dyDescent="0.2">
      <c r="A495" s="23" t="s">
        <v>384</v>
      </c>
      <c r="B495" s="21">
        <v>0</v>
      </c>
      <c r="C495" s="21" t="s">
        <v>792</v>
      </c>
      <c r="D495" t="s">
        <v>355</v>
      </c>
    </row>
    <row r="496" spans="1:4" x14ac:dyDescent="0.2">
      <c r="A496" s="23"/>
      <c r="B496" s="21">
        <v>1</v>
      </c>
      <c r="C496" s="21" t="s">
        <v>1157</v>
      </c>
    </row>
    <row r="497" spans="1:4" x14ac:dyDescent="0.2">
      <c r="A497" s="23"/>
      <c r="B497" s="21">
        <v>2</v>
      </c>
      <c r="C497" s="21" t="s">
        <v>1161</v>
      </c>
    </row>
    <row r="498" spans="1:4" x14ac:dyDescent="0.2">
      <c r="A498" s="23"/>
      <c r="B498" s="21">
        <v>3</v>
      </c>
      <c r="C498" s="21" t="s">
        <v>1158</v>
      </c>
    </row>
    <row r="499" spans="1:4" x14ac:dyDescent="0.2">
      <c r="A499" s="23"/>
      <c r="B499" s="21">
        <v>4</v>
      </c>
      <c r="C499" s="21" t="s">
        <v>1159</v>
      </c>
    </row>
    <row r="500" spans="1:4" x14ac:dyDescent="0.2">
      <c r="A500" s="23"/>
      <c r="B500" s="21">
        <v>5</v>
      </c>
      <c r="C500" s="21" t="s">
        <v>1160</v>
      </c>
    </row>
    <row r="501" spans="1:4" x14ac:dyDescent="0.2">
      <c r="A501" s="23" t="s">
        <v>385</v>
      </c>
      <c r="B501" s="21">
        <v>0</v>
      </c>
      <c r="C501" s="21" t="s">
        <v>792</v>
      </c>
      <c r="D501" t="s">
        <v>1163</v>
      </c>
    </row>
    <row r="502" spans="1:4" x14ac:dyDescent="0.2">
      <c r="A502" s="23"/>
      <c r="B502" s="21">
        <v>1</v>
      </c>
      <c r="C502" s="21" t="s">
        <v>775</v>
      </c>
    </row>
    <row r="503" spans="1:4" x14ac:dyDescent="0.2">
      <c r="A503" s="23"/>
      <c r="B503" s="21">
        <v>2</v>
      </c>
      <c r="C503" s="21" t="s">
        <v>776</v>
      </c>
    </row>
    <row r="504" spans="1:4" x14ac:dyDescent="0.2">
      <c r="A504" s="23"/>
      <c r="B504" s="21">
        <v>3</v>
      </c>
      <c r="C504" s="21" t="s">
        <v>2802</v>
      </c>
    </row>
    <row r="505" spans="1:4" x14ac:dyDescent="0.2">
      <c r="A505" s="23"/>
      <c r="B505" s="21">
        <v>4</v>
      </c>
      <c r="C505" s="21" t="s">
        <v>2803</v>
      </c>
    </row>
    <row r="506" spans="1:4" x14ac:dyDescent="0.2">
      <c r="A506" s="23"/>
      <c r="B506" s="21">
        <v>5</v>
      </c>
      <c r="C506" s="21" t="s">
        <v>788</v>
      </c>
    </row>
    <row r="507" spans="1:4" x14ac:dyDescent="0.2">
      <c r="A507" s="23" t="s">
        <v>396</v>
      </c>
      <c r="B507" s="21">
        <v>0</v>
      </c>
      <c r="C507" s="21" t="s">
        <v>792</v>
      </c>
      <c r="D507" t="s">
        <v>1857</v>
      </c>
    </row>
    <row r="508" spans="1:4" x14ac:dyDescent="0.2">
      <c r="A508" s="23"/>
      <c r="B508" s="21">
        <v>1</v>
      </c>
      <c r="C508" s="21" t="s">
        <v>1890</v>
      </c>
    </row>
    <row r="509" spans="1:4" x14ac:dyDescent="0.2">
      <c r="A509" s="23"/>
      <c r="B509" s="21">
        <v>2</v>
      </c>
      <c r="C509" s="21" t="s">
        <v>1891</v>
      </c>
    </row>
    <row r="510" spans="1:4" x14ac:dyDescent="0.2">
      <c r="A510" s="23"/>
      <c r="B510" s="21">
        <v>3</v>
      </c>
      <c r="C510" s="21" t="s">
        <v>859</v>
      </c>
    </row>
    <row r="511" spans="1:4" x14ac:dyDescent="0.2">
      <c r="A511" s="23"/>
      <c r="B511" s="21">
        <v>4</v>
      </c>
      <c r="C511" s="21" t="s">
        <v>848</v>
      </c>
    </row>
    <row r="512" spans="1:4" x14ac:dyDescent="0.2">
      <c r="A512" s="23"/>
      <c r="B512" s="21">
        <v>5</v>
      </c>
      <c r="C512" s="21" t="s">
        <v>847</v>
      </c>
    </row>
    <row r="513" spans="1:4" x14ac:dyDescent="0.2">
      <c r="A513" s="24" t="s">
        <v>397</v>
      </c>
      <c r="B513" s="21">
        <v>0</v>
      </c>
      <c r="C513" s="21" t="s">
        <v>792</v>
      </c>
      <c r="D513" t="s">
        <v>1858</v>
      </c>
    </row>
    <row r="514" spans="1:4" x14ac:dyDescent="0.2">
      <c r="A514" s="24"/>
      <c r="B514" s="21">
        <v>1</v>
      </c>
      <c r="C514" s="25" t="s">
        <v>849</v>
      </c>
    </row>
    <row r="515" spans="1:4" x14ac:dyDescent="0.2">
      <c r="A515" s="24"/>
      <c r="B515" s="21">
        <v>2</v>
      </c>
      <c r="C515" s="25" t="s">
        <v>850</v>
      </c>
    </row>
    <row r="516" spans="1:4" x14ac:dyDescent="0.2">
      <c r="A516" s="24"/>
      <c r="B516" s="21">
        <v>3</v>
      </c>
      <c r="C516" s="25" t="s">
        <v>851</v>
      </c>
    </row>
    <row r="517" spans="1:4" x14ac:dyDescent="0.2">
      <c r="A517" s="24"/>
      <c r="B517" s="21">
        <v>4</v>
      </c>
      <c r="C517" s="25" t="s">
        <v>852</v>
      </c>
    </row>
    <row r="518" spans="1:4" x14ac:dyDescent="0.2">
      <c r="A518" s="21"/>
      <c r="B518" s="21">
        <v>5</v>
      </c>
      <c r="C518" s="21" t="s">
        <v>1164</v>
      </c>
    </row>
    <row r="519" spans="1:4" x14ac:dyDescent="0.2">
      <c r="A519" s="24" t="s">
        <v>3140</v>
      </c>
      <c r="B519" s="21">
        <v>0</v>
      </c>
      <c r="C519" s="21" t="s">
        <v>792</v>
      </c>
      <c r="D519" t="s">
        <v>3138</v>
      </c>
    </row>
    <row r="520" spans="1:4" x14ac:dyDescent="0.2">
      <c r="A520" s="24"/>
      <c r="B520" s="21">
        <v>1</v>
      </c>
      <c r="C520" s="25" t="s">
        <v>3186</v>
      </c>
    </row>
    <row r="521" spans="1:4" x14ac:dyDescent="0.2">
      <c r="A521" s="24"/>
      <c r="B521" s="21">
        <v>2</v>
      </c>
      <c r="C521" s="25" t="s">
        <v>3187</v>
      </c>
    </row>
    <row r="522" spans="1:4" x14ac:dyDescent="0.2">
      <c r="A522" s="24"/>
      <c r="B522" s="21">
        <v>3</v>
      </c>
      <c r="C522" s="25" t="s">
        <v>3188</v>
      </c>
    </row>
    <row r="523" spans="1:4" x14ac:dyDescent="0.2">
      <c r="A523" s="24"/>
      <c r="B523" s="21">
        <v>4</v>
      </c>
      <c r="C523" s="25" t="s">
        <v>3189</v>
      </c>
    </row>
    <row r="524" spans="1:4" x14ac:dyDescent="0.2">
      <c r="A524" s="21"/>
      <c r="B524" s="21">
        <v>5</v>
      </c>
      <c r="C524" s="25" t="s">
        <v>3195</v>
      </c>
    </row>
    <row r="525" spans="1:4" x14ac:dyDescent="0.2">
      <c r="A525" s="24" t="s">
        <v>3442</v>
      </c>
      <c r="B525" s="21">
        <v>0</v>
      </c>
      <c r="C525" s="21" t="s">
        <v>792</v>
      </c>
      <c r="D525" t="s">
        <v>3139</v>
      </c>
    </row>
    <row r="526" spans="1:4" x14ac:dyDescent="0.2">
      <c r="A526" s="24"/>
      <c r="B526" s="21">
        <v>1</v>
      </c>
      <c r="C526" s="25" t="s">
        <v>3190</v>
      </c>
    </row>
    <row r="527" spans="1:4" x14ac:dyDescent="0.2">
      <c r="A527" s="24"/>
      <c r="B527" s="21">
        <v>2</v>
      </c>
      <c r="C527" s="25" t="s">
        <v>3191</v>
      </c>
    </row>
    <row r="528" spans="1:4" x14ac:dyDescent="0.2">
      <c r="A528" s="24"/>
      <c r="B528" s="21">
        <v>3</v>
      </c>
      <c r="C528" s="25" t="s">
        <v>3192</v>
      </c>
    </row>
    <row r="529" spans="1:4" x14ac:dyDescent="0.2">
      <c r="A529" s="24"/>
      <c r="B529" s="21">
        <v>4</v>
      </c>
      <c r="C529" s="25" t="s">
        <v>3193</v>
      </c>
    </row>
    <row r="530" spans="1:4" x14ac:dyDescent="0.2">
      <c r="A530" s="21"/>
      <c r="B530" s="21">
        <v>5</v>
      </c>
      <c r="C530" s="25" t="s">
        <v>3194</v>
      </c>
    </row>
    <row r="531" spans="1:4" x14ac:dyDescent="0.2">
      <c r="A531" s="24" t="s">
        <v>3428</v>
      </c>
      <c r="B531" s="21">
        <v>0</v>
      </c>
      <c r="C531" s="21" t="s">
        <v>792</v>
      </c>
      <c r="D531" t="s">
        <v>3139</v>
      </c>
    </row>
    <row r="532" spans="1:4" x14ac:dyDescent="0.2">
      <c r="A532" s="24"/>
      <c r="B532" s="21">
        <v>1</v>
      </c>
      <c r="C532" s="25" t="s">
        <v>3448</v>
      </c>
    </row>
    <row r="533" spans="1:4" x14ac:dyDescent="0.2">
      <c r="A533" s="24"/>
      <c r="B533" s="21">
        <v>2</v>
      </c>
      <c r="C533" s="21" t="s">
        <v>3449</v>
      </c>
    </row>
    <row r="534" spans="1:4" x14ac:dyDescent="0.2">
      <c r="A534" s="24"/>
      <c r="B534" s="21">
        <v>3</v>
      </c>
      <c r="C534" s="21" t="s">
        <v>3443</v>
      </c>
    </row>
    <row r="535" spans="1:4" x14ac:dyDescent="0.2">
      <c r="A535" s="24"/>
      <c r="B535" s="21">
        <v>4</v>
      </c>
      <c r="C535" s="25" t="s">
        <v>3451</v>
      </c>
    </row>
    <row r="536" spans="1:4" ht="16" thickBot="1" x14ac:dyDescent="0.25">
      <c r="A536" s="21"/>
      <c r="B536" s="21">
        <v>5</v>
      </c>
      <c r="C536" s="25" t="s">
        <v>3450</v>
      </c>
    </row>
    <row r="537" spans="1:4" x14ac:dyDescent="0.2">
      <c r="A537" s="69" t="s">
        <v>360</v>
      </c>
      <c r="B537" s="63" t="s">
        <v>17</v>
      </c>
      <c r="C537" s="63" t="s">
        <v>770</v>
      </c>
    </row>
    <row r="538" spans="1:4" x14ac:dyDescent="0.2">
      <c r="A538" s="70" t="s">
        <v>361</v>
      </c>
      <c r="B538" s="21">
        <v>0</v>
      </c>
      <c r="C538" s="21" t="s">
        <v>792</v>
      </c>
      <c r="D538" t="s">
        <v>2823</v>
      </c>
    </row>
    <row r="539" spans="1:4" x14ac:dyDescent="0.2">
      <c r="A539" s="437"/>
      <c r="B539" s="21">
        <v>1</v>
      </c>
      <c r="C539" s="21" t="s">
        <v>2849</v>
      </c>
    </row>
    <row r="540" spans="1:4" x14ac:dyDescent="0.2">
      <c r="A540" s="437"/>
      <c r="B540" s="21">
        <v>2</v>
      </c>
      <c r="C540" s="21" t="s">
        <v>776</v>
      </c>
    </row>
    <row r="541" spans="1:4" x14ac:dyDescent="0.2">
      <c r="A541" s="437"/>
      <c r="B541" s="21">
        <v>3</v>
      </c>
      <c r="C541" s="21" t="s">
        <v>2850</v>
      </c>
    </row>
    <row r="542" spans="1:4" x14ac:dyDescent="0.2">
      <c r="A542" s="437"/>
      <c r="B542" s="21">
        <v>4</v>
      </c>
      <c r="C542" s="21" t="s">
        <v>2851</v>
      </c>
    </row>
    <row r="543" spans="1:4" x14ac:dyDescent="0.2">
      <c r="A543" s="437"/>
      <c r="B543" s="21">
        <v>5</v>
      </c>
      <c r="C543" s="21" t="s">
        <v>2852</v>
      </c>
    </row>
    <row r="544" spans="1:4" x14ac:dyDescent="0.2">
      <c r="A544" s="70" t="s">
        <v>362</v>
      </c>
      <c r="B544" s="21">
        <v>0</v>
      </c>
      <c r="C544" s="21" t="s">
        <v>792</v>
      </c>
      <c r="D544" t="s">
        <v>603</v>
      </c>
    </row>
    <row r="545" spans="1:4" x14ac:dyDescent="0.2">
      <c r="A545" s="70"/>
      <c r="B545" s="21">
        <v>1</v>
      </c>
      <c r="C545" s="21" t="s">
        <v>1732</v>
      </c>
    </row>
    <row r="546" spans="1:4" x14ac:dyDescent="0.2">
      <c r="A546" s="70"/>
      <c r="B546" s="21">
        <v>2</v>
      </c>
      <c r="C546" s="21" t="s">
        <v>1733</v>
      </c>
    </row>
    <row r="547" spans="1:4" x14ac:dyDescent="0.2">
      <c r="A547" s="70"/>
      <c r="B547" s="21">
        <v>3</v>
      </c>
      <c r="C547" s="21" t="s">
        <v>1180</v>
      </c>
    </row>
    <row r="548" spans="1:4" x14ac:dyDescent="0.2">
      <c r="A548" s="70"/>
      <c r="B548" s="21">
        <v>4</v>
      </c>
      <c r="C548" s="21" t="s">
        <v>1181</v>
      </c>
    </row>
    <row r="549" spans="1:4" x14ac:dyDescent="0.2">
      <c r="A549" s="70"/>
      <c r="B549" s="21">
        <v>5</v>
      </c>
      <c r="C549" s="21" t="s">
        <v>2863</v>
      </c>
    </row>
    <row r="550" spans="1:4" x14ac:dyDescent="0.2">
      <c r="A550" s="70" t="s">
        <v>363</v>
      </c>
      <c r="B550" s="21">
        <v>0</v>
      </c>
      <c r="C550" s="21" t="s">
        <v>792</v>
      </c>
      <c r="D550" t="s">
        <v>2824</v>
      </c>
    </row>
    <row r="551" spans="1:4" x14ac:dyDescent="0.2">
      <c r="A551" s="70"/>
      <c r="B551" s="21">
        <v>1</v>
      </c>
      <c r="C551" s="21" t="s">
        <v>2853</v>
      </c>
    </row>
    <row r="552" spans="1:4" x14ac:dyDescent="0.2">
      <c r="A552" s="70"/>
      <c r="B552" s="21">
        <v>2</v>
      </c>
      <c r="C552" s="21" t="s">
        <v>2854</v>
      </c>
    </row>
    <row r="553" spans="1:4" x14ac:dyDescent="0.2">
      <c r="A553" s="70"/>
      <c r="B553" s="21">
        <v>3</v>
      </c>
      <c r="C553" s="21" t="s">
        <v>2861</v>
      </c>
    </row>
    <row r="554" spans="1:4" x14ac:dyDescent="0.2">
      <c r="A554" s="70"/>
      <c r="B554" s="21">
        <v>4</v>
      </c>
      <c r="C554" s="21" t="s">
        <v>2855</v>
      </c>
    </row>
    <row r="555" spans="1:4" x14ac:dyDescent="0.2">
      <c r="A555" s="70"/>
      <c r="B555" s="21">
        <v>5</v>
      </c>
      <c r="C555" s="21" t="s">
        <v>2860</v>
      </c>
    </row>
    <row r="556" spans="1:4" x14ac:dyDescent="0.2">
      <c r="A556" s="70" t="s">
        <v>364</v>
      </c>
      <c r="B556" s="21">
        <v>0</v>
      </c>
      <c r="C556" s="21" t="s">
        <v>792</v>
      </c>
      <c r="D556" t="s">
        <v>2825</v>
      </c>
    </row>
    <row r="557" spans="1:4" x14ac:dyDescent="0.2">
      <c r="A557" s="70"/>
      <c r="B557" s="21">
        <v>1</v>
      </c>
      <c r="C557" s="21" t="s">
        <v>2856</v>
      </c>
    </row>
    <row r="558" spans="1:4" x14ac:dyDescent="0.2">
      <c r="A558" s="70"/>
      <c r="B558" s="21">
        <v>2</v>
      </c>
      <c r="C558" s="21" t="s">
        <v>2857</v>
      </c>
    </row>
    <row r="559" spans="1:4" x14ac:dyDescent="0.2">
      <c r="A559" s="70"/>
      <c r="B559" s="21">
        <v>3</v>
      </c>
      <c r="C559" s="21" t="s">
        <v>2858</v>
      </c>
    </row>
    <row r="560" spans="1:4" x14ac:dyDescent="0.2">
      <c r="A560" s="70"/>
      <c r="B560" s="21">
        <v>4</v>
      </c>
      <c r="C560" s="21" t="s">
        <v>2862</v>
      </c>
    </row>
    <row r="561" spans="1:3" x14ac:dyDescent="0.2">
      <c r="A561" s="70"/>
      <c r="B561" s="21">
        <v>5</v>
      </c>
      <c r="C561" s="21" t="s">
        <v>2859</v>
      </c>
    </row>
    <row r="562" spans="1:3" x14ac:dyDescent="0.2">
      <c r="A562" s="70" t="s">
        <v>365</v>
      </c>
      <c r="B562" s="21">
        <v>0</v>
      </c>
      <c r="C562" s="21" t="s">
        <v>792</v>
      </c>
    </row>
    <row r="563" spans="1:3" x14ac:dyDescent="0.2">
      <c r="A563" s="70"/>
      <c r="B563" s="21">
        <v>1</v>
      </c>
      <c r="C563" s="21" t="s">
        <v>1165</v>
      </c>
    </row>
    <row r="564" spans="1:3" x14ac:dyDescent="0.2">
      <c r="A564" s="70"/>
      <c r="B564" s="21">
        <v>2</v>
      </c>
      <c r="C564" s="21" t="s">
        <v>2786</v>
      </c>
    </row>
    <row r="565" spans="1:3" x14ac:dyDescent="0.2">
      <c r="A565" s="70"/>
      <c r="B565" s="21">
        <v>3</v>
      </c>
      <c r="C565" s="21" t="s">
        <v>1179</v>
      </c>
    </row>
    <row r="566" spans="1:3" x14ac:dyDescent="0.2">
      <c r="A566" s="70"/>
      <c r="B566" s="21">
        <v>4</v>
      </c>
      <c r="C566" s="21" t="s">
        <v>1734</v>
      </c>
    </row>
    <row r="567" spans="1:3" x14ac:dyDescent="0.2">
      <c r="A567" s="70"/>
      <c r="B567" s="21">
        <v>5</v>
      </c>
      <c r="C567" s="21" t="s">
        <v>1735</v>
      </c>
    </row>
    <row r="568" spans="1:3" x14ac:dyDescent="0.2">
      <c r="A568" s="70" t="s">
        <v>366</v>
      </c>
      <c r="B568" s="21">
        <v>0</v>
      </c>
      <c r="C568" s="21" t="s">
        <v>792</v>
      </c>
    </row>
    <row r="569" spans="1:3" x14ac:dyDescent="0.2">
      <c r="A569" s="70"/>
      <c r="B569" s="21">
        <v>1</v>
      </c>
      <c r="C569" s="21" t="s">
        <v>1166</v>
      </c>
    </row>
    <row r="570" spans="1:3" x14ac:dyDescent="0.2">
      <c r="A570" s="70"/>
      <c r="B570" s="21">
        <v>2</v>
      </c>
      <c r="C570" s="21" t="s">
        <v>1170</v>
      </c>
    </row>
    <row r="571" spans="1:3" x14ac:dyDescent="0.2">
      <c r="A571" s="70"/>
      <c r="B571" s="21">
        <v>3</v>
      </c>
      <c r="C571" s="21" t="s">
        <v>1167</v>
      </c>
    </row>
    <row r="572" spans="1:3" x14ac:dyDescent="0.2">
      <c r="A572" s="70"/>
      <c r="B572" s="21">
        <v>4</v>
      </c>
      <c r="C572" s="21" t="s">
        <v>1168</v>
      </c>
    </row>
    <row r="573" spans="1:3" x14ac:dyDescent="0.2">
      <c r="A573" s="70"/>
      <c r="B573" s="21">
        <v>5</v>
      </c>
      <c r="C573" s="21" t="s">
        <v>1169</v>
      </c>
    </row>
    <row r="574" spans="1:3" x14ac:dyDescent="0.2">
      <c r="A574" s="70" t="s">
        <v>367</v>
      </c>
      <c r="B574" s="21">
        <v>0</v>
      </c>
      <c r="C574" s="21" t="s">
        <v>792</v>
      </c>
    </row>
    <row r="575" spans="1:3" x14ac:dyDescent="0.2">
      <c r="A575" s="70"/>
      <c r="B575" s="21">
        <v>1</v>
      </c>
      <c r="C575" s="21" t="s">
        <v>1175</v>
      </c>
    </row>
    <row r="576" spans="1:3" x14ac:dyDescent="0.2">
      <c r="A576" s="70"/>
      <c r="B576" s="21">
        <v>2</v>
      </c>
      <c r="C576" s="21" t="s">
        <v>776</v>
      </c>
    </row>
    <row r="577" spans="1:3" x14ac:dyDescent="0.2">
      <c r="A577" s="70"/>
      <c r="B577" s="21">
        <v>3</v>
      </c>
      <c r="C577" s="21" t="s">
        <v>1176</v>
      </c>
    </row>
    <row r="578" spans="1:3" x14ac:dyDescent="0.2">
      <c r="A578" s="70"/>
      <c r="B578" s="21">
        <v>4</v>
      </c>
      <c r="C578" s="21" t="s">
        <v>1177</v>
      </c>
    </row>
    <row r="579" spans="1:3" x14ac:dyDescent="0.2">
      <c r="A579" s="70"/>
      <c r="B579" s="21">
        <v>5</v>
      </c>
      <c r="C579" s="21" t="s">
        <v>1178</v>
      </c>
    </row>
    <row r="580" spans="1:3" x14ac:dyDescent="0.2">
      <c r="A580" s="70" t="s">
        <v>368</v>
      </c>
      <c r="B580" s="21">
        <v>0</v>
      </c>
      <c r="C580" s="21" t="s">
        <v>792</v>
      </c>
    </row>
    <row r="581" spans="1:3" x14ac:dyDescent="0.2">
      <c r="A581" s="70"/>
      <c r="B581" s="21">
        <v>1</v>
      </c>
      <c r="C581" s="21" t="s">
        <v>1171</v>
      </c>
    </row>
    <row r="582" spans="1:3" x14ac:dyDescent="0.2">
      <c r="A582" s="70"/>
      <c r="B582" s="21">
        <v>2</v>
      </c>
      <c r="C582" s="21" t="s">
        <v>776</v>
      </c>
    </row>
    <row r="583" spans="1:3" x14ac:dyDescent="0.2">
      <c r="A583" s="70"/>
      <c r="B583" s="21">
        <v>3</v>
      </c>
      <c r="C583" s="21" t="s">
        <v>1173</v>
      </c>
    </row>
    <row r="584" spans="1:3" x14ac:dyDescent="0.2">
      <c r="A584" s="70"/>
      <c r="B584" s="21">
        <v>4</v>
      </c>
      <c r="C584" s="21" t="s">
        <v>1174</v>
      </c>
    </row>
    <row r="585" spans="1:3" x14ac:dyDescent="0.2">
      <c r="A585" s="70"/>
      <c r="B585" s="21">
        <v>5</v>
      </c>
      <c r="C585" s="21" t="s">
        <v>1172</v>
      </c>
    </row>
    <row r="586" spans="1:3" x14ac:dyDescent="0.2">
      <c r="A586" s="70" t="s">
        <v>369</v>
      </c>
      <c r="B586" s="21">
        <v>0</v>
      </c>
      <c r="C586" s="21" t="s">
        <v>792</v>
      </c>
    </row>
    <row r="587" spans="1:3" x14ac:dyDescent="0.2">
      <c r="A587" s="70"/>
      <c r="B587" s="21">
        <v>1</v>
      </c>
      <c r="C587" s="21" t="s">
        <v>1998</v>
      </c>
    </row>
    <row r="588" spans="1:3" x14ac:dyDescent="0.2">
      <c r="A588" s="70"/>
      <c r="B588" s="21">
        <v>2</v>
      </c>
      <c r="C588" s="21" t="s">
        <v>1999</v>
      </c>
    </row>
    <row r="589" spans="1:3" x14ac:dyDescent="0.2">
      <c r="A589" s="70"/>
      <c r="B589" s="21">
        <v>3</v>
      </c>
      <c r="C589" s="21" t="s">
        <v>2000</v>
      </c>
    </row>
    <row r="590" spans="1:3" x14ac:dyDescent="0.2">
      <c r="A590" s="70"/>
      <c r="B590" s="21">
        <v>4</v>
      </c>
      <c r="C590" s="21" t="s">
        <v>2001</v>
      </c>
    </row>
    <row r="591" spans="1:3" x14ac:dyDescent="0.2">
      <c r="A591" s="70"/>
      <c r="B591" s="21">
        <v>5</v>
      </c>
      <c r="C591" s="21" t="s">
        <v>2002</v>
      </c>
    </row>
    <row r="592" spans="1:3" x14ac:dyDescent="0.2">
      <c r="A592" s="70" t="s">
        <v>371</v>
      </c>
      <c r="B592" s="21">
        <v>0</v>
      </c>
      <c r="C592" s="21" t="s">
        <v>792</v>
      </c>
    </row>
    <row r="593" spans="1:3" x14ac:dyDescent="0.2">
      <c r="A593" s="70"/>
      <c r="B593" s="21">
        <v>1</v>
      </c>
      <c r="C593" s="21" t="s">
        <v>1182</v>
      </c>
    </row>
    <row r="594" spans="1:3" x14ac:dyDescent="0.2">
      <c r="A594" s="70"/>
      <c r="B594" s="21">
        <v>2</v>
      </c>
      <c r="C594" s="21" t="s">
        <v>1191</v>
      </c>
    </row>
    <row r="595" spans="1:3" x14ac:dyDescent="0.2">
      <c r="A595" s="70"/>
      <c r="B595" s="21">
        <v>3</v>
      </c>
      <c r="C595" s="21" t="s">
        <v>1193</v>
      </c>
    </row>
    <row r="596" spans="1:3" x14ac:dyDescent="0.2">
      <c r="A596" s="70"/>
      <c r="B596" s="21">
        <v>4</v>
      </c>
      <c r="C596" s="21" t="s">
        <v>1192</v>
      </c>
    </row>
    <row r="597" spans="1:3" x14ac:dyDescent="0.2">
      <c r="A597" s="70"/>
      <c r="B597" s="21">
        <v>5</v>
      </c>
      <c r="C597" s="21" t="s">
        <v>1183</v>
      </c>
    </row>
    <row r="598" spans="1:3" x14ac:dyDescent="0.2">
      <c r="A598" s="70" t="s">
        <v>372</v>
      </c>
      <c r="B598" s="21">
        <v>0</v>
      </c>
      <c r="C598" s="21" t="s">
        <v>792</v>
      </c>
    </row>
    <row r="599" spans="1:3" x14ac:dyDescent="0.2">
      <c r="A599" s="70"/>
      <c r="B599" s="21">
        <v>1</v>
      </c>
      <c r="C599" s="21" t="s">
        <v>1182</v>
      </c>
    </row>
    <row r="600" spans="1:3" x14ac:dyDescent="0.2">
      <c r="A600" s="70"/>
      <c r="B600" s="21">
        <v>2</v>
      </c>
      <c r="C600" s="21" t="s">
        <v>1186</v>
      </c>
    </row>
    <row r="601" spans="1:3" x14ac:dyDescent="0.2">
      <c r="A601" s="70"/>
      <c r="B601" s="21">
        <v>3</v>
      </c>
      <c r="C601" s="21" t="s">
        <v>1194</v>
      </c>
    </row>
    <row r="602" spans="1:3" x14ac:dyDescent="0.2">
      <c r="A602" s="70"/>
      <c r="B602" s="21">
        <v>4</v>
      </c>
      <c r="C602" s="21" t="s">
        <v>1195</v>
      </c>
    </row>
    <row r="603" spans="1:3" x14ac:dyDescent="0.2">
      <c r="A603" s="70"/>
      <c r="B603" s="21">
        <v>5</v>
      </c>
      <c r="C603" s="21" t="s">
        <v>1196</v>
      </c>
    </row>
    <row r="604" spans="1:3" x14ac:dyDescent="0.2">
      <c r="A604" s="70" t="s">
        <v>373</v>
      </c>
      <c r="B604" s="21">
        <v>0</v>
      </c>
      <c r="C604" s="21" t="s">
        <v>792</v>
      </c>
    </row>
    <row r="605" spans="1:3" x14ac:dyDescent="0.2">
      <c r="A605" s="70"/>
      <c r="B605" s="21">
        <v>1</v>
      </c>
      <c r="C605" s="21" t="s">
        <v>1182</v>
      </c>
    </row>
    <row r="606" spans="1:3" x14ac:dyDescent="0.2">
      <c r="A606" s="70"/>
      <c r="B606" s="21">
        <v>2</v>
      </c>
      <c r="C606" s="21" t="s">
        <v>1185</v>
      </c>
    </row>
    <row r="607" spans="1:3" x14ac:dyDescent="0.2">
      <c r="A607" s="70"/>
      <c r="B607" s="21">
        <v>3</v>
      </c>
      <c r="C607" s="21" t="s">
        <v>1197</v>
      </c>
    </row>
    <row r="608" spans="1:3" x14ac:dyDescent="0.2">
      <c r="A608" s="70"/>
      <c r="B608" s="21">
        <v>4</v>
      </c>
      <c r="C608" s="21" t="s">
        <v>1198</v>
      </c>
    </row>
    <row r="609" spans="1:3" x14ac:dyDescent="0.2">
      <c r="A609" s="70"/>
      <c r="B609" s="21">
        <v>5</v>
      </c>
      <c r="C609" s="21" t="s">
        <v>1199</v>
      </c>
    </row>
    <row r="610" spans="1:3" x14ac:dyDescent="0.2">
      <c r="A610" s="70" t="s">
        <v>374</v>
      </c>
      <c r="B610" s="21">
        <v>0</v>
      </c>
      <c r="C610" s="21" t="s">
        <v>792</v>
      </c>
    </row>
    <row r="611" spans="1:3" x14ac:dyDescent="0.2">
      <c r="A611" s="70"/>
      <c r="B611" s="21">
        <v>1</v>
      </c>
      <c r="C611" s="21" t="s">
        <v>1182</v>
      </c>
    </row>
    <row r="612" spans="1:3" x14ac:dyDescent="0.2">
      <c r="A612" s="70"/>
      <c r="B612" s="21">
        <v>2</v>
      </c>
      <c r="C612" s="21" t="s">
        <v>1187</v>
      </c>
    </row>
    <row r="613" spans="1:3" x14ac:dyDescent="0.2">
      <c r="A613" s="70"/>
      <c r="B613" s="21">
        <v>3</v>
      </c>
      <c r="C613" s="21" t="s">
        <v>1200</v>
      </c>
    </row>
    <row r="614" spans="1:3" x14ac:dyDescent="0.2">
      <c r="A614" s="70"/>
      <c r="B614" s="21">
        <v>4</v>
      </c>
      <c r="C614" s="21" t="s">
        <v>1201</v>
      </c>
    </row>
    <row r="615" spans="1:3" x14ac:dyDescent="0.2">
      <c r="A615" s="70"/>
      <c r="B615" s="21">
        <v>5</v>
      </c>
      <c r="C615" s="21" t="s">
        <v>1202</v>
      </c>
    </row>
    <row r="616" spans="1:3" x14ac:dyDescent="0.2">
      <c r="A616" s="70" t="s">
        <v>413</v>
      </c>
      <c r="B616" s="21">
        <v>0</v>
      </c>
      <c r="C616" s="21" t="s">
        <v>792</v>
      </c>
    </row>
    <row r="617" spans="1:3" x14ac:dyDescent="0.2">
      <c r="A617" s="70"/>
      <c r="B617" s="21">
        <v>1</v>
      </c>
      <c r="C617" s="21" t="s">
        <v>1182</v>
      </c>
    </row>
    <row r="618" spans="1:3" x14ac:dyDescent="0.2">
      <c r="A618" s="70"/>
      <c r="B618" s="21">
        <v>2</v>
      </c>
      <c r="C618" s="21" t="s">
        <v>1188</v>
      </c>
    </row>
    <row r="619" spans="1:3" x14ac:dyDescent="0.2">
      <c r="A619" s="70"/>
      <c r="B619" s="21">
        <v>3</v>
      </c>
      <c r="C619" s="21" t="s">
        <v>1189</v>
      </c>
    </row>
    <row r="620" spans="1:3" x14ac:dyDescent="0.2">
      <c r="A620" s="70"/>
      <c r="B620" s="21">
        <v>4</v>
      </c>
      <c r="C620" s="21" t="s">
        <v>1190</v>
      </c>
    </row>
    <row r="621" spans="1:3" x14ac:dyDescent="0.2">
      <c r="A621" s="70"/>
      <c r="B621" s="21">
        <v>5</v>
      </c>
      <c r="C621" s="21" t="s">
        <v>1184</v>
      </c>
    </row>
    <row r="622" spans="1:3" x14ac:dyDescent="0.2">
      <c r="A622" s="70" t="s">
        <v>376</v>
      </c>
      <c r="B622" s="21">
        <v>0</v>
      </c>
      <c r="C622" s="21" t="s">
        <v>792</v>
      </c>
    </row>
    <row r="623" spans="1:3" x14ac:dyDescent="0.2">
      <c r="A623" s="70"/>
      <c r="B623" s="21">
        <v>1</v>
      </c>
      <c r="C623" s="21" t="s">
        <v>1203</v>
      </c>
    </row>
    <row r="624" spans="1:3" x14ac:dyDescent="0.2">
      <c r="A624" s="70"/>
      <c r="B624" s="21">
        <v>2</v>
      </c>
      <c r="C624" s="21" t="s">
        <v>1736</v>
      </c>
    </row>
    <row r="625" spans="1:3" x14ac:dyDescent="0.2">
      <c r="A625" s="70"/>
      <c r="B625" s="21">
        <v>3</v>
      </c>
      <c r="C625" s="21" t="s">
        <v>1212</v>
      </c>
    </row>
    <row r="626" spans="1:3" x14ac:dyDescent="0.2">
      <c r="A626" s="70"/>
      <c r="B626" s="21">
        <v>4</v>
      </c>
      <c r="C626" s="21" t="s">
        <v>1211</v>
      </c>
    </row>
    <row r="627" spans="1:3" x14ac:dyDescent="0.2">
      <c r="A627" s="70"/>
      <c r="B627" s="21">
        <v>5</v>
      </c>
      <c r="C627" s="21" t="s">
        <v>1737</v>
      </c>
    </row>
    <row r="628" spans="1:3" x14ac:dyDescent="0.2">
      <c r="A628" s="70" t="s">
        <v>377</v>
      </c>
      <c r="B628" s="21">
        <v>0</v>
      </c>
      <c r="C628" s="21" t="s">
        <v>792</v>
      </c>
    </row>
    <row r="629" spans="1:3" x14ac:dyDescent="0.2">
      <c r="A629" s="70"/>
      <c r="B629" s="21">
        <v>1</v>
      </c>
      <c r="C629" s="21" t="s">
        <v>2003</v>
      </c>
    </row>
    <row r="630" spans="1:3" x14ac:dyDescent="0.2">
      <c r="A630" s="70"/>
      <c r="B630" s="21">
        <v>2</v>
      </c>
      <c r="C630" s="21" t="s">
        <v>2007</v>
      </c>
    </row>
    <row r="631" spans="1:3" x14ac:dyDescent="0.2">
      <c r="A631" s="70"/>
      <c r="B631" s="21">
        <v>3</v>
      </c>
      <c r="C631" s="21" t="s">
        <v>2006</v>
      </c>
    </row>
    <row r="632" spans="1:3" x14ac:dyDescent="0.2">
      <c r="A632" s="70"/>
      <c r="B632" s="21">
        <v>4</v>
      </c>
      <c r="C632" s="21" t="s">
        <v>2005</v>
      </c>
    </row>
    <row r="633" spans="1:3" x14ac:dyDescent="0.2">
      <c r="A633" s="70"/>
      <c r="B633" s="21">
        <v>5</v>
      </c>
      <c r="C633" s="21" t="s">
        <v>2004</v>
      </c>
    </row>
    <row r="634" spans="1:3" x14ac:dyDescent="0.2">
      <c r="A634" s="70" t="s">
        <v>378</v>
      </c>
      <c r="B634" s="21">
        <v>0</v>
      </c>
      <c r="C634" s="21" t="s">
        <v>792</v>
      </c>
    </row>
    <row r="635" spans="1:3" x14ac:dyDescent="0.2">
      <c r="A635" s="70"/>
      <c r="B635" s="21">
        <v>1</v>
      </c>
      <c r="C635" s="21" t="s">
        <v>1791</v>
      </c>
    </row>
    <row r="636" spans="1:3" x14ac:dyDescent="0.2">
      <c r="A636" s="70"/>
      <c r="B636" s="21">
        <v>2</v>
      </c>
      <c r="C636" s="21" t="s">
        <v>1794</v>
      </c>
    </row>
    <row r="637" spans="1:3" x14ac:dyDescent="0.2">
      <c r="A637" s="70"/>
      <c r="B637" s="21">
        <v>3</v>
      </c>
      <c r="C637" s="21" t="s">
        <v>1792</v>
      </c>
    </row>
    <row r="638" spans="1:3" x14ac:dyDescent="0.2">
      <c r="A638" s="70"/>
      <c r="B638" s="21">
        <v>4</v>
      </c>
      <c r="C638" s="21" t="s">
        <v>1795</v>
      </c>
    </row>
    <row r="639" spans="1:3" x14ac:dyDescent="0.2">
      <c r="A639" s="70"/>
      <c r="B639" s="21">
        <v>5</v>
      </c>
      <c r="C639" s="21" t="s">
        <v>1793</v>
      </c>
    </row>
    <row r="640" spans="1:3" x14ac:dyDescent="0.2">
      <c r="A640" s="70" t="s">
        <v>379</v>
      </c>
      <c r="B640" s="21">
        <v>0</v>
      </c>
      <c r="C640" s="21" t="s">
        <v>792</v>
      </c>
    </row>
    <row r="641" spans="1:3" x14ac:dyDescent="0.2">
      <c r="A641" s="70"/>
      <c r="B641" s="21">
        <v>1</v>
      </c>
      <c r="C641" s="21" t="s">
        <v>1204</v>
      </c>
    </row>
    <row r="642" spans="1:3" x14ac:dyDescent="0.2">
      <c r="A642" s="70"/>
      <c r="B642" s="21">
        <v>2</v>
      </c>
      <c r="C642" s="21" t="s">
        <v>1236</v>
      </c>
    </row>
    <row r="643" spans="1:3" x14ac:dyDescent="0.2">
      <c r="A643" s="70"/>
      <c r="B643" s="21">
        <v>3</v>
      </c>
      <c r="C643" s="21" t="s">
        <v>1238</v>
      </c>
    </row>
    <row r="644" spans="1:3" x14ac:dyDescent="0.2">
      <c r="A644" s="70"/>
      <c r="B644" s="21">
        <v>4</v>
      </c>
      <c r="C644" s="21" t="s">
        <v>1237</v>
      </c>
    </row>
    <row r="645" spans="1:3" x14ac:dyDescent="0.2">
      <c r="A645" s="70"/>
      <c r="B645" s="21">
        <v>5</v>
      </c>
      <c r="C645" s="21" t="s">
        <v>1206</v>
      </c>
    </row>
    <row r="646" spans="1:3" x14ac:dyDescent="0.2">
      <c r="A646" s="70" t="s">
        <v>1227</v>
      </c>
      <c r="B646" s="21">
        <v>0</v>
      </c>
      <c r="C646" s="21" t="s">
        <v>792</v>
      </c>
    </row>
    <row r="647" spans="1:3" x14ac:dyDescent="0.2">
      <c r="A647" s="70"/>
      <c r="B647" s="21">
        <v>1</v>
      </c>
      <c r="C647" s="21" t="s">
        <v>2008</v>
      </c>
    </row>
    <row r="648" spans="1:3" x14ac:dyDescent="0.2">
      <c r="A648" s="70"/>
      <c r="B648" s="21">
        <v>2</v>
      </c>
      <c r="C648" s="21" t="s">
        <v>2885</v>
      </c>
    </row>
    <row r="649" spans="1:3" x14ac:dyDescent="0.2">
      <c r="A649" s="70"/>
      <c r="B649" s="21">
        <v>3</v>
      </c>
      <c r="C649" s="21" t="s">
        <v>2009</v>
      </c>
    </row>
    <row r="650" spans="1:3" x14ac:dyDescent="0.2">
      <c r="A650" s="70"/>
      <c r="B650" s="21">
        <v>4</v>
      </c>
      <c r="C650" s="21" t="s">
        <v>2010</v>
      </c>
    </row>
    <row r="651" spans="1:3" x14ac:dyDescent="0.2">
      <c r="A651" s="70"/>
      <c r="B651" s="21">
        <v>5</v>
      </c>
      <c r="C651" s="21" t="s">
        <v>2011</v>
      </c>
    </row>
    <row r="652" spans="1:3" x14ac:dyDescent="0.2">
      <c r="A652" s="70" t="s">
        <v>2015</v>
      </c>
      <c r="B652" s="21">
        <v>0</v>
      </c>
      <c r="C652" s="21" t="s">
        <v>792</v>
      </c>
    </row>
    <row r="653" spans="1:3" x14ac:dyDescent="0.2">
      <c r="A653" s="70"/>
      <c r="B653" s="21">
        <v>1</v>
      </c>
      <c r="C653" s="21" t="s">
        <v>1207</v>
      </c>
    </row>
    <row r="654" spans="1:3" x14ac:dyDescent="0.2">
      <c r="A654" s="70"/>
      <c r="B654" s="21">
        <v>2</v>
      </c>
      <c r="C654" s="21" t="s">
        <v>1208</v>
      </c>
    </row>
    <row r="655" spans="1:3" x14ac:dyDescent="0.2">
      <c r="B655" s="21">
        <v>3</v>
      </c>
      <c r="C655" s="21" t="s">
        <v>1210</v>
      </c>
    </row>
    <row r="656" spans="1:3" x14ac:dyDescent="0.2">
      <c r="A656" s="70"/>
      <c r="B656" s="21">
        <v>4</v>
      </c>
      <c r="C656" s="21" t="s">
        <v>1738</v>
      </c>
    </row>
    <row r="657" spans="1:3" x14ac:dyDescent="0.2">
      <c r="A657" s="70"/>
      <c r="B657" s="21">
        <v>5</v>
      </c>
      <c r="C657" s="21" t="s">
        <v>1739</v>
      </c>
    </row>
    <row r="658" spans="1:3" x14ac:dyDescent="0.2">
      <c r="A658" s="70" t="s">
        <v>2839</v>
      </c>
      <c r="B658" s="21">
        <v>0</v>
      </c>
      <c r="C658" s="21" t="s">
        <v>792</v>
      </c>
    </row>
    <row r="659" spans="1:3" x14ac:dyDescent="0.2">
      <c r="A659" s="70"/>
      <c r="B659" s="21">
        <v>1</v>
      </c>
      <c r="C659" s="21" t="s">
        <v>1209</v>
      </c>
    </row>
    <row r="660" spans="1:3" x14ac:dyDescent="0.2">
      <c r="A660" s="70"/>
      <c r="B660" s="21">
        <v>2</v>
      </c>
      <c r="C660" s="21" t="s">
        <v>1239</v>
      </c>
    </row>
    <row r="661" spans="1:3" x14ac:dyDescent="0.2">
      <c r="A661" s="70"/>
      <c r="B661" s="21">
        <v>3</v>
      </c>
      <c r="C661" s="21" t="s">
        <v>1248</v>
      </c>
    </row>
    <row r="662" spans="1:3" x14ac:dyDescent="0.2">
      <c r="A662" s="70"/>
      <c r="B662" s="21">
        <v>4</v>
      </c>
      <c r="C662" s="21" t="s">
        <v>1702</v>
      </c>
    </row>
    <row r="663" spans="1:3" x14ac:dyDescent="0.2">
      <c r="A663" s="70"/>
      <c r="B663" s="21">
        <v>5</v>
      </c>
      <c r="C663" s="21" t="s">
        <v>1740</v>
      </c>
    </row>
    <row r="664" spans="1:3" x14ac:dyDescent="0.2">
      <c r="A664" s="70" t="s">
        <v>2840</v>
      </c>
      <c r="B664" s="21">
        <v>0</v>
      </c>
      <c r="C664" s="21" t="s">
        <v>792</v>
      </c>
    </row>
    <row r="665" spans="1:3" x14ac:dyDescent="0.2">
      <c r="A665" s="70"/>
      <c r="B665" s="21">
        <v>1</v>
      </c>
      <c r="C665" s="21" t="s">
        <v>1205</v>
      </c>
    </row>
    <row r="666" spans="1:3" x14ac:dyDescent="0.2">
      <c r="A666" s="70"/>
      <c r="B666" s="21">
        <v>2</v>
      </c>
      <c r="C666" s="21" t="s">
        <v>1741</v>
      </c>
    </row>
    <row r="667" spans="1:3" x14ac:dyDescent="0.2">
      <c r="A667" s="70"/>
      <c r="B667" s="21">
        <v>3</v>
      </c>
      <c r="C667" s="21" t="s">
        <v>1742</v>
      </c>
    </row>
    <row r="668" spans="1:3" x14ac:dyDescent="0.2">
      <c r="A668" s="70"/>
      <c r="B668" s="21">
        <v>4</v>
      </c>
      <c r="C668" s="21" t="s">
        <v>1743</v>
      </c>
    </row>
    <row r="669" spans="1:3" x14ac:dyDescent="0.2">
      <c r="A669" s="70"/>
      <c r="B669" s="21">
        <v>5</v>
      </c>
      <c r="C669" s="21" t="s">
        <v>1744</v>
      </c>
    </row>
    <row r="670" spans="1:3" x14ac:dyDescent="0.2">
      <c r="A670" s="70" t="s">
        <v>2841</v>
      </c>
      <c r="B670" s="21">
        <v>0</v>
      </c>
      <c r="C670" s="21" t="s">
        <v>792</v>
      </c>
    </row>
    <row r="671" spans="1:3" x14ac:dyDescent="0.2">
      <c r="A671" s="70"/>
      <c r="B671" s="21">
        <v>1</v>
      </c>
      <c r="C671" s="21" t="s">
        <v>2012</v>
      </c>
    </row>
    <row r="672" spans="1:3" x14ac:dyDescent="0.2">
      <c r="A672" s="70"/>
      <c r="B672" s="21">
        <v>2</v>
      </c>
      <c r="C672" s="21" t="s">
        <v>2013</v>
      </c>
    </row>
    <row r="673" spans="1:3" x14ac:dyDescent="0.2">
      <c r="A673" s="70"/>
      <c r="B673" s="21">
        <v>3</v>
      </c>
      <c r="C673" s="21" t="s">
        <v>2014</v>
      </c>
    </row>
    <row r="674" spans="1:3" x14ac:dyDescent="0.2">
      <c r="A674" s="70"/>
      <c r="B674" s="21">
        <v>4</v>
      </c>
      <c r="C674" s="21" t="s">
        <v>3403</v>
      </c>
    </row>
    <row r="675" spans="1:3" x14ac:dyDescent="0.2">
      <c r="A675" s="70"/>
      <c r="B675" s="21">
        <v>5</v>
      </c>
      <c r="C675" s="21" t="s">
        <v>3402</v>
      </c>
    </row>
    <row r="676" spans="1:3" x14ac:dyDescent="0.2">
      <c r="A676" s="70" t="s">
        <v>381</v>
      </c>
      <c r="B676" s="21">
        <v>0</v>
      </c>
      <c r="C676" s="21" t="s">
        <v>792</v>
      </c>
    </row>
    <row r="677" spans="1:3" x14ac:dyDescent="0.2">
      <c r="A677" s="70"/>
      <c r="B677" s="21">
        <v>1</v>
      </c>
      <c r="C677" s="21" t="s">
        <v>1213</v>
      </c>
    </row>
    <row r="678" spans="1:3" x14ac:dyDescent="0.2">
      <c r="A678" s="70"/>
      <c r="B678" s="21">
        <v>2</v>
      </c>
      <c r="C678" s="21" t="s">
        <v>1250</v>
      </c>
    </row>
    <row r="679" spans="1:3" x14ac:dyDescent="0.2">
      <c r="A679" s="70"/>
      <c r="B679" s="21">
        <v>3</v>
      </c>
      <c r="C679" s="21" t="s">
        <v>1249</v>
      </c>
    </row>
    <row r="680" spans="1:3" x14ac:dyDescent="0.2">
      <c r="A680" s="70"/>
      <c r="B680" s="21">
        <v>4</v>
      </c>
      <c r="C680" s="21" t="s">
        <v>1252</v>
      </c>
    </row>
    <row r="681" spans="1:3" x14ac:dyDescent="0.2">
      <c r="A681" s="70"/>
      <c r="B681" s="21">
        <v>5</v>
      </c>
      <c r="C681" s="21" t="s">
        <v>1251</v>
      </c>
    </row>
    <row r="682" spans="1:3" x14ac:dyDescent="0.2">
      <c r="A682" s="70" t="s">
        <v>382</v>
      </c>
      <c r="B682" s="21">
        <v>0</v>
      </c>
      <c r="C682" s="21" t="s">
        <v>792</v>
      </c>
    </row>
    <row r="683" spans="1:3" x14ac:dyDescent="0.2">
      <c r="A683" s="70"/>
      <c r="B683" s="21">
        <v>1</v>
      </c>
      <c r="C683" s="21" t="s">
        <v>2016</v>
      </c>
    </row>
    <row r="684" spans="1:3" x14ac:dyDescent="0.2">
      <c r="A684" s="70"/>
      <c r="B684" s="21">
        <v>2</v>
      </c>
      <c r="C684" s="21" t="s">
        <v>2017</v>
      </c>
    </row>
    <row r="685" spans="1:3" x14ac:dyDescent="0.2">
      <c r="A685" s="70"/>
      <c r="B685" s="21">
        <v>3</v>
      </c>
      <c r="C685" s="21" t="s">
        <v>2018</v>
      </c>
    </row>
    <row r="686" spans="1:3" x14ac:dyDescent="0.2">
      <c r="A686" s="70"/>
      <c r="B686" s="21">
        <v>4</v>
      </c>
      <c r="C686" s="21" t="s">
        <v>2019</v>
      </c>
    </row>
    <row r="687" spans="1:3" x14ac:dyDescent="0.2">
      <c r="A687" s="70"/>
      <c r="B687" s="21">
        <v>5</v>
      </c>
      <c r="C687" s="21" t="s">
        <v>2020</v>
      </c>
    </row>
    <row r="688" spans="1:3" x14ac:dyDescent="0.2">
      <c r="A688" s="70" t="s">
        <v>2842</v>
      </c>
      <c r="B688" s="21">
        <v>0</v>
      </c>
      <c r="C688" s="21" t="s">
        <v>792</v>
      </c>
    </row>
    <row r="689" spans="1:3" x14ac:dyDescent="0.2">
      <c r="A689" s="70"/>
      <c r="B689" s="21">
        <v>1</v>
      </c>
      <c r="C689" s="21" t="s">
        <v>1214</v>
      </c>
    </row>
    <row r="690" spans="1:3" x14ac:dyDescent="0.2">
      <c r="A690" s="70"/>
      <c r="B690" s="21">
        <v>2</v>
      </c>
      <c r="C690" s="21" t="s">
        <v>1701</v>
      </c>
    </row>
    <row r="691" spans="1:3" x14ac:dyDescent="0.2">
      <c r="A691" s="70"/>
      <c r="B691" s="21">
        <v>3</v>
      </c>
      <c r="C691" s="21" t="s">
        <v>1235</v>
      </c>
    </row>
    <row r="692" spans="1:3" x14ac:dyDescent="0.2">
      <c r="A692" s="70"/>
      <c r="B692" s="21">
        <v>4</v>
      </c>
      <c r="C692" s="21" t="s">
        <v>1216</v>
      </c>
    </row>
    <row r="693" spans="1:3" x14ac:dyDescent="0.2">
      <c r="A693" s="70"/>
      <c r="B693" s="21">
        <v>5</v>
      </c>
      <c r="C693" s="21" t="s">
        <v>1215</v>
      </c>
    </row>
    <row r="694" spans="1:3" x14ac:dyDescent="0.2">
      <c r="A694" s="70" t="s">
        <v>2843</v>
      </c>
      <c r="B694" s="21">
        <v>0</v>
      </c>
      <c r="C694" s="21" t="s">
        <v>792</v>
      </c>
    </row>
    <row r="695" spans="1:3" x14ac:dyDescent="0.2">
      <c r="A695" s="70"/>
      <c r="B695" s="21">
        <v>1</v>
      </c>
      <c r="C695" s="21" t="s">
        <v>1217</v>
      </c>
    </row>
    <row r="696" spans="1:3" x14ac:dyDescent="0.2">
      <c r="A696" s="70"/>
      <c r="B696" s="21">
        <v>2</v>
      </c>
      <c r="C696" s="21" t="s">
        <v>776</v>
      </c>
    </row>
    <row r="697" spans="1:3" x14ac:dyDescent="0.2">
      <c r="A697" s="70"/>
      <c r="B697" s="21">
        <v>3</v>
      </c>
      <c r="C697" s="21" t="s">
        <v>1218</v>
      </c>
    </row>
    <row r="698" spans="1:3" x14ac:dyDescent="0.2">
      <c r="A698" s="70"/>
      <c r="B698" s="21">
        <v>4</v>
      </c>
      <c r="C698" s="21" t="s">
        <v>1219</v>
      </c>
    </row>
    <row r="699" spans="1:3" x14ac:dyDescent="0.2">
      <c r="A699" s="70"/>
      <c r="B699" s="21">
        <v>5</v>
      </c>
      <c r="C699" s="21" t="s">
        <v>871</v>
      </c>
    </row>
    <row r="700" spans="1:3" x14ac:dyDescent="0.2">
      <c r="A700" s="70" t="s">
        <v>2844</v>
      </c>
      <c r="B700" s="21">
        <v>0</v>
      </c>
      <c r="C700" s="21" t="s">
        <v>792</v>
      </c>
    </row>
    <row r="701" spans="1:3" x14ac:dyDescent="0.2">
      <c r="A701" s="70"/>
      <c r="B701" s="21">
        <v>1</v>
      </c>
      <c r="C701" s="21" t="s">
        <v>1220</v>
      </c>
    </row>
    <row r="702" spans="1:3" x14ac:dyDescent="0.2">
      <c r="A702" s="70"/>
      <c r="B702" s="21">
        <v>2</v>
      </c>
      <c r="C702" s="21" t="s">
        <v>1233</v>
      </c>
    </row>
    <row r="703" spans="1:3" x14ac:dyDescent="0.2">
      <c r="A703" s="70"/>
      <c r="B703" s="21">
        <v>3</v>
      </c>
      <c r="C703" s="21" t="s">
        <v>1234</v>
      </c>
    </row>
    <row r="704" spans="1:3" x14ac:dyDescent="0.2">
      <c r="A704" s="70"/>
      <c r="B704" s="21">
        <v>4</v>
      </c>
      <c r="C704" s="21" t="s">
        <v>1868</v>
      </c>
    </row>
    <row r="705" spans="1:3" x14ac:dyDescent="0.2">
      <c r="A705" s="70"/>
      <c r="B705" s="21">
        <v>5</v>
      </c>
      <c r="C705" s="21" t="s">
        <v>1869</v>
      </c>
    </row>
    <row r="706" spans="1:3" x14ac:dyDescent="0.2">
      <c r="A706" s="70" t="s">
        <v>2845</v>
      </c>
      <c r="B706" s="21">
        <v>0</v>
      </c>
      <c r="C706" s="21" t="s">
        <v>792</v>
      </c>
    </row>
    <row r="707" spans="1:3" x14ac:dyDescent="0.2">
      <c r="A707" s="70"/>
      <c r="B707" s="21">
        <v>1</v>
      </c>
      <c r="C707" s="21" t="s">
        <v>1224</v>
      </c>
    </row>
    <row r="708" spans="1:3" x14ac:dyDescent="0.2">
      <c r="A708" s="70"/>
      <c r="B708" s="21">
        <v>2</v>
      </c>
      <c r="C708" s="21" t="s">
        <v>1225</v>
      </c>
    </row>
    <row r="709" spans="1:3" x14ac:dyDescent="0.2">
      <c r="A709" s="70"/>
      <c r="B709" s="21">
        <v>3</v>
      </c>
      <c r="C709" s="21" t="s">
        <v>1230</v>
      </c>
    </row>
    <row r="710" spans="1:3" x14ac:dyDescent="0.2">
      <c r="A710" s="70"/>
      <c r="B710" s="21">
        <v>4</v>
      </c>
      <c r="C710" s="21" t="s">
        <v>1229</v>
      </c>
    </row>
    <row r="711" spans="1:3" x14ac:dyDescent="0.2">
      <c r="A711" s="70"/>
      <c r="B711" s="21">
        <v>5</v>
      </c>
      <c r="C711" s="21" t="s">
        <v>1228</v>
      </c>
    </row>
    <row r="712" spans="1:3" x14ac:dyDescent="0.2">
      <c r="A712" s="70" t="s">
        <v>2846</v>
      </c>
      <c r="B712" s="21">
        <v>0</v>
      </c>
      <c r="C712" s="21" t="s">
        <v>792</v>
      </c>
    </row>
    <row r="713" spans="1:3" x14ac:dyDescent="0.2">
      <c r="A713" s="70"/>
      <c r="B713" s="21">
        <v>1</v>
      </c>
      <c r="C713" s="21" t="s">
        <v>1221</v>
      </c>
    </row>
    <row r="714" spans="1:3" x14ac:dyDescent="0.2">
      <c r="A714" s="70"/>
      <c r="B714" s="21">
        <v>2</v>
      </c>
      <c r="C714" s="21" t="s">
        <v>1870</v>
      </c>
    </row>
    <row r="715" spans="1:3" x14ac:dyDescent="0.2">
      <c r="A715" s="70"/>
      <c r="B715" s="21">
        <v>3</v>
      </c>
      <c r="C715" s="21" t="s">
        <v>1231</v>
      </c>
    </row>
    <row r="716" spans="1:3" x14ac:dyDescent="0.2">
      <c r="A716" s="70"/>
      <c r="B716" s="21">
        <v>4</v>
      </c>
      <c r="C716" s="21" t="s">
        <v>1232</v>
      </c>
    </row>
    <row r="717" spans="1:3" x14ac:dyDescent="0.2">
      <c r="A717" s="70"/>
      <c r="B717" s="21">
        <v>5</v>
      </c>
      <c r="C717" s="21" t="s">
        <v>1226</v>
      </c>
    </row>
    <row r="718" spans="1:3" x14ac:dyDescent="0.2">
      <c r="A718" s="70" t="s">
        <v>2847</v>
      </c>
      <c r="B718" s="21">
        <v>0</v>
      </c>
      <c r="C718" s="21" t="s">
        <v>792</v>
      </c>
    </row>
    <row r="719" spans="1:3" x14ac:dyDescent="0.2">
      <c r="A719" s="70"/>
      <c r="B719" s="21">
        <v>1</v>
      </c>
      <c r="C719" s="21" t="s">
        <v>1222</v>
      </c>
    </row>
    <row r="720" spans="1:3" x14ac:dyDescent="0.2">
      <c r="A720" s="70"/>
      <c r="B720" s="21">
        <v>2</v>
      </c>
      <c r="C720" s="21" t="s">
        <v>1253</v>
      </c>
    </row>
    <row r="721" spans="1:3" x14ac:dyDescent="0.2">
      <c r="A721" s="70"/>
      <c r="B721" s="21">
        <v>3</v>
      </c>
      <c r="C721" s="21" t="s">
        <v>1254</v>
      </c>
    </row>
    <row r="722" spans="1:3" x14ac:dyDescent="0.2">
      <c r="A722" s="70"/>
      <c r="B722" s="21">
        <v>4</v>
      </c>
      <c r="C722" s="21" t="s">
        <v>2804</v>
      </c>
    </row>
    <row r="723" spans="1:3" x14ac:dyDescent="0.2">
      <c r="A723" s="70"/>
      <c r="B723" s="21">
        <v>5</v>
      </c>
      <c r="C723" s="21" t="s">
        <v>1745</v>
      </c>
    </row>
    <row r="724" spans="1:3" ht="16" thickBot="1" x14ac:dyDescent="0.25">
      <c r="A724" s="18"/>
      <c r="B724" s="18"/>
      <c r="C724" s="18"/>
    </row>
    <row r="725" spans="1:3" x14ac:dyDescent="0.2">
      <c r="A725" s="69" t="s">
        <v>424</v>
      </c>
      <c r="B725" s="63" t="s">
        <v>17</v>
      </c>
      <c r="C725" s="63" t="s">
        <v>105</v>
      </c>
    </row>
    <row r="726" spans="1:3" x14ac:dyDescent="0.2">
      <c r="A726" s="23" t="s">
        <v>425</v>
      </c>
      <c r="B726" s="21">
        <v>0</v>
      </c>
      <c r="C726" s="21" t="s">
        <v>792</v>
      </c>
    </row>
    <row r="727" spans="1:3" x14ac:dyDescent="0.2">
      <c r="A727" s="23"/>
      <c r="B727" s="21">
        <v>1</v>
      </c>
      <c r="C727" s="21" t="s">
        <v>1240</v>
      </c>
    </row>
    <row r="728" spans="1:3" x14ac:dyDescent="0.2">
      <c r="A728" s="23"/>
      <c r="B728" s="21">
        <v>2</v>
      </c>
      <c r="C728" s="21" t="s">
        <v>1241</v>
      </c>
    </row>
    <row r="729" spans="1:3" x14ac:dyDescent="0.2">
      <c r="A729" s="23"/>
      <c r="B729" s="21">
        <v>3</v>
      </c>
      <c r="C729" s="21" t="s">
        <v>1746</v>
      </c>
    </row>
    <row r="730" spans="1:3" x14ac:dyDescent="0.2">
      <c r="A730" s="23"/>
      <c r="B730" s="21">
        <v>4</v>
      </c>
      <c r="C730" s="21" t="s">
        <v>1747</v>
      </c>
    </row>
    <row r="731" spans="1:3" x14ac:dyDescent="0.2">
      <c r="A731" s="23"/>
      <c r="B731" s="21">
        <v>5</v>
      </c>
      <c r="C731" s="21" t="s">
        <v>1748</v>
      </c>
    </row>
    <row r="732" spans="1:3" x14ac:dyDescent="0.2">
      <c r="A732" s="23" t="s">
        <v>426</v>
      </c>
      <c r="B732" s="21">
        <v>0</v>
      </c>
      <c r="C732" s="21" t="s">
        <v>792</v>
      </c>
    </row>
    <row r="733" spans="1:3" x14ac:dyDescent="0.2">
      <c r="A733" s="23"/>
      <c r="B733" s="21">
        <v>1</v>
      </c>
      <c r="C733" s="21" t="s">
        <v>1242</v>
      </c>
    </row>
    <row r="734" spans="1:3" x14ac:dyDescent="0.2">
      <c r="A734" s="23"/>
      <c r="B734" s="21">
        <v>2</v>
      </c>
      <c r="C734" s="21" t="s">
        <v>1256</v>
      </c>
    </row>
    <row r="735" spans="1:3" x14ac:dyDescent="0.2">
      <c r="A735" s="23"/>
      <c r="B735" s="21">
        <v>3</v>
      </c>
      <c r="C735" s="21" t="s">
        <v>1257</v>
      </c>
    </row>
    <row r="736" spans="1:3" x14ac:dyDescent="0.2">
      <c r="A736" s="23"/>
      <c r="B736" s="21">
        <v>4</v>
      </c>
      <c r="C736" s="21" t="s">
        <v>1749</v>
      </c>
    </row>
    <row r="737" spans="1:3" x14ac:dyDescent="0.2">
      <c r="A737" s="23"/>
      <c r="B737" s="21">
        <v>5</v>
      </c>
      <c r="C737" s="21" t="s">
        <v>1243</v>
      </c>
    </row>
    <row r="738" spans="1:3" x14ac:dyDescent="0.2">
      <c r="A738" s="23" t="s">
        <v>427</v>
      </c>
      <c r="B738" s="21">
        <v>0</v>
      </c>
      <c r="C738" s="21" t="s">
        <v>792</v>
      </c>
    </row>
    <row r="739" spans="1:3" x14ac:dyDescent="0.2">
      <c r="A739" s="23"/>
      <c r="B739" s="21">
        <v>1</v>
      </c>
      <c r="C739" s="21" t="s">
        <v>1258</v>
      </c>
    </row>
    <row r="740" spans="1:3" x14ac:dyDescent="0.2">
      <c r="A740" s="23"/>
      <c r="B740" s="21">
        <v>2</v>
      </c>
      <c r="C740" s="21" t="s">
        <v>1259</v>
      </c>
    </row>
    <row r="741" spans="1:3" x14ac:dyDescent="0.2">
      <c r="A741" s="23"/>
      <c r="B741" s="21">
        <v>3</v>
      </c>
      <c r="C741" s="21" t="s">
        <v>1262</v>
      </c>
    </row>
    <row r="742" spans="1:3" x14ac:dyDescent="0.2">
      <c r="A742" s="23"/>
      <c r="B742" s="21">
        <v>4</v>
      </c>
      <c r="C742" s="21" t="s">
        <v>1261</v>
      </c>
    </row>
    <row r="743" spans="1:3" x14ac:dyDescent="0.2">
      <c r="A743" s="23"/>
      <c r="B743" s="21">
        <v>5</v>
      </c>
      <c r="C743" s="21" t="s">
        <v>1260</v>
      </c>
    </row>
    <row r="744" spans="1:3" x14ac:dyDescent="0.2">
      <c r="A744" s="23" t="s">
        <v>428</v>
      </c>
      <c r="B744" s="21">
        <v>0</v>
      </c>
      <c r="C744" s="21" t="s">
        <v>792</v>
      </c>
    </row>
    <row r="745" spans="1:3" x14ac:dyDescent="0.2">
      <c r="A745" s="23"/>
      <c r="B745" s="21">
        <v>1</v>
      </c>
      <c r="C745" s="21" t="s">
        <v>1244</v>
      </c>
    </row>
    <row r="746" spans="1:3" x14ac:dyDescent="0.2">
      <c r="A746" s="23"/>
      <c r="B746" s="21">
        <v>2</v>
      </c>
      <c r="C746" s="21" t="s">
        <v>1245</v>
      </c>
    </row>
    <row r="747" spans="1:3" x14ac:dyDescent="0.2">
      <c r="A747" s="23"/>
      <c r="B747" s="21">
        <v>3</v>
      </c>
      <c r="C747" s="21" t="s">
        <v>1246</v>
      </c>
    </row>
    <row r="748" spans="1:3" x14ac:dyDescent="0.2">
      <c r="A748" s="23"/>
      <c r="B748" s="21">
        <v>4</v>
      </c>
      <c r="C748" s="21" t="s">
        <v>1255</v>
      </c>
    </row>
    <row r="749" spans="1:3" x14ac:dyDescent="0.2">
      <c r="A749" s="23"/>
      <c r="B749" s="21">
        <v>5</v>
      </c>
      <c r="C749" s="21" t="s">
        <v>1247</v>
      </c>
    </row>
    <row r="750" spans="1:3" x14ac:dyDescent="0.2">
      <c r="A750" s="23" t="s">
        <v>429</v>
      </c>
      <c r="B750" s="21">
        <v>0</v>
      </c>
      <c r="C750" s="21" t="s">
        <v>792</v>
      </c>
    </row>
    <row r="751" spans="1:3" x14ac:dyDescent="0.2">
      <c r="A751" s="23"/>
      <c r="B751" s="21">
        <v>1</v>
      </c>
      <c r="C751" s="21" t="s">
        <v>1263</v>
      </c>
    </row>
    <row r="752" spans="1:3" x14ac:dyDescent="0.2">
      <c r="A752" s="23"/>
      <c r="B752" s="21">
        <v>2</v>
      </c>
      <c r="C752" s="21" t="s">
        <v>1265</v>
      </c>
    </row>
    <row r="753" spans="1:4" x14ac:dyDescent="0.2">
      <c r="A753" s="23"/>
      <c r="B753" s="21">
        <v>3</v>
      </c>
      <c r="C753" s="21" t="s">
        <v>1266</v>
      </c>
    </row>
    <row r="754" spans="1:4" x14ac:dyDescent="0.2">
      <c r="A754" s="23"/>
      <c r="B754" s="21">
        <v>4</v>
      </c>
      <c r="C754" s="21" t="s">
        <v>1272</v>
      </c>
    </row>
    <row r="755" spans="1:4" x14ac:dyDescent="0.2">
      <c r="A755" s="23"/>
      <c r="B755" s="21">
        <v>5</v>
      </c>
      <c r="C755" s="21" t="s">
        <v>1264</v>
      </c>
    </row>
    <row r="756" spans="1:4" x14ac:dyDescent="0.2">
      <c r="A756" s="23" t="s">
        <v>430</v>
      </c>
      <c r="B756" s="21">
        <v>0</v>
      </c>
      <c r="C756" s="21" t="s">
        <v>792</v>
      </c>
    </row>
    <row r="757" spans="1:4" x14ac:dyDescent="0.2">
      <c r="A757" s="23"/>
      <c r="B757" s="21">
        <v>1</v>
      </c>
      <c r="C757" s="21" t="s">
        <v>1267</v>
      </c>
    </row>
    <row r="758" spans="1:4" x14ac:dyDescent="0.2">
      <c r="A758" s="23"/>
      <c r="B758" s="21">
        <v>2</v>
      </c>
      <c r="C758" s="21" t="s">
        <v>1270</v>
      </c>
    </row>
    <row r="759" spans="1:4" x14ac:dyDescent="0.2">
      <c r="A759" s="23"/>
      <c r="B759" s="21">
        <v>3</v>
      </c>
      <c r="C759" s="21" t="s">
        <v>1271</v>
      </c>
    </row>
    <row r="760" spans="1:4" x14ac:dyDescent="0.2">
      <c r="A760" s="23"/>
      <c r="B760" s="21">
        <v>4</v>
      </c>
      <c r="C760" s="21" t="s">
        <v>1269</v>
      </c>
    </row>
    <row r="761" spans="1:4" x14ac:dyDescent="0.2">
      <c r="A761" s="23"/>
      <c r="B761" s="21">
        <v>5</v>
      </c>
      <c r="C761" s="21" t="s">
        <v>1268</v>
      </c>
    </row>
    <row r="762" spans="1:4" x14ac:dyDescent="0.2">
      <c r="A762" s="23" t="s">
        <v>431</v>
      </c>
      <c r="B762" s="21">
        <v>0</v>
      </c>
      <c r="C762" s="21" t="s">
        <v>792</v>
      </c>
      <c r="D762" t="s">
        <v>2889</v>
      </c>
    </row>
    <row r="763" spans="1:4" x14ac:dyDescent="0.2">
      <c r="A763" s="23"/>
      <c r="B763" s="21">
        <v>1</v>
      </c>
      <c r="C763" s="21" t="s">
        <v>3203</v>
      </c>
    </row>
    <row r="764" spans="1:4" x14ac:dyDescent="0.2">
      <c r="A764" s="23"/>
      <c r="B764" s="21">
        <v>2</v>
      </c>
      <c r="C764" s="21" t="s">
        <v>3202</v>
      </c>
    </row>
    <row r="765" spans="1:4" x14ac:dyDescent="0.2">
      <c r="A765" s="23"/>
      <c r="B765" s="21">
        <v>3</v>
      </c>
      <c r="C765" s="21" t="s">
        <v>3206</v>
      </c>
    </row>
    <row r="766" spans="1:4" x14ac:dyDescent="0.2">
      <c r="A766" s="23"/>
      <c r="B766" s="21">
        <v>4</v>
      </c>
      <c r="C766" s="21" t="s">
        <v>3205</v>
      </c>
    </row>
    <row r="767" spans="1:4" x14ac:dyDescent="0.2">
      <c r="A767" s="23"/>
      <c r="B767" s="21">
        <v>5</v>
      </c>
      <c r="C767" s="21" t="s">
        <v>3204</v>
      </c>
    </row>
    <row r="768" spans="1:4" x14ac:dyDescent="0.2">
      <c r="A768" s="23" t="s">
        <v>439</v>
      </c>
      <c r="B768" s="21">
        <v>0</v>
      </c>
      <c r="C768" s="21" t="s">
        <v>792</v>
      </c>
      <c r="D768" t="s">
        <v>2908</v>
      </c>
    </row>
    <row r="769" spans="1:3" x14ac:dyDescent="0.2">
      <c r="A769" s="23"/>
      <c r="B769" s="21">
        <v>1</v>
      </c>
      <c r="C769" s="21" t="s">
        <v>3209</v>
      </c>
    </row>
    <row r="770" spans="1:3" x14ac:dyDescent="0.2">
      <c r="A770" s="23"/>
      <c r="B770" s="21">
        <v>2</v>
      </c>
      <c r="C770" s="21" t="s">
        <v>3208</v>
      </c>
    </row>
    <row r="771" spans="1:3" x14ac:dyDescent="0.2">
      <c r="A771" s="23"/>
      <c r="B771" s="21">
        <v>3</v>
      </c>
      <c r="C771" s="21" t="s">
        <v>3207</v>
      </c>
    </row>
    <row r="772" spans="1:3" x14ac:dyDescent="0.2">
      <c r="A772" s="23"/>
      <c r="B772" s="21">
        <v>4</v>
      </c>
      <c r="C772" s="21" t="s">
        <v>3210</v>
      </c>
    </row>
    <row r="773" spans="1:3" x14ac:dyDescent="0.2">
      <c r="A773" s="23"/>
      <c r="B773" s="21">
        <v>5</v>
      </c>
      <c r="C773" s="21" t="s">
        <v>3211</v>
      </c>
    </row>
    <row r="774" spans="1:3" x14ac:dyDescent="0.2">
      <c r="A774" s="23" t="s">
        <v>2770</v>
      </c>
      <c r="B774" s="21">
        <v>0</v>
      </c>
      <c r="C774" s="21" t="s">
        <v>792</v>
      </c>
    </row>
    <row r="775" spans="1:3" x14ac:dyDescent="0.2">
      <c r="A775" s="23"/>
      <c r="B775" s="21">
        <v>1</v>
      </c>
      <c r="C775" s="21" t="s">
        <v>1277</v>
      </c>
    </row>
    <row r="776" spans="1:3" x14ac:dyDescent="0.2">
      <c r="A776" s="23"/>
      <c r="B776" s="21">
        <v>2</v>
      </c>
      <c r="C776" s="21" t="s">
        <v>1278</v>
      </c>
    </row>
    <row r="777" spans="1:3" x14ac:dyDescent="0.2">
      <c r="A777" s="23"/>
      <c r="B777" s="21">
        <v>3</v>
      </c>
      <c r="C777" s="21" t="s">
        <v>1279</v>
      </c>
    </row>
    <row r="778" spans="1:3" x14ac:dyDescent="0.2">
      <c r="A778" s="23"/>
      <c r="B778" s="21">
        <v>4</v>
      </c>
      <c r="C778" s="21" t="s">
        <v>1280</v>
      </c>
    </row>
    <row r="779" spans="1:3" x14ac:dyDescent="0.2">
      <c r="A779" s="23"/>
      <c r="B779" s="21">
        <v>5</v>
      </c>
      <c r="C779" s="21" t="s">
        <v>1281</v>
      </c>
    </row>
    <row r="780" spans="1:3" x14ac:dyDescent="0.2">
      <c r="A780" s="23" t="s">
        <v>2771</v>
      </c>
      <c r="B780" s="21">
        <v>0</v>
      </c>
      <c r="C780" s="21" t="s">
        <v>792</v>
      </c>
    </row>
    <row r="781" spans="1:3" x14ac:dyDescent="0.2">
      <c r="A781" s="23"/>
      <c r="B781" s="21">
        <v>1</v>
      </c>
      <c r="C781" s="21" t="s">
        <v>1283</v>
      </c>
    </row>
    <row r="782" spans="1:3" x14ac:dyDescent="0.2">
      <c r="A782" s="23"/>
      <c r="B782" s="21">
        <v>2</v>
      </c>
      <c r="C782" s="21" t="s">
        <v>1284</v>
      </c>
    </row>
    <row r="783" spans="1:3" x14ac:dyDescent="0.2">
      <c r="A783" s="23"/>
      <c r="B783" s="21">
        <v>3</v>
      </c>
      <c r="C783" s="21" t="s">
        <v>1282</v>
      </c>
    </row>
    <row r="784" spans="1:3" x14ac:dyDescent="0.2">
      <c r="A784" s="23"/>
      <c r="B784" s="21">
        <v>4</v>
      </c>
      <c r="C784" s="21" t="s">
        <v>1700</v>
      </c>
    </row>
    <row r="785" spans="1:3" x14ac:dyDescent="0.2">
      <c r="A785" s="23"/>
      <c r="B785" s="21">
        <v>5</v>
      </c>
      <c r="C785" s="21" t="s">
        <v>1285</v>
      </c>
    </row>
    <row r="786" spans="1:3" x14ac:dyDescent="0.2">
      <c r="A786" s="23" t="s">
        <v>2772</v>
      </c>
      <c r="B786" s="21">
        <v>0</v>
      </c>
      <c r="C786" s="21" t="s">
        <v>792</v>
      </c>
    </row>
    <row r="787" spans="1:3" x14ac:dyDescent="0.2">
      <c r="A787" s="23"/>
      <c r="B787" s="21">
        <v>1</v>
      </c>
      <c r="C787" s="21" t="s">
        <v>1287</v>
      </c>
    </row>
    <row r="788" spans="1:3" x14ac:dyDescent="0.2">
      <c r="A788" s="23"/>
      <c r="B788" s="21">
        <v>2</v>
      </c>
      <c r="C788" s="21" t="s">
        <v>1288</v>
      </c>
    </row>
    <row r="789" spans="1:3" x14ac:dyDescent="0.2">
      <c r="A789" s="23"/>
      <c r="B789" s="21">
        <v>3</v>
      </c>
      <c r="C789" s="21" t="s">
        <v>1289</v>
      </c>
    </row>
    <row r="790" spans="1:3" x14ac:dyDescent="0.2">
      <c r="A790" s="23"/>
      <c r="B790" s="21">
        <v>4</v>
      </c>
      <c r="C790" s="21" t="s">
        <v>1290</v>
      </c>
    </row>
    <row r="791" spans="1:3" x14ac:dyDescent="0.2">
      <c r="A791" s="23"/>
      <c r="B791" s="21">
        <v>5</v>
      </c>
      <c r="C791" s="21" t="s">
        <v>1286</v>
      </c>
    </row>
    <row r="792" spans="1:3" x14ac:dyDescent="0.2">
      <c r="A792" s="23" t="s">
        <v>3196</v>
      </c>
      <c r="B792" s="21">
        <v>0</v>
      </c>
      <c r="C792" s="21" t="s">
        <v>792</v>
      </c>
    </row>
    <row r="793" spans="1:3" x14ac:dyDescent="0.2">
      <c r="A793" s="23"/>
      <c r="B793" s="21">
        <v>1</v>
      </c>
      <c r="C793" s="21" t="s">
        <v>2024</v>
      </c>
    </row>
    <row r="794" spans="1:3" x14ac:dyDescent="0.2">
      <c r="A794" s="23"/>
      <c r="B794" s="21">
        <v>2</v>
      </c>
      <c r="C794" s="21" t="s">
        <v>2025</v>
      </c>
    </row>
    <row r="795" spans="1:3" x14ac:dyDescent="0.2">
      <c r="A795" s="23"/>
      <c r="B795" s="21">
        <v>3</v>
      </c>
      <c r="C795" s="21" t="s">
        <v>2026</v>
      </c>
    </row>
    <row r="796" spans="1:3" x14ac:dyDescent="0.2">
      <c r="A796" s="23"/>
      <c r="B796" s="21">
        <v>4</v>
      </c>
      <c r="C796" s="21" t="s">
        <v>2027</v>
      </c>
    </row>
    <row r="797" spans="1:3" x14ac:dyDescent="0.2">
      <c r="A797" s="23"/>
      <c r="B797" s="21">
        <v>5</v>
      </c>
      <c r="C797" s="21" t="s">
        <v>2028</v>
      </c>
    </row>
    <row r="798" spans="1:3" x14ac:dyDescent="0.2">
      <c r="A798" s="23" t="s">
        <v>3197</v>
      </c>
      <c r="B798" s="21">
        <v>0</v>
      </c>
      <c r="C798" s="21" t="s">
        <v>792</v>
      </c>
    </row>
    <row r="799" spans="1:3" x14ac:dyDescent="0.2">
      <c r="A799" s="23"/>
      <c r="B799" s="21">
        <v>1</v>
      </c>
      <c r="C799" s="21" t="s">
        <v>2029</v>
      </c>
    </row>
    <row r="800" spans="1:3" x14ac:dyDescent="0.2">
      <c r="A800" s="23"/>
      <c r="B800" s="21">
        <v>2</v>
      </c>
      <c r="C800" s="21" t="s">
        <v>2030</v>
      </c>
    </row>
    <row r="801" spans="1:4" x14ac:dyDescent="0.2">
      <c r="A801" s="23"/>
      <c r="B801" s="21">
        <v>3</v>
      </c>
      <c r="C801" s="21" t="s">
        <v>2031</v>
      </c>
    </row>
    <row r="802" spans="1:4" x14ac:dyDescent="0.2">
      <c r="A802" s="23"/>
      <c r="B802" s="21">
        <v>4</v>
      </c>
      <c r="C802" s="21" t="s">
        <v>2032</v>
      </c>
    </row>
    <row r="803" spans="1:4" x14ac:dyDescent="0.2">
      <c r="A803" s="23"/>
      <c r="B803" s="21">
        <v>5</v>
      </c>
      <c r="C803" s="21" t="s">
        <v>2033</v>
      </c>
    </row>
    <row r="804" spans="1:4" x14ac:dyDescent="0.2">
      <c r="A804" s="23" t="s">
        <v>3198</v>
      </c>
      <c r="B804" s="21">
        <v>0</v>
      </c>
      <c r="C804" s="21" t="s">
        <v>792</v>
      </c>
      <c r="D804" t="s">
        <v>2781</v>
      </c>
    </row>
    <row r="805" spans="1:4" x14ac:dyDescent="0.2">
      <c r="A805" s="23"/>
      <c r="B805" s="21">
        <v>1</v>
      </c>
      <c r="C805" s="21" t="s">
        <v>2779</v>
      </c>
    </row>
    <row r="806" spans="1:4" x14ac:dyDescent="0.2">
      <c r="A806" s="23"/>
      <c r="B806" s="21">
        <v>2</v>
      </c>
      <c r="C806" s="21" t="s">
        <v>2778</v>
      </c>
    </row>
    <row r="807" spans="1:4" x14ac:dyDescent="0.2">
      <c r="A807" s="23"/>
      <c r="B807" s="21">
        <v>3</v>
      </c>
      <c r="C807" s="21" t="s">
        <v>2780</v>
      </c>
    </row>
    <row r="808" spans="1:4" x14ac:dyDescent="0.2">
      <c r="A808" s="23"/>
      <c r="B808" s="21">
        <v>4</v>
      </c>
      <c r="C808" s="21" t="s">
        <v>2785</v>
      </c>
    </row>
    <row r="809" spans="1:4" x14ac:dyDescent="0.2">
      <c r="A809" s="23"/>
      <c r="B809" s="21">
        <v>5</v>
      </c>
      <c r="C809" s="21" t="s">
        <v>2773</v>
      </c>
    </row>
    <row r="810" spans="1:4" x14ac:dyDescent="0.2">
      <c r="A810" s="23" t="s">
        <v>3199</v>
      </c>
      <c r="B810" s="21">
        <v>0</v>
      </c>
      <c r="C810" s="21" t="s">
        <v>792</v>
      </c>
      <c r="D810" t="s">
        <v>2768</v>
      </c>
    </row>
    <row r="811" spans="1:4" x14ac:dyDescent="0.2">
      <c r="A811" s="23"/>
      <c r="B811" s="21">
        <v>1</v>
      </c>
      <c r="C811" s="21" t="s">
        <v>2774</v>
      </c>
    </row>
    <row r="812" spans="1:4" x14ac:dyDescent="0.2">
      <c r="A812" s="23"/>
      <c r="B812" s="21">
        <v>2</v>
      </c>
      <c r="C812" s="21" t="s">
        <v>2791</v>
      </c>
    </row>
    <row r="813" spans="1:4" x14ac:dyDescent="0.2">
      <c r="A813" s="23"/>
      <c r="B813" s="21">
        <v>3</v>
      </c>
      <c r="C813" s="21" t="s">
        <v>2792</v>
      </c>
    </row>
    <row r="814" spans="1:4" x14ac:dyDescent="0.2">
      <c r="A814" s="23"/>
      <c r="B814" s="21">
        <v>4</v>
      </c>
      <c r="C814" s="21" t="s">
        <v>2793</v>
      </c>
    </row>
    <row r="815" spans="1:4" x14ac:dyDescent="0.2">
      <c r="A815" s="23"/>
      <c r="B815" s="21">
        <v>5</v>
      </c>
      <c r="C815" s="21" t="s">
        <v>2783</v>
      </c>
    </row>
    <row r="816" spans="1:4" x14ac:dyDescent="0.2">
      <c r="A816" s="23" t="s">
        <v>3200</v>
      </c>
      <c r="B816" s="21">
        <v>0</v>
      </c>
      <c r="C816" s="21" t="s">
        <v>792</v>
      </c>
      <c r="D816" t="s">
        <v>2769</v>
      </c>
    </row>
    <row r="817" spans="1:4" x14ac:dyDescent="0.2">
      <c r="A817" s="23"/>
      <c r="B817" s="21">
        <v>1</v>
      </c>
      <c r="C817" s="21" t="s">
        <v>2775</v>
      </c>
    </row>
    <row r="818" spans="1:4" x14ac:dyDescent="0.2">
      <c r="A818" s="23"/>
      <c r="B818" s="21">
        <v>2</v>
      </c>
      <c r="C818" s="21" t="s">
        <v>2776</v>
      </c>
    </row>
    <row r="819" spans="1:4" x14ac:dyDescent="0.2">
      <c r="A819" s="23"/>
      <c r="B819" s="21">
        <v>3</v>
      </c>
      <c r="C819" s="21" t="s">
        <v>2787</v>
      </c>
    </row>
    <row r="820" spans="1:4" x14ac:dyDescent="0.2">
      <c r="A820" s="23"/>
      <c r="B820" s="21">
        <v>4</v>
      </c>
      <c r="C820" s="21" t="s">
        <v>2795</v>
      </c>
    </row>
    <row r="821" spans="1:4" x14ac:dyDescent="0.2">
      <c r="A821" s="23"/>
      <c r="B821" s="21">
        <v>5</v>
      </c>
      <c r="C821" s="21" t="s">
        <v>2788</v>
      </c>
    </row>
    <row r="822" spans="1:4" x14ac:dyDescent="0.2">
      <c r="A822" s="23" t="s">
        <v>3201</v>
      </c>
      <c r="B822" s="21">
        <v>0</v>
      </c>
      <c r="C822" s="21" t="s">
        <v>792</v>
      </c>
    </row>
    <row r="823" spans="1:4" x14ac:dyDescent="0.2">
      <c r="A823" s="23"/>
      <c r="B823" s="21">
        <v>1</v>
      </c>
      <c r="C823" s="21" t="s">
        <v>2789</v>
      </c>
      <c r="D823" t="s">
        <v>2782</v>
      </c>
    </row>
    <row r="824" spans="1:4" x14ac:dyDescent="0.2">
      <c r="A824" s="23"/>
      <c r="B824" s="21">
        <v>2</v>
      </c>
      <c r="C824" s="21" t="s">
        <v>2790</v>
      </c>
    </row>
    <row r="825" spans="1:4" x14ac:dyDescent="0.2">
      <c r="A825" s="23"/>
      <c r="B825" s="21">
        <v>3</v>
      </c>
      <c r="C825" s="21" t="s">
        <v>2777</v>
      </c>
    </row>
    <row r="826" spans="1:4" x14ac:dyDescent="0.2">
      <c r="A826" s="23"/>
      <c r="B826" s="21">
        <v>4</v>
      </c>
      <c r="C826" s="21" t="s">
        <v>2794</v>
      </c>
    </row>
    <row r="827" spans="1:4" x14ac:dyDescent="0.2">
      <c r="A827" s="23"/>
      <c r="B827" s="21">
        <v>5</v>
      </c>
      <c r="C827" s="21" t="s">
        <v>2784</v>
      </c>
    </row>
    <row r="828" spans="1:4" ht="16" thickBot="1" x14ac:dyDescent="0.25">
      <c r="A828" s="18"/>
      <c r="B828" s="18"/>
      <c r="C828" s="18"/>
    </row>
    <row r="829" spans="1:4" x14ac:dyDescent="0.2">
      <c r="A829" s="96" t="s">
        <v>617</v>
      </c>
      <c r="B829" s="63" t="s">
        <v>17</v>
      </c>
      <c r="C829" s="63" t="s">
        <v>105</v>
      </c>
    </row>
    <row r="830" spans="1:4" x14ac:dyDescent="0.2">
      <c r="A830" s="23" t="s">
        <v>618</v>
      </c>
      <c r="B830" s="21">
        <v>0</v>
      </c>
      <c r="C830" t="s">
        <v>792</v>
      </c>
    </row>
    <row r="831" spans="1:4" x14ac:dyDescent="0.2">
      <c r="A831" s="23"/>
      <c r="B831" s="21">
        <v>1</v>
      </c>
      <c r="C831" s="21" t="s">
        <v>1291</v>
      </c>
    </row>
    <row r="832" spans="1:4" x14ac:dyDescent="0.2">
      <c r="A832" s="23"/>
      <c r="B832" s="21">
        <v>2</v>
      </c>
      <c r="C832" s="21" t="s">
        <v>1292</v>
      </c>
    </row>
    <row r="833" spans="1:3" x14ac:dyDescent="0.2">
      <c r="A833" s="23"/>
      <c r="B833" s="21">
        <v>3</v>
      </c>
      <c r="C833" s="21" t="s">
        <v>1698</v>
      </c>
    </row>
    <row r="834" spans="1:3" x14ac:dyDescent="0.2">
      <c r="A834" s="23"/>
      <c r="B834" s="21">
        <v>4</v>
      </c>
      <c r="C834" s="21" t="s">
        <v>1293</v>
      </c>
    </row>
    <row r="835" spans="1:3" x14ac:dyDescent="0.2">
      <c r="A835" s="23"/>
      <c r="B835" s="21">
        <v>5</v>
      </c>
      <c r="C835" s="21" t="s">
        <v>1699</v>
      </c>
    </row>
    <row r="836" spans="1:3" x14ac:dyDescent="0.2">
      <c r="A836" s="23" t="s">
        <v>619</v>
      </c>
      <c r="B836" s="21">
        <v>0</v>
      </c>
      <c r="C836" s="21" t="s">
        <v>792</v>
      </c>
    </row>
    <row r="837" spans="1:3" x14ac:dyDescent="0.2">
      <c r="A837" s="23"/>
      <c r="B837" s="21">
        <v>1</v>
      </c>
      <c r="C837" s="21" t="s">
        <v>775</v>
      </c>
    </row>
    <row r="838" spans="1:3" x14ac:dyDescent="0.2">
      <c r="A838" s="23"/>
      <c r="B838" s="21">
        <v>2</v>
      </c>
      <c r="C838" s="21" t="s">
        <v>776</v>
      </c>
    </row>
    <row r="839" spans="1:3" x14ac:dyDescent="0.2">
      <c r="A839" s="23"/>
      <c r="B839" s="21">
        <v>3</v>
      </c>
      <c r="C839" s="21" t="s">
        <v>2799</v>
      </c>
    </row>
    <row r="840" spans="1:3" x14ac:dyDescent="0.2">
      <c r="A840" s="23"/>
      <c r="B840" s="21">
        <v>4</v>
      </c>
      <c r="C840" s="21" t="s">
        <v>2800</v>
      </c>
    </row>
    <row r="841" spans="1:3" x14ac:dyDescent="0.2">
      <c r="A841" s="23"/>
      <c r="B841" s="21">
        <v>5</v>
      </c>
      <c r="C841" s="21" t="s">
        <v>2801</v>
      </c>
    </row>
    <row r="842" spans="1:3" x14ac:dyDescent="0.2">
      <c r="A842" s="23" t="s">
        <v>620</v>
      </c>
      <c r="B842" s="21">
        <v>0</v>
      </c>
      <c r="C842" s="21" t="s">
        <v>792</v>
      </c>
    </row>
    <row r="843" spans="1:3" x14ac:dyDescent="0.2">
      <c r="A843" s="23"/>
      <c r="B843" s="21">
        <v>1</v>
      </c>
      <c r="C843" s="25" t="s">
        <v>1294</v>
      </c>
    </row>
    <row r="844" spans="1:3" x14ac:dyDescent="0.2">
      <c r="A844" s="23"/>
      <c r="B844" s="21">
        <v>2</v>
      </c>
      <c r="C844" s="25" t="s">
        <v>1295</v>
      </c>
    </row>
    <row r="845" spans="1:3" x14ac:dyDescent="0.2">
      <c r="A845" s="23"/>
      <c r="B845" s="21">
        <v>3</v>
      </c>
      <c r="C845" s="25" t="s">
        <v>1296</v>
      </c>
    </row>
    <row r="846" spans="1:3" x14ac:dyDescent="0.2">
      <c r="A846" s="23"/>
      <c r="B846" s="21">
        <v>4</v>
      </c>
      <c r="C846" s="25" t="s">
        <v>1298</v>
      </c>
    </row>
    <row r="847" spans="1:3" x14ac:dyDescent="0.2">
      <c r="A847" s="23"/>
      <c r="B847" s="21">
        <v>5</v>
      </c>
      <c r="C847" s="21" t="s">
        <v>1297</v>
      </c>
    </row>
    <row r="848" spans="1:3" x14ac:dyDescent="0.2">
      <c r="A848" s="23" t="s">
        <v>621</v>
      </c>
      <c r="B848" s="21">
        <v>0</v>
      </c>
      <c r="C848" s="21" t="s">
        <v>792</v>
      </c>
    </row>
    <row r="849" spans="1:3" x14ac:dyDescent="0.2">
      <c r="A849" s="23"/>
      <c r="B849" s="21">
        <v>1</v>
      </c>
      <c r="C849" s="21" t="s">
        <v>1299</v>
      </c>
    </row>
    <row r="850" spans="1:3" x14ac:dyDescent="0.2">
      <c r="A850" s="23"/>
      <c r="B850" s="21">
        <v>2</v>
      </c>
      <c r="C850" s="21" t="s">
        <v>1300</v>
      </c>
    </row>
    <row r="851" spans="1:3" x14ac:dyDescent="0.2">
      <c r="A851" s="23"/>
      <c r="B851" s="21">
        <v>3</v>
      </c>
      <c r="C851" s="21" t="s">
        <v>1303</v>
      </c>
    </row>
    <row r="852" spans="1:3" x14ac:dyDescent="0.2">
      <c r="A852" s="23"/>
      <c r="B852" s="21">
        <v>4</v>
      </c>
      <c r="C852" s="21" t="s">
        <v>1302</v>
      </c>
    </row>
    <row r="853" spans="1:3" x14ac:dyDescent="0.2">
      <c r="A853" s="23"/>
      <c r="B853" s="21">
        <v>5</v>
      </c>
      <c r="C853" s="21" t="s">
        <v>1301</v>
      </c>
    </row>
    <row r="854" spans="1:3" x14ac:dyDescent="0.2">
      <c r="A854" s="23" t="s">
        <v>622</v>
      </c>
      <c r="B854" s="21">
        <v>0</v>
      </c>
      <c r="C854" s="21" t="s">
        <v>792</v>
      </c>
    </row>
    <row r="855" spans="1:3" x14ac:dyDescent="0.2">
      <c r="A855" s="23"/>
      <c r="B855" s="21">
        <v>1</v>
      </c>
      <c r="C855" s="21" t="s">
        <v>1750</v>
      </c>
    </row>
    <row r="856" spans="1:3" x14ac:dyDescent="0.2">
      <c r="A856" s="23"/>
      <c r="B856" s="21">
        <v>2</v>
      </c>
      <c r="C856" s="21" t="s">
        <v>1305</v>
      </c>
    </row>
    <row r="857" spans="1:3" x14ac:dyDescent="0.2">
      <c r="A857" s="23"/>
      <c r="B857" s="21">
        <v>3</v>
      </c>
      <c r="C857" s="21" t="s">
        <v>1306</v>
      </c>
    </row>
    <row r="858" spans="1:3" x14ac:dyDescent="0.2">
      <c r="A858" s="23"/>
      <c r="B858" s="21">
        <v>4</v>
      </c>
      <c r="C858" s="21" t="s">
        <v>1751</v>
      </c>
    </row>
    <row r="859" spans="1:3" x14ac:dyDescent="0.2">
      <c r="A859" s="23"/>
      <c r="B859" s="21">
        <v>5</v>
      </c>
      <c r="C859" s="21" t="s">
        <v>1752</v>
      </c>
    </row>
    <row r="860" spans="1:3" x14ac:dyDescent="0.2">
      <c r="A860" s="23" t="s">
        <v>623</v>
      </c>
      <c r="B860" s="21">
        <v>0</v>
      </c>
      <c r="C860" s="21" t="s">
        <v>792</v>
      </c>
    </row>
    <row r="861" spans="1:3" x14ac:dyDescent="0.2">
      <c r="A861" s="23"/>
      <c r="B861" s="21">
        <v>1</v>
      </c>
      <c r="C861" s="21" t="s">
        <v>1304</v>
      </c>
    </row>
    <row r="862" spans="1:3" x14ac:dyDescent="0.2">
      <c r="A862" s="23"/>
      <c r="B862" s="21">
        <v>2</v>
      </c>
      <c r="C862" s="21" t="s">
        <v>1753</v>
      </c>
    </row>
    <row r="863" spans="1:3" x14ac:dyDescent="0.2">
      <c r="A863" s="23"/>
      <c r="B863" s="21">
        <v>3</v>
      </c>
      <c r="C863" s="21" t="s">
        <v>1309</v>
      </c>
    </row>
    <row r="864" spans="1:3" x14ac:dyDescent="0.2">
      <c r="A864" s="23"/>
      <c r="B864" s="21">
        <v>4</v>
      </c>
      <c r="C864" s="21" t="s">
        <v>1308</v>
      </c>
    </row>
    <row r="865" spans="1:3" x14ac:dyDescent="0.2">
      <c r="A865" s="23"/>
      <c r="B865" s="21">
        <v>5</v>
      </c>
      <c r="C865" s="21" t="s">
        <v>1697</v>
      </c>
    </row>
    <row r="866" spans="1:3" x14ac:dyDescent="0.2">
      <c r="A866" s="23" t="s">
        <v>624</v>
      </c>
      <c r="B866" s="21">
        <v>0</v>
      </c>
      <c r="C866" s="21" t="s">
        <v>792</v>
      </c>
    </row>
    <row r="867" spans="1:3" x14ac:dyDescent="0.2">
      <c r="A867" s="23"/>
      <c r="B867" s="21">
        <v>1</v>
      </c>
      <c r="C867" s="21" t="s">
        <v>1307</v>
      </c>
    </row>
    <row r="868" spans="1:3" x14ac:dyDescent="0.2">
      <c r="A868" s="23"/>
      <c r="B868" s="21">
        <v>2</v>
      </c>
      <c r="C868" s="21" t="s">
        <v>1754</v>
      </c>
    </row>
    <row r="869" spans="1:3" x14ac:dyDescent="0.2">
      <c r="A869" s="23"/>
      <c r="B869" s="21">
        <v>3</v>
      </c>
      <c r="C869" s="21" t="s">
        <v>1310</v>
      </c>
    </row>
    <row r="870" spans="1:3" x14ac:dyDescent="0.2">
      <c r="A870" s="23"/>
      <c r="B870" s="21">
        <v>4</v>
      </c>
      <c r="C870" s="21" t="s">
        <v>1755</v>
      </c>
    </row>
    <row r="871" spans="1:3" x14ac:dyDescent="0.2">
      <c r="A871" s="23"/>
      <c r="B871" s="21">
        <v>5</v>
      </c>
      <c r="C871" s="21" t="s">
        <v>1696</v>
      </c>
    </row>
    <row r="872" spans="1:3" x14ac:dyDescent="0.2">
      <c r="A872" s="23" t="s">
        <v>625</v>
      </c>
      <c r="B872" s="21">
        <v>0</v>
      </c>
      <c r="C872" s="21" t="s">
        <v>792</v>
      </c>
    </row>
    <row r="873" spans="1:3" x14ac:dyDescent="0.2">
      <c r="A873" s="23"/>
      <c r="B873" s="21">
        <v>1</v>
      </c>
      <c r="C873" s="21" t="s">
        <v>1307</v>
      </c>
    </row>
    <row r="874" spans="1:3" x14ac:dyDescent="0.2">
      <c r="A874" s="23"/>
      <c r="B874" s="21">
        <v>2</v>
      </c>
      <c r="C874" s="21" t="s">
        <v>1754</v>
      </c>
    </row>
    <row r="875" spans="1:3" x14ac:dyDescent="0.2">
      <c r="A875" s="23"/>
      <c r="B875" s="21">
        <v>3</v>
      </c>
      <c r="C875" s="21" t="s">
        <v>1310</v>
      </c>
    </row>
    <row r="876" spans="1:3" x14ac:dyDescent="0.2">
      <c r="A876" s="23"/>
      <c r="B876" s="21">
        <v>4</v>
      </c>
      <c r="C876" s="21" t="s">
        <v>1755</v>
      </c>
    </row>
    <row r="877" spans="1:3" x14ac:dyDescent="0.2">
      <c r="A877" s="23"/>
      <c r="B877" s="21">
        <v>5</v>
      </c>
      <c r="C877" s="21" t="s">
        <v>1696</v>
      </c>
    </row>
    <row r="878" spans="1:3" x14ac:dyDescent="0.2">
      <c r="A878" s="23" t="s">
        <v>626</v>
      </c>
      <c r="B878" s="21">
        <v>0</v>
      </c>
      <c r="C878" s="21" t="s">
        <v>792</v>
      </c>
    </row>
    <row r="879" spans="1:3" x14ac:dyDescent="0.2">
      <c r="A879" s="23"/>
      <c r="B879" s="21">
        <v>1</v>
      </c>
      <c r="C879" s="21" t="s">
        <v>1311</v>
      </c>
    </row>
    <row r="880" spans="1:3" x14ac:dyDescent="0.2">
      <c r="A880" s="23"/>
      <c r="B880" s="21">
        <v>2</v>
      </c>
      <c r="C880" s="21" t="s">
        <v>1312</v>
      </c>
    </row>
    <row r="881" spans="1:4" x14ac:dyDescent="0.2">
      <c r="A881" s="23"/>
      <c r="B881" s="21">
        <v>3</v>
      </c>
      <c r="C881" s="21" t="s">
        <v>1313</v>
      </c>
    </row>
    <row r="882" spans="1:4" x14ac:dyDescent="0.2">
      <c r="A882" s="23"/>
      <c r="B882" s="21">
        <v>4</v>
      </c>
      <c r="C882" s="21" t="s">
        <v>1315</v>
      </c>
    </row>
    <row r="883" spans="1:4" x14ac:dyDescent="0.2">
      <c r="A883" s="23"/>
      <c r="B883" s="21">
        <v>5</v>
      </c>
      <c r="C883" s="21" t="s">
        <v>1314</v>
      </c>
    </row>
    <row r="884" spans="1:4" x14ac:dyDescent="0.2">
      <c r="A884" s="23" t="s">
        <v>627</v>
      </c>
      <c r="B884" s="21">
        <v>0</v>
      </c>
      <c r="C884" s="21" t="s">
        <v>792</v>
      </c>
    </row>
    <row r="885" spans="1:4" x14ac:dyDescent="0.2">
      <c r="A885" s="24"/>
      <c r="B885" s="21">
        <v>1</v>
      </c>
      <c r="C885" s="25" t="s">
        <v>1316</v>
      </c>
    </row>
    <row r="886" spans="1:4" x14ac:dyDescent="0.2">
      <c r="A886" s="24"/>
      <c r="B886" s="21">
        <v>2</v>
      </c>
      <c r="C886" s="25" t="s">
        <v>1319</v>
      </c>
    </row>
    <row r="887" spans="1:4" x14ac:dyDescent="0.2">
      <c r="A887" s="24"/>
      <c r="B887" s="21">
        <v>3</v>
      </c>
      <c r="C887" s="25" t="s">
        <v>1317</v>
      </c>
    </row>
    <row r="888" spans="1:4" x14ac:dyDescent="0.2">
      <c r="A888" s="24"/>
      <c r="B888" s="21">
        <v>4</v>
      </c>
      <c r="C888" s="25" t="s">
        <v>1318</v>
      </c>
    </row>
    <row r="889" spans="1:4" x14ac:dyDescent="0.2">
      <c r="A889" s="24"/>
      <c r="B889" s="21">
        <v>5</v>
      </c>
      <c r="C889" s="25" t="s">
        <v>1756</v>
      </c>
    </row>
    <row r="890" spans="1:4" x14ac:dyDescent="0.2">
      <c r="A890" s="24" t="s">
        <v>628</v>
      </c>
      <c r="B890" s="21">
        <v>0</v>
      </c>
      <c r="C890" s="25" t="s">
        <v>792</v>
      </c>
    </row>
    <row r="891" spans="1:4" x14ac:dyDescent="0.2">
      <c r="A891" s="21"/>
      <c r="B891" s="21">
        <v>1</v>
      </c>
      <c r="C891" s="21" t="s">
        <v>1320</v>
      </c>
    </row>
    <row r="892" spans="1:4" x14ac:dyDescent="0.2">
      <c r="A892" s="21"/>
      <c r="B892" s="21">
        <v>2</v>
      </c>
      <c r="C892" s="21" t="s">
        <v>1321</v>
      </c>
    </row>
    <row r="893" spans="1:4" x14ac:dyDescent="0.2">
      <c r="A893" s="21"/>
      <c r="B893" s="21">
        <v>3</v>
      </c>
      <c r="C893" s="21" t="s">
        <v>1323</v>
      </c>
    </row>
    <row r="894" spans="1:4" x14ac:dyDescent="0.2">
      <c r="A894" s="21"/>
      <c r="B894" s="21">
        <v>4</v>
      </c>
      <c r="C894" s="21" t="s">
        <v>1324</v>
      </c>
    </row>
    <row r="895" spans="1:4" x14ac:dyDescent="0.2">
      <c r="A895" s="21"/>
      <c r="B895" s="21">
        <v>5</v>
      </c>
      <c r="C895" s="21" t="s">
        <v>1325</v>
      </c>
    </row>
    <row r="896" spans="1:4" x14ac:dyDescent="0.2">
      <c r="A896" s="24" t="s">
        <v>2035</v>
      </c>
      <c r="B896" s="21">
        <v>0</v>
      </c>
      <c r="C896" s="25" t="s">
        <v>792</v>
      </c>
      <c r="D896" t="s">
        <v>3260</v>
      </c>
    </row>
    <row r="897" spans="1:4" x14ac:dyDescent="0.2">
      <c r="A897" s="21"/>
      <c r="B897" s="21">
        <v>1</v>
      </c>
      <c r="C897" s="25" t="s">
        <v>2042</v>
      </c>
    </row>
    <row r="898" spans="1:4" x14ac:dyDescent="0.2">
      <c r="A898" s="21"/>
      <c r="B898" s="21">
        <v>2</v>
      </c>
      <c r="C898" s="25" t="s">
        <v>3261</v>
      </c>
    </row>
    <row r="899" spans="1:4" x14ac:dyDescent="0.2">
      <c r="A899" s="21"/>
      <c r="B899" s="21">
        <v>3</v>
      </c>
      <c r="C899" s="25" t="s">
        <v>3262</v>
      </c>
    </row>
    <row r="900" spans="1:4" x14ac:dyDescent="0.2">
      <c r="A900" s="21"/>
      <c r="B900" s="21">
        <v>4</v>
      </c>
      <c r="C900" s="21" t="s">
        <v>2070</v>
      </c>
    </row>
    <row r="901" spans="1:4" x14ac:dyDescent="0.2">
      <c r="A901" s="21"/>
      <c r="B901" s="21">
        <v>5</v>
      </c>
      <c r="C901" s="21" t="s">
        <v>2059</v>
      </c>
    </row>
    <row r="902" spans="1:4" x14ac:dyDescent="0.2">
      <c r="A902" s="24" t="s">
        <v>2036</v>
      </c>
      <c r="B902" s="21">
        <v>0</v>
      </c>
      <c r="C902" s="25" t="s">
        <v>792</v>
      </c>
      <c r="D902" t="s">
        <v>3259</v>
      </c>
    </row>
    <row r="903" spans="1:4" x14ac:dyDescent="0.2">
      <c r="A903" s="21"/>
      <c r="B903" s="21">
        <v>1</v>
      </c>
      <c r="C903" s="25" t="s">
        <v>2044</v>
      </c>
    </row>
    <row r="904" spans="1:4" x14ac:dyDescent="0.2">
      <c r="A904" s="21"/>
      <c r="B904" s="21">
        <v>2</v>
      </c>
      <c r="C904" s="25" t="s">
        <v>2154</v>
      </c>
    </row>
    <row r="905" spans="1:4" x14ac:dyDescent="0.2">
      <c r="A905" s="21"/>
      <c r="B905" s="21">
        <v>3</v>
      </c>
      <c r="C905" s="25" t="s">
        <v>2071</v>
      </c>
    </row>
    <row r="906" spans="1:4" x14ac:dyDescent="0.2">
      <c r="A906" s="21"/>
      <c r="B906" s="21">
        <v>4</v>
      </c>
      <c r="C906" s="25" t="s">
        <v>2072</v>
      </c>
    </row>
    <row r="907" spans="1:4" x14ac:dyDescent="0.2">
      <c r="A907" s="21"/>
      <c r="B907" s="21">
        <v>5</v>
      </c>
      <c r="C907" s="25" t="s">
        <v>2073</v>
      </c>
    </row>
    <row r="908" spans="1:4" x14ac:dyDescent="0.2">
      <c r="A908" s="24" t="s">
        <v>2037</v>
      </c>
      <c r="B908" s="21">
        <v>0</v>
      </c>
      <c r="C908" s="25" t="s">
        <v>792</v>
      </c>
      <c r="D908" t="s">
        <v>3263</v>
      </c>
    </row>
    <row r="909" spans="1:4" x14ac:dyDescent="0.2">
      <c r="A909" s="21"/>
      <c r="B909" s="21">
        <v>1</v>
      </c>
      <c r="C909" s="25" t="s">
        <v>3264</v>
      </c>
    </row>
    <row r="910" spans="1:4" x14ac:dyDescent="0.2">
      <c r="A910" s="21"/>
      <c r="B910" s="21">
        <v>2</v>
      </c>
      <c r="C910" s="25" t="s">
        <v>3265</v>
      </c>
    </row>
    <row r="911" spans="1:4" x14ac:dyDescent="0.2">
      <c r="A911" s="21"/>
      <c r="B911" s="21">
        <v>3</v>
      </c>
      <c r="C911" s="25" t="s">
        <v>3266</v>
      </c>
    </row>
    <row r="912" spans="1:4" x14ac:dyDescent="0.2">
      <c r="A912" s="21"/>
      <c r="B912" s="21">
        <v>4</v>
      </c>
      <c r="C912" s="25" t="s">
        <v>3267</v>
      </c>
    </row>
    <row r="913" spans="1:4" x14ac:dyDescent="0.2">
      <c r="A913" s="21"/>
      <c r="B913" s="21">
        <v>5</v>
      </c>
      <c r="C913" s="25" t="s">
        <v>2043</v>
      </c>
    </row>
    <row r="914" spans="1:4" x14ac:dyDescent="0.2">
      <c r="A914" s="24" t="s">
        <v>2038</v>
      </c>
      <c r="B914" s="21">
        <v>0</v>
      </c>
      <c r="C914" s="25" t="s">
        <v>792</v>
      </c>
      <c r="D914" t="s">
        <v>3258</v>
      </c>
    </row>
    <row r="915" spans="1:4" x14ac:dyDescent="0.2">
      <c r="A915" s="21"/>
      <c r="B915" s="21">
        <v>1</v>
      </c>
      <c r="C915" s="25" t="s">
        <v>3268</v>
      </c>
    </row>
    <row r="916" spans="1:4" x14ac:dyDescent="0.2">
      <c r="A916" s="21"/>
      <c r="B916" s="21">
        <v>2</v>
      </c>
      <c r="C916" s="25" t="s">
        <v>3272</v>
      </c>
    </row>
    <row r="917" spans="1:4" x14ac:dyDescent="0.2">
      <c r="A917" s="21"/>
      <c r="B917" s="21">
        <v>3</v>
      </c>
      <c r="C917" s="25" t="s">
        <v>3271</v>
      </c>
    </row>
    <row r="918" spans="1:4" x14ac:dyDescent="0.2">
      <c r="A918" s="21"/>
      <c r="B918" s="21">
        <v>4</v>
      </c>
      <c r="C918" s="25" t="s">
        <v>3269</v>
      </c>
    </row>
    <row r="919" spans="1:4" x14ac:dyDescent="0.2">
      <c r="A919" s="21"/>
      <c r="B919" s="21">
        <v>5</v>
      </c>
      <c r="C919" s="25" t="s">
        <v>3270</v>
      </c>
    </row>
    <row r="920" spans="1:4" x14ac:dyDescent="0.2">
      <c r="A920" s="400" t="s">
        <v>2046</v>
      </c>
      <c r="B920" s="21">
        <v>0</v>
      </c>
      <c r="C920" s="25" t="s">
        <v>792</v>
      </c>
      <c r="D920" t="s">
        <v>2045</v>
      </c>
    </row>
    <row r="921" spans="1:4" x14ac:dyDescent="0.2">
      <c r="A921" s="400"/>
      <c r="B921" s="21">
        <v>1</v>
      </c>
      <c r="C921" s="25" t="s">
        <v>2047</v>
      </c>
    </row>
    <row r="922" spans="1:4" x14ac:dyDescent="0.2">
      <c r="A922" s="400"/>
      <c r="B922" s="21">
        <v>2</v>
      </c>
      <c r="C922" s="25" t="s">
        <v>2048</v>
      </c>
    </row>
    <row r="923" spans="1:4" x14ac:dyDescent="0.2">
      <c r="A923" s="400"/>
      <c r="B923" s="21">
        <v>3</v>
      </c>
      <c r="C923" s="25" t="s">
        <v>2057</v>
      </c>
    </row>
    <row r="924" spans="1:4" x14ac:dyDescent="0.2">
      <c r="A924" s="400"/>
      <c r="B924" s="21">
        <v>4</v>
      </c>
      <c r="C924" s="25" t="s">
        <v>2058</v>
      </c>
    </row>
    <row r="925" spans="1:4" x14ac:dyDescent="0.2">
      <c r="A925" s="400"/>
      <c r="B925" s="21">
        <v>5</v>
      </c>
      <c r="C925" s="25" t="s">
        <v>2056</v>
      </c>
    </row>
    <row r="926" spans="1:4" x14ac:dyDescent="0.2">
      <c r="A926" s="400" t="s">
        <v>2050</v>
      </c>
      <c r="B926" s="21">
        <v>0</v>
      </c>
      <c r="C926" s="25" t="s">
        <v>792</v>
      </c>
      <c r="D926" t="s">
        <v>2049</v>
      </c>
    </row>
    <row r="927" spans="1:4" x14ac:dyDescent="0.2">
      <c r="A927" s="400"/>
      <c r="B927" s="21">
        <v>1</v>
      </c>
      <c r="C927" s="25" t="s">
        <v>2051</v>
      </c>
    </row>
    <row r="928" spans="1:4" x14ac:dyDescent="0.2">
      <c r="A928" s="400"/>
      <c r="B928" s="21">
        <v>2</v>
      </c>
      <c r="C928" s="25" t="s">
        <v>2052</v>
      </c>
    </row>
    <row r="929" spans="1:4" x14ac:dyDescent="0.2">
      <c r="A929" s="400"/>
      <c r="B929" s="21">
        <v>3</v>
      </c>
      <c r="C929" s="25" t="s">
        <v>2053</v>
      </c>
    </row>
    <row r="930" spans="1:4" x14ac:dyDescent="0.2">
      <c r="A930" s="400"/>
      <c r="B930" s="21">
        <v>4</v>
      </c>
      <c r="C930" s="25" t="s">
        <v>2054</v>
      </c>
    </row>
    <row r="931" spans="1:4" x14ac:dyDescent="0.2">
      <c r="A931" s="400"/>
      <c r="B931" s="21">
        <v>5</v>
      </c>
      <c r="C931" s="25" t="s">
        <v>2055</v>
      </c>
    </row>
    <row r="932" spans="1:4" x14ac:dyDescent="0.2">
      <c r="A932" s="24" t="s">
        <v>2039</v>
      </c>
      <c r="B932" s="21">
        <v>0</v>
      </c>
      <c r="C932" s="25" t="s">
        <v>792</v>
      </c>
      <c r="D932" t="s">
        <v>1915</v>
      </c>
    </row>
    <row r="933" spans="1:4" x14ac:dyDescent="0.2">
      <c r="A933" s="21"/>
      <c r="B933" s="21">
        <v>1</v>
      </c>
      <c r="C933" s="25" t="s">
        <v>2060</v>
      </c>
    </row>
    <row r="934" spans="1:4" x14ac:dyDescent="0.2">
      <c r="A934" s="21"/>
      <c r="B934" s="21">
        <v>2</v>
      </c>
      <c r="C934" s="25" t="s">
        <v>2063</v>
      </c>
    </row>
    <row r="935" spans="1:4" x14ac:dyDescent="0.2">
      <c r="A935" s="21"/>
      <c r="B935" s="21">
        <v>3</v>
      </c>
      <c r="C935" s="25" t="s">
        <v>2064</v>
      </c>
    </row>
    <row r="936" spans="1:4" x14ac:dyDescent="0.2">
      <c r="A936" s="21"/>
      <c r="B936" s="21">
        <v>4</v>
      </c>
      <c r="C936" s="25" t="s">
        <v>2062</v>
      </c>
    </row>
    <row r="937" spans="1:4" x14ac:dyDescent="0.2">
      <c r="A937" s="21"/>
      <c r="B937" s="21">
        <v>5</v>
      </c>
      <c r="C937" s="25" t="s">
        <v>2061</v>
      </c>
    </row>
    <row r="938" spans="1:4" x14ac:dyDescent="0.2">
      <c r="A938" s="24" t="s">
        <v>2040</v>
      </c>
      <c r="B938" s="21">
        <v>0</v>
      </c>
      <c r="C938" s="25" t="s">
        <v>792</v>
      </c>
      <c r="D938" t="s">
        <v>1907</v>
      </c>
    </row>
    <row r="939" spans="1:4" x14ac:dyDescent="0.2">
      <c r="A939" s="21"/>
      <c r="B939" s="21">
        <v>1</v>
      </c>
      <c r="C939" s="25" t="s">
        <v>2065</v>
      </c>
    </row>
    <row r="940" spans="1:4" x14ac:dyDescent="0.2">
      <c r="A940" s="21"/>
      <c r="B940" s="21">
        <v>2</v>
      </c>
      <c r="C940" s="25" t="s">
        <v>2068</v>
      </c>
    </row>
    <row r="941" spans="1:4" x14ac:dyDescent="0.2">
      <c r="A941" s="21"/>
      <c r="B941" s="21">
        <v>3</v>
      </c>
      <c r="C941" s="25" t="s">
        <v>2069</v>
      </c>
    </row>
    <row r="942" spans="1:4" x14ac:dyDescent="0.2">
      <c r="A942" s="21"/>
      <c r="B942" s="21">
        <v>4</v>
      </c>
      <c r="C942" s="25" t="s">
        <v>2067</v>
      </c>
    </row>
    <row r="943" spans="1:4" x14ac:dyDescent="0.2">
      <c r="A943" s="21"/>
      <c r="B943" s="21">
        <v>5</v>
      </c>
      <c r="C943" s="25" t="s">
        <v>2066</v>
      </c>
    </row>
    <row r="944" spans="1:4" x14ac:dyDescent="0.2">
      <c r="A944" s="24" t="s">
        <v>2041</v>
      </c>
      <c r="B944" s="21">
        <v>0</v>
      </c>
      <c r="C944" s="25" t="s">
        <v>792</v>
      </c>
      <c r="D944" t="s">
        <v>3273</v>
      </c>
    </row>
    <row r="945" spans="1:4" x14ac:dyDescent="0.2">
      <c r="A945" s="21"/>
      <c r="B945" s="21">
        <v>1</v>
      </c>
      <c r="C945" s="25" t="s">
        <v>3274</v>
      </c>
    </row>
    <row r="946" spans="1:4" x14ac:dyDescent="0.2">
      <c r="A946" s="21"/>
      <c r="B946" s="21">
        <v>2</v>
      </c>
      <c r="C946" s="25" t="s">
        <v>3275</v>
      </c>
    </row>
    <row r="947" spans="1:4" x14ac:dyDescent="0.2">
      <c r="A947" s="21"/>
      <c r="B947" s="21">
        <v>3</v>
      </c>
      <c r="C947" s="25" t="s">
        <v>3276</v>
      </c>
    </row>
    <row r="948" spans="1:4" x14ac:dyDescent="0.2">
      <c r="A948" s="21"/>
      <c r="B948" s="21">
        <v>4</v>
      </c>
      <c r="C948" s="21" t="s">
        <v>3277</v>
      </c>
    </row>
    <row r="949" spans="1:4" x14ac:dyDescent="0.2">
      <c r="A949" s="21"/>
      <c r="B949" s="21">
        <v>5</v>
      </c>
      <c r="C949" s="21" t="s">
        <v>3278</v>
      </c>
    </row>
    <row r="950" spans="1:4" ht="16" thickBot="1" x14ac:dyDescent="0.25">
      <c r="A950" s="400"/>
      <c r="B950" s="21"/>
      <c r="C950" s="25"/>
    </row>
    <row r="951" spans="1:4" x14ac:dyDescent="0.2">
      <c r="A951" s="96" t="s">
        <v>2089</v>
      </c>
      <c r="B951" s="63" t="s">
        <v>17</v>
      </c>
      <c r="C951" s="63" t="s">
        <v>105</v>
      </c>
    </row>
    <row r="952" spans="1:4" x14ac:dyDescent="0.2">
      <c r="A952" s="24" t="s">
        <v>2079</v>
      </c>
      <c r="B952" s="21">
        <v>0</v>
      </c>
      <c r="C952" s="25" t="s">
        <v>792</v>
      </c>
      <c r="D952" t="s">
        <v>1902</v>
      </c>
    </row>
    <row r="953" spans="1:4" x14ac:dyDescent="0.2">
      <c r="A953" s="21"/>
      <c r="B953" s="21">
        <v>1</v>
      </c>
      <c r="C953" s="21" t="s">
        <v>2096</v>
      </c>
    </row>
    <row r="954" spans="1:4" x14ac:dyDescent="0.2">
      <c r="A954" s="21"/>
      <c r="B954" s="21">
        <v>2</v>
      </c>
      <c r="C954" s="21" t="s">
        <v>2097</v>
      </c>
    </row>
    <row r="955" spans="1:4" x14ac:dyDescent="0.2">
      <c r="A955" s="21"/>
      <c r="B955" s="21">
        <v>3</v>
      </c>
      <c r="C955" s="21" t="s">
        <v>2098</v>
      </c>
    </row>
    <row r="956" spans="1:4" x14ac:dyDescent="0.2">
      <c r="A956" s="21"/>
      <c r="B956" s="21">
        <v>4</v>
      </c>
      <c r="C956" s="21" t="s">
        <v>2099</v>
      </c>
    </row>
    <row r="957" spans="1:4" x14ac:dyDescent="0.2">
      <c r="A957" s="21"/>
      <c r="B957" s="21">
        <v>5</v>
      </c>
      <c r="C957" s="21" t="s">
        <v>2100</v>
      </c>
    </row>
    <row r="958" spans="1:4" x14ac:dyDescent="0.2">
      <c r="A958" s="24" t="s">
        <v>2080</v>
      </c>
      <c r="B958" s="21">
        <v>0</v>
      </c>
      <c r="C958" s="25" t="s">
        <v>792</v>
      </c>
      <c r="D958" t="s">
        <v>1903</v>
      </c>
    </row>
    <row r="959" spans="1:4" x14ac:dyDescent="0.2">
      <c r="A959" s="21"/>
      <c r="B959" s="21">
        <v>1</v>
      </c>
      <c r="C959" s="21" t="s">
        <v>775</v>
      </c>
    </row>
    <row r="960" spans="1:4" x14ac:dyDescent="0.2">
      <c r="A960" s="21"/>
      <c r="B960" s="21">
        <v>2</v>
      </c>
      <c r="C960" s="21" t="s">
        <v>776</v>
      </c>
    </row>
    <row r="961" spans="1:4" x14ac:dyDescent="0.2">
      <c r="A961" s="21"/>
      <c r="B961" s="21">
        <v>3</v>
      </c>
      <c r="C961" s="21" t="s">
        <v>3399</v>
      </c>
    </row>
    <row r="962" spans="1:4" x14ac:dyDescent="0.2">
      <c r="A962" s="21"/>
      <c r="B962" s="21">
        <v>4</v>
      </c>
      <c r="C962" s="21" t="s">
        <v>3400</v>
      </c>
    </row>
    <row r="963" spans="1:4" x14ac:dyDescent="0.2">
      <c r="A963" s="21"/>
      <c r="B963" s="21">
        <v>5</v>
      </c>
      <c r="C963" s="21" t="s">
        <v>788</v>
      </c>
    </row>
    <row r="964" spans="1:4" x14ac:dyDescent="0.2">
      <c r="A964" s="24" t="s">
        <v>2081</v>
      </c>
      <c r="B964" s="21">
        <v>0</v>
      </c>
      <c r="C964" s="25" t="s">
        <v>792</v>
      </c>
      <c r="D964" t="s">
        <v>1904</v>
      </c>
    </row>
    <row r="965" spans="1:4" x14ac:dyDescent="0.2">
      <c r="A965" s="21"/>
      <c r="B965" s="21">
        <v>1</v>
      </c>
      <c r="C965" s="25" t="s">
        <v>2101</v>
      </c>
    </row>
    <row r="966" spans="1:4" x14ac:dyDescent="0.2">
      <c r="A966" s="21"/>
      <c r="B966" s="21">
        <v>2</v>
      </c>
      <c r="C966" s="25" t="s">
        <v>2102</v>
      </c>
    </row>
    <row r="967" spans="1:4" x14ac:dyDescent="0.2">
      <c r="A967" s="21"/>
      <c r="B967" s="21">
        <v>3</v>
      </c>
      <c r="C967" s="25" t="s">
        <v>2104</v>
      </c>
    </row>
    <row r="968" spans="1:4" x14ac:dyDescent="0.2">
      <c r="A968" s="21"/>
      <c r="B968" s="21">
        <v>4</v>
      </c>
      <c r="C968" s="25" t="s">
        <v>2105</v>
      </c>
    </row>
    <row r="969" spans="1:4" x14ac:dyDescent="0.2">
      <c r="A969" s="21"/>
      <c r="B969" s="21">
        <v>5</v>
      </c>
      <c r="C969" s="21" t="s">
        <v>2103</v>
      </c>
    </row>
    <row r="970" spans="1:4" x14ac:dyDescent="0.2">
      <c r="A970" s="24" t="s">
        <v>2082</v>
      </c>
      <c r="B970" s="21">
        <v>0</v>
      </c>
      <c r="C970" s="25" t="s">
        <v>792</v>
      </c>
      <c r="D970" t="s">
        <v>1913</v>
      </c>
    </row>
    <row r="971" spans="1:4" x14ac:dyDescent="0.2">
      <c r="A971" s="21"/>
      <c r="B971" s="21">
        <v>1</v>
      </c>
      <c r="C971" s="25" t="s">
        <v>2106</v>
      </c>
    </row>
    <row r="972" spans="1:4" x14ac:dyDescent="0.2">
      <c r="A972" s="21"/>
      <c r="B972" s="21">
        <v>2</v>
      </c>
      <c r="C972" s="25" t="s">
        <v>2107</v>
      </c>
    </row>
    <row r="973" spans="1:4" x14ac:dyDescent="0.2">
      <c r="A973" s="21"/>
      <c r="B973" s="21">
        <v>3</v>
      </c>
      <c r="C973" s="25" t="s">
        <v>2108</v>
      </c>
    </row>
    <row r="974" spans="1:4" x14ac:dyDescent="0.2">
      <c r="A974" s="21"/>
      <c r="B974" s="21">
        <v>4</v>
      </c>
      <c r="C974" s="21" t="s">
        <v>2109</v>
      </c>
    </row>
    <row r="975" spans="1:4" x14ac:dyDescent="0.2">
      <c r="A975" s="21"/>
      <c r="B975" s="21">
        <v>5</v>
      </c>
      <c r="C975" s="21" t="s">
        <v>2155</v>
      </c>
    </row>
    <row r="976" spans="1:4" x14ac:dyDescent="0.2">
      <c r="A976" s="24" t="s">
        <v>2083</v>
      </c>
      <c r="B976" s="21">
        <v>0</v>
      </c>
      <c r="C976" s="25" t="s">
        <v>792</v>
      </c>
      <c r="D976" t="s">
        <v>1931</v>
      </c>
    </row>
    <row r="977" spans="1:4" x14ac:dyDescent="0.2">
      <c r="A977" s="21"/>
      <c r="B977" s="21">
        <v>1</v>
      </c>
      <c r="C977" s="25" t="s">
        <v>2106</v>
      </c>
    </row>
    <row r="978" spans="1:4" x14ac:dyDescent="0.2">
      <c r="A978" s="21"/>
      <c r="B978" s="21">
        <v>2</v>
      </c>
      <c r="C978" s="25" t="s">
        <v>2107</v>
      </c>
    </row>
    <row r="979" spans="1:4" x14ac:dyDescent="0.2">
      <c r="A979" s="21"/>
      <c r="B979" s="21">
        <v>3</v>
      </c>
      <c r="C979" s="25" t="s">
        <v>2110</v>
      </c>
    </row>
    <row r="980" spans="1:4" x14ac:dyDescent="0.2">
      <c r="A980" s="21"/>
      <c r="B980" s="21">
        <v>4</v>
      </c>
      <c r="C980" s="21" t="s">
        <v>2111</v>
      </c>
    </row>
    <row r="981" spans="1:4" x14ac:dyDescent="0.2">
      <c r="A981" s="21"/>
      <c r="B981" s="21">
        <v>5</v>
      </c>
      <c r="C981" s="21" t="s">
        <v>2156</v>
      </c>
    </row>
    <row r="982" spans="1:4" x14ac:dyDescent="0.2">
      <c r="A982" s="24" t="s">
        <v>2084</v>
      </c>
      <c r="B982" s="21">
        <v>0</v>
      </c>
      <c r="C982" s="25" t="s">
        <v>792</v>
      </c>
      <c r="D982" t="s">
        <v>1909</v>
      </c>
    </row>
    <row r="983" spans="1:4" x14ac:dyDescent="0.2">
      <c r="A983" s="21"/>
      <c r="B983" s="21">
        <v>1</v>
      </c>
      <c r="C983" s="25" t="s">
        <v>2112</v>
      </c>
    </row>
    <row r="984" spans="1:4" x14ac:dyDescent="0.2">
      <c r="A984" s="21"/>
      <c r="B984" s="21">
        <v>2</v>
      </c>
      <c r="C984" s="25" t="s">
        <v>2117</v>
      </c>
    </row>
    <row r="985" spans="1:4" x14ac:dyDescent="0.2">
      <c r="A985" s="21"/>
      <c r="B985" s="21">
        <v>3</v>
      </c>
      <c r="C985" s="25" t="s">
        <v>2118</v>
      </c>
    </row>
    <row r="986" spans="1:4" x14ac:dyDescent="0.2">
      <c r="A986" s="21"/>
      <c r="B986" s="21">
        <v>4</v>
      </c>
      <c r="C986" s="21" t="s">
        <v>2119</v>
      </c>
    </row>
    <row r="987" spans="1:4" x14ac:dyDescent="0.2">
      <c r="A987" s="21"/>
      <c r="B987" s="21">
        <v>5</v>
      </c>
      <c r="C987" s="21" t="s">
        <v>2124</v>
      </c>
    </row>
    <row r="988" spans="1:4" x14ac:dyDescent="0.2">
      <c r="A988" s="24" t="s">
        <v>2085</v>
      </c>
      <c r="B988" s="21">
        <v>0</v>
      </c>
      <c r="C988" s="25" t="s">
        <v>792</v>
      </c>
      <c r="D988" t="s">
        <v>1932</v>
      </c>
    </row>
    <row r="989" spans="1:4" x14ac:dyDescent="0.2">
      <c r="A989" s="21"/>
      <c r="B989" s="21">
        <v>1</v>
      </c>
      <c r="C989" s="25" t="s">
        <v>2113</v>
      </c>
    </row>
    <row r="990" spans="1:4" x14ac:dyDescent="0.2">
      <c r="A990" s="21"/>
      <c r="B990" s="21">
        <v>2</v>
      </c>
      <c r="C990" s="25" t="s">
        <v>2120</v>
      </c>
    </row>
    <row r="991" spans="1:4" x14ac:dyDescent="0.2">
      <c r="A991" s="21"/>
      <c r="B991" s="21">
        <v>3</v>
      </c>
      <c r="C991" s="25" t="s">
        <v>2121</v>
      </c>
    </row>
    <row r="992" spans="1:4" x14ac:dyDescent="0.2">
      <c r="A992" s="21"/>
      <c r="B992" s="21">
        <v>4</v>
      </c>
      <c r="C992" s="21" t="s">
        <v>2122</v>
      </c>
    </row>
    <row r="993" spans="1:4" x14ac:dyDescent="0.2">
      <c r="A993" s="21"/>
      <c r="B993" s="21">
        <v>5</v>
      </c>
      <c r="C993" s="21" t="s">
        <v>2123</v>
      </c>
    </row>
    <row r="994" spans="1:4" x14ac:dyDescent="0.2">
      <c r="A994" s="24" t="s">
        <v>2086</v>
      </c>
      <c r="B994" s="21">
        <v>0</v>
      </c>
      <c r="C994" s="25" t="s">
        <v>792</v>
      </c>
      <c r="D994" t="s">
        <v>1908</v>
      </c>
    </row>
    <row r="995" spans="1:4" x14ac:dyDescent="0.2">
      <c r="A995" s="21"/>
      <c r="B995" s="21">
        <v>1</v>
      </c>
      <c r="C995" s="25" t="s">
        <v>2125</v>
      </c>
    </row>
    <row r="996" spans="1:4" x14ac:dyDescent="0.2">
      <c r="A996" s="21"/>
      <c r="B996" s="21">
        <v>2</v>
      </c>
      <c r="C996" s="25" t="s">
        <v>2126</v>
      </c>
    </row>
    <row r="997" spans="1:4" x14ac:dyDescent="0.2">
      <c r="A997" s="21"/>
      <c r="B997" s="21">
        <v>3</v>
      </c>
      <c r="C997" s="25" t="s">
        <v>2127</v>
      </c>
    </row>
    <row r="998" spans="1:4" x14ac:dyDescent="0.2">
      <c r="A998" s="21"/>
      <c r="B998" s="21">
        <v>4</v>
      </c>
      <c r="C998" s="21" t="s">
        <v>3404</v>
      </c>
    </row>
    <row r="999" spans="1:4" x14ac:dyDescent="0.2">
      <c r="A999" s="21"/>
      <c r="B999" s="21">
        <v>5</v>
      </c>
      <c r="C999" s="21" t="s">
        <v>2128</v>
      </c>
    </row>
    <row r="1000" spans="1:4" x14ac:dyDescent="0.2">
      <c r="A1000" s="24" t="s">
        <v>2087</v>
      </c>
      <c r="B1000" s="21">
        <v>0</v>
      </c>
      <c r="C1000" s="25" t="s">
        <v>792</v>
      </c>
      <c r="D1000" t="s">
        <v>2075</v>
      </c>
    </row>
    <row r="1001" spans="1:4" x14ac:dyDescent="0.2">
      <c r="A1001" s="21"/>
      <c r="B1001" s="21">
        <v>1</v>
      </c>
      <c r="C1001" s="25" t="s">
        <v>2129</v>
      </c>
    </row>
    <row r="1002" spans="1:4" x14ac:dyDescent="0.2">
      <c r="A1002" s="21"/>
      <c r="B1002" s="21">
        <v>2</v>
      </c>
      <c r="C1002" s="25" t="s">
        <v>2130</v>
      </c>
    </row>
    <row r="1003" spans="1:4" x14ac:dyDescent="0.2">
      <c r="A1003" s="21"/>
      <c r="B1003" s="21">
        <v>3</v>
      </c>
      <c r="C1003" s="25" t="s">
        <v>2131</v>
      </c>
    </row>
    <row r="1004" spans="1:4" x14ac:dyDescent="0.2">
      <c r="A1004" s="21"/>
      <c r="B1004" s="21">
        <v>4</v>
      </c>
      <c r="C1004" s="21" t="s">
        <v>2133</v>
      </c>
    </row>
    <row r="1005" spans="1:4" x14ac:dyDescent="0.2">
      <c r="A1005" s="21"/>
      <c r="B1005" s="21">
        <v>5</v>
      </c>
      <c r="C1005" s="21" t="s">
        <v>2134</v>
      </c>
    </row>
    <row r="1006" spans="1:4" x14ac:dyDescent="0.2">
      <c r="A1006" s="24" t="s">
        <v>2088</v>
      </c>
      <c r="B1006" s="21">
        <v>0</v>
      </c>
      <c r="C1006" s="25" t="s">
        <v>792</v>
      </c>
      <c r="D1006" t="s">
        <v>2076</v>
      </c>
    </row>
    <row r="1007" spans="1:4" x14ac:dyDescent="0.2">
      <c r="A1007" s="21"/>
      <c r="B1007" s="21">
        <v>1</v>
      </c>
      <c r="C1007" s="25" t="s">
        <v>2132</v>
      </c>
    </row>
    <row r="1008" spans="1:4" x14ac:dyDescent="0.2">
      <c r="A1008" s="21"/>
      <c r="B1008" s="21">
        <v>2</v>
      </c>
      <c r="C1008" s="25" t="s">
        <v>2137</v>
      </c>
    </row>
    <row r="1009" spans="1:4" x14ac:dyDescent="0.2">
      <c r="A1009" s="21"/>
      <c r="B1009" s="21">
        <v>3</v>
      </c>
      <c r="C1009" s="25" t="s">
        <v>2135</v>
      </c>
    </row>
    <row r="1010" spans="1:4" x14ac:dyDescent="0.2">
      <c r="A1010" s="21"/>
      <c r="B1010" s="21">
        <v>4</v>
      </c>
      <c r="C1010" s="21" t="s">
        <v>2136</v>
      </c>
    </row>
    <row r="1011" spans="1:4" x14ac:dyDescent="0.2">
      <c r="A1011" s="21"/>
      <c r="B1011" s="21">
        <v>5</v>
      </c>
      <c r="C1011" s="21" t="s">
        <v>2145</v>
      </c>
    </row>
    <row r="1012" spans="1:4" x14ac:dyDescent="0.2">
      <c r="A1012" s="24" t="s">
        <v>2090</v>
      </c>
      <c r="B1012" s="21">
        <v>0</v>
      </c>
      <c r="C1012" s="25" t="s">
        <v>792</v>
      </c>
      <c r="D1012" t="s">
        <v>1910</v>
      </c>
    </row>
    <row r="1013" spans="1:4" x14ac:dyDescent="0.2">
      <c r="A1013" s="21"/>
      <c r="B1013" s="21">
        <v>1</v>
      </c>
      <c r="C1013" s="25" t="s">
        <v>2974</v>
      </c>
    </row>
    <row r="1014" spans="1:4" x14ac:dyDescent="0.2">
      <c r="A1014" s="21"/>
      <c r="B1014" s="21">
        <v>2</v>
      </c>
      <c r="C1014" s="25" t="s">
        <v>2975</v>
      </c>
    </row>
    <row r="1015" spans="1:4" x14ac:dyDescent="0.2">
      <c r="A1015" s="21"/>
      <c r="B1015" s="21">
        <v>3</v>
      </c>
      <c r="C1015" s="25" t="s">
        <v>2978</v>
      </c>
    </row>
    <row r="1016" spans="1:4" x14ac:dyDescent="0.2">
      <c r="A1016" s="21"/>
      <c r="B1016" s="21">
        <v>4</v>
      </c>
      <c r="C1016" s="25" t="s">
        <v>2977</v>
      </c>
    </row>
    <row r="1017" spans="1:4" x14ac:dyDescent="0.2">
      <c r="A1017" s="21"/>
      <c r="B1017" s="21">
        <v>5</v>
      </c>
      <c r="C1017" s="21" t="s">
        <v>2976</v>
      </c>
    </row>
    <row r="1018" spans="1:4" x14ac:dyDescent="0.2">
      <c r="A1018" s="24" t="s">
        <v>2091</v>
      </c>
      <c r="B1018" s="21">
        <v>0</v>
      </c>
      <c r="C1018" s="25" t="s">
        <v>792</v>
      </c>
      <c r="D1018" t="s">
        <v>3279</v>
      </c>
    </row>
    <row r="1019" spans="1:4" x14ac:dyDescent="0.2">
      <c r="A1019" s="21"/>
      <c r="B1019" s="21">
        <v>1</v>
      </c>
      <c r="C1019" s="25" t="s">
        <v>2116</v>
      </c>
    </row>
    <row r="1020" spans="1:4" x14ac:dyDescent="0.2">
      <c r="A1020" s="21"/>
      <c r="B1020" s="21">
        <v>2</v>
      </c>
      <c r="C1020" s="25" t="s">
        <v>2138</v>
      </c>
    </row>
    <row r="1021" spans="1:4" x14ac:dyDescent="0.2">
      <c r="A1021" s="21"/>
      <c r="B1021" s="21">
        <v>3</v>
      </c>
      <c r="C1021" s="25" t="s">
        <v>2140</v>
      </c>
    </row>
    <row r="1022" spans="1:4" x14ac:dyDescent="0.2">
      <c r="A1022" s="21"/>
      <c r="B1022" s="21">
        <v>4</v>
      </c>
      <c r="C1022" s="25" t="s">
        <v>2141</v>
      </c>
    </row>
    <row r="1023" spans="1:4" x14ac:dyDescent="0.2">
      <c r="A1023" s="21"/>
      <c r="B1023" s="21">
        <v>5</v>
      </c>
      <c r="C1023" s="25" t="s">
        <v>2139</v>
      </c>
    </row>
    <row r="1024" spans="1:4" x14ac:dyDescent="0.2">
      <c r="A1024" s="24" t="s">
        <v>2092</v>
      </c>
      <c r="B1024" s="21">
        <v>0</v>
      </c>
      <c r="C1024" s="25" t="s">
        <v>792</v>
      </c>
      <c r="D1024" t="s">
        <v>3280</v>
      </c>
    </row>
    <row r="1025" spans="1:4" x14ac:dyDescent="0.2">
      <c r="A1025" s="21"/>
      <c r="B1025" s="21">
        <v>1</v>
      </c>
      <c r="C1025" s="25" t="s">
        <v>2116</v>
      </c>
    </row>
    <row r="1026" spans="1:4" x14ac:dyDescent="0.2">
      <c r="A1026" s="21"/>
      <c r="B1026" s="21">
        <v>2</v>
      </c>
      <c r="C1026" s="25" t="s">
        <v>2138</v>
      </c>
    </row>
    <row r="1027" spans="1:4" x14ac:dyDescent="0.2">
      <c r="A1027" s="21"/>
      <c r="B1027" s="21">
        <v>3</v>
      </c>
      <c r="C1027" s="25" t="s">
        <v>2140</v>
      </c>
    </row>
    <row r="1028" spans="1:4" x14ac:dyDescent="0.2">
      <c r="A1028" s="21"/>
      <c r="B1028" s="21">
        <v>4</v>
      </c>
      <c r="C1028" s="25" t="s">
        <v>2141</v>
      </c>
    </row>
    <row r="1029" spans="1:4" x14ac:dyDescent="0.2">
      <c r="A1029" s="21"/>
      <c r="B1029" s="21">
        <v>5</v>
      </c>
      <c r="C1029" s="25" t="s">
        <v>2139</v>
      </c>
    </row>
    <row r="1030" spans="1:4" x14ac:dyDescent="0.2">
      <c r="A1030" s="24" t="s">
        <v>2093</v>
      </c>
      <c r="B1030" s="21">
        <v>0</v>
      </c>
      <c r="C1030" s="25" t="s">
        <v>792</v>
      </c>
      <c r="D1030" t="s">
        <v>1912</v>
      </c>
    </row>
    <row r="1031" spans="1:4" x14ac:dyDescent="0.2">
      <c r="A1031" s="21"/>
      <c r="B1031" s="21">
        <v>1</v>
      </c>
      <c r="C1031" s="25" t="s">
        <v>2114</v>
      </c>
    </row>
    <row r="1032" spans="1:4" x14ac:dyDescent="0.2">
      <c r="A1032" s="21"/>
      <c r="B1032" s="21">
        <v>2</v>
      </c>
      <c r="C1032" s="25" t="s">
        <v>2142</v>
      </c>
    </row>
    <row r="1033" spans="1:4" x14ac:dyDescent="0.2">
      <c r="A1033" s="21"/>
      <c r="B1033" s="21">
        <v>3</v>
      </c>
      <c r="C1033" s="25" t="s">
        <v>2143</v>
      </c>
    </row>
    <row r="1034" spans="1:4" x14ac:dyDescent="0.2">
      <c r="A1034" s="21"/>
      <c r="B1034" s="21">
        <v>4</v>
      </c>
      <c r="C1034" s="25" t="s">
        <v>2157</v>
      </c>
    </row>
    <row r="1035" spans="1:4" x14ac:dyDescent="0.2">
      <c r="A1035" s="21"/>
      <c r="B1035" s="21">
        <v>5</v>
      </c>
      <c r="C1035" s="21" t="s">
        <v>2144</v>
      </c>
    </row>
    <row r="1036" spans="1:4" x14ac:dyDescent="0.2">
      <c r="A1036" s="24" t="s">
        <v>2094</v>
      </c>
      <c r="B1036" s="21">
        <v>0</v>
      </c>
      <c r="C1036" s="25" t="s">
        <v>792</v>
      </c>
      <c r="D1036" t="s">
        <v>1911</v>
      </c>
    </row>
    <row r="1037" spans="1:4" x14ac:dyDescent="0.2">
      <c r="A1037" s="21"/>
      <c r="B1037" s="21">
        <v>1</v>
      </c>
      <c r="C1037" s="25" t="s">
        <v>2158</v>
      </c>
    </row>
    <row r="1038" spans="1:4" x14ac:dyDescent="0.2">
      <c r="A1038" s="21"/>
      <c r="B1038" s="21">
        <v>2</v>
      </c>
      <c r="C1038" s="25" t="s">
        <v>2159</v>
      </c>
    </row>
    <row r="1039" spans="1:4" x14ac:dyDescent="0.2">
      <c r="A1039" s="21"/>
      <c r="B1039" s="21">
        <v>3</v>
      </c>
      <c r="C1039" s="25" t="s">
        <v>2160</v>
      </c>
    </row>
    <row r="1040" spans="1:4" x14ac:dyDescent="0.2">
      <c r="A1040" s="21"/>
      <c r="B1040" s="21">
        <v>4</v>
      </c>
      <c r="C1040" s="21" t="s">
        <v>2161</v>
      </c>
    </row>
    <row r="1041" spans="1:4" x14ac:dyDescent="0.2">
      <c r="A1041" s="21"/>
      <c r="B1041" s="21">
        <v>5</v>
      </c>
      <c r="C1041" s="21" t="s">
        <v>2162</v>
      </c>
    </row>
    <row r="1042" spans="1:4" x14ac:dyDescent="0.2">
      <c r="A1042" s="24" t="s">
        <v>2095</v>
      </c>
      <c r="B1042" s="21">
        <v>0</v>
      </c>
      <c r="C1042" s="25" t="s">
        <v>792</v>
      </c>
      <c r="D1042" t="s">
        <v>2115</v>
      </c>
    </row>
    <row r="1043" spans="1:4" x14ac:dyDescent="0.2">
      <c r="A1043" s="21"/>
      <c r="B1043" s="21">
        <v>1</v>
      </c>
      <c r="C1043" s="25" t="s">
        <v>2163</v>
      </c>
    </row>
    <row r="1044" spans="1:4" x14ac:dyDescent="0.2">
      <c r="A1044" s="21"/>
      <c r="B1044" s="21">
        <v>2</v>
      </c>
      <c r="C1044" s="25" t="s">
        <v>2164</v>
      </c>
    </row>
    <row r="1045" spans="1:4" x14ac:dyDescent="0.2">
      <c r="A1045" s="21"/>
      <c r="B1045" s="21">
        <v>3</v>
      </c>
      <c r="C1045" s="25" t="s">
        <v>2166</v>
      </c>
    </row>
    <row r="1046" spans="1:4" x14ac:dyDescent="0.2">
      <c r="A1046" s="21"/>
      <c r="B1046" s="21">
        <v>4</v>
      </c>
      <c r="C1046" s="21" t="s">
        <v>2165</v>
      </c>
    </row>
    <row r="1047" spans="1:4" x14ac:dyDescent="0.2">
      <c r="A1047" s="21"/>
      <c r="B1047" s="21">
        <v>5</v>
      </c>
      <c r="C1047" s="21" t="s">
        <v>2167</v>
      </c>
    </row>
    <row r="1048" spans="1:4" x14ac:dyDescent="0.2">
      <c r="A1048" s="24" t="s">
        <v>3212</v>
      </c>
      <c r="B1048" s="21">
        <v>0</v>
      </c>
      <c r="C1048" s="25" t="s">
        <v>792</v>
      </c>
      <c r="D1048" t="s">
        <v>3134</v>
      </c>
    </row>
    <row r="1049" spans="1:4" x14ac:dyDescent="0.2">
      <c r="A1049" s="21"/>
      <c r="B1049" s="21">
        <v>1</v>
      </c>
      <c r="C1049" s="25" t="s">
        <v>3213</v>
      </c>
    </row>
    <row r="1050" spans="1:4" x14ac:dyDescent="0.2">
      <c r="A1050" s="21"/>
      <c r="B1050" s="21">
        <v>2</v>
      </c>
      <c r="C1050" s="25" t="s">
        <v>3214</v>
      </c>
    </row>
    <row r="1051" spans="1:4" x14ac:dyDescent="0.2">
      <c r="A1051" s="21"/>
      <c r="B1051" s="21">
        <v>3</v>
      </c>
      <c r="C1051" s="25" t="s">
        <v>3221</v>
      </c>
    </row>
    <row r="1052" spans="1:4" x14ac:dyDescent="0.2">
      <c r="A1052" s="21"/>
      <c r="B1052" s="21">
        <v>4</v>
      </c>
      <c r="C1052" s="21" t="s">
        <v>3216</v>
      </c>
    </row>
    <row r="1053" spans="1:4" x14ac:dyDescent="0.2">
      <c r="A1053" s="21"/>
      <c r="B1053" s="21">
        <v>5</v>
      </c>
      <c r="C1053" s="21" t="s">
        <v>3215</v>
      </c>
    </row>
    <row r="1054" spans="1:4" x14ac:dyDescent="0.2">
      <c r="A1054" s="24" t="s">
        <v>3137</v>
      </c>
      <c r="B1054" s="21">
        <v>0</v>
      </c>
      <c r="C1054" s="25" t="s">
        <v>792</v>
      </c>
      <c r="D1054" t="s">
        <v>3136</v>
      </c>
    </row>
    <row r="1055" spans="1:4" x14ac:dyDescent="0.2">
      <c r="A1055" s="21"/>
      <c r="B1055" s="21">
        <v>1</v>
      </c>
      <c r="C1055" s="25" t="s">
        <v>3217</v>
      </c>
    </row>
    <row r="1056" spans="1:4" x14ac:dyDescent="0.2">
      <c r="A1056" s="21"/>
      <c r="B1056" s="21">
        <v>2</v>
      </c>
      <c r="C1056" s="25" t="s">
        <v>3218</v>
      </c>
    </row>
    <row r="1057" spans="1:5" x14ac:dyDescent="0.2">
      <c r="A1057" s="21"/>
      <c r="B1057" s="21">
        <v>3</v>
      </c>
      <c r="C1057" s="25" t="s">
        <v>3220</v>
      </c>
    </row>
    <row r="1058" spans="1:5" x14ac:dyDescent="0.2">
      <c r="A1058" s="21"/>
      <c r="B1058" s="21">
        <v>4</v>
      </c>
      <c r="C1058" s="21" t="s">
        <v>3219</v>
      </c>
    </row>
    <row r="1059" spans="1:5" x14ac:dyDescent="0.2">
      <c r="A1059" s="21"/>
      <c r="B1059" s="21">
        <v>5</v>
      </c>
      <c r="C1059" s="21" t="s">
        <v>3222</v>
      </c>
    </row>
    <row r="1060" spans="1:5" ht="16" thickBot="1" x14ac:dyDescent="0.25"/>
    <row r="1061" spans="1:5" ht="16" thickBot="1" x14ac:dyDescent="0.25">
      <c r="A1061" s="1242" t="s">
        <v>452</v>
      </c>
      <c r="B1061" s="1243"/>
      <c r="C1061" s="1243"/>
    </row>
    <row r="1062" spans="1:5" x14ac:dyDescent="0.2">
      <c r="A1062" s="51" t="s">
        <v>457</v>
      </c>
      <c r="B1062" s="63" t="s">
        <v>17</v>
      </c>
      <c r="C1062" s="63" t="s">
        <v>770</v>
      </c>
    </row>
    <row r="1063" spans="1:5" x14ac:dyDescent="0.2">
      <c r="A1063" s="71" t="s">
        <v>517</v>
      </c>
      <c r="B1063" s="21">
        <v>0</v>
      </c>
      <c r="C1063" s="21" t="s">
        <v>792</v>
      </c>
      <c r="E1063" s="2"/>
    </row>
    <row r="1064" spans="1:5" x14ac:dyDescent="0.2">
      <c r="A1064" s="71"/>
      <c r="B1064" s="21">
        <v>1</v>
      </c>
      <c r="C1064" s="21" t="s">
        <v>1328</v>
      </c>
      <c r="E1064" s="2"/>
    </row>
    <row r="1065" spans="1:5" x14ac:dyDescent="0.2">
      <c r="A1065" s="71"/>
      <c r="B1065" s="21">
        <v>2</v>
      </c>
      <c r="C1065" s="21" t="s">
        <v>1329</v>
      </c>
      <c r="E1065" s="2"/>
    </row>
    <row r="1066" spans="1:5" x14ac:dyDescent="0.2">
      <c r="A1066" s="71"/>
      <c r="B1066" s="21">
        <v>3</v>
      </c>
      <c r="C1066" s="21" t="s">
        <v>1330</v>
      </c>
      <c r="E1066" s="2"/>
    </row>
    <row r="1067" spans="1:5" x14ac:dyDescent="0.2">
      <c r="A1067" s="71"/>
      <c r="B1067" s="21">
        <v>4</v>
      </c>
      <c r="C1067" s="21" t="s">
        <v>1334</v>
      </c>
      <c r="E1067" s="2"/>
    </row>
    <row r="1068" spans="1:5" x14ac:dyDescent="0.2">
      <c r="A1068" s="71"/>
      <c r="B1068" s="21">
        <v>5</v>
      </c>
      <c r="C1068" s="21" t="s">
        <v>1333</v>
      </c>
      <c r="E1068" s="2"/>
    </row>
    <row r="1069" spans="1:5" x14ac:dyDescent="0.2">
      <c r="A1069" s="71" t="s">
        <v>518</v>
      </c>
      <c r="B1069" s="21">
        <v>0</v>
      </c>
      <c r="C1069" s="21" t="s">
        <v>792</v>
      </c>
      <c r="E1069" s="82"/>
    </row>
    <row r="1070" spans="1:5" x14ac:dyDescent="0.2">
      <c r="A1070" s="71"/>
      <c r="B1070" s="21">
        <v>1</v>
      </c>
      <c r="C1070" s="21" t="s">
        <v>1393</v>
      </c>
      <c r="E1070" s="82"/>
    </row>
    <row r="1071" spans="1:5" x14ac:dyDescent="0.2">
      <c r="A1071" s="71"/>
      <c r="B1071" s="21">
        <v>2</v>
      </c>
      <c r="C1071" s="21" t="s">
        <v>1329</v>
      </c>
      <c r="E1071" s="82"/>
    </row>
    <row r="1072" spans="1:5" x14ac:dyDescent="0.2">
      <c r="A1072" s="71"/>
      <c r="B1072" s="21">
        <v>3</v>
      </c>
      <c r="C1072" s="21" t="s">
        <v>1330</v>
      </c>
      <c r="E1072" s="82"/>
    </row>
    <row r="1073" spans="1:5" x14ac:dyDescent="0.2">
      <c r="A1073" s="71"/>
      <c r="B1073" s="21">
        <v>4</v>
      </c>
      <c r="C1073" s="21" t="s">
        <v>1331</v>
      </c>
      <c r="E1073" s="82"/>
    </row>
    <row r="1074" spans="1:5" x14ac:dyDescent="0.2">
      <c r="A1074" s="71"/>
      <c r="B1074" s="21">
        <v>5</v>
      </c>
      <c r="C1074" s="21" t="s">
        <v>1332</v>
      </c>
      <c r="E1074" s="82"/>
    </row>
    <row r="1075" spans="1:5" x14ac:dyDescent="0.2">
      <c r="A1075" s="71" t="s">
        <v>460</v>
      </c>
      <c r="B1075" s="21">
        <v>0</v>
      </c>
      <c r="C1075" s="21" t="s">
        <v>792</v>
      </c>
      <c r="E1075" s="2"/>
    </row>
    <row r="1076" spans="1:5" x14ac:dyDescent="0.2">
      <c r="A1076" s="71"/>
      <c r="B1076" s="21">
        <v>1</v>
      </c>
      <c r="C1076" s="21" t="s">
        <v>775</v>
      </c>
      <c r="E1076" s="2"/>
    </row>
    <row r="1077" spans="1:5" x14ac:dyDescent="0.2">
      <c r="A1077" s="71"/>
      <c r="B1077" s="21">
        <v>2</v>
      </c>
      <c r="C1077" s="21" t="s">
        <v>776</v>
      </c>
      <c r="E1077" s="2"/>
    </row>
    <row r="1078" spans="1:5" x14ac:dyDescent="0.2">
      <c r="A1078" s="71"/>
      <c r="B1078" s="21">
        <v>3</v>
      </c>
      <c r="C1078" s="21" t="s">
        <v>1335</v>
      </c>
      <c r="E1078" s="2"/>
    </row>
    <row r="1079" spans="1:5" x14ac:dyDescent="0.2">
      <c r="A1079" s="71"/>
      <c r="B1079" s="21">
        <v>4</v>
      </c>
      <c r="C1079" s="21" t="s">
        <v>1336</v>
      </c>
      <c r="E1079" s="2"/>
    </row>
    <row r="1080" spans="1:5" x14ac:dyDescent="0.2">
      <c r="A1080" s="71"/>
      <c r="B1080" s="21">
        <v>5</v>
      </c>
      <c r="C1080" s="21" t="s">
        <v>788</v>
      </c>
      <c r="E1080" s="2"/>
    </row>
    <row r="1081" spans="1:5" x14ac:dyDescent="0.2">
      <c r="A1081" s="71" t="s">
        <v>461</v>
      </c>
      <c r="B1081" s="21">
        <v>0</v>
      </c>
      <c r="C1081" s="21" t="s">
        <v>792</v>
      </c>
      <c r="E1081" s="82"/>
    </row>
    <row r="1082" spans="1:5" x14ac:dyDescent="0.2">
      <c r="A1082" s="71"/>
      <c r="B1082" s="21">
        <v>1</v>
      </c>
      <c r="C1082" s="21" t="s">
        <v>775</v>
      </c>
      <c r="E1082" s="82"/>
    </row>
    <row r="1083" spans="1:5" x14ac:dyDescent="0.2">
      <c r="A1083" s="71"/>
      <c r="B1083" s="21">
        <v>2</v>
      </c>
      <c r="C1083" s="21" t="s">
        <v>776</v>
      </c>
      <c r="E1083" s="82"/>
    </row>
    <row r="1084" spans="1:5" x14ac:dyDescent="0.2">
      <c r="A1084" s="71"/>
      <c r="B1084" s="21">
        <v>3</v>
      </c>
      <c r="C1084" s="21" t="s">
        <v>1335</v>
      </c>
      <c r="E1084" s="82"/>
    </row>
    <row r="1085" spans="1:5" x14ac:dyDescent="0.2">
      <c r="A1085" s="71"/>
      <c r="B1085" s="21">
        <v>4</v>
      </c>
      <c r="C1085" s="21" t="s">
        <v>1378</v>
      </c>
      <c r="E1085" s="82"/>
    </row>
    <row r="1086" spans="1:5" x14ac:dyDescent="0.2">
      <c r="A1086" s="71"/>
      <c r="B1086" s="21">
        <v>5</v>
      </c>
      <c r="C1086" s="21" t="s">
        <v>788</v>
      </c>
      <c r="E1086" s="82"/>
    </row>
    <row r="1087" spans="1:5" x14ac:dyDescent="0.2">
      <c r="A1087" s="71" t="s">
        <v>463</v>
      </c>
      <c r="B1087" s="21">
        <v>0</v>
      </c>
      <c r="C1087" s="21" t="s">
        <v>792</v>
      </c>
      <c r="E1087" s="31"/>
    </row>
    <row r="1088" spans="1:5" x14ac:dyDescent="0.2">
      <c r="A1088" s="71"/>
      <c r="B1088" s="21">
        <v>1</v>
      </c>
      <c r="C1088" s="21" t="s">
        <v>1342</v>
      </c>
      <c r="E1088" s="31"/>
    </row>
    <row r="1089" spans="1:5" x14ac:dyDescent="0.2">
      <c r="A1089" s="71"/>
      <c r="B1089" s="21">
        <v>2</v>
      </c>
      <c r="C1089" s="21" t="s">
        <v>1422</v>
      </c>
      <c r="E1089" s="31"/>
    </row>
    <row r="1090" spans="1:5" x14ac:dyDescent="0.2">
      <c r="A1090" s="71"/>
      <c r="B1090" s="21">
        <v>3</v>
      </c>
      <c r="C1090" s="21" t="s">
        <v>1344</v>
      </c>
      <c r="E1090" s="31"/>
    </row>
    <row r="1091" spans="1:5" x14ac:dyDescent="0.2">
      <c r="A1091" s="71"/>
      <c r="B1091" s="21">
        <v>4</v>
      </c>
      <c r="C1091" s="21" t="s">
        <v>1757</v>
      </c>
      <c r="E1091" s="31"/>
    </row>
    <row r="1092" spans="1:5" x14ac:dyDescent="0.2">
      <c r="A1092" s="71"/>
      <c r="B1092" s="21">
        <v>5</v>
      </c>
      <c r="C1092" s="21" t="s">
        <v>1758</v>
      </c>
      <c r="E1092" s="31"/>
    </row>
    <row r="1093" spans="1:5" x14ac:dyDescent="0.2">
      <c r="A1093" s="71" t="s">
        <v>464</v>
      </c>
      <c r="B1093" s="21">
        <v>0</v>
      </c>
      <c r="C1093" s="21" t="s">
        <v>792</v>
      </c>
      <c r="E1093" s="82"/>
    </row>
    <row r="1094" spans="1:5" x14ac:dyDescent="0.2">
      <c r="A1094" s="71"/>
      <c r="B1094" s="21">
        <v>1</v>
      </c>
      <c r="C1094" s="21" t="s">
        <v>1337</v>
      </c>
      <c r="E1094" s="82"/>
    </row>
    <row r="1095" spans="1:5" x14ac:dyDescent="0.2">
      <c r="A1095" s="71"/>
      <c r="B1095" s="21">
        <v>2</v>
      </c>
      <c r="C1095" s="21" t="s">
        <v>1338</v>
      </c>
      <c r="E1095" s="82"/>
    </row>
    <row r="1096" spans="1:5" x14ac:dyDescent="0.2">
      <c r="A1096" s="71"/>
      <c r="B1096" s="21">
        <v>3</v>
      </c>
      <c r="C1096" s="21" t="s">
        <v>1341</v>
      </c>
      <c r="E1096" s="82"/>
    </row>
    <row r="1097" spans="1:5" x14ac:dyDescent="0.2">
      <c r="A1097" s="71"/>
      <c r="B1097" s="21">
        <v>4</v>
      </c>
      <c r="C1097" s="21" t="s">
        <v>1340</v>
      </c>
      <c r="E1097" s="82"/>
    </row>
    <row r="1098" spans="1:5" x14ac:dyDescent="0.2">
      <c r="A1098" s="71"/>
      <c r="B1098" s="21">
        <v>5</v>
      </c>
      <c r="C1098" s="21" t="s">
        <v>1339</v>
      </c>
      <c r="E1098" s="82"/>
    </row>
    <row r="1099" spans="1:5" x14ac:dyDescent="0.2">
      <c r="A1099" s="71" t="s">
        <v>519</v>
      </c>
      <c r="B1099" s="21">
        <v>0</v>
      </c>
      <c r="C1099" s="21" t="s">
        <v>792</v>
      </c>
      <c r="E1099" s="82"/>
    </row>
    <row r="1100" spans="1:5" x14ac:dyDescent="0.2">
      <c r="A1100" s="71"/>
      <c r="B1100" s="21">
        <v>1</v>
      </c>
      <c r="C1100" s="21" t="s">
        <v>1379</v>
      </c>
      <c r="E1100" s="82"/>
    </row>
    <row r="1101" spans="1:5" x14ac:dyDescent="0.2">
      <c r="A1101" s="71"/>
      <c r="B1101" s="21">
        <v>2</v>
      </c>
      <c r="C1101" s="21" t="s">
        <v>1380</v>
      </c>
      <c r="E1101" s="82"/>
    </row>
    <row r="1102" spans="1:5" x14ac:dyDescent="0.2">
      <c r="A1102" s="71"/>
      <c r="B1102" s="21">
        <v>3</v>
      </c>
      <c r="C1102" s="21" t="s">
        <v>1381</v>
      </c>
      <c r="E1102" s="82"/>
    </row>
    <row r="1103" spans="1:5" x14ac:dyDescent="0.2">
      <c r="A1103" s="71"/>
      <c r="B1103" s="21">
        <v>4</v>
      </c>
      <c r="C1103" s="21" t="s">
        <v>1382</v>
      </c>
      <c r="E1103" s="82"/>
    </row>
    <row r="1104" spans="1:5" x14ac:dyDescent="0.2">
      <c r="A1104" s="71"/>
      <c r="B1104" s="21">
        <v>5</v>
      </c>
      <c r="C1104" s="21" t="s">
        <v>1383</v>
      </c>
      <c r="E1104" s="82"/>
    </row>
    <row r="1105" spans="1:5" x14ac:dyDescent="0.2">
      <c r="A1105" s="71" t="s">
        <v>520</v>
      </c>
      <c r="B1105" s="21">
        <v>0</v>
      </c>
      <c r="C1105" s="21" t="s">
        <v>792</v>
      </c>
      <c r="E1105" s="82"/>
    </row>
    <row r="1106" spans="1:5" x14ac:dyDescent="0.2">
      <c r="A1106" s="71"/>
      <c r="B1106" s="21">
        <v>1</v>
      </c>
      <c r="C1106" s="21" t="s">
        <v>1343</v>
      </c>
      <c r="E1106" s="82"/>
    </row>
    <row r="1107" spans="1:5" x14ac:dyDescent="0.2">
      <c r="A1107" s="71"/>
      <c r="B1107" s="21">
        <v>2</v>
      </c>
      <c r="C1107" s="21" t="s">
        <v>1348</v>
      </c>
      <c r="E1107" s="82"/>
    </row>
    <row r="1108" spans="1:5" x14ac:dyDescent="0.2">
      <c r="A1108" s="71"/>
      <c r="B1108" s="21">
        <v>3</v>
      </c>
      <c r="C1108" s="21" t="s">
        <v>1346</v>
      </c>
      <c r="E1108" s="82"/>
    </row>
    <row r="1109" spans="1:5" x14ac:dyDescent="0.2">
      <c r="A1109" s="71"/>
      <c r="B1109" s="21">
        <v>4</v>
      </c>
      <c r="C1109" s="21" t="s">
        <v>1347</v>
      </c>
      <c r="E1109" s="82"/>
    </row>
    <row r="1110" spans="1:5" x14ac:dyDescent="0.2">
      <c r="A1110" s="71"/>
      <c r="B1110" s="21">
        <v>5</v>
      </c>
      <c r="C1110" s="21" t="s">
        <v>1345</v>
      </c>
      <c r="E1110" s="82"/>
    </row>
    <row r="1111" spans="1:5" x14ac:dyDescent="0.2">
      <c r="A1111" s="71" t="s">
        <v>465</v>
      </c>
      <c r="B1111" s="21">
        <v>0</v>
      </c>
      <c r="C1111" s="21" t="s">
        <v>792</v>
      </c>
      <c r="D1111" t="s">
        <v>1933</v>
      </c>
      <c r="E1111" s="82"/>
    </row>
    <row r="1112" spans="1:5" x14ac:dyDescent="0.2">
      <c r="A1112" s="71"/>
      <c r="B1112" s="21">
        <v>1</v>
      </c>
      <c r="C1112" s="21" t="s">
        <v>2235</v>
      </c>
      <c r="E1112" s="82"/>
    </row>
    <row r="1113" spans="1:5" x14ac:dyDescent="0.2">
      <c r="A1113" s="71"/>
      <c r="B1113" s="21">
        <v>2</v>
      </c>
      <c r="C1113" s="21" t="s">
        <v>2236</v>
      </c>
      <c r="E1113" s="82"/>
    </row>
    <row r="1114" spans="1:5" x14ac:dyDescent="0.2">
      <c r="A1114" s="71"/>
      <c r="B1114" s="21">
        <v>3</v>
      </c>
      <c r="C1114" s="21" t="s">
        <v>2246</v>
      </c>
      <c r="E1114" s="82"/>
    </row>
    <row r="1115" spans="1:5" x14ac:dyDescent="0.2">
      <c r="A1115" s="71"/>
      <c r="B1115" s="21">
        <v>4</v>
      </c>
      <c r="C1115" s="21" t="s">
        <v>2247</v>
      </c>
      <c r="E1115" s="82"/>
    </row>
    <row r="1116" spans="1:5" x14ac:dyDescent="0.2">
      <c r="A1116" s="71"/>
      <c r="B1116" s="21">
        <v>5</v>
      </c>
      <c r="C1116" s="21" t="s">
        <v>2248</v>
      </c>
      <c r="E1116" s="82"/>
    </row>
    <row r="1117" spans="1:5" x14ac:dyDescent="0.2">
      <c r="A1117" s="71" t="s">
        <v>466</v>
      </c>
      <c r="B1117" s="21">
        <v>0</v>
      </c>
      <c r="C1117" s="21" t="s">
        <v>792</v>
      </c>
      <c r="D1117" t="s">
        <v>1923</v>
      </c>
      <c r="E1117" s="82"/>
    </row>
    <row r="1118" spans="1:5" x14ac:dyDescent="0.2">
      <c r="A1118" s="71"/>
      <c r="B1118" s="21">
        <v>1</v>
      </c>
      <c r="C1118" s="21" t="s">
        <v>2237</v>
      </c>
      <c r="E1118" s="82"/>
    </row>
    <row r="1119" spans="1:5" x14ac:dyDescent="0.2">
      <c r="A1119" s="71"/>
      <c r="B1119" s="21">
        <v>2</v>
      </c>
      <c r="C1119" s="21" t="s">
        <v>2242</v>
      </c>
      <c r="E1119" s="82"/>
    </row>
    <row r="1120" spans="1:5" x14ac:dyDescent="0.2">
      <c r="A1120" s="71"/>
      <c r="B1120" s="21">
        <v>3</v>
      </c>
      <c r="C1120" s="21" t="s">
        <v>2243</v>
      </c>
      <c r="E1120" s="82"/>
    </row>
    <row r="1121" spans="1:5" x14ac:dyDescent="0.2">
      <c r="A1121" s="71"/>
      <c r="B1121" s="21">
        <v>4</v>
      </c>
      <c r="C1121" s="21" t="s">
        <v>2244</v>
      </c>
      <c r="E1121" s="82"/>
    </row>
    <row r="1122" spans="1:5" x14ac:dyDescent="0.2">
      <c r="A1122" s="71"/>
      <c r="B1122" s="21">
        <v>5</v>
      </c>
      <c r="C1122" s="21" t="s">
        <v>2245</v>
      </c>
      <c r="E1122" s="82"/>
    </row>
    <row r="1123" spans="1:5" x14ac:dyDescent="0.2">
      <c r="A1123" s="71" t="s">
        <v>467</v>
      </c>
      <c r="B1123" s="21">
        <v>0</v>
      </c>
      <c r="C1123" s="21" t="s">
        <v>792</v>
      </c>
      <c r="D1123" t="s">
        <v>2232</v>
      </c>
      <c r="E1123" s="82"/>
    </row>
    <row r="1124" spans="1:5" x14ac:dyDescent="0.2">
      <c r="A1124" s="71"/>
      <c r="B1124" s="21">
        <v>1</v>
      </c>
      <c r="C1124" s="21" t="s">
        <v>2238</v>
      </c>
      <c r="E1124" s="82"/>
    </row>
    <row r="1125" spans="1:5" x14ac:dyDescent="0.2">
      <c r="A1125" s="71"/>
      <c r="B1125" s="21">
        <v>2</v>
      </c>
      <c r="C1125" s="21" t="s">
        <v>2239</v>
      </c>
      <c r="E1125" s="82"/>
    </row>
    <row r="1126" spans="1:5" x14ac:dyDescent="0.2">
      <c r="A1126" s="71"/>
      <c r="B1126" s="21">
        <v>3</v>
      </c>
      <c r="C1126" s="21" t="s">
        <v>2257</v>
      </c>
      <c r="E1126" s="82"/>
    </row>
    <row r="1127" spans="1:5" x14ac:dyDescent="0.2">
      <c r="A1127" s="71"/>
      <c r="B1127" s="21">
        <v>4</v>
      </c>
      <c r="C1127" s="21" t="s">
        <v>2240</v>
      </c>
      <c r="E1127" s="82"/>
    </row>
    <row r="1128" spans="1:5" x14ac:dyDescent="0.2">
      <c r="A1128" s="71"/>
      <c r="B1128" s="21">
        <v>5</v>
      </c>
      <c r="C1128" s="21" t="s">
        <v>2241</v>
      </c>
      <c r="E1128" s="82"/>
    </row>
    <row r="1129" spans="1:5" x14ac:dyDescent="0.2">
      <c r="A1129" s="71" t="s">
        <v>604</v>
      </c>
      <c r="B1129" s="21">
        <v>0</v>
      </c>
      <c r="C1129" s="21" t="s">
        <v>792</v>
      </c>
      <c r="D1129" t="s">
        <v>1924</v>
      </c>
      <c r="E1129" s="82"/>
    </row>
    <row r="1130" spans="1:5" x14ac:dyDescent="0.2">
      <c r="A1130" s="71"/>
      <c r="B1130" s="21">
        <v>1</v>
      </c>
      <c r="C1130" s="21" t="s">
        <v>2249</v>
      </c>
      <c r="E1130" s="82"/>
    </row>
    <row r="1131" spans="1:5" x14ac:dyDescent="0.2">
      <c r="A1131" s="71"/>
      <c r="B1131" s="21">
        <v>2</v>
      </c>
      <c r="C1131" s="21" t="s">
        <v>2252</v>
      </c>
      <c r="E1131" s="82"/>
    </row>
    <row r="1132" spans="1:5" x14ac:dyDescent="0.2">
      <c r="A1132" s="71"/>
      <c r="B1132" s="21">
        <v>3</v>
      </c>
      <c r="C1132" s="21" t="s">
        <v>2253</v>
      </c>
      <c r="E1132" s="82"/>
    </row>
    <row r="1133" spans="1:5" x14ac:dyDescent="0.2">
      <c r="A1133" s="71"/>
      <c r="B1133" s="21">
        <v>4</v>
      </c>
      <c r="C1133" s="21" t="s">
        <v>2251</v>
      </c>
      <c r="E1133" s="82"/>
    </row>
    <row r="1134" spans="1:5" x14ac:dyDescent="0.2">
      <c r="A1134" s="71"/>
      <c r="B1134" s="21">
        <v>5</v>
      </c>
      <c r="C1134" s="21" t="s">
        <v>2254</v>
      </c>
      <c r="E1134" s="82"/>
    </row>
    <row r="1135" spans="1:5" x14ac:dyDescent="0.2">
      <c r="A1135" s="71" t="s">
        <v>1806</v>
      </c>
      <c r="B1135" s="21">
        <v>0</v>
      </c>
      <c r="C1135" s="21" t="s">
        <v>792</v>
      </c>
      <c r="D1135" t="s">
        <v>1925</v>
      </c>
      <c r="E1135" s="82"/>
    </row>
    <row r="1136" spans="1:5" x14ac:dyDescent="0.2">
      <c r="A1136" s="71"/>
      <c r="B1136" s="21">
        <v>1</v>
      </c>
      <c r="C1136" s="21" t="s">
        <v>2304</v>
      </c>
      <c r="E1136" s="82"/>
    </row>
    <row r="1137" spans="1:5" x14ac:dyDescent="0.2">
      <c r="A1137" s="71"/>
      <c r="B1137" s="21">
        <v>2</v>
      </c>
      <c r="C1137" s="21" t="s">
        <v>2255</v>
      </c>
      <c r="E1137" s="82"/>
    </row>
    <row r="1138" spans="1:5" x14ac:dyDescent="0.2">
      <c r="A1138" s="71"/>
      <c r="B1138" s="21">
        <v>3</v>
      </c>
      <c r="C1138" s="21" t="s">
        <v>2303</v>
      </c>
      <c r="E1138" s="82"/>
    </row>
    <row r="1139" spans="1:5" x14ac:dyDescent="0.2">
      <c r="A1139" s="71"/>
      <c r="B1139" s="21">
        <v>4</v>
      </c>
      <c r="C1139" s="21" t="s">
        <v>2305</v>
      </c>
      <c r="E1139" s="82"/>
    </row>
    <row r="1140" spans="1:5" x14ac:dyDescent="0.2">
      <c r="A1140" s="71"/>
      <c r="B1140" s="21">
        <v>5</v>
      </c>
      <c r="C1140" s="21" t="s">
        <v>2306</v>
      </c>
      <c r="E1140" s="82"/>
    </row>
    <row r="1141" spans="1:5" x14ac:dyDescent="0.2">
      <c r="A1141" s="71" t="s">
        <v>522</v>
      </c>
      <c r="B1141" s="21">
        <v>0</v>
      </c>
      <c r="C1141" s="21" t="s">
        <v>792</v>
      </c>
      <c r="E1141" s="2"/>
    </row>
    <row r="1142" spans="1:5" x14ac:dyDescent="0.2">
      <c r="A1142" s="71"/>
      <c r="B1142" s="21">
        <v>1</v>
      </c>
      <c r="C1142" s="21" t="s">
        <v>1363</v>
      </c>
      <c r="E1142" s="2"/>
    </row>
    <row r="1143" spans="1:5" x14ac:dyDescent="0.2">
      <c r="A1143" s="71"/>
      <c r="B1143" s="21">
        <v>2</v>
      </c>
      <c r="C1143" s="21" t="s">
        <v>1365</v>
      </c>
      <c r="E1143" s="2"/>
    </row>
    <row r="1144" spans="1:5" x14ac:dyDescent="0.2">
      <c r="A1144" s="71"/>
      <c r="B1144" s="21">
        <v>3</v>
      </c>
      <c r="C1144" s="21" t="s">
        <v>1366</v>
      </c>
      <c r="E1144" s="2"/>
    </row>
    <row r="1145" spans="1:5" x14ac:dyDescent="0.2">
      <c r="A1145" s="71"/>
      <c r="B1145" s="21">
        <v>4</v>
      </c>
      <c r="C1145" s="21" t="s">
        <v>2256</v>
      </c>
      <c r="E1145" s="2"/>
    </row>
    <row r="1146" spans="1:5" x14ac:dyDescent="0.2">
      <c r="A1146" s="71"/>
      <c r="B1146" s="21">
        <v>5</v>
      </c>
      <c r="C1146" s="21" t="s">
        <v>1362</v>
      </c>
      <c r="E1146" s="2"/>
    </row>
    <row r="1147" spans="1:5" x14ac:dyDescent="0.2">
      <c r="A1147" s="71" t="s">
        <v>523</v>
      </c>
      <c r="B1147" s="21">
        <v>0</v>
      </c>
      <c r="C1147" s="21" t="s">
        <v>792</v>
      </c>
      <c r="E1147" s="82"/>
    </row>
    <row r="1148" spans="1:5" x14ac:dyDescent="0.2">
      <c r="A1148" s="71"/>
      <c r="B1148" s="21">
        <v>1</v>
      </c>
      <c r="C1148" s="21" t="s">
        <v>1350</v>
      </c>
      <c r="E1148" s="82"/>
    </row>
    <row r="1149" spans="1:5" x14ac:dyDescent="0.2">
      <c r="A1149" s="71"/>
      <c r="B1149" s="21">
        <v>2</v>
      </c>
      <c r="C1149" s="21" t="s">
        <v>1351</v>
      </c>
      <c r="E1149" s="82"/>
    </row>
    <row r="1150" spans="1:5" x14ac:dyDescent="0.2">
      <c r="A1150" s="71"/>
      <c r="B1150" s="21">
        <v>3</v>
      </c>
      <c r="C1150" s="21" t="s">
        <v>1358</v>
      </c>
      <c r="E1150" s="82"/>
    </row>
    <row r="1151" spans="1:5" x14ac:dyDescent="0.2">
      <c r="A1151" s="71"/>
      <c r="B1151" s="21">
        <v>4</v>
      </c>
      <c r="C1151" s="21" t="s">
        <v>1352</v>
      </c>
      <c r="E1151" s="82"/>
    </row>
    <row r="1152" spans="1:5" x14ac:dyDescent="0.2">
      <c r="A1152" s="71"/>
      <c r="B1152" s="21">
        <v>5</v>
      </c>
      <c r="C1152" s="21" t="s">
        <v>1353</v>
      </c>
      <c r="E1152" s="82"/>
    </row>
    <row r="1153" spans="1:5" x14ac:dyDescent="0.2">
      <c r="A1153" s="71" t="s">
        <v>2168</v>
      </c>
      <c r="B1153" s="21">
        <v>0</v>
      </c>
      <c r="C1153" s="21" t="s">
        <v>792</v>
      </c>
      <c r="E1153" s="82"/>
    </row>
    <row r="1154" spans="1:5" x14ac:dyDescent="0.2">
      <c r="A1154" s="71"/>
      <c r="B1154" s="21">
        <v>1</v>
      </c>
      <c r="C1154" s="21" t="s">
        <v>1354</v>
      </c>
      <c r="E1154" s="82"/>
    </row>
    <row r="1155" spans="1:5" x14ac:dyDescent="0.2">
      <c r="A1155" s="71"/>
      <c r="B1155" s="21">
        <v>2</v>
      </c>
      <c r="C1155" s="21" t="s">
        <v>1355</v>
      </c>
      <c r="E1155" s="82"/>
    </row>
    <row r="1156" spans="1:5" x14ac:dyDescent="0.2">
      <c r="A1156" s="71"/>
      <c r="B1156" s="21">
        <v>3</v>
      </c>
      <c r="C1156" s="21" t="s">
        <v>1356</v>
      </c>
      <c r="E1156" s="82"/>
    </row>
    <row r="1157" spans="1:5" x14ac:dyDescent="0.2">
      <c r="A1157" s="71"/>
      <c r="B1157" s="21">
        <v>4</v>
      </c>
      <c r="C1157" s="21" t="s">
        <v>1352</v>
      </c>
      <c r="E1157" s="82"/>
    </row>
    <row r="1158" spans="1:5" x14ac:dyDescent="0.2">
      <c r="A1158" s="71"/>
      <c r="B1158" s="21">
        <v>5</v>
      </c>
      <c r="C1158" s="21" t="s">
        <v>1357</v>
      </c>
      <c r="E1158" s="82"/>
    </row>
    <row r="1159" spans="1:5" x14ac:dyDescent="0.2">
      <c r="A1159" s="71" t="s">
        <v>2169</v>
      </c>
      <c r="B1159" s="21">
        <v>0</v>
      </c>
      <c r="C1159" s="21" t="s">
        <v>792</v>
      </c>
      <c r="E1159" s="82"/>
    </row>
    <row r="1160" spans="1:5" x14ac:dyDescent="0.2">
      <c r="A1160" s="71"/>
      <c r="B1160" s="21">
        <v>1</v>
      </c>
      <c r="C1160" s="21" t="s">
        <v>1364</v>
      </c>
      <c r="E1160" s="82"/>
    </row>
    <row r="1161" spans="1:5" x14ac:dyDescent="0.2">
      <c r="A1161" s="71"/>
      <c r="B1161" s="21">
        <v>2</v>
      </c>
      <c r="C1161" s="21" t="s">
        <v>1361</v>
      </c>
      <c r="E1161" s="82"/>
    </row>
    <row r="1162" spans="1:5" x14ac:dyDescent="0.2">
      <c r="A1162" s="71"/>
      <c r="B1162" s="21">
        <v>3</v>
      </c>
      <c r="C1162" s="21" t="s">
        <v>1360</v>
      </c>
      <c r="E1162" s="82"/>
    </row>
    <row r="1163" spans="1:5" x14ac:dyDescent="0.2">
      <c r="A1163" s="71"/>
      <c r="B1163" s="21">
        <v>4</v>
      </c>
      <c r="C1163" s="21" t="s">
        <v>1359</v>
      </c>
      <c r="E1163" s="82"/>
    </row>
    <row r="1164" spans="1:5" x14ac:dyDescent="0.2">
      <c r="A1164" s="71"/>
      <c r="B1164" s="21">
        <v>5</v>
      </c>
      <c r="C1164" s="21" t="s">
        <v>1394</v>
      </c>
      <c r="E1164" s="82"/>
    </row>
    <row r="1165" spans="1:5" x14ac:dyDescent="0.2">
      <c r="A1165" s="71" t="s">
        <v>2170</v>
      </c>
      <c r="B1165" s="21">
        <v>0</v>
      </c>
      <c r="C1165" s="21" t="s">
        <v>792</v>
      </c>
      <c r="E1165" s="82"/>
    </row>
    <row r="1166" spans="1:5" x14ac:dyDescent="0.2">
      <c r="A1166" s="71"/>
      <c r="B1166" s="21">
        <v>1</v>
      </c>
      <c r="C1166" s="21" t="s">
        <v>1841</v>
      </c>
      <c r="E1166" s="82"/>
    </row>
    <row r="1167" spans="1:5" x14ac:dyDescent="0.2">
      <c r="A1167" s="71"/>
      <c r="B1167" s="21">
        <v>2</v>
      </c>
      <c r="C1167" s="21" t="s">
        <v>1843</v>
      </c>
      <c r="E1167" s="82"/>
    </row>
    <row r="1168" spans="1:5" x14ac:dyDescent="0.2">
      <c r="A1168" s="71"/>
      <c r="B1168" s="21">
        <v>3</v>
      </c>
      <c r="C1168" s="21" t="s">
        <v>1845</v>
      </c>
      <c r="E1168" s="82"/>
    </row>
    <row r="1169" spans="1:5" x14ac:dyDescent="0.2">
      <c r="A1169" s="71"/>
      <c r="B1169" s="21">
        <v>4</v>
      </c>
      <c r="C1169" s="21" t="s">
        <v>1844</v>
      </c>
      <c r="E1169" s="82"/>
    </row>
    <row r="1170" spans="1:5" x14ac:dyDescent="0.2">
      <c r="A1170" s="71"/>
      <c r="B1170" s="21">
        <v>5</v>
      </c>
      <c r="C1170" s="21" t="s">
        <v>1842</v>
      </c>
      <c r="E1170" s="82"/>
    </row>
    <row r="1171" spans="1:5" x14ac:dyDescent="0.2">
      <c r="A1171" s="71" t="s">
        <v>2171</v>
      </c>
      <c r="B1171" s="21">
        <v>0</v>
      </c>
      <c r="C1171" s="21" t="s">
        <v>792</v>
      </c>
      <c r="E1171" s="82"/>
    </row>
    <row r="1172" spans="1:5" x14ac:dyDescent="0.2">
      <c r="A1172" s="71"/>
      <c r="B1172" s="21">
        <v>1</v>
      </c>
      <c r="C1172" s="21" t="s">
        <v>1815</v>
      </c>
      <c r="E1172" s="82"/>
    </row>
    <row r="1173" spans="1:5" x14ac:dyDescent="0.2">
      <c r="A1173" s="71"/>
      <c r="B1173" s="21">
        <v>2</v>
      </c>
      <c r="C1173" s="21" t="s">
        <v>1816</v>
      </c>
      <c r="E1173" s="82"/>
    </row>
    <row r="1174" spans="1:5" x14ac:dyDescent="0.2">
      <c r="A1174" s="71"/>
      <c r="B1174" s="21">
        <v>3</v>
      </c>
      <c r="C1174" s="21" t="s">
        <v>1814</v>
      </c>
      <c r="E1174" s="82"/>
    </row>
    <row r="1175" spans="1:5" x14ac:dyDescent="0.2">
      <c r="A1175" s="71"/>
      <c r="B1175" s="21">
        <v>4</v>
      </c>
      <c r="C1175" s="21" t="s">
        <v>1817</v>
      </c>
      <c r="E1175" s="82"/>
    </row>
    <row r="1176" spans="1:5" x14ac:dyDescent="0.2">
      <c r="A1176" s="71"/>
      <c r="B1176" s="21">
        <v>5</v>
      </c>
      <c r="C1176" s="21" t="s">
        <v>1813</v>
      </c>
      <c r="E1176" s="82"/>
    </row>
    <row r="1177" spans="1:5" x14ac:dyDescent="0.2">
      <c r="A1177" s="71" t="s">
        <v>469</v>
      </c>
      <c r="B1177" s="21">
        <v>0</v>
      </c>
      <c r="C1177" s="21" t="s">
        <v>792</v>
      </c>
      <c r="E1177" s="2"/>
    </row>
    <row r="1178" spans="1:5" x14ac:dyDescent="0.2">
      <c r="A1178" s="71"/>
      <c r="B1178" s="21">
        <v>1</v>
      </c>
      <c r="C1178" s="21" t="s">
        <v>1420</v>
      </c>
      <c r="E1178" s="2"/>
    </row>
    <row r="1179" spans="1:5" x14ac:dyDescent="0.2">
      <c r="A1179" s="71"/>
      <c r="B1179" s="21">
        <v>2</v>
      </c>
      <c r="C1179" s="21" t="s">
        <v>1349</v>
      </c>
      <c r="E1179" s="2"/>
    </row>
    <row r="1180" spans="1:5" x14ac:dyDescent="0.2">
      <c r="A1180" s="71"/>
      <c r="B1180" s="21">
        <v>3</v>
      </c>
      <c r="C1180" s="21" t="s">
        <v>1372</v>
      </c>
      <c r="E1180" s="2"/>
    </row>
    <row r="1181" spans="1:5" x14ac:dyDescent="0.2">
      <c r="A1181" s="71"/>
      <c r="B1181" s="21">
        <v>4</v>
      </c>
      <c r="C1181" s="21" t="s">
        <v>1373</v>
      </c>
      <c r="E1181" s="2"/>
    </row>
    <row r="1182" spans="1:5" x14ac:dyDescent="0.2">
      <c r="A1182" s="71"/>
      <c r="B1182" s="21">
        <v>5</v>
      </c>
      <c r="C1182" s="21" t="s">
        <v>2881</v>
      </c>
      <c r="E1182" s="2"/>
    </row>
    <row r="1183" spans="1:5" x14ac:dyDescent="0.2">
      <c r="A1183" s="71" t="s">
        <v>470</v>
      </c>
      <c r="B1183" s="21">
        <v>0</v>
      </c>
      <c r="C1183" s="21" t="s">
        <v>792</v>
      </c>
      <c r="E1183" s="82"/>
    </row>
    <row r="1184" spans="1:5" x14ac:dyDescent="0.2">
      <c r="A1184" s="71"/>
      <c r="B1184" s="21">
        <v>1</v>
      </c>
      <c r="C1184" s="21" t="s">
        <v>1367</v>
      </c>
      <c r="E1184" s="82"/>
    </row>
    <row r="1185" spans="1:5" x14ac:dyDescent="0.2">
      <c r="A1185" s="71"/>
      <c r="B1185" s="21">
        <v>2</v>
      </c>
      <c r="C1185" s="21" t="s">
        <v>1368</v>
      </c>
      <c r="E1185" s="82"/>
    </row>
    <row r="1186" spans="1:5" x14ac:dyDescent="0.2">
      <c r="A1186" s="71"/>
      <c r="B1186" s="21">
        <v>3</v>
      </c>
      <c r="C1186" s="21" t="s">
        <v>1371</v>
      </c>
      <c r="E1186" s="82"/>
    </row>
    <row r="1187" spans="1:5" x14ac:dyDescent="0.2">
      <c r="A1187" s="71"/>
      <c r="B1187" s="21">
        <v>4</v>
      </c>
      <c r="C1187" s="21" t="s">
        <v>1370</v>
      </c>
      <c r="E1187" s="82"/>
    </row>
    <row r="1188" spans="1:5" x14ac:dyDescent="0.2">
      <c r="A1188" s="71"/>
      <c r="B1188" s="21">
        <v>5</v>
      </c>
      <c r="C1188" s="21" t="s">
        <v>1369</v>
      </c>
      <c r="E1188" s="82"/>
    </row>
    <row r="1189" spans="1:5" x14ac:dyDescent="0.2">
      <c r="A1189" s="71" t="s">
        <v>2870</v>
      </c>
      <c r="B1189" s="21">
        <v>0</v>
      </c>
      <c r="C1189" s="21" t="s">
        <v>792</v>
      </c>
      <c r="E1189" s="82"/>
    </row>
    <row r="1190" spans="1:5" x14ac:dyDescent="0.2">
      <c r="A1190" s="71"/>
      <c r="B1190" s="21">
        <v>1</v>
      </c>
      <c r="C1190" s="21" t="s">
        <v>2876</v>
      </c>
      <c r="E1190" s="82"/>
    </row>
    <row r="1191" spans="1:5" x14ac:dyDescent="0.2">
      <c r="A1191" s="71"/>
      <c r="B1191" s="21">
        <v>2</v>
      </c>
      <c r="C1191" s="21" t="s">
        <v>2877</v>
      </c>
      <c r="E1191" s="82"/>
    </row>
    <row r="1192" spans="1:5" x14ac:dyDescent="0.2">
      <c r="A1192" s="71"/>
      <c r="B1192" s="21">
        <v>3</v>
      </c>
      <c r="C1192" s="21" t="s">
        <v>2878</v>
      </c>
      <c r="E1192" s="82"/>
    </row>
    <row r="1193" spans="1:5" x14ac:dyDescent="0.2">
      <c r="A1193" s="71"/>
      <c r="B1193" s="21">
        <v>4</v>
      </c>
      <c r="C1193" s="21" t="s">
        <v>2879</v>
      </c>
      <c r="E1193" s="82"/>
    </row>
    <row r="1194" spans="1:5" x14ac:dyDescent="0.2">
      <c r="A1194" s="71"/>
      <c r="B1194" s="21">
        <v>5</v>
      </c>
      <c r="C1194" s="21" t="s">
        <v>2880</v>
      </c>
      <c r="E1194" s="82"/>
    </row>
    <row r="1195" spans="1:5" ht="16" thickBot="1" x14ac:dyDescent="0.25"/>
    <row r="1196" spans="1:5" x14ac:dyDescent="0.2">
      <c r="A1196" s="73" t="s">
        <v>472</v>
      </c>
      <c r="B1196" s="63" t="s">
        <v>17</v>
      </c>
      <c r="C1196" s="63" t="s">
        <v>770</v>
      </c>
    </row>
    <row r="1197" spans="1:5" x14ac:dyDescent="0.2">
      <c r="A1197" s="71" t="s">
        <v>524</v>
      </c>
      <c r="B1197" s="21">
        <v>0</v>
      </c>
      <c r="C1197" s="21" t="s">
        <v>792</v>
      </c>
      <c r="E1197" s="82"/>
    </row>
    <row r="1198" spans="1:5" x14ac:dyDescent="0.2">
      <c r="A1198" s="71"/>
      <c r="B1198" s="21">
        <v>1</v>
      </c>
      <c r="C1198" s="21" t="s">
        <v>1328</v>
      </c>
      <c r="E1198" s="82"/>
    </row>
    <row r="1199" spans="1:5" x14ac:dyDescent="0.2">
      <c r="A1199" s="71"/>
      <c r="B1199" s="21">
        <v>2</v>
      </c>
      <c r="C1199" s="21" t="s">
        <v>1329</v>
      </c>
      <c r="E1199" s="82"/>
    </row>
    <row r="1200" spans="1:5" x14ac:dyDescent="0.2">
      <c r="A1200" s="71"/>
      <c r="B1200" s="21">
        <v>3</v>
      </c>
      <c r="C1200" s="21" t="s">
        <v>1330</v>
      </c>
      <c r="E1200" s="82"/>
    </row>
    <row r="1201" spans="1:5" x14ac:dyDescent="0.2">
      <c r="A1201" s="71"/>
      <c r="B1201" s="21">
        <v>4</v>
      </c>
      <c r="C1201" s="21" t="s">
        <v>1334</v>
      </c>
      <c r="E1201" s="82"/>
    </row>
    <row r="1202" spans="1:5" x14ac:dyDescent="0.2">
      <c r="A1202" s="71"/>
      <c r="B1202" s="21">
        <v>5</v>
      </c>
      <c r="C1202" s="21" t="s">
        <v>1333</v>
      </c>
      <c r="E1202" s="82"/>
    </row>
    <row r="1203" spans="1:5" x14ac:dyDescent="0.2">
      <c r="A1203" s="71" t="s">
        <v>525</v>
      </c>
      <c r="B1203" s="21">
        <v>0</v>
      </c>
      <c r="C1203" s="21" t="s">
        <v>792</v>
      </c>
      <c r="E1203" s="2"/>
    </row>
    <row r="1204" spans="1:5" x14ac:dyDescent="0.2">
      <c r="A1204" s="71"/>
      <c r="B1204" s="21">
        <v>1</v>
      </c>
      <c r="C1204" s="21" t="s">
        <v>1393</v>
      </c>
      <c r="E1204" s="2"/>
    </row>
    <row r="1205" spans="1:5" x14ac:dyDescent="0.2">
      <c r="A1205" s="71"/>
      <c r="B1205" s="21">
        <v>2</v>
      </c>
      <c r="C1205" s="21" t="s">
        <v>1329</v>
      </c>
      <c r="E1205" s="2"/>
    </row>
    <row r="1206" spans="1:5" x14ac:dyDescent="0.2">
      <c r="A1206" s="71"/>
      <c r="B1206" s="21">
        <v>3</v>
      </c>
      <c r="C1206" s="21" t="s">
        <v>1330</v>
      </c>
      <c r="E1206" s="2"/>
    </row>
    <row r="1207" spans="1:5" x14ac:dyDescent="0.2">
      <c r="A1207" s="71"/>
      <c r="B1207" s="21">
        <v>4</v>
      </c>
      <c r="C1207" s="21" t="s">
        <v>1331</v>
      </c>
      <c r="E1207" s="2"/>
    </row>
    <row r="1208" spans="1:5" x14ac:dyDescent="0.2">
      <c r="A1208" s="71"/>
      <c r="B1208" s="21">
        <v>5</v>
      </c>
      <c r="C1208" s="21" t="s">
        <v>1332</v>
      </c>
      <c r="E1208" s="2"/>
    </row>
    <row r="1209" spans="1:5" x14ac:dyDescent="0.2">
      <c r="A1209" s="71" t="s">
        <v>475</v>
      </c>
      <c r="B1209" s="21">
        <v>0</v>
      </c>
      <c r="C1209" s="21" t="s">
        <v>792</v>
      </c>
      <c r="E1209" s="82"/>
    </row>
    <row r="1210" spans="1:5" x14ac:dyDescent="0.2">
      <c r="A1210" s="71"/>
      <c r="B1210" s="21">
        <v>1</v>
      </c>
      <c r="C1210" s="21" t="s">
        <v>775</v>
      </c>
      <c r="E1210" s="82"/>
    </row>
    <row r="1211" spans="1:5" x14ac:dyDescent="0.2">
      <c r="A1211" s="71"/>
      <c r="B1211" s="21">
        <v>2</v>
      </c>
      <c r="C1211" s="21" t="s">
        <v>776</v>
      </c>
      <c r="E1211" s="82"/>
    </row>
    <row r="1212" spans="1:5" x14ac:dyDescent="0.2">
      <c r="A1212" s="71"/>
      <c r="B1212" s="21">
        <v>3</v>
      </c>
      <c r="C1212" s="21" t="s">
        <v>1375</v>
      </c>
      <c r="E1212" s="82"/>
    </row>
    <row r="1213" spans="1:5" x14ac:dyDescent="0.2">
      <c r="A1213" s="71"/>
      <c r="B1213" s="21">
        <v>4</v>
      </c>
      <c r="C1213" s="21" t="s">
        <v>1376</v>
      </c>
      <c r="E1213" s="82"/>
    </row>
    <row r="1214" spans="1:5" x14ac:dyDescent="0.2">
      <c r="A1214" s="71"/>
      <c r="B1214" s="21">
        <v>5</v>
      </c>
      <c r="C1214" s="21" t="s">
        <v>788</v>
      </c>
      <c r="E1214" s="82"/>
    </row>
    <row r="1215" spans="1:5" x14ac:dyDescent="0.2">
      <c r="A1215" s="71" t="s">
        <v>476</v>
      </c>
      <c r="B1215" s="21">
        <v>0</v>
      </c>
      <c r="C1215" s="21" t="s">
        <v>792</v>
      </c>
      <c r="E1215" s="31"/>
    </row>
    <row r="1216" spans="1:5" x14ac:dyDescent="0.2">
      <c r="A1216" s="71"/>
      <c r="B1216" s="21">
        <v>1</v>
      </c>
      <c r="C1216" s="21" t="s">
        <v>775</v>
      </c>
      <c r="E1216" s="31"/>
    </row>
    <row r="1217" spans="1:5" x14ac:dyDescent="0.2">
      <c r="A1217" s="71"/>
      <c r="B1217" s="21">
        <v>2</v>
      </c>
      <c r="C1217" s="21" t="s">
        <v>776</v>
      </c>
      <c r="E1217" s="31"/>
    </row>
    <row r="1218" spans="1:5" x14ac:dyDescent="0.2">
      <c r="A1218" s="71"/>
      <c r="B1218" s="21">
        <v>3</v>
      </c>
      <c r="C1218" s="21" t="s">
        <v>1375</v>
      </c>
      <c r="E1218" s="31"/>
    </row>
    <row r="1219" spans="1:5" x14ac:dyDescent="0.2">
      <c r="A1219" s="71"/>
      <c r="B1219" s="21">
        <v>4</v>
      </c>
      <c r="C1219" s="21" t="s">
        <v>1377</v>
      </c>
      <c r="E1219" s="31"/>
    </row>
    <row r="1220" spans="1:5" x14ac:dyDescent="0.2">
      <c r="A1220" s="71"/>
      <c r="B1220" s="21">
        <v>5</v>
      </c>
      <c r="C1220" s="21" t="s">
        <v>788</v>
      </c>
      <c r="E1220" s="31"/>
    </row>
    <row r="1221" spans="1:5" x14ac:dyDescent="0.2">
      <c r="A1221" s="71" t="s">
        <v>478</v>
      </c>
      <c r="B1221" s="21">
        <v>0</v>
      </c>
      <c r="C1221" s="21" t="s">
        <v>792</v>
      </c>
      <c r="E1221" s="82"/>
    </row>
    <row r="1222" spans="1:5" x14ac:dyDescent="0.2">
      <c r="A1222" s="71"/>
      <c r="B1222" s="21">
        <v>1</v>
      </c>
      <c r="C1222" s="21" t="s">
        <v>1374</v>
      </c>
      <c r="E1222" s="82"/>
    </row>
    <row r="1223" spans="1:5" x14ac:dyDescent="0.2">
      <c r="A1223" s="71"/>
      <c r="B1223" s="21">
        <v>2</v>
      </c>
      <c r="C1223" s="21" t="s">
        <v>1422</v>
      </c>
      <c r="E1223" s="82"/>
    </row>
    <row r="1224" spans="1:5" x14ac:dyDescent="0.2">
      <c r="A1224" s="71"/>
      <c r="B1224" s="21">
        <v>3</v>
      </c>
      <c r="C1224" s="21" t="s">
        <v>1344</v>
      </c>
      <c r="E1224" s="82"/>
    </row>
    <row r="1225" spans="1:5" x14ac:dyDescent="0.2">
      <c r="A1225" s="71"/>
      <c r="B1225" s="21">
        <v>4</v>
      </c>
      <c r="C1225" s="21" t="s">
        <v>1757</v>
      </c>
      <c r="E1225" s="82"/>
    </row>
    <row r="1226" spans="1:5" x14ac:dyDescent="0.2">
      <c r="A1226" s="71"/>
      <c r="B1226" s="21">
        <v>5</v>
      </c>
      <c r="C1226" s="21" t="s">
        <v>1758</v>
      </c>
      <c r="E1226" s="82"/>
    </row>
    <row r="1227" spans="1:5" x14ac:dyDescent="0.2">
      <c r="A1227" s="71" t="s">
        <v>479</v>
      </c>
      <c r="B1227" s="21">
        <v>0</v>
      </c>
      <c r="C1227" s="21" t="s">
        <v>792</v>
      </c>
      <c r="E1227" s="82"/>
    </row>
    <row r="1228" spans="1:5" x14ac:dyDescent="0.2">
      <c r="A1228" s="71"/>
      <c r="B1228" s="21">
        <v>1</v>
      </c>
      <c r="C1228" s="21" t="s">
        <v>1337</v>
      </c>
      <c r="E1228" s="82"/>
    </row>
    <row r="1229" spans="1:5" x14ac:dyDescent="0.2">
      <c r="A1229" s="71"/>
      <c r="B1229" s="21">
        <v>2</v>
      </c>
      <c r="C1229" s="21" t="s">
        <v>1338</v>
      </c>
      <c r="E1229" s="82"/>
    </row>
    <row r="1230" spans="1:5" x14ac:dyDescent="0.2">
      <c r="A1230" s="71"/>
      <c r="B1230" s="21">
        <v>3</v>
      </c>
      <c r="C1230" s="21" t="s">
        <v>1341</v>
      </c>
      <c r="E1230" s="82"/>
    </row>
    <row r="1231" spans="1:5" x14ac:dyDescent="0.2">
      <c r="A1231" s="71"/>
      <c r="B1231" s="21">
        <v>4</v>
      </c>
      <c r="C1231" s="21" t="s">
        <v>1340</v>
      </c>
      <c r="E1231" s="82"/>
    </row>
    <row r="1232" spans="1:5" x14ac:dyDescent="0.2">
      <c r="A1232" s="71"/>
      <c r="B1232" s="21">
        <v>5</v>
      </c>
      <c r="C1232" s="21" t="s">
        <v>1339</v>
      </c>
      <c r="E1232" s="82"/>
    </row>
    <row r="1233" spans="1:5" x14ac:dyDescent="0.2">
      <c r="A1233" s="71" t="s">
        <v>526</v>
      </c>
      <c r="B1233" s="21">
        <v>0</v>
      </c>
      <c r="C1233" s="21" t="s">
        <v>792</v>
      </c>
      <c r="E1233" s="82"/>
    </row>
    <row r="1234" spans="1:5" x14ac:dyDescent="0.2">
      <c r="A1234" s="71"/>
      <c r="B1234" s="21">
        <v>1</v>
      </c>
      <c r="C1234" s="21" t="s">
        <v>1379</v>
      </c>
      <c r="E1234" s="82"/>
    </row>
    <row r="1235" spans="1:5" x14ac:dyDescent="0.2">
      <c r="A1235" s="71"/>
      <c r="B1235" s="21">
        <v>2</v>
      </c>
      <c r="C1235" s="21" t="s">
        <v>1380</v>
      </c>
      <c r="E1235" s="82"/>
    </row>
    <row r="1236" spans="1:5" x14ac:dyDescent="0.2">
      <c r="A1236" s="71"/>
      <c r="B1236" s="21">
        <v>3</v>
      </c>
      <c r="C1236" s="21" t="s">
        <v>1381</v>
      </c>
      <c r="E1236" s="82"/>
    </row>
    <row r="1237" spans="1:5" x14ac:dyDescent="0.2">
      <c r="A1237" s="71"/>
      <c r="B1237" s="21">
        <v>4</v>
      </c>
      <c r="C1237" s="21" t="s">
        <v>1382</v>
      </c>
      <c r="E1237" s="82"/>
    </row>
    <row r="1238" spans="1:5" x14ac:dyDescent="0.2">
      <c r="A1238" s="71"/>
      <c r="B1238" s="21">
        <v>5</v>
      </c>
      <c r="C1238" s="21" t="s">
        <v>1383</v>
      </c>
      <c r="E1238" s="82"/>
    </row>
    <row r="1239" spans="1:5" x14ac:dyDescent="0.2">
      <c r="A1239" s="71" t="s">
        <v>527</v>
      </c>
      <c r="B1239" s="21">
        <v>0</v>
      </c>
      <c r="C1239" s="21" t="s">
        <v>792</v>
      </c>
      <c r="E1239" s="2"/>
    </row>
    <row r="1240" spans="1:5" x14ac:dyDescent="0.2">
      <c r="A1240" s="71"/>
      <c r="B1240" s="21">
        <v>1</v>
      </c>
      <c r="C1240" s="21" t="s">
        <v>1343</v>
      </c>
      <c r="E1240" s="2"/>
    </row>
    <row r="1241" spans="1:5" x14ac:dyDescent="0.2">
      <c r="A1241" s="71"/>
      <c r="B1241" s="21">
        <v>2</v>
      </c>
      <c r="C1241" s="21" t="s">
        <v>1348</v>
      </c>
      <c r="E1241" s="2"/>
    </row>
    <row r="1242" spans="1:5" x14ac:dyDescent="0.2">
      <c r="A1242" s="71"/>
      <c r="B1242" s="21">
        <v>3</v>
      </c>
      <c r="C1242" s="21" t="s">
        <v>1346</v>
      </c>
      <c r="E1242" s="2"/>
    </row>
    <row r="1243" spans="1:5" x14ac:dyDescent="0.2">
      <c r="A1243" s="71"/>
      <c r="B1243" s="21">
        <v>4</v>
      </c>
      <c r="C1243" s="21" t="s">
        <v>1347</v>
      </c>
      <c r="E1243" s="2"/>
    </row>
    <row r="1244" spans="1:5" x14ac:dyDescent="0.2">
      <c r="A1244" s="71"/>
      <c r="B1244" s="21">
        <v>5</v>
      </c>
      <c r="C1244" s="21" t="s">
        <v>1345</v>
      </c>
      <c r="E1244" s="2"/>
    </row>
    <row r="1245" spans="1:5" x14ac:dyDescent="0.2">
      <c r="A1245" s="71" t="s">
        <v>480</v>
      </c>
      <c r="B1245" s="21">
        <v>0</v>
      </c>
      <c r="C1245" s="21" t="s">
        <v>792</v>
      </c>
      <c r="D1245" t="s">
        <v>1933</v>
      </c>
      <c r="E1245" s="2"/>
    </row>
    <row r="1246" spans="1:5" x14ac:dyDescent="0.2">
      <c r="A1246" s="71"/>
      <c r="B1246" s="21">
        <v>1</v>
      </c>
      <c r="C1246" s="21" t="s">
        <v>2235</v>
      </c>
      <c r="E1246" s="2"/>
    </row>
    <row r="1247" spans="1:5" x14ac:dyDescent="0.2">
      <c r="A1247" s="71"/>
      <c r="B1247" s="21">
        <v>2</v>
      </c>
      <c r="C1247" s="21" t="s">
        <v>2236</v>
      </c>
      <c r="E1247" s="2"/>
    </row>
    <row r="1248" spans="1:5" x14ac:dyDescent="0.2">
      <c r="A1248" s="71"/>
      <c r="B1248" s="21">
        <v>3</v>
      </c>
      <c r="C1248" s="21" t="s">
        <v>2246</v>
      </c>
      <c r="E1248" s="2"/>
    </row>
    <row r="1249" spans="1:5" x14ac:dyDescent="0.2">
      <c r="A1249" s="71"/>
      <c r="B1249" s="21">
        <v>4</v>
      </c>
      <c r="C1249" s="21" t="s">
        <v>2247</v>
      </c>
      <c r="E1249" s="2"/>
    </row>
    <row r="1250" spans="1:5" x14ac:dyDescent="0.2">
      <c r="A1250" s="71"/>
      <c r="B1250" s="21">
        <v>5</v>
      </c>
      <c r="C1250" s="21" t="s">
        <v>2248</v>
      </c>
      <c r="E1250" s="2"/>
    </row>
    <row r="1251" spans="1:5" x14ac:dyDescent="0.2">
      <c r="A1251" s="71" t="s">
        <v>481</v>
      </c>
      <c r="B1251" s="21">
        <v>0</v>
      </c>
      <c r="C1251" s="21" t="s">
        <v>792</v>
      </c>
      <c r="D1251" t="s">
        <v>1923</v>
      </c>
      <c r="E1251" s="2"/>
    </row>
    <row r="1252" spans="1:5" x14ac:dyDescent="0.2">
      <c r="A1252" s="71"/>
      <c r="B1252" s="21">
        <v>1</v>
      </c>
      <c r="C1252" s="21" t="s">
        <v>2237</v>
      </c>
      <c r="E1252" s="2"/>
    </row>
    <row r="1253" spans="1:5" x14ac:dyDescent="0.2">
      <c r="A1253" s="71"/>
      <c r="B1253" s="21">
        <v>2</v>
      </c>
      <c r="C1253" s="21" t="s">
        <v>2242</v>
      </c>
      <c r="E1253" s="2"/>
    </row>
    <row r="1254" spans="1:5" x14ac:dyDescent="0.2">
      <c r="A1254" s="71"/>
      <c r="B1254" s="21">
        <v>3</v>
      </c>
      <c r="C1254" s="21" t="s">
        <v>2243</v>
      </c>
      <c r="E1254" s="2"/>
    </row>
    <row r="1255" spans="1:5" x14ac:dyDescent="0.2">
      <c r="A1255" s="71"/>
      <c r="B1255" s="21">
        <v>4</v>
      </c>
      <c r="C1255" s="21" t="s">
        <v>2244</v>
      </c>
      <c r="E1255" s="2"/>
    </row>
    <row r="1256" spans="1:5" x14ac:dyDescent="0.2">
      <c r="A1256" s="71"/>
      <c r="B1256" s="21">
        <v>5</v>
      </c>
      <c r="C1256" s="21" t="s">
        <v>2245</v>
      </c>
      <c r="E1256" s="2"/>
    </row>
    <row r="1257" spans="1:5" x14ac:dyDescent="0.2">
      <c r="A1257" s="71" t="s">
        <v>1388</v>
      </c>
      <c r="B1257" s="21">
        <v>0</v>
      </c>
      <c r="C1257" s="21" t="s">
        <v>792</v>
      </c>
      <c r="D1257" t="s">
        <v>2232</v>
      </c>
      <c r="E1257" s="2"/>
    </row>
    <row r="1258" spans="1:5" x14ac:dyDescent="0.2">
      <c r="A1258" s="71"/>
      <c r="B1258" s="21">
        <v>1</v>
      </c>
      <c r="C1258" s="21" t="s">
        <v>2238</v>
      </c>
      <c r="E1258" s="2"/>
    </row>
    <row r="1259" spans="1:5" x14ac:dyDescent="0.2">
      <c r="A1259" s="71"/>
      <c r="B1259" s="21">
        <v>2</v>
      </c>
      <c r="C1259" s="21" t="s">
        <v>2239</v>
      </c>
      <c r="E1259" s="2"/>
    </row>
    <row r="1260" spans="1:5" x14ac:dyDescent="0.2">
      <c r="A1260" s="71"/>
      <c r="B1260" s="21">
        <v>3</v>
      </c>
      <c r="C1260" s="21" t="s">
        <v>2257</v>
      </c>
      <c r="E1260" s="2"/>
    </row>
    <row r="1261" spans="1:5" x14ac:dyDescent="0.2">
      <c r="A1261" s="71"/>
      <c r="B1261" s="21">
        <v>4</v>
      </c>
      <c r="C1261" s="21" t="s">
        <v>2240</v>
      </c>
      <c r="E1261" s="2"/>
    </row>
    <row r="1262" spans="1:5" x14ac:dyDescent="0.2">
      <c r="A1262" s="71"/>
      <c r="B1262" s="21">
        <v>5</v>
      </c>
      <c r="C1262" s="21" t="s">
        <v>2241</v>
      </c>
      <c r="E1262" s="2"/>
    </row>
    <row r="1263" spans="1:5" x14ac:dyDescent="0.2">
      <c r="A1263" s="71" t="s">
        <v>1389</v>
      </c>
      <c r="B1263" s="21">
        <v>0</v>
      </c>
      <c r="C1263" s="21" t="s">
        <v>792</v>
      </c>
      <c r="D1263" t="s">
        <v>1924</v>
      </c>
      <c r="E1263" s="2"/>
    </row>
    <row r="1264" spans="1:5" x14ac:dyDescent="0.2">
      <c r="A1264" s="71"/>
      <c r="B1264" s="21">
        <v>1</v>
      </c>
      <c r="C1264" s="21" t="s">
        <v>2249</v>
      </c>
      <c r="E1264" s="2"/>
    </row>
    <row r="1265" spans="1:5" x14ac:dyDescent="0.2">
      <c r="A1265" s="71"/>
      <c r="B1265" s="21">
        <v>2</v>
      </c>
      <c r="C1265" s="21" t="s">
        <v>2252</v>
      </c>
      <c r="E1265" s="2"/>
    </row>
    <row r="1266" spans="1:5" x14ac:dyDescent="0.2">
      <c r="A1266" s="71"/>
      <c r="B1266" s="21">
        <v>3</v>
      </c>
      <c r="C1266" s="21" t="s">
        <v>2253</v>
      </c>
      <c r="E1266" s="2"/>
    </row>
    <row r="1267" spans="1:5" x14ac:dyDescent="0.2">
      <c r="A1267" s="71"/>
      <c r="B1267" s="21">
        <v>4</v>
      </c>
      <c r="C1267" s="21" t="s">
        <v>2251</v>
      </c>
      <c r="E1267" s="2"/>
    </row>
    <row r="1268" spans="1:5" x14ac:dyDescent="0.2">
      <c r="A1268" s="71"/>
      <c r="B1268" s="21">
        <v>5</v>
      </c>
      <c r="C1268" s="21" t="s">
        <v>2254</v>
      </c>
      <c r="E1268" s="2"/>
    </row>
    <row r="1269" spans="1:5" x14ac:dyDescent="0.2">
      <c r="A1269" s="71" t="s">
        <v>1807</v>
      </c>
      <c r="B1269" s="21">
        <v>0</v>
      </c>
      <c r="C1269" s="21" t="s">
        <v>792</v>
      </c>
      <c r="D1269" t="s">
        <v>1925</v>
      </c>
      <c r="E1269" s="2"/>
    </row>
    <row r="1270" spans="1:5" x14ac:dyDescent="0.2">
      <c r="A1270" s="71"/>
      <c r="B1270" s="21">
        <v>1</v>
      </c>
      <c r="C1270" s="21" t="s">
        <v>2304</v>
      </c>
      <c r="E1270" s="2"/>
    </row>
    <row r="1271" spans="1:5" x14ac:dyDescent="0.2">
      <c r="A1271" s="71"/>
      <c r="B1271" s="21">
        <v>2</v>
      </c>
      <c r="C1271" s="21" t="s">
        <v>2255</v>
      </c>
      <c r="E1271" s="2"/>
    </row>
    <row r="1272" spans="1:5" x14ac:dyDescent="0.2">
      <c r="A1272" s="71"/>
      <c r="B1272" s="21">
        <v>3</v>
      </c>
      <c r="C1272" s="21" t="s">
        <v>2303</v>
      </c>
      <c r="E1272" s="2"/>
    </row>
    <row r="1273" spans="1:5" x14ac:dyDescent="0.2">
      <c r="A1273" s="71"/>
      <c r="B1273" s="21">
        <v>4</v>
      </c>
      <c r="C1273" s="21" t="s">
        <v>2305</v>
      </c>
      <c r="E1273" s="2"/>
    </row>
    <row r="1274" spans="1:5" x14ac:dyDescent="0.2">
      <c r="A1274" s="71"/>
      <c r="B1274" s="21">
        <v>5</v>
      </c>
      <c r="C1274" s="21" t="s">
        <v>2306</v>
      </c>
      <c r="E1274" s="2"/>
    </row>
    <row r="1275" spans="1:5" x14ac:dyDescent="0.2">
      <c r="A1275" s="71" t="s">
        <v>529</v>
      </c>
      <c r="B1275" s="21">
        <v>0</v>
      </c>
      <c r="C1275" s="21" t="s">
        <v>792</v>
      </c>
      <c r="E1275" s="82"/>
    </row>
    <row r="1276" spans="1:5" x14ac:dyDescent="0.2">
      <c r="A1276" s="71"/>
      <c r="B1276" s="21">
        <v>1</v>
      </c>
      <c r="C1276" s="21" t="s">
        <v>1363</v>
      </c>
      <c r="E1276" s="82"/>
    </row>
    <row r="1277" spans="1:5" x14ac:dyDescent="0.2">
      <c r="A1277" s="71"/>
      <c r="B1277" s="21">
        <v>2</v>
      </c>
      <c r="C1277" s="21" t="s">
        <v>1365</v>
      </c>
      <c r="E1277" s="82"/>
    </row>
    <row r="1278" spans="1:5" x14ac:dyDescent="0.2">
      <c r="A1278" s="71"/>
      <c r="B1278" s="21">
        <v>3</v>
      </c>
      <c r="C1278" s="21" t="s">
        <v>1366</v>
      </c>
      <c r="E1278" s="82"/>
    </row>
    <row r="1279" spans="1:5" x14ac:dyDescent="0.2">
      <c r="A1279" s="71"/>
      <c r="B1279" s="21">
        <v>4</v>
      </c>
      <c r="C1279" s="21" t="s">
        <v>2256</v>
      </c>
      <c r="E1279" s="82"/>
    </row>
    <row r="1280" spans="1:5" x14ac:dyDescent="0.2">
      <c r="A1280" s="71"/>
      <c r="B1280" s="21">
        <v>5</v>
      </c>
      <c r="C1280" s="21" t="s">
        <v>1362</v>
      </c>
      <c r="E1280" s="82"/>
    </row>
    <row r="1281" spans="1:5" x14ac:dyDescent="0.2">
      <c r="A1281" s="71" t="s">
        <v>530</v>
      </c>
      <c r="B1281" s="21">
        <v>0</v>
      </c>
      <c r="C1281" s="21" t="s">
        <v>792</v>
      </c>
      <c r="E1281" s="82"/>
    </row>
    <row r="1282" spans="1:5" x14ac:dyDescent="0.2">
      <c r="A1282" s="71"/>
      <c r="B1282" s="21">
        <v>1</v>
      </c>
      <c r="C1282" s="21" t="s">
        <v>1350</v>
      </c>
      <c r="E1282" s="82"/>
    </row>
    <row r="1283" spans="1:5" x14ac:dyDescent="0.2">
      <c r="A1283" s="71"/>
      <c r="B1283" s="21">
        <v>2</v>
      </c>
      <c r="C1283" s="21" t="s">
        <v>1351</v>
      </c>
      <c r="E1283" s="82"/>
    </row>
    <row r="1284" spans="1:5" x14ac:dyDescent="0.2">
      <c r="A1284" s="71"/>
      <c r="B1284" s="21">
        <v>3</v>
      </c>
      <c r="C1284" s="21" t="s">
        <v>1358</v>
      </c>
      <c r="E1284" s="82"/>
    </row>
    <row r="1285" spans="1:5" x14ac:dyDescent="0.2">
      <c r="A1285" s="71"/>
      <c r="B1285" s="21">
        <v>4</v>
      </c>
      <c r="C1285" s="21" t="s">
        <v>1352</v>
      </c>
      <c r="E1285" s="82"/>
    </row>
    <row r="1286" spans="1:5" x14ac:dyDescent="0.2">
      <c r="A1286" s="71"/>
      <c r="B1286" s="21">
        <v>5</v>
      </c>
      <c r="C1286" s="21" t="s">
        <v>1353</v>
      </c>
      <c r="E1286" s="82"/>
    </row>
    <row r="1287" spans="1:5" x14ac:dyDescent="0.2">
      <c r="A1287" s="71" t="s">
        <v>2258</v>
      </c>
      <c r="B1287" s="21">
        <v>0</v>
      </c>
      <c r="C1287" s="21" t="s">
        <v>792</v>
      </c>
      <c r="E1287" s="82"/>
    </row>
    <row r="1288" spans="1:5" x14ac:dyDescent="0.2">
      <c r="A1288" s="71"/>
      <c r="B1288" s="21">
        <v>1</v>
      </c>
      <c r="C1288" s="21" t="s">
        <v>1354</v>
      </c>
      <c r="E1288" s="82"/>
    </row>
    <row r="1289" spans="1:5" x14ac:dyDescent="0.2">
      <c r="A1289" s="71"/>
      <c r="B1289" s="21">
        <v>2</v>
      </c>
      <c r="C1289" s="21" t="s">
        <v>1355</v>
      </c>
      <c r="E1289" s="82"/>
    </row>
    <row r="1290" spans="1:5" x14ac:dyDescent="0.2">
      <c r="A1290" s="71"/>
      <c r="B1290" s="21">
        <v>3</v>
      </c>
      <c r="C1290" s="21" t="s">
        <v>1356</v>
      </c>
      <c r="E1290" s="82"/>
    </row>
    <row r="1291" spans="1:5" x14ac:dyDescent="0.2">
      <c r="A1291" s="71"/>
      <c r="B1291" s="21">
        <v>4</v>
      </c>
      <c r="C1291" s="21" t="s">
        <v>1352</v>
      </c>
      <c r="E1291" s="82"/>
    </row>
    <row r="1292" spans="1:5" x14ac:dyDescent="0.2">
      <c r="A1292" s="71"/>
      <c r="B1292" s="21">
        <v>5</v>
      </c>
      <c r="C1292" s="21" t="s">
        <v>1357</v>
      </c>
      <c r="E1292" s="82"/>
    </row>
    <row r="1293" spans="1:5" x14ac:dyDescent="0.2">
      <c r="A1293" s="71" t="s">
        <v>2259</v>
      </c>
      <c r="B1293" s="21">
        <v>0</v>
      </c>
      <c r="C1293" s="21" t="s">
        <v>792</v>
      </c>
      <c r="E1293" s="2"/>
    </row>
    <row r="1294" spans="1:5" x14ac:dyDescent="0.2">
      <c r="A1294" s="71"/>
      <c r="B1294" s="21">
        <v>1</v>
      </c>
      <c r="C1294" s="21" t="s">
        <v>1364</v>
      </c>
      <c r="E1294" s="2"/>
    </row>
    <row r="1295" spans="1:5" x14ac:dyDescent="0.2">
      <c r="A1295" s="71"/>
      <c r="B1295" s="21">
        <v>2</v>
      </c>
      <c r="C1295" s="21" t="s">
        <v>1361</v>
      </c>
      <c r="E1295" s="2"/>
    </row>
    <row r="1296" spans="1:5" x14ac:dyDescent="0.2">
      <c r="A1296" s="71"/>
      <c r="B1296" s="21">
        <v>3</v>
      </c>
      <c r="C1296" s="21" t="s">
        <v>1360</v>
      </c>
      <c r="E1296" s="2"/>
    </row>
    <row r="1297" spans="1:5" x14ac:dyDescent="0.2">
      <c r="A1297" s="71"/>
      <c r="B1297" s="21">
        <v>4</v>
      </c>
      <c r="C1297" s="21" t="s">
        <v>1359</v>
      </c>
      <c r="E1297" s="2"/>
    </row>
    <row r="1298" spans="1:5" x14ac:dyDescent="0.2">
      <c r="A1298" s="71"/>
      <c r="B1298" s="21">
        <v>5</v>
      </c>
      <c r="C1298" s="21" t="s">
        <v>1394</v>
      </c>
      <c r="E1298" s="2"/>
    </row>
    <row r="1299" spans="1:5" x14ac:dyDescent="0.2">
      <c r="A1299" s="71" t="s">
        <v>2260</v>
      </c>
      <c r="B1299" s="21">
        <v>0</v>
      </c>
      <c r="C1299" s="21" t="s">
        <v>792</v>
      </c>
      <c r="E1299" s="2"/>
    </row>
    <row r="1300" spans="1:5" x14ac:dyDescent="0.2">
      <c r="A1300" s="71"/>
      <c r="B1300" s="21">
        <v>1</v>
      </c>
      <c r="C1300" s="21" t="s">
        <v>1841</v>
      </c>
      <c r="E1300" s="2"/>
    </row>
    <row r="1301" spans="1:5" x14ac:dyDescent="0.2">
      <c r="A1301" s="71"/>
      <c r="B1301" s="21">
        <v>2</v>
      </c>
      <c r="C1301" s="21" t="s">
        <v>1843</v>
      </c>
      <c r="E1301" s="2"/>
    </row>
    <row r="1302" spans="1:5" x14ac:dyDescent="0.2">
      <c r="A1302" s="71"/>
      <c r="B1302" s="21">
        <v>3</v>
      </c>
      <c r="C1302" s="21" t="s">
        <v>1845</v>
      </c>
      <c r="E1302" s="2"/>
    </row>
    <row r="1303" spans="1:5" x14ac:dyDescent="0.2">
      <c r="A1303" s="71"/>
      <c r="B1303" s="21">
        <v>4</v>
      </c>
      <c r="C1303" s="21" t="s">
        <v>1844</v>
      </c>
      <c r="E1303" s="2"/>
    </row>
    <row r="1304" spans="1:5" x14ac:dyDescent="0.2">
      <c r="A1304" s="71"/>
      <c r="B1304" s="21">
        <v>5</v>
      </c>
      <c r="C1304" s="21" t="s">
        <v>1842</v>
      </c>
      <c r="E1304" s="2"/>
    </row>
    <row r="1305" spans="1:5" x14ac:dyDescent="0.2">
      <c r="A1305" s="71" t="s">
        <v>2261</v>
      </c>
      <c r="B1305" s="21">
        <v>0</v>
      </c>
      <c r="C1305" s="21" t="s">
        <v>792</v>
      </c>
      <c r="E1305" s="2"/>
    </row>
    <row r="1306" spans="1:5" x14ac:dyDescent="0.2">
      <c r="A1306" s="71"/>
      <c r="B1306" s="21">
        <v>1</v>
      </c>
      <c r="C1306" s="21" t="s">
        <v>1815</v>
      </c>
      <c r="E1306" s="2"/>
    </row>
    <row r="1307" spans="1:5" x14ac:dyDescent="0.2">
      <c r="A1307" s="71"/>
      <c r="B1307" s="21">
        <v>2</v>
      </c>
      <c r="C1307" s="21" t="s">
        <v>1816</v>
      </c>
      <c r="E1307" s="2"/>
    </row>
    <row r="1308" spans="1:5" x14ac:dyDescent="0.2">
      <c r="A1308" s="71"/>
      <c r="B1308" s="21">
        <v>3</v>
      </c>
      <c r="C1308" s="21" t="s">
        <v>1814</v>
      </c>
      <c r="E1308" s="2"/>
    </row>
    <row r="1309" spans="1:5" x14ac:dyDescent="0.2">
      <c r="A1309" s="71"/>
      <c r="B1309" s="21">
        <v>4</v>
      </c>
      <c r="C1309" s="21" t="s">
        <v>1817</v>
      </c>
      <c r="E1309" s="2"/>
    </row>
    <row r="1310" spans="1:5" x14ac:dyDescent="0.2">
      <c r="A1310" s="71"/>
      <c r="B1310" s="21">
        <v>5</v>
      </c>
      <c r="C1310" s="21" t="s">
        <v>1813</v>
      </c>
      <c r="E1310" s="2"/>
    </row>
    <row r="1311" spans="1:5" x14ac:dyDescent="0.2">
      <c r="A1311" s="71" t="s">
        <v>483</v>
      </c>
      <c r="B1311" s="21">
        <v>0</v>
      </c>
      <c r="C1311" s="21" t="s">
        <v>792</v>
      </c>
      <c r="E1311" s="82"/>
    </row>
    <row r="1312" spans="1:5" x14ac:dyDescent="0.2">
      <c r="A1312" s="71"/>
      <c r="B1312" s="21">
        <v>1</v>
      </c>
      <c r="C1312" s="21" t="s">
        <v>1420</v>
      </c>
      <c r="E1312" s="82"/>
    </row>
    <row r="1313" spans="1:5" x14ac:dyDescent="0.2">
      <c r="A1313" s="71"/>
      <c r="B1313" s="21">
        <v>2</v>
      </c>
      <c r="C1313" s="21" t="s">
        <v>1349</v>
      </c>
      <c r="E1313" s="82"/>
    </row>
    <row r="1314" spans="1:5" x14ac:dyDescent="0.2">
      <c r="A1314" s="71"/>
      <c r="B1314" s="21">
        <v>3</v>
      </c>
      <c r="C1314" s="21" t="s">
        <v>1372</v>
      </c>
      <c r="E1314" s="82"/>
    </row>
    <row r="1315" spans="1:5" x14ac:dyDescent="0.2">
      <c r="A1315" s="71"/>
      <c r="B1315" s="21">
        <v>4</v>
      </c>
      <c r="C1315" s="21" t="s">
        <v>1373</v>
      </c>
      <c r="E1315" s="82"/>
    </row>
    <row r="1316" spans="1:5" x14ac:dyDescent="0.2">
      <c r="A1316" s="71"/>
      <c r="B1316" s="21">
        <v>5</v>
      </c>
      <c r="C1316" s="21" t="s">
        <v>2881</v>
      </c>
      <c r="E1316" s="82"/>
    </row>
    <row r="1317" spans="1:5" x14ac:dyDescent="0.2">
      <c r="A1317" s="71" t="s">
        <v>484</v>
      </c>
      <c r="B1317" s="21">
        <v>0</v>
      </c>
      <c r="C1317" s="21" t="s">
        <v>792</v>
      </c>
      <c r="E1317" s="82"/>
    </row>
    <row r="1318" spans="1:5" x14ac:dyDescent="0.2">
      <c r="A1318" s="71"/>
      <c r="B1318" s="21">
        <v>1</v>
      </c>
      <c r="C1318" s="21" t="s">
        <v>1367</v>
      </c>
      <c r="E1318" s="82"/>
    </row>
    <row r="1319" spans="1:5" x14ac:dyDescent="0.2">
      <c r="A1319" s="71"/>
      <c r="B1319" s="21">
        <v>2</v>
      </c>
      <c r="C1319" s="21" t="s">
        <v>1368</v>
      </c>
      <c r="E1319" s="82"/>
    </row>
    <row r="1320" spans="1:5" x14ac:dyDescent="0.2">
      <c r="A1320" s="71"/>
      <c r="B1320" s="21">
        <v>3</v>
      </c>
      <c r="C1320" s="21" t="s">
        <v>1371</v>
      </c>
      <c r="E1320" s="82"/>
    </row>
    <row r="1321" spans="1:5" x14ac:dyDescent="0.2">
      <c r="A1321" s="71"/>
      <c r="B1321" s="21">
        <v>4</v>
      </c>
      <c r="C1321" s="21" t="s">
        <v>1370</v>
      </c>
      <c r="E1321" s="82"/>
    </row>
    <row r="1322" spans="1:5" x14ac:dyDescent="0.2">
      <c r="A1322" s="71"/>
      <c r="B1322" s="21">
        <v>5</v>
      </c>
      <c r="C1322" s="21" t="s">
        <v>1369</v>
      </c>
      <c r="E1322" s="82"/>
    </row>
    <row r="1323" spans="1:5" x14ac:dyDescent="0.2">
      <c r="A1323" s="71" t="s">
        <v>2871</v>
      </c>
      <c r="B1323" s="21">
        <v>0</v>
      </c>
      <c r="C1323" s="21" t="s">
        <v>792</v>
      </c>
      <c r="E1323" s="82"/>
    </row>
    <row r="1324" spans="1:5" x14ac:dyDescent="0.2">
      <c r="A1324" s="71"/>
      <c r="B1324" s="21">
        <v>1</v>
      </c>
      <c r="C1324" s="21" t="s">
        <v>2876</v>
      </c>
      <c r="E1324" s="82"/>
    </row>
    <row r="1325" spans="1:5" x14ac:dyDescent="0.2">
      <c r="A1325" s="71"/>
      <c r="B1325" s="21">
        <v>2</v>
      </c>
      <c r="C1325" s="21" t="s">
        <v>2877</v>
      </c>
      <c r="E1325" s="82"/>
    </row>
    <row r="1326" spans="1:5" x14ac:dyDescent="0.2">
      <c r="A1326" s="71"/>
      <c r="B1326" s="21">
        <v>3</v>
      </c>
      <c r="C1326" s="21" t="s">
        <v>2878</v>
      </c>
      <c r="E1326" s="82"/>
    </row>
    <row r="1327" spans="1:5" x14ac:dyDescent="0.2">
      <c r="A1327" s="71"/>
      <c r="B1327" s="21">
        <v>4</v>
      </c>
      <c r="C1327" s="21" t="s">
        <v>2879</v>
      </c>
      <c r="E1327" s="82"/>
    </row>
    <row r="1328" spans="1:5" x14ac:dyDescent="0.2">
      <c r="A1328" s="71"/>
      <c r="B1328" s="21">
        <v>5</v>
      </c>
      <c r="C1328" s="21" t="s">
        <v>2880</v>
      </c>
      <c r="E1328" s="82"/>
    </row>
    <row r="1329" spans="1:5" ht="16" thickBot="1" x14ac:dyDescent="0.25"/>
    <row r="1330" spans="1:5" x14ac:dyDescent="0.2">
      <c r="A1330" s="51" t="s">
        <v>485</v>
      </c>
      <c r="B1330" s="63" t="s">
        <v>17</v>
      </c>
      <c r="C1330" s="63" t="s">
        <v>770</v>
      </c>
    </row>
    <row r="1331" spans="1:5" x14ac:dyDescent="0.2">
      <c r="A1331" s="71" t="s">
        <v>531</v>
      </c>
      <c r="B1331" s="21">
        <v>0</v>
      </c>
      <c r="C1331" s="21" t="s">
        <v>792</v>
      </c>
      <c r="E1331" s="82"/>
    </row>
    <row r="1332" spans="1:5" x14ac:dyDescent="0.2">
      <c r="A1332" s="71"/>
      <c r="B1332" s="21">
        <v>1</v>
      </c>
      <c r="C1332" s="21" t="s">
        <v>1328</v>
      </c>
      <c r="E1332" s="82"/>
    </row>
    <row r="1333" spans="1:5" x14ac:dyDescent="0.2">
      <c r="A1333" s="71"/>
      <c r="B1333" s="21">
        <v>2</v>
      </c>
      <c r="C1333" s="21" t="s">
        <v>1329</v>
      </c>
      <c r="E1333" s="82"/>
    </row>
    <row r="1334" spans="1:5" x14ac:dyDescent="0.2">
      <c r="A1334" s="71"/>
      <c r="B1334" s="21">
        <v>3</v>
      </c>
      <c r="C1334" s="21" t="s">
        <v>1330</v>
      </c>
      <c r="E1334" s="82"/>
    </row>
    <row r="1335" spans="1:5" x14ac:dyDescent="0.2">
      <c r="A1335" s="71"/>
      <c r="B1335" s="21">
        <v>4</v>
      </c>
      <c r="C1335" s="21" t="s">
        <v>1334</v>
      </c>
      <c r="E1335" s="82"/>
    </row>
    <row r="1336" spans="1:5" x14ac:dyDescent="0.2">
      <c r="A1336" s="71"/>
      <c r="B1336" s="21">
        <v>5</v>
      </c>
      <c r="C1336" s="21" t="s">
        <v>1333</v>
      </c>
      <c r="E1336" s="82"/>
    </row>
    <row r="1337" spans="1:5" x14ac:dyDescent="0.2">
      <c r="A1337" s="71" t="s">
        <v>532</v>
      </c>
      <c r="B1337" s="21">
        <v>0</v>
      </c>
      <c r="C1337" s="21" t="s">
        <v>792</v>
      </c>
      <c r="E1337" s="82"/>
    </row>
    <row r="1338" spans="1:5" x14ac:dyDescent="0.2">
      <c r="A1338" s="71"/>
      <c r="B1338" s="21">
        <v>1</v>
      </c>
      <c r="C1338" s="21" t="s">
        <v>1393</v>
      </c>
      <c r="E1338" s="82"/>
    </row>
    <row r="1339" spans="1:5" x14ac:dyDescent="0.2">
      <c r="A1339" s="71"/>
      <c r="B1339" s="21">
        <v>2</v>
      </c>
      <c r="C1339" s="21" t="s">
        <v>1329</v>
      </c>
      <c r="E1339" s="82"/>
    </row>
    <row r="1340" spans="1:5" x14ac:dyDescent="0.2">
      <c r="A1340" s="71"/>
      <c r="B1340" s="21">
        <v>3</v>
      </c>
      <c r="C1340" s="21" t="s">
        <v>1330</v>
      </c>
      <c r="E1340" s="82"/>
    </row>
    <row r="1341" spans="1:5" x14ac:dyDescent="0.2">
      <c r="A1341" s="71"/>
      <c r="B1341" s="21">
        <v>4</v>
      </c>
      <c r="C1341" s="21" t="s">
        <v>1331</v>
      </c>
      <c r="E1341" s="82"/>
    </row>
    <row r="1342" spans="1:5" x14ac:dyDescent="0.2">
      <c r="A1342" s="71"/>
      <c r="B1342" s="21">
        <v>5</v>
      </c>
      <c r="C1342" s="21" t="s">
        <v>1332</v>
      </c>
      <c r="E1342" s="82"/>
    </row>
    <row r="1343" spans="1:5" x14ac:dyDescent="0.2">
      <c r="A1343" s="71" t="s">
        <v>488</v>
      </c>
      <c r="B1343" s="21">
        <v>0</v>
      </c>
      <c r="C1343" s="21" t="s">
        <v>792</v>
      </c>
      <c r="E1343" s="82"/>
    </row>
    <row r="1344" spans="1:5" x14ac:dyDescent="0.2">
      <c r="A1344" s="71"/>
      <c r="B1344" s="21">
        <v>1</v>
      </c>
      <c r="C1344" s="21" t="s">
        <v>775</v>
      </c>
      <c r="E1344" s="82"/>
    </row>
    <row r="1345" spans="1:5" x14ac:dyDescent="0.2">
      <c r="A1345" s="71"/>
      <c r="B1345" s="21">
        <v>2</v>
      </c>
      <c r="C1345" s="21" t="s">
        <v>776</v>
      </c>
      <c r="E1345" s="82"/>
    </row>
    <row r="1346" spans="1:5" x14ac:dyDescent="0.2">
      <c r="A1346" s="71"/>
      <c r="B1346" s="21">
        <v>3</v>
      </c>
      <c r="C1346" s="21" t="s">
        <v>1384</v>
      </c>
      <c r="E1346" s="82"/>
    </row>
    <row r="1347" spans="1:5" x14ac:dyDescent="0.2">
      <c r="A1347" s="71"/>
      <c r="B1347" s="21">
        <v>4</v>
      </c>
      <c r="C1347" s="21" t="s">
        <v>1385</v>
      </c>
      <c r="E1347" s="82"/>
    </row>
    <row r="1348" spans="1:5" x14ac:dyDescent="0.2">
      <c r="A1348" s="71"/>
      <c r="B1348" s="21">
        <v>5</v>
      </c>
      <c r="C1348" s="21" t="s">
        <v>788</v>
      </c>
      <c r="E1348" s="82"/>
    </row>
    <row r="1349" spans="1:5" x14ac:dyDescent="0.2">
      <c r="A1349" s="71" t="s">
        <v>489</v>
      </c>
      <c r="B1349" s="21">
        <v>0</v>
      </c>
      <c r="C1349" s="21" t="s">
        <v>792</v>
      </c>
      <c r="E1349" s="82"/>
    </row>
    <row r="1350" spans="1:5" x14ac:dyDescent="0.2">
      <c r="A1350" s="71"/>
      <c r="B1350" s="21">
        <v>1</v>
      </c>
      <c r="C1350" s="21" t="s">
        <v>775</v>
      </c>
      <c r="E1350" s="82"/>
    </row>
    <row r="1351" spans="1:5" x14ac:dyDescent="0.2">
      <c r="A1351" s="71"/>
      <c r="B1351" s="21">
        <v>2</v>
      </c>
      <c r="C1351" s="21" t="s">
        <v>776</v>
      </c>
      <c r="E1351" s="82"/>
    </row>
    <row r="1352" spans="1:5" x14ac:dyDescent="0.2">
      <c r="A1352" s="71"/>
      <c r="B1352" s="21">
        <v>3</v>
      </c>
      <c r="C1352" s="21" t="s">
        <v>1384</v>
      </c>
      <c r="E1352" s="82"/>
    </row>
    <row r="1353" spans="1:5" x14ac:dyDescent="0.2">
      <c r="A1353" s="71"/>
      <c r="B1353" s="21">
        <v>4</v>
      </c>
      <c r="C1353" s="21" t="s">
        <v>1386</v>
      </c>
      <c r="E1353" s="82"/>
    </row>
    <row r="1354" spans="1:5" x14ac:dyDescent="0.2">
      <c r="A1354" s="71"/>
      <c r="B1354" s="21">
        <v>5</v>
      </c>
      <c r="C1354" s="21" t="s">
        <v>788</v>
      </c>
      <c r="E1354" s="82"/>
    </row>
    <row r="1355" spans="1:5" x14ac:dyDescent="0.2">
      <c r="A1355" s="71" t="s">
        <v>491</v>
      </c>
      <c r="B1355" s="21">
        <v>0</v>
      </c>
      <c r="C1355" s="21" t="s">
        <v>792</v>
      </c>
      <c r="E1355" s="82"/>
    </row>
    <row r="1356" spans="1:5" x14ac:dyDescent="0.2">
      <c r="A1356" s="71"/>
      <c r="B1356" s="21">
        <v>1</v>
      </c>
      <c r="C1356" s="21" t="s">
        <v>1387</v>
      </c>
      <c r="E1356" s="82"/>
    </row>
    <row r="1357" spans="1:5" x14ac:dyDescent="0.2">
      <c r="A1357" s="71"/>
      <c r="B1357" s="21">
        <v>2</v>
      </c>
      <c r="C1357" s="21" t="s">
        <v>1422</v>
      </c>
      <c r="E1357" s="82"/>
    </row>
    <row r="1358" spans="1:5" x14ac:dyDescent="0.2">
      <c r="A1358" s="71"/>
      <c r="B1358" s="21">
        <v>3</v>
      </c>
      <c r="C1358" s="21" t="s">
        <v>1344</v>
      </c>
      <c r="E1358" s="82"/>
    </row>
    <row r="1359" spans="1:5" x14ac:dyDescent="0.2">
      <c r="A1359" s="71"/>
      <c r="B1359" s="21">
        <v>4</v>
      </c>
      <c r="C1359" s="21" t="s">
        <v>1757</v>
      </c>
      <c r="E1359" s="82"/>
    </row>
    <row r="1360" spans="1:5" x14ac:dyDescent="0.2">
      <c r="A1360" s="71"/>
      <c r="B1360" s="21">
        <v>5</v>
      </c>
      <c r="C1360" s="21" t="s">
        <v>1758</v>
      </c>
      <c r="E1360" s="82"/>
    </row>
    <row r="1361" spans="1:5" x14ac:dyDescent="0.2">
      <c r="A1361" s="71" t="s">
        <v>492</v>
      </c>
      <c r="B1361" s="21">
        <v>0</v>
      </c>
      <c r="C1361" s="21" t="s">
        <v>792</v>
      </c>
      <c r="E1361" s="82"/>
    </row>
    <row r="1362" spans="1:5" x14ac:dyDescent="0.2">
      <c r="A1362" s="71"/>
      <c r="B1362" s="21">
        <v>1</v>
      </c>
      <c r="C1362" s="21" t="s">
        <v>1337</v>
      </c>
      <c r="E1362" s="82"/>
    </row>
    <row r="1363" spans="1:5" x14ac:dyDescent="0.2">
      <c r="A1363" s="71"/>
      <c r="B1363" s="21">
        <v>2</v>
      </c>
      <c r="C1363" s="21" t="s">
        <v>1338</v>
      </c>
      <c r="E1363" s="82"/>
    </row>
    <row r="1364" spans="1:5" x14ac:dyDescent="0.2">
      <c r="A1364" s="71"/>
      <c r="B1364" s="21">
        <v>3</v>
      </c>
      <c r="C1364" s="21" t="s">
        <v>1341</v>
      </c>
      <c r="E1364" s="82"/>
    </row>
    <row r="1365" spans="1:5" x14ac:dyDescent="0.2">
      <c r="A1365" s="71"/>
      <c r="B1365" s="21">
        <v>4</v>
      </c>
      <c r="C1365" s="21" t="s">
        <v>1340</v>
      </c>
      <c r="E1365" s="82"/>
    </row>
    <row r="1366" spans="1:5" x14ac:dyDescent="0.2">
      <c r="A1366" s="71"/>
      <c r="B1366" s="21">
        <v>5</v>
      </c>
      <c r="C1366" s="21" t="s">
        <v>1339</v>
      </c>
      <c r="E1366" s="82"/>
    </row>
    <row r="1367" spans="1:5" x14ac:dyDescent="0.2">
      <c r="A1367" s="71" t="s">
        <v>533</v>
      </c>
      <c r="B1367" s="21">
        <v>0</v>
      </c>
      <c r="C1367" s="21" t="s">
        <v>792</v>
      </c>
      <c r="E1367" s="82"/>
    </row>
    <row r="1368" spans="1:5" x14ac:dyDescent="0.2">
      <c r="A1368" s="71"/>
      <c r="B1368" s="21">
        <v>1</v>
      </c>
      <c r="C1368" s="21" t="s">
        <v>1379</v>
      </c>
      <c r="E1368" s="82"/>
    </row>
    <row r="1369" spans="1:5" x14ac:dyDescent="0.2">
      <c r="A1369" s="71"/>
      <c r="B1369" s="21">
        <v>2</v>
      </c>
      <c r="C1369" s="21" t="s">
        <v>1380</v>
      </c>
      <c r="E1369" s="82"/>
    </row>
    <row r="1370" spans="1:5" x14ac:dyDescent="0.2">
      <c r="A1370" s="71"/>
      <c r="B1370" s="21">
        <v>3</v>
      </c>
      <c r="C1370" s="21" t="s">
        <v>1381</v>
      </c>
      <c r="E1370" s="82"/>
    </row>
    <row r="1371" spans="1:5" x14ac:dyDescent="0.2">
      <c r="A1371" s="71"/>
      <c r="B1371" s="21">
        <v>4</v>
      </c>
      <c r="C1371" s="21" t="s">
        <v>1382</v>
      </c>
      <c r="E1371" s="82"/>
    </row>
    <row r="1372" spans="1:5" x14ac:dyDescent="0.2">
      <c r="A1372" s="71"/>
      <c r="B1372" s="21">
        <v>5</v>
      </c>
      <c r="C1372" s="21" t="s">
        <v>1383</v>
      </c>
      <c r="E1372" s="82"/>
    </row>
    <row r="1373" spans="1:5" x14ac:dyDescent="0.2">
      <c r="A1373" s="71" t="s">
        <v>534</v>
      </c>
      <c r="B1373" s="21">
        <v>0</v>
      </c>
      <c r="C1373" s="21" t="s">
        <v>792</v>
      </c>
      <c r="E1373" s="82"/>
    </row>
    <row r="1374" spans="1:5" x14ac:dyDescent="0.2">
      <c r="A1374" s="71"/>
      <c r="B1374" s="21">
        <v>1</v>
      </c>
      <c r="C1374" s="21" t="s">
        <v>1343</v>
      </c>
      <c r="E1374" s="82"/>
    </row>
    <row r="1375" spans="1:5" x14ac:dyDescent="0.2">
      <c r="A1375" s="71"/>
      <c r="B1375" s="21">
        <v>2</v>
      </c>
      <c r="C1375" s="21" t="s">
        <v>1348</v>
      </c>
      <c r="E1375" s="82"/>
    </row>
    <row r="1376" spans="1:5" x14ac:dyDescent="0.2">
      <c r="A1376" s="71"/>
      <c r="B1376" s="21">
        <v>3</v>
      </c>
      <c r="C1376" s="21" t="s">
        <v>1346</v>
      </c>
      <c r="E1376" s="82"/>
    </row>
    <row r="1377" spans="1:5" x14ac:dyDescent="0.2">
      <c r="A1377" s="71"/>
      <c r="B1377" s="21">
        <v>4</v>
      </c>
      <c r="C1377" s="21" t="s">
        <v>1347</v>
      </c>
      <c r="E1377" s="82"/>
    </row>
    <row r="1378" spans="1:5" x14ac:dyDescent="0.2">
      <c r="A1378" s="71"/>
      <c r="B1378" s="21">
        <v>5</v>
      </c>
      <c r="C1378" s="21" t="s">
        <v>1345</v>
      </c>
      <c r="E1378" s="82"/>
    </row>
    <row r="1379" spans="1:5" x14ac:dyDescent="0.2">
      <c r="A1379" s="71" t="s">
        <v>493</v>
      </c>
      <c r="B1379" s="21">
        <v>0</v>
      </c>
      <c r="C1379" s="21" t="s">
        <v>792</v>
      </c>
      <c r="D1379" t="s">
        <v>1933</v>
      </c>
      <c r="E1379" s="82"/>
    </row>
    <row r="1380" spans="1:5" x14ac:dyDescent="0.2">
      <c r="A1380" s="71"/>
      <c r="B1380" s="21">
        <v>1</v>
      </c>
      <c r="C1380" s="21" t="s">
        <v>2235</v>
      </c>
      <c r="E1380" s="82"/>
    </row>
    <row r="1381" spans="1:5" x14ac:dyDescent="0.2">
      <c r="A1381" s="71"/>
      <c r="B1381" s="21">
        <v>2</v>
      </c>
      <c r="C1381" s="21" t="s">
        <v>2236</v>
      </c>
      <c r="E1381" s="82"/>
    </row>
    <row r="1382" spans="1:5" x14ac:dyDescent="0.2">
      <c r="A1382" s="71"/>
      <c r="B1382" s="21">
        <v>3</v>
      </c>
      <c r="C1382" s="21" t="s">
        <v>2246</v>
      </c>
      <c r="E1382" s="82"/>
    </row>
    <row r="1383" spans="1:5" x14ac:dyDescent="0.2">
      <c r="A1383" s="71"/>
      <c r="B1383" s="21">
        <v>4</v>
      </c>
      <c r="C1383" s="21" t="s">
        <v>2247</v>
      </c>
      <c r="E1383" s="82"/>
    </row>
    <row r="1384" spans="1:5" x14ac:dyDescent="0.2">
      <c r="A1384" s="71"/>
      <c r="B1384" s="21">
        <v>5</v>
      </c>
      <c r="C1384" s="21" t="s">
        <v>2248</v>
      </c>
      <c r="E1384" s="82"/>
    </row>
    <row r="1385" spans="1:5" x14ac:dyDescent="0.2">
      <c r="A1385" s="71" t="s">
        <v>494</v>
      </c>
      <c r="B1385" s="21">
        <v>0</v>
      </c>
      <c r="C1385" s="21" t="s">
        <v>792</v>
      </c>
      <c r="D1385" t="s">
        <v>1923</v>
      </c>
      <c r="E1385" s="82"/>
    </row>
    <row r="1386" spans="1:5" x14ac:dyDescent="0.2">
      <c r="B1386" s="21">
        <v>1</v>
      </c>
      <c r="C1386" s="21" t="s">
        <v>2237</v>
      </c>
      <c r="E1386" s="82"/>
    </row>
    <row r="1387" spans="1:5" x14ac:dyDescent="0.2">
      <c r="A1387" s="71"/>
      <c r="B1387" s="21">
        <v>2</v>
      </c>
      <c r="C1387" s="21" t="s">
        <v>2242</v>
      </c>
      <c r="E1387" s="82"/>
    </row>
    <row r="1388" spans="1:5" x14ac:dyDescent="0.2">
      <c r="A1388" s="71"/>
      <c r="B1388" s="21">
        <v>3</v>
      </c>
      <c r="C1388" s="21" t="s">
        <v>2243</v>
      </c>
      <c r="E1388" s="82"/>
    </row>
    <row r="1389" spans="1:5" x14ac:dyDescent="0.2">
      <c r="A1389" s="71"/>
      <c r="B1389" s="21">
        <v>4</v>
      </c>
      <c r="C1389" s="21" t="s">
        <v>2244</v>
      </c>
      <c r="E1389" s="82"/>
    </row>
    <row r="1390" spans="1:5" x14ac:dyDescent="0.2">
      <c r="A1390" s="71"/>
      <c r="B1390" s="21">
        <v>5</v>
      </c>
      <c r="C1390" s="21" t="s">
        <v>2245</v>
      </c>
      <c r="E1390" s="82"/>
    </row>
    <row r="1391" spans="1:5" x14ac:dyDescent="0.2">
      <c r="A1391" s="71" t="s">
        <v>1391</v>
      </c>
      <c r="B1391" s="21">
        <v>0</v>
      </c>
      <c r="C1391" s="21" t="s">
        <v>792</v>
      </c>
      <c r="D1391" t="s">
        <v>2232</v>
      </c>
      <c r="E1391" s="82"/>
    </row>
    <row r="1392" spans="1:5" x14ac:dyDescent="0.2">
      <c r="A1392" s="71"/>
      <c r="B1392" s="21">
        <v>1</v>
      </c>
      <c r="C1392" s="21" t="s">
        <v>2238</v>
      </c>
      <c r="E1392" s="82"/>
    </row>
    <row r="1393" spans="1:5" x14ac:dyDescent="0.2">
      <c r="B1393" s="21">
        <v>2</v>
      </c>
      <c r="C1393" s="21" t="s">
        <v>2239</v>
      </c>
      <c r="E1393" s="82"/>
    </row>
    <row r="1394" spans="1:5" x14ac:dyDescent="0.2">
      <c r="A1394" s="71"/>
      <c r="B1394" s="21">
        <v>3</v>
      </c>
      <c r="C1394" s="21" t="s">
        <v>2257</v>
      </c>
      <c r="E1394" s="82"/>
    </row>
    <row r="1395" spans="1:5" x14ac:dyDescent="0.2">
      <c r="A1395" s="71"/>
      <c r="B1395" s="21">
        <v>4</v>
      </c>
      <c r="C1395" s="21" t="s">
        <v>2240</v>
      </c>
      <c r="E1395" s="82"/>
    </row>
    <row r="1396" spans="1:5" x14ac:dyDescent="0.2">
      <c r="A1396" s="71"/>
      <c r="B1396" s="21">
        <v>5</v>
      </c>
      <c r="C1396" s="21" t="s">
        <v>2241</v>
      </c>
      <c r="E1396" s="82"/>
    </row>
    <row r="1397" spans="1:5" x14ac:dyDescent="0.2">
      <c r="A1397" s="71" t="s">
        <v>1390</v>
      </c>
      <c r="B1397" s="21">
        <v>0</v>
      </c>
      <c r="C1397" s="21" t="s">
        <v>792</v>
      </c>
      <c r="D1397" t="s">
        <v>1924</v>
      </c>
      <c r="E1397" s="82"/>
    </row>
    <row r="1398" spans="1:5" x14ac:dyDescent="0.2">
      <c r="A1398" s="71"/>
      <c r="B1398" s="21">
        <v>1</v>
      </c>
      <c r="C1398" s="21" t="s">
        <v>2249</v>
      </c>
      <c r="E1398" s="82"/>
    </row>
    <row r="1399" spans="1:5" x14ac:dyDescent="0.2">
      <c r="A1399" s="71"/>
      <c r="B1399" s="21">
        <v>2</v>
      </c>
      <c r="C1399" s="21" t="s">
        <v>2252</v>
      </c>
      <c r="E1399" s="82"/>
    </row>
    <row r="1400" spans="1:5" x14ac:dyDescent="0.2">
      <c r="B1400" s="21">
        <v>3</v>
      </c>
      <c r="C1400" s="21" t="s">
        <v>2253</v>
      </c>
      <c r="E1400" s="82"/>
    </row>
    <row r="1401" spans="1:5" x14ac:dyDescent="0.2">
      <c r="A1401" s="71"/>
      <c r="B1401" s="21">
        <v>4</v>
      </c>
      <c r="C1401" s="21" t="s">
        <v>2251</v>
      </c>
      <c r="E1401" s="82"/>
    </row>
    <row r="1402" spans="1:5" x14ac:dyDescent="0.2">
      <c r="A1402" s="71"/>
      <c r="B1402" s="21">
        <v>5</v>
      </c>
      <c r="C1402" s="21" t="s">
        <v>2254</v>
      </c>
      <c r="E1402" s="82"/>
    </row>
    <row r="1403" spans="1:5" x14ac:dyDescent="0.2">
      <c r="A1403" s="71" t="s">
        <v>1811</v>
      </c>
      <c r="B1403" s="21">
        <v>0</v>
      </c>
      <c r="C1403" s="21" t="s">
        <v>792</v>
      </c>
      <c r="D1403" t="s">
        <v>1925</v>
      </c>
      <c r="E1403" s="82"/>
    </row>
    <row r="1404" spans="1:5" x14ac:dyDescent="0.2">
      <c r="A1404" s="71"/>
      <c r="B1404" s="21">
        <v>1</v>
      </c>
      <c r="C1404" s="21" t="s">
        <v>2304</v>
      </c>
      <c r="E1404" s="82"/>
    </row>
    <row r="1405" spans="1:5" x14ac:dyDescent="0.2">
      <c r="A1405" s="71"/>
      <c r="B1405" s="21">
        <v>2</v>
      </c>
      <c r="C1405" s="21" t="s">
        <v>2255</v>
      </c>
      <c r="E1405" s="82"/>
    </row>
    <row r="1406" spans="1:5" x14ac:dyDescent="0.2">
      <c r="B1406" s="21">
        <v>3</v>
      </c>
      <c r="C1406" s="21" t="s">
        <v>2303</v>
      </c>
      <c r="E1406" s="82"/>
    </row>
    <row r="1407" spans="1:5" x14ac:dyDescent="0.2">
      <c r="A1407" s="71"/>
      <c r="B1407" s="21">
        <v>4</v>
      </c>
      <c r="C1407" s="21" t="s">
        <v>2301</v>
      </c>
      <c r="E1407" s="82"/>
    </row>
    <row r="1408" spans="1:5" x14ac:dyDescent="0.2">
      <c r="A1408" s="71"/>
      <c r="B1408" s="21">
        <v>5</v>
      </c>
      <c r="C1408" s="21" t="s">
        <v>2302</v>
      </c>
      <c r="E1408" s="82"/>
    </row>
    <row r="1409" spans="1:5" x14ac:dyDescent="0.2">
      <c r="A1409" s="71" t="s">
        <v>536</v>
      </c>
      <c r="B1409" s="21">
        <v>0</v>
      </c>
      <c r="C1409" s="21" t="s">
        <v>792</v>
      </c>
      <c r="E1409" s="82"/>
    </row>
    <row r="1410" spans="1:5" x14ac:dyDescent="0.2">
      <c r="A1410" s="71"/>
      <c r="B1410" s="21">
        <v>1</v>
      </c>
      <c r="C1410" s="21" t="s">
        <v>1363</v>
      </c>
      <c r="E1410" s="82"/>
    </row>
    <row r="1411" spans="1:5" x14ac:dyDescent="0.2">
      <c r="A1411" s="71"/>
      <c r="B1411" s="21">
        <v>2</v>
      </c>
      <c r="C1411" s="21" t="s">
        <v>1365</v>
      </c>
      <c r="E1411" s="82"/>
    </row>
    <row r="1412" spans="1:5" x14ac:dyDescent="0.2">
      <c r="A1412" s="71"/>
      <c r="B1412" s="21">
        <v>3</v>
      </c>
      <c r="C1412" s="21" t="s">
        <v>1366</v>
      </c>
      <c r="E1412" s="82"/>
    </row>
    <row r="1413" spans="1:5" x14ac:dyDescent="0.2">
      <c r="A1413" s="71"/>
      <c r="B1413" s="21">
        <v>4</v>
      </c>
      <c r="C1413" s="21" t="s">
        <v>2256</v>
      </c>
      <c r="E1413" s="82"/>
    </row>
    <row r="1414" spans="1:5" x14ac:dyDescent="0.2">
      <c r="A1414" s="71"/>
      <c r="B1414" s="21">
        <v>5</v>
      </c>
      <c r="C1414" s="21" t="s">
        <v>1362</v>
      </c>
      <c r="E1414" s="82"/>
    </row>
    <row r="1415" spans="1:5" x14ac:dyDescent="0.2">
      <c r="A1415" s="71" t="s">
        <v>537</v>
      </c>
      <c r="B1415" s="21">
        <v>0</v>
      </c>
      <c r="C1415" s="21" t="s">
        <v>792</v>
      </c>
      <c r="E1415" s="82"/>
    </row>
    <row r="1416" spans="1:5" x14ac:dyDescent="0.2">
      <c r="A1416" s="71"/>
      <c r="B1416" s="21">
        <v>1</v>
      </c>
      <c r="C1416" s="21" t="s">
        <v>1350</v>
      </c>
      <c r="E1416" s="82"/>
    </row>
    <row r="1417" spans="1:5" x14ac:dyDescent="0.2">
      <c r="A1417" s="71"/>
      <c r="B1417" s="21">
        <v>2</v>
      </c>
      <c r="C1417" s="21" t="s">
        <v>1351</v>
      </c>
      <c r="E1417" s="82"/>
    </row>
    <row r="1418" spans="1:5" x14ac:dyDescent="0.2">
      <c r="A1418" s="71"/>
      <c r="B1418" s="21">
        <v>3</v>
      </c>
      <c r="C1418" s="21" t="s">
        <v>1358</v>
      </c>
      <c r="E1418" s="82"/>
    </row>
    <row r="1419" spans="1:5" x14ac:dyDescent="0.2">
      <c r="A1419" s="71"/>
      <c r="B1419" s="21">
        <v>4</v>
      </c>
      <c r="C1419" s="21" t="s">
        <v>1352</v>
      </c>
      <c r="E1419" s="82"/>
    </row>
    <row r="1420" spans="1:5" x14ac:dyDescent="0.2">
      <c r="A1420" s="71"/>
      <c r="B1420" s="21">
        <v>5</v>
      </c>
      <c r="C1420" s="21" t="s">
        <v>1353</v>
      </c>
      <c r="E1420" s="82"/>
    </row>
    <row r="1421" spans="1:5" x14ac:dyDescent="0.2">
      <c r="A1421" s="71" t="s">
        <v>2275</v>
      </c>
      <c r="B1421" s="21">
        <v>0</v>
      </c>
      <c r="C1421" s="21" t="s">
        <v>792</v>
      </c>
      <c r="E1421" s="82"/>
    </row>
    <row r="1422" spans="1:5" x14ac:dyDescent="0.2">
      <c r="A1422" s="71"/>
      <c r="B1422" s="21">
        <v>1</v>
      </c>
      <c r="C1422" s="21" t="s">
        <v>1354</v>
      </c>
      <c r="E1422" s="82"/>
    </row>
    <row r="1423" spans="1:5" x14ac:dyDescent="0.2">
      <c r="A1423" s="71"/>
      <c r="B1423" s="21">
        <v>2</v>
      </c>
      <c r="C1423" s="21" t="s">
        <v>1355</v>
      </c>
      <c r="E1423" s="82"/>
    </row>
    <row r="1424" spans="1:5" x14ac:dyDescent="0.2">
      <c r="A1424" s="71"/>
      <c r="B1424" s="21">
        <v>3</v>
      </c>
      <c r="C1424" s="21" t="s">
        <v>1356</v>
      </c>
      <c r="E1424" s="82"/>
    </row>
    <row r="1425" spans="1:5" x14ac:dyDescent="0.2">
      <c r="A1425" s="71"/>
      <c r="B1425" s="21">
        <v>4</v>
      </c>
      <c r="C1425" s="21" t="s">
        <v>1352</v>
      </c>
      <c r="E1425" s="82"/>
    </row>
    <row r="1426" spans="1:5" x14ac:dyDescent="0.2">
      <c r="A1426" s="71"/>
      <c r="B1426" s="21">
        <v>5</v>
      </c>
      <c r="C1426" s="21" t="s">
        <v>1357</v>
      </c>
      <c r="E1426" s="82"/>
    </row>
    <row r="1427" spans="1:5" x14ac:dyDescent="0.2">
      <c r="A1427" s="71" t="s">
        <v>2276</v>
      </c>
      <c r="B1427" s="21">
        <v>0</v>
      </c>
      <c r="C1427" s="21" t="s">
        <v>792</v>
      </c>
      <c r="E1427" s="82"/>
    </row>
    <row r="1428" spans="1:5" x14ac:dyDescent="0.2">
      <c r="A1428" s="71"/>
      <c r="B1428" s="21">
        <v>1</v>
      </c>
      <c r="C1428" s="21" t="s">
        <v>1364</v>
      </c>
      <c r="E1428" s="82"/>
    </row>
    <row r="1429" spans="1:5" x14ac:dyDescent="0.2">
      <c r="A1429" s="71"/>
      <c r="B1429" s="21">
        <v>2</v>
      </c>
      <c r="C1429" s="21" t="s">
        <v>1361</v>
      </c>
      <c r="E1429" s="82"/>
    </row>
    <row r="1430" spans="1:5" x14ac:dyDescent="0.2">
      <c r="A1430" s="71"/>
      <c r="B1430" s="21">
        <v>3</v>
      </c>
      <c r="C1430" s="21" t="s">
        <v>1360</v>
      </c>
      <c r="E1430" s="82"/>
    </row>
    <row r="1431" spans="1:5" x14ac:dyDescent="0.2">
      <c r="A1431" s="71"/>
      <c r="B1431" s="21">
        <v>4</v>
      </c>
      <c r="C1431" s="21" t="s">
        <v>1359</v>
      </c>
      <c r="E1431" s="82"/>
    </row>
    <row r="1432" spans="1:5" x14ac:dyDescent="0.2">
      <c r="A1432" s="71"/>
      <c r="B1432" s="21">
        <v>5</v>
      </c>
      <c r="C1432" s="21" t="s">
        <v>1394</v>
      </c>
      <c r="E1432" s="82"/>
    </row>
    <row r="1433" spans="1:5" x14ac:dyDescent="0.2">
      <c r="A1433" s="71" t="s">
        <v>2277</v>
      </c>
      <c r="B1433" s="21">
        <v>0</v>
      </c>
      <c r="C1433" s="21" t="s">
        <v>792</v>
      </c>
      <c r="E1433" s="82"/>
    </row>
    <row r="1434" spans="1:5" x14ac:dyDescent="0.2">
      <c r="A1434" s="71"/>
      <c r="B1434" s="21">
        <v>1</v>
      </c>
      <c r="C1434" s="21" t="s">
        <v>1841</v>
      </c>
      <c r="E1434" s="82"/>
    </row>
    <row r="1435" spans="1:5" x14ac:dyDescent="0.2">
      <c r="A1435" s="71"/>
      <c r="B1435" s="21">
        <v>2</v>
      </c>
      <c r="C1435" s="21" t="s">
        <v>1843</v>
      </c>
      <c r="E1435" s="82"/>
    </row>
    <row r="1436" spans="1:5" x14ac:dyDescent="0.2">
      <c r="A1436" s="71"/>
      <c r="B1436" s="21">
        <v>3</v>
      </c>
      <c r="C1436" s="21" t="s">
        <v>1845</v>
      </c>
      <c r="E1436" s="82"/>
    </row>
    <row r="1437" spans="1:5" x14ac:dyDescent="0.2">
      <c r="A1437" s="71"/>
      <c r="B1437" s="21">
        <v>4</v>
      </c>
      <c r="C1437" s="21" t="s">
        <v>1844</v>
      </c>
      <c r="E1437" s="82"/>
    </row>
    <row r="1438" spans="1:5" x14ac:dyDescent="0.2">
      <c r="A1438" s="71"/>
      <c r="B1438" s="21">
        <v>5</v>
      </c>
      <c r="C1438" s="21" t="s">
        <v>1842</v>
      </c>
      <c r="E1438" s="82"/>
    </row>
    <row r="1439" spans="1:5" x14ac:dyDescent="0.2">
      <c r="A1439" s="71" t="s">
        <v>2278</v>
      </c>
      <c r="B1439" s="21">
        <v>0</v>
      </c>
      <c r="C1439" s="21" t="s">
        <v>792</v>
      </c>
      <c r="E1439" s="82"/>
    </row>
    <row r="1440" spans="1:5" x14ac:dyDescent="0.2">
      <c r="A1440" s="71"/>
      <c r="B1440" s="21">
        <v>1</v>
      </c>
      <c r="C1440" s="21" t="s">
        <v>1815</v>
      </c>
      <c r="E1440" s="82"/>
    </row>
    <row r="1441" spans="1:5" x14ac:dyDescent="0.2">
      <c r="A1441" s="71"/>
      <c r="B1441" s="21">
        <v>2</v>
      </c>
      <c r="C1441" s="21" t="s">
        <v>1816</v>
      </c>
      <c r="E1441" s="82"/>
    </row>
    <row r="1442" spans="1:5" x14ac:dyDescent="0.2">
      <c r="A1442" s="71"/>
      <c r="B1442" s="21">
        <v>3</v>
      </c>
      <c r="C1442" s="21" t="s">
        <v>1814</v>
      </c>
      <c r="E1442" s="82"/>
    </row>
    <row r="1443" spans="1:5" x14ac:dyDescent="0.2">
      <c r="A1443" s="71"/>
      <c r="B1443" s="21">
        <v>4</v>
      </c>
      <c r="C1443" s="21" t="s">
        <v>1817</v>
      </c>
      <c r="E1443" s="82"/>
    </row>
    <row r="1444" spans="1:5" x14ac:dyDescent="0.2">
      <c r="A1444" s="71"/>
      <c r="B1444" s="21">
        <v>5</v>
      </c>
      <c r="C1444" s="21" t="s">
        <v>1813</v>
      </c>
      <c r="E1444" s="82"/>
    </row>
    <row r="1445" spans="1:5" x14ac:dyDescent="0.2">
      <c r="A1445" s="71" t="s">
        <v>496</v>
      </c>
      <c r="B1445" s="21">
        <v>0</v>
      </c>
      <c r="C1445" s="21" t="s">
        <v>792</v>
      </c>
      <c r="E1445" s="82"/>
    </row>
    <row r="1446" spans="1:5" x14ac:dyDescent="0.2">
      <c r="A1446" s="71"/>
      <c r="B1446" s="21">
        <v>1</v>
      </c>
      <c r="C1446" s="21" t="s">
        <v>1420</v>
      </c>
      <c r="E1446" s="82"/>
    </row>
    <row r="1447" spans="1:5" x14ac:dyDescent="0.2">
      <c r="A1447" s="71"/>
      <c r="B1447" s="21">
        <v>2</v>
      </c>
      <c r="C1447" s="21" t="s">
        <v>1349</v>
      </c>
      <c r="E1447" s="82"/>
    </row>
    <row r="1448" spans="1:5" x14ac:dyDescent="0.2">
      <c r="A1448" s="71"/>
      <c r="B1448" s="21">
        <v>3</v>
      </c>
      <c r="C1448" s="21" t="s">
        <v>1372</v>
      </c>
      <c r="E1448" s="82"/>
    </row>
    <row r="1449" spans="1:5" x14ac:dyDescent="0.2">
      <c r="A1449" s="71"/>
      <c r="B1449" s="21">
        <v>4</v>
      </c>
      <c r="C1449" s="21" t="s">
        <v>1373</v>
      </c>
      <c r="E1449" s="82"/>
    </row>
    <row r="1450" spans="1:5" x14ac:dyDescent="0.2">
      <c r="A1450" s="71"/>
      <c r="B1450" s="21">
        <v>5</v>
      </c>
      <c r="C1450" s="21" t="s">
        <v>2881</v>
      </c>
      <c r="E1450" s="82"/>
    </row>
    <row r="1451" spans="1:5" x14ac:dyDescent="0.2">
      <c r="A1451" s="71" t="s">
        <v>497</v>
      </c>
      <c r="B1451" s="21">
        <v>0</v>
      </c>
      <c r="C1451" s="21" t="s">
        <v>792</v>
      </c>
      <c r="E1451" s="82"/>
    </row>
    <row r="1452" spans="1:5" x14ac:dyDescent="0.2">
      <c r="A1452" s="71"/>
      <c r="B1452" s="21">
        <v>1</v>
      </c>
      <c r="C1452" s="21" t="s">
        <v>1367</v>
      </c>
      <c r="E1452" s="82"/>
    </row>
    <row r="1453" spans="1:5" x14ac:dyDescent="0.2">
      <c r="A1453" s="71"/>
      <c r="B1453" s="21">
        <v>2</v>
      </c>
      <c r="C1453" s="21" t="s">
        <v>1368</v>
      </c>
      <c r="E1453" s="82"/>
    </row>
    <row r="1454" spans="1:5" x14ac:dyDescent="0.2">
      <c r="A1454" s="71"/>
      <c r="B1454" s="21">
        <v>3</v>
      </c>
      <c r="C1454" s="21" t="s">
        <v>1371</v>
      </c>
      <c r="E1454" s="82"/>
    </row>
    <row r="1455" spans="1:5" x14ac:dyDescent="0.2">
      <c r="A1455" s="71"/>
      <c r="B1455" s="21">
        <v>4</v>
      </c>
      <c r="C1455" s="21" t="s">
        <v>1370</v>
      </c>
      <c r="E1455" s="82"/>
    </row>
    <row r="1456" spans="1:5" x14ac:dyDescent="0.2">
      <c r="A1456" s="71"/>
      <c r="B1456" s="21">
        <v>5</v>
      </c>
      <c r="C1456" s="21" t="s">
        <v>1369</v>
      </c>
      <c r="E1456" s="82"/>
    </row>
    <row r="1457" spans="1:5" x14ac:dyDescent="0.2">
      <c r="A1457" s="71" t="s">
        <v>2872</v>
      </c>
      <c r="B1457" s="21">
        <v>0</v>
      </c>
      <c r="C1457" s="21" t="s">
        <v>792</v>
      </c>
      <c r="E1457" s="82"/>
    </row>
    <row r="1458" spans="1:5" x14ac:dyDescent="0.2">
      <c r="A1458" s="71"/>
      <c r="B1458" s="21">
        <v>1</v>
      </c>
      <c r="C1458" s="21" t="s">
        <v>2876</v>
      </c>
      <c r="E1458" s="82"/>
    </row>
    <row r="1459" spans="1:5" x14ac:dyDescent="0.2">
      <c r="A1459" s="71"/>
      <c r="B1459" s="21">
        <v>2</v>
      </c>
      <c r="C1459" s="21" t="s">
        <v>2877</v>
      </c>
      <c r="E1459" s="82"/>
    </row>
    <row r="1460" spans="1:5" x14ac:dyDescent="0.2">
      <c r="A1460" s="71"/>
      <c r="B1460" s="21">
        <v>3</v>
      </c>
      <c r="C1460" s="21" t="s">
        <v>2878</v>
      </c>
      <c r="E1460" s="82"/>
    </row>
    <row r="1461" spans="1:5" x14ac:dyDescent="0.2">
      <c r="A1461" s="71"/>
      <c r="B1461" s="21">
        <v>4</v>
      </c>
      <c r="C1461" s="21" t="s">
        <v>2879</v>
      </c>
      <c r="E1461" s="82"/>
    </row>
    <row r="1462" spans="1:5" x14ac:dyDescent="0.2">
      <c r="A1462" s="71"/>
      <c r="B1462" s="21">
        <v>5</v>
      </c>
      <c r="C1462" s="21" t="s">
        <v>2880</v>
      </c>
      <c r="E1462" s="82"/>
    </row>
    <row r="1463" spans="1:5" ht="16" thickBot="1" x14ac:dyDescent="0.25">
      <c r="A1463" s="31"/>
      <c r="E1463" s="82"/>
    </row>
    <row r="1464" spans="1:5" x14ac:dyDescent="0.2">
      <c r="A1464" s="51" t="s">
        <v>1395</v>
      </c>
      <c r="B1464" s="63" t="s">
        <v>17</v>
      </c>
      <c r="C1464" s="63" t="s">
        <v>770</v>
      </c>
      <c r="E1464" s="82"/>
    </row>
    <row r="1465" spans="1:5" x14ac:dyDescent="0.2">
      <c r="A1465" s="71" t="s">
        <v>1398</v>
      </c>
      <c r="B1465" s="21">
        <v>0</v>
      </c>
      <c r="C1465" s="21" t="s">
        <v>792</v>
      </c>
      <c r="E1465" s="82"/>
    </row>
    <row r="1466" spans="1:5" x14ac:dyDescent="0.2">
      <c r="A1466" s="71"/>
      <c r="B1466" s="21">
        <v>1</v>
      </c>
      <c r="C1466" s="21" t="s">
        <v>1328</v>
      </c>
      <c r="E1466" s="82"/>
    </row>
    <row r="1467" spans="1:5" x14ac:dyDescent="0.2">
      <c r="A1467" s="71"/>
      <c r="B1467" s="21">
        <v>2</v>
      </c>
      <c r="C1467" s="21" t="s">
        <v>1329</v>
      </c>
      <c r="E1467" s="82"/>
    </row>
    <row r="1468" spans="1:5" x14ac:dyDescent="0.2">
      <c r="A1468" s="71"/>
      <c r="B1468" s="21">
        <v>3</v>
      </c>
      <c r="C1468" s="21" t="s">
        <v>1330</v>
      </c>
      <c r="E1468" s="82"/>
    </row>
    <row r="1469" spans="1:5" x14ac:dyDescent="0.2">
      <c r="A1469" s="71"/>
      <c r="B1469" s="21">
        <v>4</v>
      </c>
      <c r="C1469" s="21" t="s">
        <v>1334</v>
      </c>
      <c r="E1469" s="82"/>
    </row>
    <row r="1470" spans="1:5" x14ac:dyDescent="0.2">
      <c r="A1470" s="71"/>
      <c r="B1470" s="21">
        <v>5</v>
      </c>
      <c r="C1470" s="21" t="s">
        <v>1333</v>
      </c>
      <c r="E1470" s="82"/>
    </row>
    <row r="1471" spans="1:5" x14ac:dyDescent="0.2">
      <c r="A1471" s="71" t="s">
        <v>1399</v>
      </c>
      <c r="B1471" s="21">
        <v>0</v>
      </c>
      <c r="C1471" s="21" t="s">
        <v>792</v>
      </c>
      <c r="E1471" s="82"/>
    </row>
    <row r="1472" spans="1:5" x14ac:dyDescent="0.2">
      <c r="A1472" s="71"/>
      <c r="B1472" s="21">
        <v>1</v>
      </c>
      <c r="C1472" s="21" t="s">
        <v>1393</v>
      </c>
      <c r="E1472" s="82"/>
    </row>
    <row r="1473" spans="1:5" x14ac:dyDescent="0.2">
      <c r="A1473" s="71"/>
      <c r="B1473" s="21">
        <v>2</v>
      </c>
      <c r="C1473" s="21" t="s">
        <v>1329</v>
      </c>
      <c r="E1473" s="82"/>
    </row>
    <row r="1474" spans="1:5" x14ac:dyDescent="0.2">
      <c r="A1474" s="71"/>
      <c r="B1474" s="21">
        <v>3</v>
      </c>
      <c r="C1474" s="21" t="s">
        <v>1330</v>
      </c>
      <c r="E1474" s="82"/>
    </row>
    <row r="1475" spans="1:5" x14ac:dyDescent="0.2">
      <c r="A1475" s="71"/>
      <c r="B1475" s="21">
        <v>4</v>
      </c>
      <c r="C1475" s="21" t="s">
        <v>1331</v>
      </c>
      <c r="E1475" s="82"/>
    </row>
    <row r="1476" spans="1:5" x14ac:dyDescent="0.2">
      <c r="A1476" s="71"/>
      <c r="B1476" s="21">
        <v>5</v>
      </c>
      <c r="C1476" s="21" t="s">
        <v>1332</v>
      </c>
      <c r="E1476" s="82"/>
    </row>
    <row r="1477" spans="1:5" x14ac:dyDescent="0.2">
      <c r="A1477" s="71" t="s">
        <v>1401</v>
      </c>
      <c r="B1477" s="21">
        <v>0</v>
      </c>
      <c r="C1477" s="21" t="s">
        <v>792</v>
      </c>
      <c r="E1477" s="82"/>
    </row>
    <row r="1478" spans="1:5" x14ac:dyDescent="0.2">
      <c r="A1478" s="71"/>
      <c r="B1478" s="21">
        <v>1</v>
      </c>
      <c r="C1478" s="21" t="s">
        <v>775</v>
      </c>
      <c r="E1478" s="82"/>
    </row>
    <row r="1479" spans="1:5" x14ac:dyDescent="0.2">
      <c r="A1479" s="71"/>
      <c r="B1479" s="21">
        <v>2</v>
      </c>
      <c r="C1479" s="21" t="s">
        <v>776</v>
      </c>
      <c r="E1479" s="82"/>
    </row>
    <row r="1480" spans="1:5" x14ac:dyDescent="0.2">
      <c r="A1480" s="71"/>
      <c r="B1480" s="21">
        <v>3</v>
      </c>
      <c r="C1480" s="21" t="s">
        <v>1384</v>
      </c>
      <c r="E1480" s="82"/>
    </row>
    <row r="1481" spans="1:5" x14ac:dyDescent="0.2">
      <c r="A1481" s="71"/>
      <c r="B1481" s="21">
        <v>4</v>
      </c>
      <c r="C1481" s="21" t="s">
        <v>1385</v>
      </c>
      <c r="E1481" s="82"/>
    </row>
    <row r="1482" spans="1:5" x14ac:dyDescent="0.2">
      <c r="A1482" s="71"/>
      <c r="B1482" s="21">
        <v>5</v>
      </c>
      <c r="C1482" s="21" t="s">
        <v>788</v>
      </c>
      <c r="E1482" s="82"/>
    </row>
    <row r="1483" spans="1:5" x14ac:dyDescent="0.2">
      <c r="A1483" s="71" t="s">
        <v>1402</v>
      </c>
      <c r="B1483" s="21">
        <v>0</v>
      </c>
      <c r="C1483" s="21" t="s">
        <v>792</v>
      </c>
      <c r="E1483" s="82"/>
    </row>
    <row r="1484" spans="1:5" x14ac:dyDescent="0.2">
      <c r="A1484" s="71"/>
      <c r="B1484" s="21">
        <v>1</v>
      </c>
      <c r="C1484" s="21" t="s">
        <v>775</v>
      </c>
      <c r="E1484" s="82"/>
    </row>
    <row r="1485" spans="1:5" x14ac:dyDescent="0.2">
      <c r="A1485" s="71"/>
      <c r="B1485" s="21">
        <v>2</v>
      </c>
      <c r="C1485" s="21" t="s">
        <v>776</v>
      </c>
      <c r="E1485" s="82"/>
    </row>
    <row r="1486" spans="1:5" x14ac:dyDescent="0.2">
      <c r="A1486" s="71"/>
      <c r="B1486" s="21">
        <v>3</v>
      </c>
      <c r="C1486" s="21" t="s">
        <v>1384</v>
      </c>
      <c r="E1486" s="82"/>
    </row>
    <row r="1487" spans="1:5" x14ac:dyDescent="0.2">
      <c r="A1487" s="71"/>
      <c r="B1487" s="21">
        <v>4</v>
      </c>
      <c r="C1487" s="21" t="s">
        <v>1386</v>
      </c>
      <c r="E1487" s="82"/>
    </row>
    <row r="1488" spans="1:5" x14ac:dyDescent="0.2">
      <c r="A1488" s="71"/>
      <c r="B1488" s="21">
        <v>5</v>
      </c>
      <c r="C1488" s="21" t="s">
        <v>788</v>
      </c>
      <c r="E1488" s="82"/>
    </row>
    <row r="1489" spans="1:5" x14ac:dyDescent="0.2">
      <c r="A1489" s="71" t="s">
        <v>1404</v>
      </c>
      <c r="B1489" s="21">
        <v>0</v>
      </c>
      <c r="C1489" s="21" t="s">
        <v>792</v>
      </c>
      <c r="D1489" t="s">
        <v>1933</v>
      </c>
      <c r="E1489" s="82"/>
    </row>
    <row r="1490" spans="1:5" x14ac:dyDescent="0.2">
      <c r="A1490" s="71"/>
      <c r="B1490" s="21">
        <v>1</v>
      </c>
      <c r="C1490" s="21" t="s">
        <v>1421</v>
      </c>
      <c r="E1490" s="82"/>
    </row>
    <row r="1491" spans="1:5" x14ac:dyDescent="0.2">
      <c r="A1491" s="71"/>
      <c r="B1491" s="21">
        <v>2</v>
      </c>
      <c r="C1491" s="21" t="s">
        <v>1422</v>
      </c>
      <c r="E1491" s="82"/>
    </row>
    <row r="1492" spans="1:5" x14ac:dyDescent="0.2">
      <c r="A1492" s="71"/>
      <c r="B1492" s="21">
        <v>3</v>
      </c>
      <c r="C1492" s="21" t="s">
        <v>1344</v>
      </c>
      <c r="E1492" s="82"/>
    </row>
    <row r="1493" spans="1:5" x14ac:dyDescent="0.2">
      <c r="A1493" s="71"/>
      <c r="B1493" s="21">
        <v>4</v>
      </c>
      <c r="C1493" s="21" t="s">
        <v>1757</v>
      </c>
      <c r="E1493" s="82"/>
    </row>
    <row r="1494" spans="1:5" x14ac:dyDescent="0.2">
      <c r="A1494" s="71"/>
      <c r="B1494" s="21">
        <v>5</v>
      </c>
      <c r="C1494" s="21" t="s">
        <v>1758</v>
      </c>
      <c r="E1494" s="82"/>
    </row>
    <row r="1495" spans="1:5" x14ac:dyDescent="0.2">
      <c r="A1495" s="71" t="s">
        <v>1405</v>
      </c>
      <c r="B1495" s="21">
        <v>0</v>
      </c>
      <c r="C1495" s="21" t="s">
        <v>792</v>
      </c>
      <c r="D1495" t="s">
        <v>1923</v>
      </c>
      <c r="E1495" s="82"/>
    </row>
    <row r="1496" spans="1:5" x14ac:dyDescent="0.2">
      <c r="A1496" s="71"/>
      <c r="B1496" s="21">
        <v>1</v>
      </c>
      <c r="C1496" s="21" t="s">
        <v>1337</v>
      </c>
      <c r="E1496" s="82"/>
    </row>
    <row r="1497" spans="1:5" x14ac:dyDescent="0.2">
      <c r="A1497" s="71"/>
      <c r="B1497" s="21">
        <v>2</v>
      </c>
      <c r="C1497" s="21" t="s">
        <v>1338</v>
      </c>
      <c r="E1497" s="82"/>
    </row>
    <row r="1498" spans="1:5" x14ac:dyDescent="0.2">
      <c r="A1498" s="71"/>
      <c r="B1498" s="21">
        <v>3</v>
      </c>
      <c r="C1498" s="21" t="s">
        <v>1341</v>
      </c>
      <c r="E1498" s="82"/>
    </row>
    <row r="1499" spans="1:5" x14ac:dyDescent="0.2">
      <c r="A1499" s="71"/>
      <c r="B1499" s="21">
        <v>4</v>
      </c>
      <c r="C1499" s="21" t="s">
        <v>1340</v>
      </c>
      <c r="E1499" s="82"/>
    </row>
    <row r="1500" spans="1:5" x14ac:dyDescent="0.2">
      <c r="A1500" s="71"/>
      <c r="B1500" s="21">
        <v>5</v>
      </c>
      <c r="C1500" s="21" t="s">
        <v>1339</v>
      </c>
      <c r="E1500" s="82"/>
    </row>
    <row r="1501" spans="1:5" x14ac:dyDescent="0.2">
      <c r="A1501" s="71" t="s">
        <v>1406</v>
      </c>
      <c r="B1501" s="21">
        <v>0</v>
      </c>
      <c r="C1501" s="21" t="s">
        <v>792</v>
      </c>
      <c r="D1501" t="s">
        <v>2232</v>
      </c>
      <c r="E1501" s="82"/>
    </row>
    <row r="1502" spans="1:5" x14ac:dyDescent="0.2">
      <c r="A1502" s="71"/>
      <c r="B1502" s="21">
        <v>1</v>
      </c>
      <c r="C1502" s="21" t="s">
        <v>1379</v>
      </c>
      <c r="E1502" s="82"/>
    </row>
    <row r="1503" spans="1:5" x14ac:dyDescent="0.2">
      <c r="A1503" s="71"/>
      <c r="B1503" s="21">
        <v>2</v>
      </c>
      <c r="C1503" s="21" t="s">
        <v>1380</v>
      </c>
      <c r="E1503" s="82"/>
    </row>
    <row r="1504" spans="1:5" x14ac:dyDescent="0.2">
      <c r="A1504" s="71"/>
      <c r="B1504" s="21">
        <v>3</v>
      </c>
      <c r="C1504" s="21" t="s">
        <v>1381</v>
      </c>
      <c r="E1504" s="82"/>
    </row>
    <row r="1505" spans="1:5" x14ac:dyDescent="0.2">
      <c r="A1505" s="71"/>
      <c r="B1505" s="21">
        <v>4</v>
      </c>
      <c r="C1505" s="21" t="s">
        <v>1382</v>
      </c>
      <c r="E1505" s="82"/>
    </row>
    <row r="1506" spans="1:5" x14ac:dyDescent="0.2">
      <c r="A1506" s="71"/>
      <c r="B1506" s="21">
        <v>5</v>
      </c>
      <c r="C1506" s="21" t="s">
        <v>1383</v>
      </c>
      <c r="E1506" s="82"/>
    </row>
    <row r="1507" spans="1:5" x14ac:dyDescent="0.2">
      <c r="A1507" s="71" t="s">
        <v>1407</v>
      </c>
      <c r="B1507" s="21">
        <v>0</v>
      </c>
      <c r="C1507" s="21" t="s">
        <v>792</v>
      </c>
      <c r="D1507" t="s">
        <v>1924</v>
      </c>
      <c r="E1507" s="82"/>
    </row>
    <row r="1508" spans="1:5" x14ac:dyDescent="0.2">
      <c r="A1508" s="71"/>
      <c r="B1508" s="21">
        <v>1</v>
      </c>
      <c r="C1508" s="21" t="s">
        <v>1343</v>
      </c>
      <c r="E1508" s="82"/>
    </row>
    <row r="1509" spans="1:5" x14ac:dyDescent="0.2">
      <c r="A1509" s="71"/>
      <c r="B1509" s="21">
        <v>2</v>
      </c>
      <c r="C1509" s="21" t="s">
        <v>1348</v>
      </c>
      <c r="E1509" s="82"/>
    </row>
    <row r="1510" spans="1:5" x14ac:dyDescent="0.2">
      <c r="A1510" s="71"/>
      <c r="B1510" s="21">
        <v>3</v>
      </c>
      <c r="C1510" s="21" t="s">
        <v>1346</v>
      </c>
      <c r="E1510" s="82"/>
    </row>
    <row r="1511" spans="1:5" x14ac:dyDescent="0.2">
      <c r="A1511" s="71"/>
      <c r="B1511" s="21">
        <v>4</v>
      </c>
      <c r="C1511" s="21" t="s">
        <v>1347</v>
      </c>
      <c r="E1511" s="82"/>
    </row>
    <row r="1512" spans="1:5" x14ac:dyDescent="0.2">
      <c r="A1512" s="71"/>
      <c r="B1512" s="21">
        <v>5</v>
      </c>
      <c r="C1512" s="21" t="s">
        <v>1345</v>
      </c>
      <c r="E1512" s="82"/>
    </row>
    <row r="1513" spans="1:5" x14ac:dyDescent="0.2">
      <c r="A1513" s="71" t="s">
        <v>2363</v>
      </c>
      <c r="B1513" s="21">
        <v>0</v>
      </c>
      <c r="C1513" s="21" t="s">
        <v>792</v>
      </c>
      <c r="D1513" t="s">
        <v>1925</v>
      </c>
      <c r="E1513" s="82"/>
    </row>
    <row r="1514" spans="1:5" x14ac:dyDescent="0.2">
      <c r="A1514" s="71"/>
      <c r="B1514" s="21">
        <v>1</v>
      </c>
      <c r="C1514" s="21" t="s">
        <v>2235</v>
      </c>
      <c r="E1514" s="82"/>
    </row>
    <row r="1515" spans="1:5" x14ac:dyDescent="0.2">
      <c r="A1515" s="71"/>
      <c r="B1515" s="21">
        <v>2</v>
      </c>
      <c r="C1515" s="21" t="s">
        <v>2236</v>
      </c>
      <c r="E1515" s="82"/>
    </row>
    <row r="1516" spans="1:5" x14ac:dyDescent="0.2">
      <c r="A1516" s="71"/>
      <c r="B1516" s="21">
        <v>3</v>
      </c>
      <c r="C1516" s="21" t="s">
        <v>2246</v>
      </c>
      <c r="E1516" s="82"/>
    </row>
    <row r="1517" spans="1:5" x14ac:dyDescent="0.2">
      <c r="A1517" s="71"/>
      <c r="B1517" s="21">
        <v>4</v>
      </c>
      <c r="C1517" s="21" t="s">
        <v>2247</v>
      </c>
      <c r="E1517" s="82"/>
    </row>
    <row r="1518" spans="1:5" x14ac:dyDescent="0.2">
      <c r="A1518" s="71"/>
      <c r="B1518" s="21">
        <v>5</v>
      </c>
      <c r="C1518" s="21" t="s">
        <v>2248</v>
      </c>
      <c r="E1518" s="82"/>
    </row>
    <row r="1519" spans="1:5" x14ac:dyDescent="0.2">
      <c r="A1519" s="71" t="s">
        <v>2364</v>
      </c>
      <c r="B1519" s="21">
        <v>0</v>
      </c>
      <c r="C1519" s="21" t="s">
        <v>792</v>
      </c>
      <c r="E1519" s="82"/>
    </row>
    <row r="1520" spans="1:5" x14ac:dyDescent="0.2">
      <c r="B1520" s="21">
        <v>1</v>
      </c>
      <c r="C1520" s="21" t="s">
        <v>2237</v>
      </c>
      <c r="E1520" s="82"/>
    </row>
    <row r="1521" spans="1:5" x14ac:dyDescent="0.2">
      <c r="A1521" s="71"/>
      <c r="B1521" s="21">
        <v>2</v>
      </c>
      <c r="C1521" s="21" t="s">
        <v>2242</v>
      </c>
      <c r="E1521" s="82"/>
    </row>
    <row r="1522" spans="1:5" x14ac:dyDescent="0.2">
      <c r="A1522" s="71"/>
      <c r="B1522" s="21">
        <v>3</v>
      </c>
      <c r="C1522" s="21" t="s">
        <v>2243</v>
      </c>
      <c r="E1522" s="82"/>
    </row>
    <row r="1523" spans="1:5" x14ac:dyDescent="0.2">
      <c r="A1523" s="71"/>
      <c r="B1523" s="21">
        <v>4</v>
      </c>
      <c r="C1523" s="21" t="s">
        <v>2244</v>
      </c>
      <c r="E1523" s="82"/>
    </row>
    <row r="1524" spans="1:5" x14ac:dyDescent="0.2">
      <c r="A1524" s="71"/>
      <c r="B1524" s="21">
        <v>5</v>
      </c>
      <c r="C1524" s="21" t="s">
        <v>2245</v>
      </c>
      <c r="E1524" s="82"/>
    </row>
    <row r="1525" spans="1:5" x14ac:dyDescent="0.2">
      <c r="A1525" s="71" t="s">
        <v>2365</v>
      </c>
      <c r="B1525" s="21">
        <v>0</v>
      </c>
      <c r="C1525" s="21" t="s">
        <v>792</v>
      </c>
      <c r="E1525" s="82"/>
    </row>
    <row r="1526" spans="1:5" x14ac:dyDescent="0.2">
      <c r="A1526" s="71"/>
      <c r="B1526" s="21">
        <v>1</v>
      </c>
      <c r="C1526" s="21" t="s">
        <v>2238</v>
      </c>
      <c r="E1526" s="82"/>
    </row>
    <row r="1527" spans="1:5" x14ac:dyDescent="0.2">
      <c r="B1527" s="21">
        <v>2</v>
      </c>
      <c r="C1527" s="21" t="s">
        <v>2239</v>
      </c>
      <c r="E1527" s="82"/>
    </row>
    <row r="1528" spans="1:5" x14ac:dyDescent="0.2">
      <c r="A1528" s="71"/>
      <c r="B1528" s="21">
        <v>3</v>
      </c>
      <c r="C1528" s="21" t="s">
        <v>2257</v>
      </c>
      <c r="E1528" s="82"/>
    </row>
    <row r="1529" spans="1:5" x14ac:dyDescent="0.2">
      <c r="A1529" s="71"/>
      <c r="B1529" s="21">
        <v>4</v>
      </c>
      <c r="C1529" s="21" t="s">
        <v>2240</v>
      </c>
      <c r="E1529" s="82"/>
    </row>
    <row r="1530" spans="1:5" x14ac:dyDescent="0.2">
      <c r="A1530" s="71"/>
      <c r="B1530" s="21">
        <v>5</v>
      </c>
      <c r="C1530" s="21" t="s">
        <v>2241</v>
      </c>
      <c r="E1530" s="82"/>
    </row>
    <row r="1531" spans="1:5" x14ac:dyDescent="0.2">
      <c r="A1531" s="71" t="s">
        <v>2366</v>
      </c>
      <c r="B1531" s="21">
        <v>0</v>
      </c>
      <c r="C1531" s="21" t="s">
        <v>792</v>
      </c>
      <c r="E1531" s="82"/>
    </row>
    <row r="1532" spans="1:5" x14ac:dyDescent="0.2">
      <c r="A1532" s="71"/>
      <c r="B1532" s="21">
        <v>1</v>
      </c>
      <c r="C1532" s="21" t="s">
        <v>2249</v>
      </c>
      <c r="E1532" s="82"/>
    </row>
    <row r="1533" spans="1:5" x14ac:dyDescent="0.2">
      <c r="A1533" s="71"/>
      <c r="B1533" s="21">
        <v>2</v>
      </c>
      <c r="C1533" s="21" t="s">
        <v>2252</v>
      </c>
      <c r="E1533" s="82"/>
    </row>
    <row r="1534" spans="1:5" x14ac:dyDescent="0.2">
      <c r="B1534" s="21">
        <v>3</v>
      </c>
      <c r="C1534" s="21" t="s">
        <v>2253</v>
      </c>
      <c r="E1534" s="82"/>
    </row>
    <row r="1535" spans="1:5" x14ac:dyDescent="0.2">
      <c r="A1535" s="71"/>
      <c r="B1535" s="21">
        <v>4</v>
      </c>
      <c r="C1535" s="21" t="s">
        <v>2251</v>
      </c>
      <c r="E1535" s="82"/>
    </row>
    <row r="1536" spans="1:5" x14ac:dyDescent="0.2">
      <c r="A1536" s="71"/>
      <c r="B1536" s="21">
        <v>5</v>
      </c>
      <c r="C1536" s="21" t="s">
        <v>2254</v>
      </c>
      <c r="E1536" s="82"/>
    </row>
    <row r="1537" spans="1:5" x14ac:dyDescent="0.2">
      <c r="A1537" s="71" t="s">
        <v>2367</v>
      </c>
      <c r="B1537" s="21">
        <v>0</v>
      </c>
      <c r="C1537" s="21" t="s">
        <v>792</v>
      </c>
      <c r="E1537" s="82"/>
    </row>
    <row r="1538" spans="1:5" x14ac:dyDescent="0.2">
      <c r="A1538" s="71"/>
      <c r="B1538" s="21">
        <v>1</v>
      </c>
      <c r="C1538" s="21" t="s">
        <v>2304</v>
      </c>
      <c r="E1538" s="82"/>
    </row>
    <row r="1539" spans="1:5" x14ac:dyDescent="0.2">
      <c r="A1539" s="71"/>
      <c r="B1539" s="21">
        <v>2</v>
      </c>
      <c r="C1539" s="21" t="s">
        <v>2255</v>
      </c>
      <c r="E1539" s="82"/>
    </row>
    <row r="1540" spans="1:5" x14ac:dyDescent="0.2">
      <c r="B1540" s="21">
        <v>3</v>
      </c>
      <c r="C1540" s="21" t="s">
        <v>2303</v>
      </c>
      <c r="E1540" s="82"/>
    </row>
    <row r="1541" spans="1:5" x14ac:dyDescent="0.2">
      <c r="A1541" s="71"/>
      <c r="B1541" s="21">
        <v>4</v>
      </c>
      <c r="C1541" s="21" t="s">
        <v>2301</v>
      </c>
      <c r="E1541" s="82"/>
    </row>
    <row r="1542" spans="1:5" x14ac:dyDescent="0.2">
      <c r="A1542" s="71"/>
      <c r="B1542" s="21">
        <v>5</v>
      </c>
      <c r="C1542" s="21" t="s">
        <v>2302</v>
      </c>
      <c r="E1542" s="82"/>
    </row>
    <row r="1543" spans="1:5" x14ac:dyDescent="0.2">
      <c r="A1543" s="71" t="s">
        <v>1413</v>
      </c>
      <c r="B1543" s="21">
        <v>0</v>
      </c>
      <c r="C1543" s="21" t="s">
        <v>792</v>
      </c>
      <c r="E1543" s="82"/>
    </row>
    <row r="1544" spans="1:5" x14ac:dyDescent="0.2">
      <c r="A1544" s="71"/>
      <c r="B1544" s="21">
        <v>1</v>
      </c>
      <c r="C1544" s="21" t="s">
        <v>1363</v>
      </c>
      <c r="E1544" s="82"/>
    </row>
    <row r="1545" spans="1:5" x14ac:dyDescent="0.2">
      <c r="A1545" s="71"/>
      <c r="B1545" s="21">
        <v>2</v>
      </c>
      <c r="C1545" s="21" t="s">
        <v>1365</v>
      </c>
      <c r="E1545" s="82"/>
    </row>
    <row r="1546" spans="1:5" x14ac:dyDescent="0.2">
      <c r="A1546" s="71"/>
      <c r="B1546" s="21">
        <v>3</v>
      </c>
      <c r="C1546" s="21" t="s">
        <v>1366</v>
      </c>
      <c r="E1546" s="82"/>
    </row>
    <row r="1547" spans="1:5" x14ac:dyDescent="0.2">
      <c r="A1547" s="71"/>
      <c r="B1547" s="21">
        <v>4</v>
      </c>
      <c r="C1547" s="21" t="s">
        <v>2256</v>
      </c>
      <c r="E1547" s="82"/>
    </row>
    <row r="1548" spans="1:5" x14ac:dyDescent="0.2">
      <c r="A1548" s="71"/>
      <c r="B1548" s="21">
        <v>5</v>
      </c>
      <c r="C1548" s="21" t="s">
        <v>1362</v>
      </c>
      <c r="E1548" s="82"/>
    </row>
    <row r="1549" spans="1:5" x14ac:dyDescent="0.2">
      <c r="A1549" s="71" t="s">
        <v>1414</v>
      </c>
      <c r="B1549" s="21">
        <v>0</v>
      </c>
      <c r="C1549" s="21" t="s">
        <v>792</v>
      </c>
      <c r="E1549" s="82"/>
    </row>
    <row r="1550" spans="1:5" x14ac:dyDescent="0.2">
      <c r="A1550" s="71"/>
      <c r="B1550" s="21">
        <v>1</v>
      </c>
      <c r="C1550" s="21" t="s">
        <v>1350</v>
      </c>
      <c r="E1550" s="82"/>
    </row>
    <row r="1551" spans="1:5" x14ac:dyDescent="0.2">
      <c r="A1551" s="71"/>
      <c r="B1551" s="21">
        <v>2</v>
      </c>
      <c r="C1551" s="21" t="s">
        <v>1351</v>
      </c>
      <c r="E1551" s="82"/>
    </row>
    <row r="1552" spans="1:5" x14ac:dyDescent="0.2">
      <c r="A1552" s="71"/>
      <c r="B1552" s="21">
        <v>3</v>
      </c>
      <c r="C1552" s="21" t="s">
        <v>1358</v>
      </c>
      <c r="E1552" s="82"/>
    </row>
    <row r="1553" spans="1:5" x14ac:dyDescent="0.2">
      <c r="A1553" s="71"/>
      <c r="B1553" s="21">
        <v>4</v>
      </c>
      <c r="C1553" s="21" t="s">
        <v>1352</v>
      </c>
      <c r="E1553" s="82"/>
    </row>
    <row r="1554" spans="1:5" x14ac:dyDescent="0.2">
      <c r="A1554" s="71"/>
      <c r="B1554" s="21">
        <v>5</v>
      </c>
      <c r="C1554" s="21" t="s">
        <v>1353</v>
      </c>
      <c r="E1554" s="82"/>
    </row>
    <row r="1555" spans="1:5" x14ac:dyDescent="0.2">
      <c r="A1555" s="71" t="s">
        <v>2341</v>
      </c>
      <c r="B1555" s="21">
        <v>0</v>
      </c>
      <c r="C1555" s="21" t="s">
        <v>792</v>
      </c>
      <c r="E1555" s="82"/>
    </row>
    <row r="1556" spans="1:5" x14ac:dyDescent="0.2">
      <c r="A1556" s="71"/>
      <c r="B1556" s="21">
        <v>1</v>
      </c>
      <c r="C1556" s="21" t="s">
        <v>1354</v>
      </c>
      <c r="E1556" s="82"/>
    </row>
    <row r="1557" spans="1:5" x14ac:dyDescent="0.2">
      <c r="A1557" s="71"/>
      <c r="B1557" s="21">
        <v>2</v>
      </c>
      <c r="C1557" s="21" t="s">
        <v>1355</v>
      </c>
      <c r="E1557" s="82"/>
    </row>
    <row r="1558" spans="1:5" x14ac:dyDescent="0.2">
      <c r="A1558" s="71"/>
      <c r="B1558" s="21">
        <v>3</v>
      </c>
      <c r="C1558" s="21" t="s">
        <v>1356</v>
      </c>
      <c r="E1558" s="82"/>
    </row>
    <row r="1559" spans="1:5" x14ac:dyDescent="0.2">
      <c r="A1559" s="71"/>
      <c r="B1559" s="21">
        <v>4</v>
      </c>
      <c r="C1559" s="21" t="s">
        <v>1352</v>
      </c>
      <c r="E1559" s="82"/>
    </row>
    <row r="1560" spans="1:5" x14ac:dyDescent="0.2">
      <c r="A1560" s="71"/>
      <c r="B1560" s="21">
        <v>5</v>
      </c>
      <c r="C1560" s="21" t="s">
        <v>1357</v>
      </c>
      <c r="E1560" s="82"/>
    </row>
    <row r="1561" spans="1:5" x14ac:dyDescent="0.2">
      <c r="A1561" s="71" t="s">
        <v>2342</v>
      </c>
      <c r="B1561" s="21">
        <v>0</v>
      </c>
      <c r="C1561" s="21" t="s">
        <v>792</v>
      </c>
      <c r="E1561" s="82"/>
    </row>
    <row r="1562" spans="1:5" x14ac:dyDescent="0.2">
      <c r="A1562" s="71"/>
      <c r="B1562" s="21">
        <v>1</v>
      </c>
      <c r="C1562" s="21" t="s">
        <v>1364</v>
      </c>
      <c r="E1562" s="82"/>
    </row>
    <row r="1563" spans="1:5" x14ac:dyDescent="0.2">
      <c r="A1563" s="71"/>
      <c r="B1563" s="21">
        <v>2</v>
      </c>
      <c r="C1563" s="21" t="s">
        <v>1361</v>
      </c>
      <c r="E1563" s="82"/>
    </row>
    <row r="1564" spans="1:5" x14ac:dyDescent="0.2">
      <c r="A1564" s="71"/>
      <c r="B1564" s="21">
        <v>3</v>
      </c>
      <c r="C1564" s="21" t="s">
        <v>1360</v>
      </c>
      <c r="E1564" s="82"/>
    </row>
    <row r="1565" spans="1:5" x14ac:dyDescent="0.2">
      <c r="A1565" s="71"/>
      <c r="B1565" s="21">
        <v>4</v>
      </c>
      <c r="C1565" s="21" t="s">
        <v>1359</v>
      </c>
      <c r="E1565" s="82"/>
    </row>
    <row r="1566" spans="1:5" x14ac:dyDescent="0.2">
      <c r="A1566" s="71"/>
      <c r="B1566" s="21">
        <v>5</v>
      </c>
      <c r="C1566" s="21" t="s">
        <v>1394</v>
      </c>
      <c r="E1566" s="82"/>
    </row>
    <row r="1567" spans="1:5" x14ac:dyDescent="0.2">
      <c r="A1567" s="71" t="s">
        <v>1846</v>
      </c>
      <c r="B1567" s="21">
        <v>0</v>
      </c>
      <c r="C1567" s="21" t="s">
        <v>792</v>
      </c>
      <c r="E1567" s="82"/>
    </row>
    <row r="1568" spans="1:5" x14ac:dyDescent="0.2">
      <c r="A1568" s="71"/>
      <c r="B1568" s="21">
        <v>1</v>
      </c>
      <c r="C1568" s="21" t="s">
        <v>1841</v>
      </c>
      <c r="E1568" s="82"/>
    </row>
    <row r="1569" spans="1:5" x14ac:dyDescent="0.2">
      <c r="A1569" s="71"/>
      <c r="B1569" s="21">
        <v>2</v>
      </c>
      <c r="C1569" s="21" t="s">
        <v>1843</v>
      </c>
      <c r="E1569" s="82"/>
    </row>
    <row r="1570" spans="1:5" x14ac:dyDescent="0.2">
      <c r="A1570" s="71"/>
      <c r="B1570" s="21">
        <v>3</v>
      </c>
      <c r="C1570" s="21" t="s">
        <v>1845</v>
      </c>
      <c r="E1570" s="82"/>
    </row>
    <row r="1571" spans="1:5" x14ac:dyDescent="0.2">
      <c r="A1571" s="71"/>
      <c r="B1571" s="21">
        <v>4</v>
      </c>
      <c r="C1571" s="21" t="s">
        <v>1844</v>
      </c>
      <c r="E1571" s="82"/>
    </row>
    <row r="1572" spans="1:5" x14ac:dyDescent="0.2">
      <c r="A1572" s="71"/>
      <c r="B1572" s="21">
        <v>5</v>
      </c>
      <c r="C1572" s="21" t="s">
        <v>1842</v>
      </c>
      <c r="E1572" s="82"/>
    </row>
    <row r="1573" spans="1:5" x14ac:dyDescent="0.2">
      <c r="A1573" s="71" t="s">
        <v>2343</v>
      </c>
      <c r="B1573" s="21">
        <v>0</v>
      </c>
      <c r="C1573" s="21" t="s">
        <v>792</v>
      </c>
      <c r="E1573" s="82"/>
    </row>
    <row r="1574" spans="1:5" x14ac:dyDescent="0.2">
      <c r="A1574" s="71"/>
      <c r="B1574" s="21">
        <v>1</v>
      </c>
      <c r="C1574" s="21" t="s">
        <v>1815</v>
      </c>
      <c r="E1574" s="82"/>
    </row>
    <row r="1575" spans="1:5" x14ac:dyDescent="0.2">
      <c r="A1575" s="71"/>
      <c r="B1575" s="21">
        <v>2</v>
      </c>
      <c r="C1575" s="21" t="s">
        <v>1816</v>
      </c>
      <c r="E1575" s="82"/>
    </row>
    <row r="1576" spans="1:5" x14ac:dyDescent="0.2">
      <c r="A1576" s="71"/>
      <c r="B1576" s="21">
        <v>3</v>
      </c>
      <c r="C1576" s="21" t="s">
        <v>1814</v>
      </c>
      <c r="E1576" s="82"/>
    </row>
    <row r="1577" spans="1:5" x14ac:dyDescent="0.2">
      <c r="A1577" s="71"/>
      <c r="B1577" s="21">
        <v>4</v>
      </c>
      <c r="C1577" s="21" t="s">
        <v>1817</v>
      </c>
      <c r="E1577" s="82"/>
    </row>
    <row r="1578" spans="1:5" x14ac:dyDescent="0.2">
      <c r="A1578" s="71"/>
      <c r="B1578" s="21">
        <v>5</v>
      </c>
      <c r="C1578" s="21" t="s">
        <v>1813</v>
      </c>
      <c r="E1578" s="82"/>
    </row>
    <row r="1579" spans="1:5" x14ac:dyDescent="0.2">
      <c r="A1579" s="71" t="s">
        <v>1417</v>
      </c>
      <c r="B1579" s="21">
        <v>0</v>
      </c>
      <c r="C1579" s="21" t="s">
        <v>792</v>
      </c>
      <c r="E1579" s="82"/>
    </row>
    <row r="1580" spans="1:5" x14ac:dyDescent="0.2">
      <c r="A1580" s="71"/>
      <c r="B1580" s="21">
        <v>1</v>
      </c>
      <c r="C1580" s="21" t="s">
        <v>1419</v>
      </c>
      <c r="E1580" s="82"/>
    </row>
    <row r="1581" spans="1:5" x14ac:dyDescent="0.2">
      <c r="A1581" s="71"/>
      <c r="B1581" s="21">
        <v>2</v>
      </c>
      <c r="C1581" s="21" t="s">
        <v>1349</v>
      </c>
      <c r="E1581" s="82"/>
    </row>
    <row r="1582" spans="1:5" x14ac:dyDescent="0.2">
      <c r="A1582" s="71"/>
      <c r="B1582" s="21">
        <v>3</v>
      </c>
      <c r="C1582" s="21" t="s">
        <v>1372</v>
      </c>
      <c r="E1582" s="82"/>
    </row>
    <row r="1583" spans="1:5" x14ac:dyDescent="0.2">
      <c r="A1583" s="71"/>
      <c r="B1583" s="21">
        <v>4</v>
      </c>
      <c r="C1583" s="21" t="s">
        <v>1373</v>
      </c>
      <c r="E1583" s="82"/>
    </row>
    <row r="1584" spans="1:5" x14ac:dyDescent="0.2">
      <c r="A1584" s="71"/>
      <c r="B1584" s="21">
        <v>5</v>
      </c>
      <c r="C1584" s="21" t="s">
        <v>2881</v>
      </c>
      <c r="E1584" s="82"/>
    </row>
    <row r="1585" spans="1:5" x14ac:dyDescent="0.2">
      <c r="A1585" s="71" t="s">
        <v>1418</v>
      </c>
      <c r="B1585" s="21">
        <v>0</v>
      </c>
      <c r="C1585" s="21" t="s">
        <v>792</v>
      </c>
      <c r="E1585" s="82"/>
    </row>
    <row r="1586" spans="1:5" x14ac:dyDescent="0.2">
      <c r="A1586" s="71"/>
      <c r="B1586" s="21">
        <v>1</v>
      </c>
      <c r="C1586" s="21" t="s">
        <v>1367</v>
      </c>
      <c r="E1586" s="82"/>
    </row>
    <row r="1587" spans="1:5" x14ac:dyDescent="0.2">
      <c r="A1587" s="71"/>
      <c r="B1587" s="21">
        <v>2</v>
      </c>
      <c r="C1587" s="21" t="s">
        <v>1368</v>
      </c>
      <c r="E1587" s="82"/>
    </row>
    <row r="1588" spans="1:5" x14ac:dyDescent="0.2">
      <c r="A1588" s="71"/>
      <c r="B1588" s="21">
        <v>3</v>
      </c>
      <c r="C1588" s="21" t="s">
        <v>1371</v>
      </c>
      <c r="E1588" s="82"/>
    </row>
    <row r="1589" spans="1:5" x14ac:dyDescent="0.2">
      <c r="A1589" s="71"/>
      <c r="B1589" s="21">
        <v>4</v>
      </c>
      <c r="C1589" s="21" t="s">
        <v>1370</v>
      </c>
      <c r="E1589" s="82"/>
    </row>
    <row r="1590" spans="1:5" x14ac:dyDescent="0.2">
      <c r="A1590" s="71"/>
      <c r="B1590" s="21">
        <v>5</v>
      </c>
      <c r="C1590" s="21" t="s">
        <v>1369</v>
      </c>
      <c r="E1590" s="82"/>
    </row>
    <row r="1591" spans="1:5" x14ac:dyDescent="0.2">
      <c r="A1591" s="71" t="s">
        <v>2873</v>
      </c>
      <c r="B1591" s="21">
        <v>0</v>
      </c>
      <c r="C1591" s="21" t="s">
        <v>792</v>
      </c>
      <c r="E1591" s="82"/>
    </row>
    <row r="1592" spans="1:5" x14ac:dyDescent="0.2">
      <c r="A1592" s="71"/>
      <c r="B1592" s="21">
        <v>1</v>
      </c>
      <c r="C1592" s="21" t="s">
        <v>2876</v>
      </c>
      <c r="E1592" s="82"/>
    </row>
    <row r="1593" spans="1:5" x14ac:dyDescent="0.2">
      <c r="A1593" s="71"/>
      <c r="B1593" s="21">
        <v>2</v>
      </c>
      <c r="C1593" s="21" t="s">
        <v>2877</v>
      </c>
      <c r="E1593" s="82"/>
    </row>
    <row r="1594" spans="1:5" x14ac:dyDescent="0.2">
      <c r="A1594" s="71"/>
      <c r="B1594" s="21">
        <v>3</v>
      </c>
      <c r="C1594" s="21" t="s">
        <v>2878</v>
      </c>
      <c r="E1594" s="82"/>
    </row>
    <row r="1595" spans="1:5" x14ac:dyDescent="0.2">
      <c r="A1595" s="71"/>
      <c r="B1595" s="21">
        <v>4</v>
      </c>
      <c r="C1595" s="21" t="s">
        <v>2879</v>
      </c>
      <c r="E1595" s="82"/>
    </row>
    <row r="1596" spans="1:5" x14ac:dyDescent="0.2">
      <c r="A1596" s="71"/>
      <c r="B1596" s="21">
        <v>5</v>
      </c>
      <c r="C1596" s="21" t="s">
        <v>2880</v>
      </c>
      <c r="E1596" s="82"/>
    </row>
    <row r="1597" spans="1:5" x14ac:dyDescent="0.2">
      <c r="A1597" s="21" t="s">
        <v>3148</v>
      </c>
      <c r="B1597" s="21">
        <v>0</v>
      </c>
      <c r="C1597" s="21" t="s">
        <v>792</v>
      </c>
      <c r="E1597" s="82"/>
    </row>
    <row r="1598" spans="1:5" x14ac:dyDescent="0.2">
      <c r="A1598" s="21"/>
      <c r="B1598" s="21">
        <v>1</v>
      </c>
      <c r="C1598" s="21" t="s">
        <v>3153</v>
      </c>
      <c r="E1598" s="82"/>
    </row>
    <row r="1599" spans="1:5" x14ac:dyDescent="0.2">
      <c r="A1599" s="21"/>
      <c r="B1599" s="21">
        <v>2</v>
      </c>
      <c r="C1599" s="21" t="s">
        <v>3152</v>
      </c>
      <c r="E1599" s="82"/>
    </row>
    <row r="1600" spans="1:5" x14ac:dyDescent="0.2">
      <c r="A1600" s="21"/>
      <c r="B1600" s="21">
        <v>3</v>
      </c>
      <c r="C1600" s="21" t="s">
        <v>3154</v>
      </c>
      <c r="E1600" s="82"/>
    </row>
    <row r="1601" spans="1:5" x14ac:dyDescent="0.2">
      <c r="A1601" s="21"/>
      <c r="B1601" s="21">
        <v>4</v>
      </c>
      <c r="C1601" s="21" t="s">
        <v>3155</v>
      </c>
      <c r="E1601" s="82"/>
    </row>
    <row r="1602" spans="1:5" x14ac:dyDescent="0.2">
      <c r="A1602" s="21"/>
      <c r="B1602" s="21">
        <v>5</v>
      </c>
      <c r="C1602" s="21" t="s">
        <v>3156</v>
      </c>
      <c r="E1602" s="82"/>
    </row>
    <row r="1603" spans="1:5" x14ac:dyDescent="0.2">
      <c r="A1603" s="21"/>
      <c r="B1603" s="21">
        <v>6</v>
      </c>
      <c r="C1603" s="21" t="s">
        <v>3157</v>
      </c>
      <c r="E1603" s="82"/>
    </row>
    <row r="1604" spans="1:5" ht="16" thickBot="1" x14ac:dyDescent="0.25"/>
    <row r="1605" spans="1:5" ht="16" thickBot="1" x14ac:dyDescent="0.25">
      <c r="A1605" s="1240" t="s">
        <v>453</v>
      </c>
      <c r="B1605" s="1241"/>
      <c r="C1605" s="1241"/>
    </row>
    <row r="1606" spans="1:5" x14ac:dyDescent="0.2">
      <c r="A1606" s="51" t="s">
        <v>245</v>
      </c>
      <c r="B1606" s="63" t="s">
        <v>17</v>
      </c>
      <c r="C1606" s="63" t="s">
        <v>770</v>
      </c>
    </row>
    <row r="1607" spans="1:5" x14ac:dyDescent="0.2">
      <c r="A1607" s="23" t="s">
        <v>246</v>
      </c>
      <c r="B1607" s="21">
        <v>0</v>
      </c>
      <c r="C1607" s="21" t="s">
        <v>792</v>
      </c>
      <c r="E1607" s="2"/>
    </row>
    <row r="1608" spans="1:5" x14ac:dyDescent="0.2">
      <c r="A1608" s="23"/>
      <c r="B1608" s="21">
        <v>1</v>
      </c>
      <c r="C1608" s="21" t="s">
        <v>775</v>
      </c>
      <c r="E1608" s="2"/>
    </row>
    <row r="1609" spans="1:5" x14ac:dyDescent="0.2">
      <c r="A1609" s="70"/>
      <c r="B1609" s="21">
        <v>2</v>
      </c>
      <c r="C1609" s="21" t="s">
        <v>776</v>
      </c>
      <c r="E1609" s="82"/>
    </row>
    <row r="1610" spans="1:5" x14ac:dyDescent="0.2">
      <c r="A1610" s="70"/>
      <c r="B1610" s="21">
        <v>3</v>
      </c>
      <c r="C1610" s="21" t="s">
        <v>1485</v>
      </c>
      <c r="E1610" s="82"/>
    </row>
    <row r="1611" spans="1:5" x14ac:dyDescent="0.2">
      <c r="A1611" s="70"/>
      <c r="B1611" s="21">
        <v>4</v>
      </c>
      <c r="C1611" s="21" t="s">
        <v>1484</v>
      </c>
      <c r="E1611" s="82"/>
    </row>
    <row r="1612" spans="1:5" x14ac:dyDescent="0.2">
      <c r="A1612" s="70"/>
      <c r="B1612" s="21">
        <v>5</v>
      </c>
      <c r="C1612" s="21" t="s">
        <v>788</v>
      </c>
      <c r="E1612" s="82"/>
    </row>
    <row r="1613" spans="1:5" x14ac:dyDescent="0.2">
      <c r="A1613" s="23" t="s">
        <v>248</v>
      </c>
      <c r="B1613" s="21">
        <v>0</v>
      </c>
      <c r="C1613" s="21" t="s">
        <v>792</v>
      </c>
      <c r="E1613" s="82"/>
    </row>
    <row r="1614" spans="1:5" x14ac:dyDescent="0.2">
      <c r="A1614" s="70"/>
      <c r="B1614" s="21">
        <v>1</v>
      </c>
      <c r="C1614" s="21" t="s">
        <v>1423</v>
      </c>
      <c r="E1614" s="82"/>
    </row>
    <row r="1615" spans="1:5" x14ac:dyDescent="0.2">
      <c r="A1615" s="70"/>
      <c r="B1615" s="21">
        <v>2</v>
      </c>
      <c r="C1615" s="21" t="s">
        <v>1436</v>
      </c>
      <c r="E1615" s="82"/>
    </row>
    <row r="1616" spans="1:5" x14ac:dyDescent="0.2">
      <c r="A1616" s="70"/>
      <c r="B1616" s="21">
        <v>3</v>
      </c>
      <c r="C1616" s="21" t="s">
        <v>1437</v>
      </c>
      <c r="E1616" s="82"/>
    </row>
    <row r="1617" spans="1:5" x14ac:dyDescent="0.2">
      <c r="A1617" s="70"/>
      <c r="B1617" s="21">
        <v>4</v>
      </c>
      <c r="C1617" s="21" t="s">
        <v>1759</v>
      </c>
      <c r="E1617" s="82"/>
    </row>
    <row r="1618" spans="1:5" x14ac:dyDescent="0.2">
      <c r="A1618" s="70"/>
      <c r="B1618" s="21">
        <v>5</v>
      </c>
      <c r="C1618" s="21" t="s">
        <v>1424</v>
      </c>
      <c r="E1618" s="82"/>
    </row>
    <row r="1619" spans="1:5" x14ac:dyDescent="0.2">
      <c r="A1619" s="23" t="s">
        <v>249</v>
      </c>
      <c r="B1619" s="21">
        <v>0</v>
      </c>
      <c r="C1619" s="21" t="s">
        <v>792</v>
      </c>
      <c r="E1619" s="82"/>
    </row>
    <row r="1620" spans="1:5" x14ac:dyDescent="0.2">
      <c r="A1620" s="23"/>
      <c r="B1620" s="21">
        <v>1</v>
      </c>
      <c r="C1620" s="21" t="s">
        <v>1425</v>
      </c>
      <c r="E1620" s="82"/>
    </row>
    <row r="1621" spans="1:5" x14ac:dyDescent="0.2">
      <c r="A1621" s="23"/>
      <c r="B1621" s="21">
        <v>2</v>
      </c>
      <c r="C1621" s="21" t="s">
        <v>1438</v>
      </c>
      <c r="E1621" s="82"/>
    </row>
    <row r="1622" spans="1:5" x14ac:dyDescent="0.2">
      <c r="A1622" s="23"/>
      <c r="B1622" s="21">
        <v>3</v>
      </c>
      <c r="C1622" s="21" t="s">
        <v>1449</v>
      </c>
      <c r="E1622" s="82"/>
    </row>
    <row r="1623" spans="1:5" x14ac:dyDescent="0.2">
      <c r="A1623" s="23"/>
      <c r="B1623" s="21">
        <v>4</v>
      </c>
      <c r="C1623" s="21" t="s">
        <v>1426</v>
      </c>
      <c r="E1623" s="82"/>
    </row>
    <row r="1624" spans="1:5" x14ac:dyDescent="0.2">
      <c r="A1624" s="23"/>
      <c r="B1624" s="21">
        <v>5</v>
      </c>
      <c r="C1624" s="21" t="s">
        <v>1760</v>
      </c>
      <c r="E1624" s="82"/>
    </row>
    <row r="1625" spans="1:5" x14ac:dyDescent="0.2">
      <c r="A1625" s="23" t="s">
        <v>250</v>
      </c>
      <c r="B1625" s="21">
        <v>0</v>
      </c>
      <c r="C1625" s="21" t="s">
        <v>792</v>
      </c>
      <c r="E1625" s="82"/>
    </row>
    <row r="1626" spans="1:5" x14ac:dyDescent="0.2">
      <c r="A1626" s="23"/>
      <c r="B1626" s="21">
        <v>1</v>
      </c>
      <c r="C1626" s="25" t="s">
        <v>1695</v>
      </c>
      <c r="E1626" s="82"/>
    </row>
    <row r="1627" spans="1:5" x14ac:dyDescent="0.2">
      <c r="A1627" s="23"/>
      <c r="B1627" s="21">
        <v>2</v>
      </c>
      <c r="C1627" s="25" t="s">
        <v>1694</v>
      </c>
      <c r="E1627" s="82"/>
    </row>
    <row r="1628" spans="1:5" x14ac:dyDescent="0.2">
      <c r="A1628" s="23"/>
      <c r="B1628" s="21">
        <v>3</v>
      </c>
      <c r="C1628" s="25" t="s">
        <v>1693</v>
      </c>
      <c r="E1628" s="82"/>
    </row>
    <row r="1629" spans="1:5" x14ac:dyDescent="0.2">
      <c r="A1629" s="23"/>
      <c r="B1629" s="21">
        <v>4</v>
      </c>
      <c r="C1629" s="25" t="s">
        <v>1692</v>
      </c>
      <c r="E1629" s="82"/>
    </row>
    <row r="1630" spans="1:5" x14ac:dyDescent="0.2">
      <c r="A1630" s="23"/>
      <c r="B1630" s="21">
        <v>5</v>
      </c>
      <c r="C1630" s="25" t="s">
        <v>1691</v>
      </c>
      <c r="E1630" s="82"/>
    </row>
    <row r="1631" spans="1:5" x14ac:dyDescent="0.2">
      <c r="A1631" s="23" t="s">
        <v>319</v>
      </c>
      <c r="B1631" s="21">
        <v>0</v>
      </c>
      <c r="C1631" s="21" t="s">
        <v>792</v>
      </c>
      <c r="E1631" s="82"/>
    </row>
    <row r="1632" spans="1:5" x14ac:dyDescent="0.2">
      <c r="A1632" s="23"/>
      <c r="B1632" s="21">
        <v>1</v>
      </c>
      <c r="C1632" s="21" t="s">
        <v>1471</v>
      </c>
      <c r="E1632" s="82"/>
    </row>
    <row r="1633" spans="1:5" x14ac:dyDescent="0.2">
      <c r="A1633" s="23"/>
      <c r="B1633" s="21">
        <v>2</v>
      </c>
      <c r="C1633" s="21" t="s">
        <v>1440</v>
      </c>
      <c r="E1633" s="82"/>
    </row>
    <row r="1634" spans="1:5" x14ac:dyDescent="0.2">
      <c r="A1634" s="23"/>
      <c r="B1634" s="21">
        <v>3</v>
      </c>
      <c r="C1634" s="21" t="s">
        <v>1441</v>
      </c>
      <c r="E1634" s="82"/>
    </row>
    <row r="1635" spans="1:5" x14ac:dyDescent="0.2">
      <c r="A1635" s="23"/>
      <c r="B1635" s="21">
        <v>4</v>
      </c>
      <c r="C1635" s="21" t="s">
        <v>1439</v>
      </c>
      <c r="E1635" s="82"/>
    </row>
    <row r="1636" spans="1:5" x14ac:dyDescent="0.2">
      <c r="A1636" s="23"/>
      <c r="B1636" s="21">
        <v>5</v>
      </c>
      <c r="C1636" s="21" t="s">
        <v>1470</v>
      </c>
      <c r="E1636" s="82"/>
    </row>
    <row r="1637" spans="1:5" x14ac:dyDescent="0.2">
      <c r="A1637" s="23" t="s">
        <v>629</v>
      </c>
      <c r="B1637" s="21">
        <v>0</v>
      </c>
      <c r="C1637" s="21" t="s">
        <v>792</v>
      </c>
      <c r="E1637" s="82"/>
    </row>
    <row r="1638" spans="1:5" x14ac:dyDescent="0.2">
      <c r="A1638" s="23"/>
      <c r="B1638" s="21">
        <v>1</v>
      </c>
      <c r="C1638" s="21" t="s">
        <v>1442</v>
      </c>
      <c r="E1638" s="82"/>
    </row>
    <row r="1639" spans="1:5" x14ac:dyDescent="0.2">
      <c r="A1639" s="23"/>
      <c r="B1639" s="21">
        <v>2</v>
      </c>
      <c r="C1639" s="21" t="s">
        <v>1443</v>
      </c>
      <c r="E1639" s="82"/>
    </row>
    <row r="1640" spans="1:5" x14ac:dyDescent="0.2">
      <c r="A1640" s="23"/>
      <c r="B1640" s="21">
        <v>3</v>
      </c>
      <c r="C1640" s="21" t="s">
        <v>1444</v>
      </c>
      <c r="E1640" s="82"/>
    </row>
    <row r="1641" spans="1:5" x14ac:dyDescent="0.2">
      <c r="A1641" s="23"/>
      <c r="B1641" s="21">
        <v>4</v>
      </c>
      <c r="C1641" s="21" t="s">
        <v>1445</v>
      </c>
      <c r="E1641" s="82"/>
    </row>
    <row r="1642" spans="1:5" x14ac:dyDescent="0.2">
      <c r="A1642" s="23"/>
      <c r="B1642" s="21">
        <v>5</v>
      </c>
      <c r="C1642" s="21" t="s">
        <v>1427</v>
      </c>
      <c r="E1642" s="82"/>
    </row>
    <row r="1643" spans="1:5" x14ac:dyDescent="0.2">
      <c r="A1643" s="23" t="s">
        <v>630</v>
      </c>
      <c r="B1643" s="21">
        <v>0</v>
      </c>
      <c r="C1643" s="21" t="s">
        <v>792</v>
      </c>
      <c r="E1643" s="82"/>
    </row>
    <row r="1644" spans="1:5" x14ac:dyDescent="0.2">
      <c r="A1644" s="23"/>
      <c r="B1644" s="21">
        <v>1</v>
      </c>
      <c r="C1644" s="21" t="s">
        <v>1446</v>
      </c>
      <c r="E1644" s="82"/>
    </row>
    <row r="1645" spans="1:5" x14ac:dyDescent="0.2">
      <c r="A1645" s="23"/>
      <c r="B1645" s="21">
        <v>2</v>
      </c>
      <c r="C1645" s="21" t="s">
        <v>1300</v>
      </c>
      <c r="E1645" s="82"/>
    </row>
    <row r="1646" spans="1:5" x14ac:dyDescent="0.2">
      <c r="A1646" s="23"/>
      <c r="B1646" s="21">
        <v>3</v>
      </c>
      <c r="C1646" s="21" t="s">
        <v>1303</v>
      </c>
      <c r="E1646" s="82"/>
    </row>
    <row r="1647" spans="1:5" x14ac:dyDescent="0.2">
      <c r="A1647" s="23"/>
      <c r="B1647" s="21">
        <v>4</v>
      </c>
      <c r="C1647" s="21" t="s">
        <v>1689</v>
      </c>
      <c r="E1647" s="82"/>
    </row>
    <row r="1648" spans="1:5" x14ac:dyDescent="0.2">
      <c r="A1648" s="23"/>
      <c r="B1648" s="21">
        <v>5</v>
      </c>
      <c r="C1648" s="21" t="s">
        <v>1690</v>
      </c>
      <c r="E1648" s="82"/>
    </row>
    <row r="1649" spans="1:5" x14ac:dyDescent="0.2">
      <c r="A1649" s="23" t="s">
        <v>631</v>
      </c>
      <c r="B1649" s="21">
        <v>0</v>
      </c>
      <c r="C1649" s="21" t="s">
        <v>792</v>
      </c>
      <c r="E1649" s="82"/>
    </row>
    <row r="1650" spans="1:5" x14ac:dyDescent="0.2">
      <c r="A1650" s="23"/>
      <c r="B1650" s="21">
        <v>1</v>
      </c>
      <c r="C1650" s="21" t="s">
        <v>1447</v>
      </c>
      <c r="E1650" s="82"/>
    </row>
    <row r="1651" spans="1:5" x14ac:dyDescent="0.2">
      <c r="A1651" s="23"/>
      <c r="B1651" s="21">
        <v>2</v>
      </c>
      <c r="C1651" s="21" t="s">
        <v>1448</v>
      </c>
      <c r="E1651" s="82"/>
    </row>
    <row r="1652" spans="1:5" x14ac:dyDescent="0.2">
      <c r="A1652" s="23"/>
      <c r="B1652" s="21">
        <v>3</v>
      </c>
      <c r="C1652" s="21" t="s">
        <v>1450</v>
      </c>
      <c r="E1652" s="82"/>
    </row>
    <row r="1653" spans="1:5" x14ac:dyDescent="0.2">
      <c r="A1653" s="23"/>
      <c r="B1653" s="21">
        <v>4</v>
      </c>
      <c r="C1653" s="21" t="s">
        <v>1451</v>
      </c>
      <c r="E1653" s="82"/>
    </row>
    <row r="1654" spans="1:5" x14ac:dyDescent="0.2">
      <c r="A1654" s="23"/>
      <c r="B1654" s="21">
        <v>5</v>
      </c>
      <c r="C1654" s="21" t="s">
        <v>1452</v>
      </c>
      <c r="E1654" s="82"/>
    </row>
    <row r="1655" spans="1:5" x14ac:dyDescent="0.2">
      <c r="A1655" s="23" t="s">
        <v>632</v>
      </c>
      <c r="B1655" s="21">
        <v>0</v>
      </c>
      <c r="C1655" s="21" t="s">
        <v>792</v>
      </c>
      <c r="E1655" s="82"/>
    </row>
    <row r="1656" spans="1:5" x14ac:dyDescent="0.2">
      <c r="A1656" s="23"/>
      <c r="B1656" s="21">
        <v>1</v>
      </c>
      <c r="C1656" s="21" t="s">
        <v>1428</v>
      </c>
      <c r="E1656" s="82"/>
    </row>
    <row r="1657" spans="1:5" x14ac:dyDescent="0.2">
      <c r="A1657" s="23"/>
      <c r="B1657" s="21">
        <v>2</v>
      </c>
      <c r="C1657" s="21" t="s">
        <v>1454</v>
      </c>
      <c r="E1657" s="82"/>
    </row>
    <row r="1658" spans="1:5" x14ac:dyDescent="0.2">
      <c r="A1658" s="23"/>
      <c r="B1658" s="21">
        <v>3</v>
      </c>
      <c r="C1658" s="21" t="s">
        <v>1455</v>
      </c>
      <c r="E1658" s="82"/>
    </row>
    <row r="1659" spans="1:5" x14ac:dyDescent="0.2">
      <c r="A1659" s="23"/>
      <c r="B1659" s="21">
        <v>4</v>
      </c>
      <c r="C1659" s="21" t="s">
        <v>1453</v>
      </c>
      <c r="E1659" s="82"/>
    </row>
    <row r="1660" spans="1:5" x14ac:dyDescent="0.2">
      <c r="A1660" s="23"/>
      <c r="B1660" s="21">
        <v>5</v>
      </c>
      <c r="C1660" s="21" t="s">
        <v>2430</v>
      </c>
      <c r="E1660" s="82"/>
    </row>
    <row r="1661" spans="1:5" x14ac:dyDescent="0.2">
      <c r="A1661" s="23" t="s">
        <v>633</v>
      </c>
      <c r="B1661" s="21">
        <v>0</v>
      </c>
      <c r="C1661" s="21" t="s">
        <v>792</v>
      </c>
      <c r="E1661" s="82"/>
    </row>
    <row r="1662" spans="1:5" x14ac:dyDescent="0.2">
      <c r="A1662" s="23"/>
      <c r="B1662" s="21">
        <v>1</v>
      </c>
      <c r="C1662" s="21" t="s">
        <v>1428</v>
      </c>
      <c r="E1662" s="82"/>
    </row>
    <row r="1663" spans="1:5" x14ac:dyDescent="0.2">
      <c r="A1663" s="23"/>
      <c r="B1663" s="21">
        <v>2</v>
      </c>
      <c r="C1663" s="21" t="s">
        <v>1454</v>
      </c>
      <c r="E1663" s="82"/>
    </row>
    <row r="1664" spans="1:5" x14ac:dyDescent="0.2">
      <c r="A1664" s="23"/>
      <c r="B1664" s="21">
        <v>3</v>
      </c>
      <c r="C1664" s="21" t="s">
        <v>2429</v>
      </c>
      <c r="E1664" s="82"/>
    </row>
    <row r="1665" spans="1:5" x14ac:dyDescent="0.2">
      <c r="A1665" s="23"/>
      <c r="B1665" s="21">
        <v>4</v>
      </c>
      <c r="C1665" s="21" t="s">
        <v>1453</v>
      </c>
      <c r="E1665" s="82"/>
    </row>
    <row r="1666" spans="1:5" x14ac:dyDescent="0.2">
      <c r="A1666" s="23"/>
      <c r="B1666" s="21">
        <v>5</v>
      </c>
      <c r="C1666" s="21" t="s">
        <v>2430</v>
      </c>
      <c r="E1666" s="82"/>
    </row>
    <row r="1667" spans="1:5" x14ac:dyDescent="0.2">
      <c r="A1667" s="23" t="s">
        <v>634</v>
      </c>
      <c r="B1667" s="21">
        <v>0</v>
      </c>
      <c r="C1667" s="21" t="s">
        <v>792</v>
      </c>
      <c r="E1667" s="82"/>
    </row>
    <row r="1668" spans="1:5" x14ac:dyDescent="0.2">
      <c r="A1668" s="23"/>
      <c r="B1668" s="21">
        <v>1</v>
      </c>
      <c r="C1668" s="21" t="s">
        <v>1472</v>
      </c>
      <c r="E1668" s="82"/>
    </row>
    <row r="1669" spans="1:5" x14ac:dyDescent="0.2">
      <c r="A1669" s="23"/>
      <c r="B1669" s="21">
        <v>2</v>
      </c>
      <c r="C1669" s="21" t="s">
        <v>1456</v>
      </c>
      <c r="E1669" s="82"/>
    </row>
    <row r="1670" spans="1:5" x14ac:dyDescent="0.2">
      <c r="A1670" s="23"/>
      <c r="B1670" s="21">
        <v>3</v>
      </c>
      <c r="C1670" s="21" t="s">
        <v>1458</v>
      </c>
      <c r="E1670" s="82"/>
    </row>
    <row r="1671" spans="1:5" x14ac:dyDescent="0.2">
      <c r="A1671" s="23"/>
      <c r="B1671" s="21">
        <v>4</v>
      </c>
      <c r="C1671" t="s">
        <v>1429</v>
      </c>
      <c r="E1671" s="82"/>
    </row>
    <row r="1672" spans="1:5" x14ac:dyDescent="0.2">
      <c r="A1672" s="23"/>
      <c r="B1672" s="21">
        <v>5</v>
      </c>
      <c r="C1672" s="21" t="s">
        <v>1457</v>
      </c>
      <c r="E1672" s="82"/>
    </row>
    <row r="1673" spans="1:5" x14ac:dyDescent="0.2">
      <c r="A1673" s="23" t="s">
        <v>635</v>
      </c>
      <c r="B1673" s="21">
        <v>0</v>
      </c>
      <c r="C1673" s="21" t="s">
        <v>792</v>
      </c>
      <c r="E1673" s="82"/>
    </row>
    <row r="1674" spans="1:5" x14ac:dyDescent="0.2">
      <c r="A1674" s="23"/>
      <c r="B1674" s="21">
        <v>1</v>
      </c>
      <c r="C1674" s="21" t="s">
        <v>1459</v>
      </c>
      <c r="E1674" s="82"/>
    </row>
    <row r="1675" spans="1:5" x14ac:dyDescent="0.2">
      <c r="A1675" s="23"/>
      <c r="B1675" s="21">
        <v>2</v>
      </c>
      <c r="C1675" s="21" t="s">
        <v>1460</v>
      </c>
      <c r="E1675" s="82"/>
    </row>
    <row r="1676" spans="1:5" x14ac:dyDescent="0.2">
      <c r="A1676" s="23"/>
      <c r="B1676" s="21">
        <v>3</v>
      </c>
      <c r="C1676" s="21" t="s">
        <v>1461</v>
      </c>
      <c r="E1676" s="82"/>
    </row>
    <row r="1677" spans="1:5" x14ac:dyDescent="0.2">
      <c r="A1677" s="23"/>
      <c r="B1677" s="21">
        <v>4</v>
      </c>
      <c r="C1677" s="21" t="s">
        <v>1462</v>
      </c>
      <c r="E1677" s="82"/>
    </row>
    <row r="1678" spans="1:5" x14ac:dyDescent="0.2">
      <c r="A1678" s="23"/>
      <c r="B1678" s="21">
        <v>5</v>
      </c>
      <c r="C1678" s="21" t="s">
        <v>1463</v>
      </c>
      <c r="E1678" s="82"/>
    </row>
    <row r="1679" spans="1:5" x14ac:dyDescent="0.2">
      <c r="A1679" s="23" t="s">
        <v>636</v>
      </c>
      <c r="B1679" s="21">
        <v>0</v>
      </c>
      <c r="C1679" s="21" t="s">
        <v>792</v>
      </c>
      <c r="E1679" s="82"/>
    </row>
    <row r="1680" spans="1:5" x14ac:dyDescent="0.2">
      <c r="A1680" s="23"/>
      <c r="B1680" s="21">
        <v>1</v>
      </c>
      <c r="C1680" s="21" t="s">
        <v>1430</v>
      </c>
      <c r="E1680" s="82"/>
    </row>
    <row r="1681" spans="1:5" x14ac:dyDescent="0.2">
      <c r="A1681" s="23"/>
      <c r="B1681" s="21">
        <v>2</v>
      </c>
      <c r="C1681" s="21" t="s">
        <v>1433</v>
      </c>
      <c r="E1681" s="82"/>
    </row>
    <row r="1682" spans="1:5" x14ac:dyDescent="0.2">
      <c r="A1682" s="23"/>
      <c r="B1682" s="21">
        <v>3</v>
      </c>
      <c r="C1682" s="21" t="s">
        <v>1434</v>
      </c>
      <c r="E1682" s="82"/>
    </row>
    <row r="1683" spans="1:5" x14ac:dyDescent="0.2">
      <c r="A1683" s="23"/>
      <c r="B1683" s="21">
        <v>4</v>
      </c>
      <c r="C1683" s="21" t="s">
        <v>1435</v>
      </c>
      <c r="E1683" s="82"/>
    </row>
    <row r="1684" spans="1:5" x14ac:dyDescent="0.2">
      <c r="A1684" s="23"/>
      <c r="B1684" s="21">
        <v>5</v>
      </c>
      <c r="C1684" s="21" t="s">
        <v>1432</v>
      </c>
      <c r="E1684" s="82"/>
    </row>
    <row r="1685" spans="1:5" x14ac:dyDescent="0.2">
      <c r="A1685" s="23" t="s">
        <v>637</v>
      </c>
      <c r="B1685" s="21">
        <v>0</v>
      </c>
      <c r="C1685" s="21" t="s">
        <v>792</v>
      </c>
      <c r="E1685" s="82"/>
    </row>
    <row r="1686" spans="1:5" x14ac:dyDescent="0.2">
      <c r="A1686" s="23"/>
      <c r="B1686" s="21">
        <v>1</v>
      </c>
      <c r="C1686" s="21" t="s">
        <v>1431</v>
      </c>
      <c r="E1686" s="82"/>
    </row>
    <row r="1687" spans="1:5" x14ac:dyDescent="0.2">
      <c r="A1687" s="23"/>
      <c r="B1687" s="21">
        <v>2</v>
      </c>
      <c r="C1687" s="21" t="s">
        <v>1464</v>
      </c>
      <c r="E1687" s="82"/>
    </row>
    <row r="1688" spans="1:5" x14ac:dyDescent="0.2">
      <c r="A1688" s="23"/>
      <c r="B1688" s="21">
        <v>3</v>
      </c>
      <c r="C1688" s="21" t="s">
        <v>1762</v>
      </c>
      <c r="E1688" s="82"/>
    </row>
    <row r="1689" spans="1:5" x14ac:dyDescent="0.2">
      <c r="A1689" s="23"/>
      <c r="B1689" s="21">
        <v>4</v>
      </c>
      <c r="C1689" s="21" t="s">
        <v>1465</v>
      </c>
      <c r="E1689" s="82"/>
    </row>
    <row r="1690" spans="1:5" x14ac:dyDescent="0.2">
      <c r="A1690" s="23"/>
      <c r="B1690" s="21">
        <v>5</v>
      </c>
      <c r="C1690" s="21" t="s">
        <v>1466</v>
      </c>
      <c r="E1690" s="82"/>
    </row>
    <row r="1691" spans="1:5" ht="16" thickBot="1" x14ac:dyDescent="0.25"/>
    <row r="1692" spans="1:5" x14ac:dyDescent="0.2">
      <c r="A1692" s="50" t="s">
        <v>255</v>
      </c>
      <c r="B1692" s="63" t="s">
        <v>17</v>
      </c>
      <c r="C1692" s="63" t="s">
        <v>770</v>
      </c>
    </row>
    <row r="1693" spans="1:5" x14ac:dyDescent="0.2">
      <c r="A1693" s="70" t="s">
        <v>256</v>
      </c>
      <c r="B1693" s="21">
        <v>0</v>
      </c>
      <c r="C1693" s="21" t="s">
        <v>792</v>
      </c>
      <c r="E1693" s="2"/>
    </row>
    <row r="1694" spans="1:5" x14ac:dyDescent="0.2">
      <c r="A1694" s="70"/>
      <c r="B1694" s="21">
        <v>1</v>
      </c>
      <c r="C1694" s="21" t="s">
        <v>1473</v>
      </c>
      <c r="E1694" s="2"/>
    </row>
    <row r="1695" spans="1:5" x14ac:dyDescent="0.2">
      <c r="A1695" s="70"/>
      <c r="B1695" s="21">
        <v>2</v>
      </c>
      <c r="C1695" s="21" t="s">
        <v>1476</v>
      </c>
      <c r="E1695" s="2"/>
    </row>
    <row r="1696" spans="1:5" x14ac:dyDescent="0.2">
      <c r="A1696" s="70"/>
      <c r="B1696" s="21">
        <v>3</v>
      </c>
      <c r="C1696" s="21" t="s">
        <v>1477</v>
      </c>
      <c r="E1696" s="2"/>
    </row>
    <row r="1697" spans="1:5" x14ac:dyDescent="0.2">
      <c r="A1697" s="70"/>
      <c r="B1697" s="21">
        <v>4</v>
      </c>
      <c r="C1697" s="21" t="s">
        <v>1474</v>
      </c>
      <c r="E1697" s="2"/>
    </row>
    <row r="1698" spans="1:5" x14ac:dyDescent="0.2">
      <c r="A1698" s="70"/>
      <c r="B1698" s="21">
        <v>5</v>
      </c>
      <c r="C1698" s="21" t="s">
        <v>1475</v>
      </c>
      <c r="E1698" s="2"/>
    </row>
    <row r="1699" spans="1:5" x14ac:dyDescent="0.2">
      <c r="A1699" s="70" t="s">
        <v>257</v>
      </c>
      <c r="B1699" s="21">
        <v>0</v>
      </c>
      <c r="C1699" s="21" t="s">
        <v>792</v>
      </c>
      <c r="E1699" s="2"/>
    </row>
    <row r="1700" spans="1:5" x14ac:dyDescent="0.2">
      <c r="A1700" s="70"/>
      <c r="B1700" s="21">
        <v>1</v>
      </c>
      <c r="C1700" s="21" t="s">
        <v>775</v>
      </c>
      <c r="E1700" s="2"/>
    </row>
    <row r="1701" spans="1:5" x14ac:dyDescent="0.2">
      <c r="A1701" s="70"/>
      <c r="B1701" s="21">
        <v>2</v>
      </c>
      <c r="C1701" s="21" t="s">
        <v>776</v>
      </c>
      <c r="E1701" s="2"/>
    </row>
    <row r="1702" spans="1:5" x14ac:dyDescent="0.2">
      <c r="A1702" s="70"/>
      <c r="B1702" s="21">
        <v>3</v>
      </c>
      <c r="C1702" s="21" t="s">
        <v>1485</v>
      </c>
      <c r="E1702" s="2"/>
    </row>
    <row r="1703" spans="1:5" x14ac:dyDescent="0.2">
      <c r="A1703" s="70"/>
      <c r="B1703" s="21">
        <v>4</v>
      </c>
      <c r="C1703" s="21" t="s">
        <v>1484</v>
      </c>
      <c r="E1703" s="2"/>
    </row>
    <row r="1704" spans="1:5" x14ac:dyDescent="0.2">
      <c r="A1704" s="70"/>
      <c r="B1704" s="21">
        <v>5</v>
      </c>
      <c r="C1704" s="21" t="s">
        <v>788</v>
      </c>
      <c r="E1704" s="2"/>
    </row>
    <row r="1705" spans="1:5" x14ac:dyDescent="0.2">
      <c r="A1705" s="70" t="s">
        <v>259</v>
      </c>
      <c r="B1705" s="21">
        <v>0</v>
      </c>
      <c r="C1705" s="21" t="s">
        <v>792</v>
      </c>
      <c r="E1705" s="82"/>
    </row>
    <row r="1706" spans="1:5" x14ac:dyDescent="0.2">
      <c r="A1706" s="70"/>
      <c r="B1706" s="21">
        <v>1</v>
      </c>
      <c r="C1706" s="21" t="s">
        <v>1423</v>
      </c>
      <c r="E1706" s="82"/>
    </row>
    <row r="1707" spans="1:5" x14ac:dyDescent="0.2">
      <c r="A1707" s="70"/>
      <c r="B1707" s="21">
        <v>2</v>
      </c>
      <c r="C1707" s="21" t="s">
        <v>1436</v>
      </c>
      <c r="E1707" s="82"/>
    </row>
    <row r="1708" spans="1:5" x14ac:dyDescent="0.2">
      <c r="A1708" s="70"/>
      <c r="B1708" s="21">
        <v>3</v>
      </c>
      <c r="C1708" s="21" t="s">
        <v>1437</v>
      </c>
      <c r="E1708" s="82"/>
    </row>
    <row r="1709" spans="1:5" x14ac:dyDescent="0.2">
      <c r="A1709" s="70"/>
      <c r="B1709" s="21">
        <v>4</v>
      </c>
      <c r="C1709" s="21" t="s">
        <v>1759</v>
      </c>
      <c r="E1709" s="82"/>
    </row>
    <row r="1710" spans="1:5" x14ac:dyDescent="0.2">
      <c r="A1710" s="70"/>
      <c r="B1710" s="21">
        <v>5</v>
      </c>
      <c r="C1710" s="21" t="s">
        <v>1424</v>
      </c>
      <c r="E1710" s="82"/>
    </row>
    <row r="1711" spans="1:5" x14ac:dyDescent="0.2">
      <c r="A1711" s="70" t="s">
        <v>303</v>
      </c>
      <c r="B1711" s="21">
        <v>0</v>
      </c>
      <c r="C1711" s="21" t="s">
        <v>792</v>
      </c>
      <c r="E1711" s="82"/>
    </row>
    <row r="1712" spans="1:5" x14ac:dyDescent="0.2">
      <c r="A1712" s="70"/>
      <c r="B1712" s="21">
        <v>1</v>
      </c>
      <c r="C1712" s="21" t="s">
        <v>1425</v>
      </c>
      <c r="E1712" s="82"/>
    </row>
    <row r="1713" spans="1:5" x14ac:dyDescent="0.2">
      <c r="A1713" s="70"/>
      <c r="B1713" s="21">
        <v>2</v>
      </c>
      <c r="C1713" s="21" t="s">
        <v>1438</v>
      </c>
      <c r="E1713" s="82"/>
    </row>
    <row r="1714" spans="1:5" x14ac:dyDescent="0.2">
      <c r="A1714" s="70"/>
      <c r="B1714" s="21">
        <v>3</v>
      </c>
      <c r="C1714" s="21" t="s">
        <v>1449</v>
      </c>
      <c r="E1714" s="82"/>
    </row>
    <row r="1715" spans="1:5" x14ac:dyDescent="0.2">
      <c r="A1715" s="70"/>
      <c r="B1715" s="21">
        <v>4</v>
      </c>
      <c r="C1715" s="21" t="s">
        <v>1426</v>
      </c>
      <c r="E1715" s="82"/>
    </row>
    <row r="1716" spans="1:5" x14ac:dyDescent="0.2">
      <c r="A1716" s="70"/>
      <c r="B1716" s="21">
        <v>5</v>
      </c>
      <c r="C1716" s="21" t="s">
        <v>1760</v>
      </c>
      <c r="E1716" s="82"/>
    </row>
    <row r="1717" spans="1:5" x14ac:dyDescent="0.2">
      <c r="A1717" s="70" t="s">
        <v>304</v>
      </c>
      <c r="B1717" s="21">
        <v>0</v>
      </c>
      <c r="C1717" s="21" t="s">
        <v>792</v>
      </c>
      <c r="E1717" s="82"/>
    </row>
    <row r="1718" spans="1:5" x14ac:dyDescent="0.2">
      <c r="A1718" s="70"/>
      <c r="B1718" s="21">
        <v>1</v>
      </c>
      <c r="C1718" s="25" t="s">
        <v>1695</v>
      </c>
      <c r="E1718" s="82"/>
    </row>
    <row r="1719" spans="1:5" x14ac:dyDescent="0.2">
      <c r="A1719" s="70"/>
      <c r="B1719" s="21">
        <v>2</v>
      </c>
      <c r="C1719" s="25" t="s">
        <v>1694</v>
      </c>
      <c r="E1719" s="82"/>
    </row>
    <row r="1720" spans="1:5" x14ac:dyDescent="0.2">
      <c r="A1720" s="70"/>
      <c r="B1720" s="21">
        <v>3</v>
      </c>
      <c r="C1720" s="25" t="s">
        <v>1693</v>
      </c>
      <c r="E1720" s="82"/>
    </row>
    <row r="1721" spans="1:5" x14ac:dyDescent="0.2">
      <c r="A1721" s="70"/>
      <c r="B1721" s="21">
        <v>4</v>
      </c>
      <c r="C1721" s="25" t="s">
        <v>1692</v>
      </c>
      <c r="E1721" s="82"/>
    </row>
    <row r="1722" spans="1:5" x14ac:dyDescent="0.2">
      <c r="A1722" s="70"/>
      <c r="B1722" s="21">
        <v>5</v>
      </c>
      <c r="C1722" s="25" t="s">
        <v>1691</v>
      </c>
      <c r="E1722" s="82"/>
    </row>
    <row r="1723" spans="1:5" x14ac:dyDescent="0.2">
      <c r="A1723" s="70" t="s">
        <v>317</v>
      </c>
      <c r="B1723" s="21">
        <v>0</v>
      </c>
      <c r="C1723" s="21" t="s">
        <v>792</v>
      </c>
      <c r="E1723" s="82"/>
    </row>
    <row r="1724" spans="1:5" x14ac:dyDescent="0.2">
      <c r="A1724" s="70"/>
      <c r="B1724" s="21">
        <v>1</v>
      </c>
      <c r="C1724" s="21" t="s">
        <v>1471</v>
      </c>
      <c r="E1724" s="82"/>
    </row>
    <row r="1725" spans="1:5" x14ac:dyDescent="0.2">
      <c r="A1725" s="70"/>
      <c r="B1725" s="21">
        <v>2</v>
      </c>
      <c r="C1725" s="21" t="s">
        <v>1440</v>
      </c>
      <c r="E1725" s="82"/>
    </row>
    <row r="1726" spans="1:5" x14ac:dyDescent="0.2">
      <c r="A1726" s="70"/>
      <c r="B1726" s="21">
        <v>3</v>
      </c>
      <c r="C1726" s="21" t="s">
        <v>1441</v>
      </c>
      <c r="E1726" s="82"/>
    </row>
    <row r="1727" spans="1:5" x14ac:dyDescent="0.2">
      <c r="A1727" s="70"/>
      <c r="B1727" s="21">
        <v>4</v>
      </c>
      <c r="C1727" s="21" t="s">
        <v>1439</v>
      </c>
      <c r="E1727" s="82"/>
    </row>
    <row r="1728" spans="1:5" x14ac:dyDescent="0.2">
      <c r="A1728" s="70"/>
      <c r="B1728" s="21">
        <v>5</v>
      </c>
      <c r="C1728" s="21" t="s">
        <v>1470</v>
      </c>
      <c r="E1728" s="82"/>
    </row>
    <row r="1729" spans="1:5" x14ac:dyDescent="0.2">
      <c r="A1729" s="70" t="s">
        <v>639</v>
      </c>
      <c r="B1729" s="21">
        <v>0</v>
      </c>
      <c r="C1729" s="21" t="s">
        <v>792</v>
      </c>
      <c r="E1729" s="82"/>
    </row>
    <row r="1730" spans="1:5" x14ac:dyDescent="0.2">
      <c r="A1730" s="70"/>
      <c r="B1730" s="21">
        <v>1</v>
      </c>
      <c r="C1730" s="21" t="s">
        <v>1442</v>
      </c>
      <c r="E1730" s="82"/>
    </row>
    <row r="1731" spans="1:5" x14ac:dyDescent="0.2">
      <c r="A1731" s="70"/>
      <c r="B1731" s="21">
        <v>2</v>
      </c>
      <c r="C1731" s="21" t="s">
        <v>1443</v>
      </c>
      <c r="E1731" s="82"/>
    </row>
    <row r="1732" spans="1:5" x14ac:dyDescent="0.2">
      <c r="A1732" s="70"/>
      <c r="B1732" s="21">
        <v>3</v>
      </c>
      <c r="C1732" s="21" t="s">
        <v>1444</v>
      </c>
      <c r="E1732" s="82"/>
    </row>
    <row r="1733" spans="1:5" x14ac:dyDescent="0.2">
      <c r="A1733" s="70"/>
      <c r="B1733" s="21">
        <v>4</v>
      </c>
      <c r="C1733" s="21" t="s">
        <v>1445</v>
      </c>
      <c r="E1733" s="82"/>
    </row>
    <row r="1734" spans="1:5" x14ac:dyDescent="0.2">
      <c r="A1734" s="70"/>
      <c r="B1734" s="21">
        <v>5</v>
      </c>
      <c r="C1734" s="21" t="s">
        <v>1427</v>
      </c>
      <c r="E1734" s="82"/>
    </row>
    <row r="1735" spans="1:5" x14ac:dyDescent="0.2">
      <c r="A1735" s="70" t="s">
        <v>640</v>
      </c>
      <c r="B1735" s="21">
        <v>0</v>
      </c>
      <c r="C1735" s="21" t="s">
        <v>792</v>
      </c>
      <c r="E1735" s="82"/>
    </row>
    <row r="1736" spans="1:5" x14ac:dyDescent="0.2">
      <c r="A1736" s="70"/>
      <c r="B1736" s="21">
        <v>1</v>
      </c>
      <c r="C1736" s="21" t="s">
        <v>1446</v>
      </c>
      <c r="E1736" s="82"/>
    </row>
    <row r="1737" spans="1:5" x14ac:dyDescent="0.2">
      <c r="A1737" s="70"/>
      <c r="B1737" s="21">
        <v>2</v>
      </c>
      <c r="C1737" s="21" t="s">
        <v>1300</v>
      </c>
      <c r="E1737" s="82"/>
    </row>
    <row r="1738" spans="1:5" x14ac:dyDescent="0.2">
      <c r="A1738" s="70"/>
      <c r="B1738" s="21">
        <v>3</v>
      </c>
      <c r="C1738" s="21" t="s">
        <v>1303</v>
      </c>
      <c r="E1738" s="82"/>
    </row>
    <row r="1739" spans="1:5" x14ac:dyDescent="0.2">
      <c r="A1739" s="70"/>
      <c r="B1739" s="21">
        <v>4</v>
      </c>
      <c r="C1739" s="21" t="s">
        <v>1689</v>
      </c>
      <c r="E1739" s="82"/>
    </row>
    <row r="1740" spans="1:5" x14ac:dyDescent="0.2">
      <c r="A1740" s="70"/>
      <c r="B1740" s="21">
        <v>5</v>
      </c>
      <c r="C1740" s="21" t="s">
        <v>1690</v>
      </c>
      <c r="E1740" s="82"/>
    </row>
    <row r="1741" spans="1:5" x14ac:dyDescent="0.2">
      <c r="A1741" s="70" t="s">
        <v>641</v>
      </c>
      <c r="B1741" s="21">
        <v>0</v>
      </c>
      <c r="C1741" s="21" t="s">
        <v>792</v>
      </c>
      <c r="E1741" s="82"/>
    </row>
    <row r="1742" spans="1:5" x14ac:dyDescent="0.2">
      <c r="A1742" s="70"/>
      <c r="B1742" s="21">
        <v>1</v>
      </c>
      <c r="C1742" s="21" t="s">
        <v>1478</v>
      </c>
      <c r="E1742" s="82"/>
    </row>
    <row r="1743" spans="1:5" x14ac:dyDescent="0.2">
      <c r="A1743" s="70"/>
      <c r="B1743" s="21">
        <v>2</v>
      </c>
      <c r="C1743" s="21" t="s">
        <v>1480</v>
      </c>
      <c r="E1743" s="82"/>
    </row>
    <row r="1744" spans="1:5" x14ac:dyDescent="0.2">
      <c r="A1744" s="70"/>
      <c r="B1744" s="21">
        <v>3</v>
      </c>
      <c r="C1744" s="21" t="s">
        <v>1481</v>
      </c>
      <c r="E1744" s="82"/>
    </row>
    <row r="1745" spans="1:5" x14ac:dyDescent="0.2">
      <c r="A1745" s="70"/>
      <c r="B1745" s="21">
        <v>4</v>
      </c>
      <c r="C1745" s="21" t="s">
        <v>1763</v>
      </c>
      <c r="E1745" s="82"/>
    </row>
    <row r="1746" spans="1:5" x14ac:dyDescent="0.2">
      <c r="A1746" s="70"/>
      <c r="B1746" s="21">
        <v>5</v>
      </c>
      <c r="C1746" s="21" t="s">
        <v>1479</v>
      </c>
      <c r="E1746" s="82"/>
    </row>
    <row r="1747" spans="1:5" x14ac:dyDescent="0.2">
      <c r="A1747" s="70" t="s">
        <v>642</v>
      </c>
      <c r="B1747" s="21">
        <v>0</v>
      </c>
      <c r="C1747" s="21" t="s">
        <v>792</v>
      </c>
      <c r="E1747" s="82"/>
    </row>
    <row r="1748" spans="1:5" x14ac:dyDescent="0.2">
      <c r="A1748" s="70"/>
      <c r="B1748" s="21">
        <v>1</v>
      </c>
      <c r="C1748" s="21" t="s">
        <v>1428</v>
      </c>
      <c r="E1748" s="82"/>
    </row>
    <row r="1749" spans="1:5" x14ac:dyDescent="0.2">
      <c r="A1749" s="70"/>
      <c r="B1749" s="21">
        <v>2</v>
      </c>
      <c r="C1749" s="21" t="s">
        <v>1454</v>
      </c>
      <c r="E1749" s="82"/>
    </row>
    <row r="1750" spans="1:5" x14ac:dyDescent="0.2">
      <c r="A1750" s="70"/>
      <c r="B1750" s="21">
        <v>3</v>
      </c>
      <c r="C1750" s="21" t="s">
        <v>2429</v>
      </c>
      <c r="E1750" s="82"/>
    </row>
    <row r="1751" spans="1:5" x14ac:dyDescent="0.2">
      <c r="A1751" s="70"/>
      <c r="B1751" s="21">
        <v>4</v>
      </c>
      <c r="C1751" s="21" t="s">
        <v>1453</v>
      </c>
      <c r="E1751" s="82"/>
    </row>
    <row r="1752" spans="1:5" x14ac:dyDescent="0.2">
      <c r="A1752" s="70"/>
      <c r="B1752" s="21">
        <v>5</v>
      </c>
      <c r="C1752" s="21" t="s">
        <v>2430</v>
      </c>
      <c r="E1752" s="82"/>
    </row>
    <row r="1753" spans="1:5" x14ac:dyDescent="0.2">
      <c r="A1753" s="70" t="s">
        <v>643</v>
      </c>
      <c r="B1753" s="21">
        <v>0</v>
      </c>
      <c r="C1753" s="21" t="s">
        <v>792</v>
      </c>
      <c r="E1753" s="82"/>
    </row>
    <row r="1754" spans="1:5" x14ac:dyDescent="0.2">
      <c r="A1754" s="70"/>
      <c r="B1754" s="21">
        <v>1</v>
      </c>
      <c r="C1754" s="21" t="s">
        <v>1472</v>
      </c>
      <c r="E1754" s="82"/>
    </row>
    <row r="1755" spans="1:5" x14ac:dyDescent="0.2">
      <c r="A1755" s="70"/>
      <c r="B1755" s="21">
        <v>2</v>
      </c>
      <c r="C1755" s="21" t="s">
        <v>1456</v>
      </c>
      <c r="E1755" s="82"/>
    </row>
    <row r="1756" spans="1:5" x14ac:dyDescent="0.2">
      <c r="A1756" s="70"/>
      <c r="B1756" s="21">
        <v>3</v>
      </c>
      <c r="C1756" s="21" t="s">
        <v>1458</v>
      </c>
      <c r="E1756" s="82"/>
    </row>
    <row r="1757" spans="1:5" x14ac:dyDescent="0.2">
      <c r="A1757" s="70"/>
      <c r="B1757" s="21">
        <v>4</v>
      </c>
      <c r="C1757" t="s">
        <v>1429</v>
      </c>
      <c r="E1757" s="82"/>
    </row>
    <row r="1758" spans="1:5" x14ac:dyDescent="0.2">
      <c r="A1758" s="70"/>
      <c r="B1758" s="21">
        <v>5</v>
      </c>
      <c r="C1758" s="21" t="s">
        <v>1457</v>
      </c>
      <c r="E1758" s="82"/>
    </row>
    <row r="1759" spans="1:5" x14ac:dyDescent="0.2">
      <c r="A1759" s="70" t="s">
        <v>644</v>
      </c>
      <c r="B1759" s="21">
        <v>0</v>
      </c>
      <c r="C1759" s="21" t="s">
        <v>792</v>
      </c>
      <c r="E1759" s="82"/>
    </row>
    <row r="1760" spans="1:5" x14ac:dyDescent="0.2">
      <c r="A1760" s="70"/>
      <c r="B1760" s="21">
        <v>1</v>
      </c>
      <c r="C1760" s="21" t="s">
        <v>1482</v>
      </c>
      <c r="E1760" s="82"/>
    </row>
    <row r="1761" spans="1:5" x14ac:dyDescent="0.2">
      <c r="A1761" s="70"/>
      <c r="B1761" s="21">
        <v>2</v>
      </c>
      <c r="C1761" s="21" t="s">
        <v>776</v>
      </c>
      <c r="E1761" s="82"/>
    </row>
    <row r="1762" spans="1:5" x14ac:dyDescent="0.2">
      <c r="A1762" s="70"/>
      <c r="B1762" s="21">
        <v>3</v>
      </c>
      <c r="C1762" s="21" t="s">
        <v>1486</v>
      </c>
      <c r="E1762" s="82"/>
    </row>
    <row r="1763" spans="1:5" x14ac:dyDescent="0.2">
      <c r="A1763" s="70"/>
      <c r="B1763" s="21">
        <v>4</v>
      </c>
      <c r="C1763" s="21" t="s">
        <v>1764</v>
      </c>
      <c r="E1763" s="82"/>
    </row>
    <row r="1764" spans="1:5" x14ac:dyDescent="0.2">
      <c r="A1764" s="70"/>
      <c r="B1764" s="21">
        <v>5</v>
      </c>
      <c r="C1764" s="21" t="s">
        <v>1709</v>
      </c>
      <c r="E1764" s="82"/>
    </row>
    <row r="1765" spans="1:5" x14ac:dyDescent="0.2">
      <c r="A1765" s="70" t="s">
        <v>645</v>
      </c>
      <c r="B1765" s="21">
        <v>0</v>
      </c>
      <c r="C1765" s="21" t="s">
        <v>792</v>
      </c>
      <c r="E1765" s="82"/>
    </row>
    <row r="1766" spans="1:5" x14ac:dyDescent="0.2">
      <c r="A1766" s="70"/>
      <c r="B1766" s="21">
        <v>1</v>
      </c>
      <c r="C1766" s="21" t="s">
        <v>1430</v>
      </c>
      <c r="D1766" s="21" t="s">
        <v>792</v>
      </c>
      <c r="E1766" s="82"/>
    </row>
    <row r="1767" spans="1:5" x14ac:dyDescent="0.2">
      <c r="A1767" s="70"/>
      <c r="B1767" s="21">
        <v>2</v>
      </c>
      <c r="C1767" s="21" t="s">
        <v>1433</v>
      </c>
      <c r="D1767" s="21"/>
      <c r="E1767" s="82"/>
    </row>
    <row r="1768" spans="1:5" x14ac:dyDescent="0.2">
      <c r="A1768" s="70"/>
      <c r="B1768" s="21">
        <v>3</v>
      </c>
      <c r="C1768" s="21" t="s">
        <v>1434</v>
      </c>
      <c r="D1768" s="21"/>
      <c r="E1768" s="82"/>
    </row>
    <row r="1769" spans="1:5" x14ac:dyDescent="0.2">
      <c r="A1769" s="70"/>
      <c r="B1769" s="21">
        <v>4</v>
      </c>
      <c r="C1769" s="21" t="s">
        <v>1435</v>
      </c>
      <c r="D1769" s="21"/>
      <c r="E1769" s="82"/>
    </row>
    <row r="1770" spans="1:5" x14ac:dyDescent="0.2">
      <c r="A1770" s="70"/>
      <c r="B1770" s="21">
        <v>5</v>
      </c>
      <c r="C1770" s="21" t="s">
        <v>1432</v>
      </c>
      <c r="D1770" s="21"/>
      <c r="E1770" s="82"/>
    </row>
    <row r="1771" spans="1:5" x14ac:dyDescent="0.2">
      <c r="A1771" s="70" t="s">
        <v>646</v>
      </c>
      <c r="B1771" s="21">
        <v>0</v>
      </c>
      <c r="C1771" s="21" t="s">
        <v>792</v>
      </c>
      <c r="D1771" s="21"/>
      <c r="E1771" s="82"/>
    </row>
    <row r="1772" spans="1:5" x14ac:dyDescent="0.2">
      <c r="A1772" s="70"/>
      <c r="B1772" s="21">
        <v>1</v>
      </c>
      <c r="C1772" s="21" t="s">
        <v>1431</v>
      </c>
      <c r="E1772" s="82"/>
    </row>
    <row r="1773" spans="1:5" x14ac:dyDescent="0.2">
      <c r="A1773" s="70"/>
      <c r="B1773" s="21">
        <v>2</v>
      </c>
      <c r="C1773" s="21" t="s">
        <v>1464</v>
      </c>
      <c r="E1773" s="82"/>
    </row>
    <row r="1774" spans="1:5" x14ac:dyDescent="0.2">
      <c r="A1774" s="70"/>
      <c r="B1774" s="21">
        <v>3</v>
      </c>
      <c r="C1774" s="21" t="s">
        <v>1762</v>
      </c>
      <c r="E1774" s="82"/>
    </row>
    <row r="1775" spans="1:5" x14ac:dyDescent="0.2">
      <c r="A1775" s="70"/>
      <c r="B1775" s="21">
        <v>4</v>
      </c>
      <c r="C1775" s="21" t="s">
        <v>1465</v>
      </c>
      <c r="E1775" s="82"/>
    </row>
    <row r="1776" spans="1:5" x14ac:dyDescent="0.2">
      <c r="A1776" s="70"/>
      <c r="B1776" s="21">
        <v>5</v>
      </c>
      <c r="C1776" s="21" t="s">
        <v>1466</v>
      </c>
      <c r="E1776" s="82"/>
    </row>
    <row r="1777" spans="1:5" ht="16" thickBot="1" x14ac:dyDescent="0.25">
      <c r="A1777" s="76"/>
    </row>
    <row r="1778" spans="1:5" x14ac:dyDescent="0.2">
      <c r="A1778" s="50" t="s">
        <v>266</v>
      </c>
      <c r="B1778" s="63" t="s">
        <v>17</v>
      </c>
      <c r="C1778" s="63" t="s">
        <v>770</v>
      </c>
    </row>
    <row r="1779" spans="1:5" x14ac:dyDescent="0.2">
      <c r="A1779" s="70" t="s">
        <v>267</v>
      </c>
      <c r="B1779" s="21">
        <v>0</v>
      </c>
      <c r="C1779" s="21" t="s">
        <v>792</v>
      </c>
      <c r="E1779" s="2"/>
    </row>
    <row r="1780" spans="1:5" x14ac:dyDescent="0.2">
      <c r="A1780" s="70"/>
      <c r="B1780" s="21">
        <v>1</v>
      </c>
      <c r="C1780" s="21" t="s">
        <v>775</v>
      </c>
      <c r="E1780" s="2"/>
    </row>
    <row r="1781" spans="1:5" x14ac:dyDescent="0.2">
      <c r="A1781" s="70"/>
      <c r="B1781" s="21">
        <v>2</v>
      </c>
      <c r="C1781" s="21" t="s">
        <v>776</v>
      </c>
      <c r="E1781" s="2"/>
    </row>
    <row r="1782" spans="1:5" x14ac:dyDescent="0.2">
      <c r="A1782" s="70"/>
      <c r="B1782" s="21">
        <v>3</v>
      </c>
      <c r="C1782" s="21" t="s">
        <v>1485</v>
      </c>
      <c r="E1782" s="2"/>
    </row>
    <row r="1783" spans="1:5" x14ac:dyDescent="0.2">
      <c r="A1783" s="70"/>
      <c r="B1783" s="21">
        <v>4</v>
      </c>
      <c r="C1783" s="21" t="s">
        <v>1484</v>
      </c>
      <c r="E1783" s="2"/>
    </row>
    <row r="1784" spans="1:5" x14ac:dyDescent="0.2">
      <c r="A1784" s="70"/>
      <c r="B1784" s="21">
        <v>5</v>
      </c>
      <c r="C1784" s="21" t="s">
        <v>788</v>
      </c>
      <c r="E1784" s="2"/>
    </row>
    <row r="1785" spans="1:5" x14ac:dyDescent="0.2">
      <c r="A1785" s="70" t="s">
        <v>269</v>
      </c>
      <c r="B1785" s="21">
        <v>0</v>
      </c>
      <c r="C1785" s="21" t="s">
        <v>792</v>
      </c>
      <c r="E1785" s="82"/>
    </row>
    <row r="1786" spans="1:5" x14ac:dyDescent="0.2">
      <c r="A1786" s="70"/>
      <c r="B1786" s="21">
        <v>1</v>
      </c>
      <c r="C1786" s="21" t="s">
        <v>1423</v>
      </c>
      <c r="E1786" s="82"/>
    </row>
    <row r="1787" spans="1:5" x14ac:dyDescent="0.2">
      <c r="A1787" s="70"/>
      <c r="B1787" s="21">
        <v>2</v>
      </c>
      <c r="C1787" s="21" t="s">
        <v>1436</v>
      </c>
      <c r="E1787" s="82"/>
    </row>
    <row r="1788" spans="1:5" x14ac:dyDescent="0.2">
      <c r="A1788" s="70"/>
      <c r="B1788" s="21">
        <v>3</v>
      </c>
      <c r="C1788" s="21" t="s">
        <v>1437</v>
      </c>
      <c r="E1788" s="82"/>
    </row>
    <row r="1789" spans="1:5" x14ac:dyDescent="0.2">
      <c r="A1789" s="70"/>
      <c r="B1789" s="21">
        <v>4</v>
      </c>
      <c r="C1789" s="21" t="s">
        <v>1759</v>
      </c>
      <c r="E1789" s="82"/>
    </row>
    <row r="1790" spans="1:5" x14ac:dyDescent="0.2">
      <c r="A1790" s="70"/>
      <c r="B1790" s="21">
        <v>5</v>
      </c>
      <c r="C1790" s="21" t="s">
        <v>1424</v>
      </c>
      <c r="E1790" s="82"/>
    </row>
    <row r="1791" spans="1:5" x14ac:dyDescent="0.2">
      <c r="A1791" s="70" t="s">
        <v>270</v>
      </c>
      <c r="B1791" s="21">
        <v>0</v>
      </c>
      <c r="C1791" s="21" t="s">
        <v>792</v>
      </c>
      <c r="E1791" s="82"/>
    </row>
    <row r="1792" spans="1:5" x14ac:dyDescent="0.2">
      <c r="A1792" s="70"/>
      <c r="B1792" s="21">
        <v>1</v>
      </c>
      <c r="C1792" s="21" t="s">
        <v>1425</v>
      </c>
      <c r="E1792" s="82"/>
    </row>
    <row r="1793" spans="1:5" x14ac:dyDescent="0.2">
      <c r="A1793" s="70"/>
      <c r="B1793" s="21">
        <v>2</v>
      </c>
      <c r="C1793" s="21" t="s">
        <v>1438</v>
      </c>
      <c r="E1793" s="82"/>
    </row>
    <row r="1794" spans="1:5" x14ac:dyDescent="0.2">
      <c r="A1794" s="70"/>
      <c r="B1794" s="21">
        <v>3</v>
      </c>
      <c r="C1794" s="21" t="s">
        <v>1449</v>
      </c>
      <c r="E1794" s="82"/>
    </row>
    <row r="1795" spans="1:5" x14ac:dyDescent="0.2">
      <c r="A1795" s="70"/>
      <c r="B1795" s="21">
        <v>4</v>
      </c>
      <c r="C1795" s="21" t="s">
        <v>1426</v>
      </c>
      <c r="E1795" s="82"/>
    </row>
    <row r="1796" spans="1:5" x14ac:dyDescent="0.2">
      <c r="A1796" s="70"/>
      <c r="B1796" s="21">
        <v>5</v>
      </c>
      <c r="C1796" s="21" t="s">
        <v>1760</v>
      </c>
      <c r="E1796" s="82"/>
    </row>
    <row r="1797" spans="1:5" x14ac:dyDescent="0.2">
      <c r="A1797" s="70" t="s">
        <v>271</v>
      </c>
      <c r="B1797" s="21">
        <v>0</v>
      </c>
      <c r="C1797" s="21" t="s">
        <v>792</v>
      </c>
      <c r="E1797" s="82"/>
    </row>
    <row r="1798" spans="1:5" x14ac:dyDescent="0.2">
      <c r="A1798" s="70"/>
      <c r="B1798" s="21">
        <v>1</v>
      </c>
      <c r="C1798" s="25" t="s">
        <v>1695</v>
      </c>
      <c r="E1798" s="82"/>
    </row>
    <row r="1799" spans="1:5" x14ac:dyDescent="0.2">
      <c r="A1799" s="70"/>
      <c r="B1799" s="21">
        <v>2</v>
      </c>
      <c r="C1799" s="25" t="s">
        <v>1694</v>
      </c>
      <c r="E1799" s="82"/>
    </row>
    <row r="1800" spans="1:5" x14ac:dyDescent="0.2">
      <c r="A1800" s="70"/>
      <c r="B1800" s="21">
        <v>3</v>
      </c>
      <c r="C1800" s="25" t="s">
        <v>1693</v>
      </c>
      <c r="E1800" s="82"/>
    </row>
    <row r="1801" spans="1:5" x14ac:dyDescent="0.2">
      <c r="A1801" s="70"/>
      <c r="B1801" s="21">
        <v>4</v>
      </c>
      <c r="C1801" s="25" t="s">
        <v>1692</v>
      </c>
      <c r="E1801" s="82"/>
    </row>
    <row r="1802" spans="1:5" x14ac:dyDescent="0.2">
      <c r="A1802" s="70"/>
      <c r="B1802" s="21">
        <v>5</v>
      </c>
      <c r="C1802" s="25" t="s">
        <v>1691</v>
      </c>
      <c r="E1802" s="82"/>
    </row>
    <row r="1803" spans="1:5" x14ac:dyDescent="0.2">
      <c r="A1803" s="70" t="s">
        <v>316</v>
      </c>
      <c r="B1803" s="21">
        <v>0</v>
      </c>
      <c r="C1803" s="21" t="s">
        <v>792</v>
      </c>
      <c r="E1803" s="82"/>
    </row>
    <row r="1804" spans="1:5" x14ac:dyDescent="0.2">
      <c r="A1804" s="70"/>
      <c r="B1804" s="21">
        <v>1</v>
      </c>
      <c r="C1804" s="21" t="s">
        <v>1471</v>
      </c>
      <c r="E1804" s="82"/>
    </row>
    <row r="1805" spans="1:5" x14ac:dyDescent="0.2">
      <c r="A1805" s="70"/>
      <c r="B1805" s="21">
        <v>2</v>
      </c>
      <c r="C1805" s="21" t="s">
        <v>1440</v>
      </c>
      <c r="E1805" s="82"/>
    </row>
    <row r="1806" spans="1:5" x14ac:dyDescent="0.2">
      <c r="A1806" s="70"/>
      <c r="B1806" s="21">
        <v>3</v>
      </c>
      <c r="C1806" s="21" t="s">
        <v>1441</v>
      </c>
      <c r="E1806" s="82"/>
    </row>
    <row r="1807" spans="1:5" x14ac:dyDescent="0.2">
      <c r="A1807" s="70"/>
      <c r="B1807" s="21">
        <v>4</v>
      </c>
      <c r="C1807" s="21" t="s">
        <v>1439</v>
      </c>
      <c r="E1807" s="82"/>
    </row>
    <row r="1808" spans="1:5" x14ac:dyDescent="0.2">
      <c r="A1808" s="70"/>
      <c r="B1808" s="21">
        <v>5</v>
      </c>
      <c r="C1808" s="21" t="s">
        <v>1470</v>
      </c>
      <c r="E1808" s="82"/>
    </row>
    <row r="1809" spans="1:5" x14ac:dyDescent="0.2">
      <c r="A1809" s="70" t="s">
        <v>648</v>
      </c>
      <c r="B1809" s="21">
        <v>0</v>
      </c>
      <c r="C1809" s="21" t="s">
        <v>792</v>
      </c>
      <c r="E1809" s="82"/>
    </row>
    <row r="1810" spans="1:5" x14ac:dyDescent="0.2">
      <c r="A1810" s="70"/>
      <c r="B1810" s="21">
        <v>1</v>
      </c>
      <c r="C1810" s="21" t="s">
        <v>1442</v>
      </c>
      <c r="E1810" s="82"/>
    </row>
    <row r="1811" spans="1:5" x14ac:dyDescent="0.2">
      <c r="A1811" s="70"/>
      <c r="B1811" s="21">
        <v>2</v>
      </c>
      <c r="C1811" s="21" t="s">
        <v>1443</v>
      </c>
      <c r="E1811" s="82"/>
    </row>
    <row r="1812" spans="1:5" x14ac:dyDescent="0.2">
      <c r="A1812" s="70"/>
      <c r="B1812" s="21">
        <v>3</v>
      </c>
      <c r="C1812" s="21" t="s">
        <v>1444</v>
      </c>
      <c r="E1812" s="82"/>
    </row>
    <row r="1813" spans="1:5" x14ac:dyDescent="0.2">
      <c r="A1813" s="70"/>
      <c r="B1813" s="21">
        <v>4</v>
      </c>
      <c r="C1813" s="21" t="s">
        <v>1445</v>
      </c>
      <c r="E1813" s="82"/>
    </row>
    <row r="1814" spans="1:5" x14ac:dyDescent="0.2">
      <c r="A1814" s="70"/>
      <c r="B1814" s="21">
        <v>5</v>
      </c>
      <c r="C1814" s="21" t="s">
        <v>1427</v>
      </c>
      <c r="E1814" s="82"/>
    </row>
    <row r="1815" spans="1:5" x14ac:dyDescent="0.2">
      <c r="A1815" s="70" t="s">
        <v>649</v>
      </c>
      <c r="B1815" s="21">
        <v>0</v>
      </c>
      <c r="C1815" s="21" t="s">
        <v>792</v>
      </c>
      <c r="E1815" s="82"/>
    </row>
    <row r="1816" spans="1:5" x14ac:dyDescent="0.2">
      <c r="A1816" s="70"/>
      <c r="B1816" s="21">
        <v>1</v>
      </c>
      <c r="C1816" s="21" t="s">
        <v>1446</v>
      </c>
      <c r="E1816" s="82"/>
    </row>
    <row r="1817" spans="1:5" x14ac:dyDescent="0.2">
      <c r="A1817" s="70"/>
      <c r="B1817" s="21">
        <v>2</v>
      </c>
      <c r="C1817" s="21" t="s">
        <v>1300</v>
      </c>
      <c r="E1817" s="82"/>
    </row>
    <row r="1818" spans="1:5" x14ac:dyDescent="0.2">
      <c r="A1818" s="70"/>
      <c r="B1818" s="21">
        <v>3</v>
      </c>
      <c r="C1818" s="21" t="s">
        <v>1303</v>
      </c>
      <c r="E1818" s="82"/>
    </row>
    <row r="1819" spans="1:5" x14ac:dyDescent="0.2">
      <c r="A1819" s="70"/>
      <c r="B1819" s="21">
        <v>4</v>
      </c>
      <c r="C1819" s="21" t="s">
        <v>1689</v>
      </c>
      <c r="E1819" s="82"/>
    </row>
    <row r="1820" spans="1:5" x14ac:dyDescent="0.2">
      <c r="A1820" s="70"/>
      <c r="B1820" s="21">
        <v>5</v>
      </c>
      <c r="C1820" s="21" t="s">
        <v>1690</v>
      </c>
      <c r="E1820" s="82"/>
    </row>
    <row r="1821" spans="1:5" x14ac:dyDescent="0.2">
      <c r="A1821" s="70" t="s">
        <v>650</v>
      </c>
      <c r="B1821" s="21">
        <v>0</v>
      </c>
      <c r="C1821" s="21" t="s">
        <v>792</v>
      </c>
      <c r="E1821" s="82"/>
    </row>
    <row r="1822" spans="1:5" x14ac:dyDescent="0.2">
      <c r="A1822" s="70"/>
      <c r="B1822" s="21">
        <v>1</v>
      </c>
      <c r="C1822" s="21" t="s">
        <v>1447</v>
      </c>
      <c r="E1822" s="82"/>
    </row>
    <row r="1823" spans="1:5" x14ac:dyDescent="0.2">
      <c r="A1823" s="70"/>
      <c r="B1823" s="21">
        <v>2</v>
      </c>
      <c r="C1823" s="21" t="s">
        <v>1448</v>
      </c>
      <c r="E1823" s="82"/>
    </row>
    <row r="1824" spans="1:5" x14ac:dyDescent="0.2">
      <c r="A1824" s="70"/>
      <c r="B1824" s="21">
        <v>3</v>
      </c>
      <c r="C1824" s="21" t="s">
        <v>1450</v>
      </c>
      <c r="E1824" s="82"/>
    </row>
    <row r="1825" spans="1:5" x14ac:dyDescent="0.2">
      <c r="A1825" s="70"/>
      <c r="B1825" s="21">
        <v>4</v>
      </c>
      <c r="C1825" s="21" t="s">
        <v>1451</v>
      </c>
      <c r="E1825" s="82"/>
    </row>
    <row r="1826" spans="1:5" x14ac:dyDescent="0.2">
      <c r="A1826" s="70"/>
      <c r="B1826" s="21">
        <v>5</v>
      </c>
      <c r="C1826" s="21" t="s">
        <v>1452</v>
      </c>
      <c r="E1826" s="82"/>
    </row>
    <row r="1827" spans="1:5" x14ac:dyDescent="0.2">
      <c r="A1827" s="70" t="s">
        <v>651</v>
      </c>
      <c r="B1827" s="21">
        <v>0</v>
      </c>
      <c r="C1827" s="21" t="s">
        <v>792</v>
      </c>
      <c r="E1827" s="82"/>
    </row>
    <row r="1828" spans="1:5" x14ac:dyDescent="0.2">
      <c r="A1828" s="70"/>
      <c r="B1828" s="21">
        <v>1</v>
      </c>
      <c r="C1828" s="21" t="s">
        <v>1428</v>
      </c>
      <c r="E1828" s="82"/>
    </row>
    <row r="1829" spans="1:5" x14ac:dyDescent="0.2">
      <c r="A1829" s="70"/>
      <c r="B1829" s="21">
        <v>2</v>
      </c>
      <c r="C1829" s="21" t="s">
        <v>1454</v>
      </c>
      <c r="E1829" s="82"/>
    </row>
    <row r="1830" spans="1:5" x14ac:dyDescent="0.2">
      <c r="A1830" s="70"/>
      <c r="B1830" s="21">
        <v>3</v>
      </c>
      <c r="C1830" s="21" t="s">
        <v>1455</v>
      </c>
      <c r="E1830" s="82"/>
    </row>
    <row r="1831" spans="1:5" x14ac:dyDescent="0.2">
      <c r="A1831" s="70"/>
      <c r="B1831" s="21">
        <v>4</v>
      </c>
      <c r="C1831" s="21" t="s">
        <v>1453</v>
      </c>
      <c r="E1831" s="82"/>
    </row>
    <row r="1832" spans="1:5" x14ac:dyDescent="0.2">
      <c r="A1832" s="70"/>
      <c r="B1832" s="21">
        <v>5</v>
      </c>
      <c r="C1832" s="21" t="s">
        <v>1761</v>
      </c>
      <c r="E1832" s="82"/>
    </row>
    <row r="1833" spans="1:5" x14ac:dyDescent="0.2">
      <c r="A1833" s="70" t="s">
        <v>652</v>
      </c>
      <c r="B1833" s="21">
        <v>0</v>
      </c>
      <c r="C1833" s="21" t="s">
        <v>792</v>
      </c>
      <c r="E1833" s="82"/>
    </row>
    <row r="1834" spans="1:5" x14ac:dyDescent="0.2">
      <c r="A1834" s="70"/>
      <c r="B1834" s="21">
        <v>1</v>
      </c>
      <c r="C1834" s="21" t="s">
        <v>1428</v>
      </c>
      <c r="E1834" s="82"/>
    </row>
    <row r="1835" spans="1:5" x14ac:dyDescent="0.2">
      <c r="A1835" s="70"/>
      <c r="B1835" s="21">
        <v>2</v>
      </c>
      <c r="C1835" s="21" t="s">
        <v>1454</v>
      </c>
      <c r="E1835" s="82"/>
    </row>
    <row r="1836" spans="1:5" x14ac:dyDescent="0.2">
      <c r="A1836" s="70"/>
      <c r="B1836" s="21">
        <v>3</v>
      </c>
      <c r="C1836" s="21" t="s">
        <v>2429</v>
      </c>
      <c r="E1836" s="82"/>
    </row>
    <row r="1837" spans="1:5" x14ac:dyDescent="0.2">
      <c r="A1837" s="70"/>
      <c r="B1837" s="21">
        <v>4</v>
      </c>
      <c r="C1837" s="21" t="s">
        <v>1453</v>
      </c>
      <c r="E1837" s="82"/>
    </row>
    <row r="1838" spans="1:5" x14ac:dyDescent="0.2">
      <c r="A1838" s="70"/>
      <c r="B1838" s="21">
        <v>5</v>
      </c>
      <c r="C1838" s="21" t="s">
        <v>2430</v>
      </c>
      <c r="E1838" s="82"/>
    </row>
    <row r="1839" spans="1:5" x14ac:dyDescent="0.2">
      <c r="A1839" s="70" t="s">
        <v>653</v>
      </c>
      <c r="B1839" s="21">
        <v>0</v>
      </c>
      <c r="C1839" s="21" t="s">
        <v>792</v>
      </c>
      <c r="E1839" s="82"/>
    </row>
    <row r="1840" spans="1:5" x14ac:dyDescent="0.2">
      <c r="A1840" s="70"/>
      <c r="B1840" s="21">
        <v>1</v>
      </c>
      <c r="C1840" s="21" t="s">
        <v>1472</v>
      </c>
      <c r="E1840" s="82"/>
    </row>
    <row r="1841" spans="1:5" x14ac:dyDescent="0.2">
      <c r="A1841" s="70"/>
      <c r="B1841" s="21">
        <v>2</v>
      </c>
      <c r="C1841" s="21" t="s">
        <v>1456</v>
      </c>
      <c r="E1841" s="82"/>
    </row>
    <row r="1842" spans="1:5" x14ac:dyDescent="0.2">
      <c r="A1842" s="70"/>
      <c r="B1842" s="21">
        <v>3</v>
      </c>
      <c r="C1842" s="21" t="s">
        <v>1458</v>
      </c>
      <c r="E1842" s="82"/>
    </row>
    <row r="1843" spans="1:5" x14ac:dyDescent="0.2">
      <c r="A1843" s="70"/>
      <c r="B1843" s="21">
        <v>4</v>
      </c>
      <c r="C1843" t="s">
        <v>1429</v>
      </c>
      <c r="E1843" s="82"/>
    </row>
    <row r="1844" spans="1:5" x14ac:dyDescent="0.2">
      <c r="A1844" s="70"/>
      <c r="B1844" s="21">
        <v>5</v>
      </c>
      <c r="C1844" s="21" t="s">
        <v>1457</v>
      </c>
      <c r="E1844" s="82"/>
    </row>
    <row r="1845" spans="1:5" x14ac:dyDescent="0.2">
      <c r="A1845" s="70" t="s">
        <v>653</v>
      </c>
      <c r="B1845" s="21">
        <v>0</v>
      </c>
      <c r="C1845" s="21" t="s">
        <v>792</v>
      </c>
      <c r="E1845" s="82"/>
    </row>
    <row r="1846" spans="1:5" x14ac:dyDescent="0.2">
      <c r="A1846" s="70"/>
      <c r="B1846" s="21">
        <v>1</v>
      </c>
      <c r="C1846" s="21" t="s">
        <v>1482</v>
      </c>
      <c r="E1846" s="82"/>
    </row>
    <row r="1847" spans="1:5" x14ac:dyDescent="0.2">
      <c r="A1847" s="70"/>
      <c r="B1847" s="21">
        <v>2</v>
      </c>
      <c r="C1847" s="21" t="s">
        <v>776</v>
      </c>
      <c r="E1847" s="82"/>
    </row>
    <row r="1848" spans="1:5" x14ac:dyDescent="0.2">
      <c r="A1848" s="70"/>
      <c r="B1848" s="21">
        <v>3</v>
      </c>
      <c r="C1848" s="21" t="s">
        <v>1486</v>
      </c>
      <c r="E1848" s="82"/>
    </row>
    <row r="1849" spans="1:5" x14ac:dyDescent="0.2">
      <c r="A1849" s="70"/>
      <c r="B1849" s="21">
        <v>4</v>
      </c>
      <c r="C1849" s="21" t="s">
        <v>1764</v>
      </c>
      <c r="E1849" s="82"/>
    </row>
    <row r="1850" spans="1:5" x14ac:dyDescent="0.2">
      <c r="A1850" s="70"/>
      <c r="B1850" s="21">
        <v>5</v>
      </c>
      <c r="C1850" s="21" t="s">
        <v>1483</v>
      </c>
      <c r="E1850" s="82"/>
    </row>
    <row r="1851" spans="1:5" x14ac:dyDescent="0.2">
      <c r="A1851" s="70" t="s">
        <v>654</v>
      </c>
      <c r="B1851" s="21">
        <v>0</v>
      </c>
      <c r="C1851" s="21" t="s">
        <v>792</v>
      </c>
      <c r="E1851" s="82"/>
    </row>
    <row r="1852" spans="1:5" x14ac:dyDescent="0.2">
      <c r="A1852" s="70"/>
      <c r="B1852" s="21">
        <v>1</v>
      </c>
      <c r="C1852" s="21" t="s">
        <v>1430</v>
      </c>
      <c r="E1852" s="82"/>
    </row>
    <row r="1853" spans="1:5" x14ac:dyDescent="0.2">
      <c r="A1853" s="70"/>
      <c r="B1853" s="21">
        <v>2</v>
      </c>
      <c r="C1853" s="21" t="s">
        <v>1433</v>
      </c>
      <c r="E1853" s="82"/>
    </row>
    <row r="1854" spans="1:5" x14ac:dyDescent="0.2">
      <c r="A1854" s="70"/>
      <c r="B1854" s="21">
        <v>3</v>
      </c>
      <c r="C1854" s="21" t="s">
        <v>1434</v>
      </c>
      <c r="E1854" s="82"/>
    </row>
    <row r="1855" spans="1:5" x14ac:dyDescent="0.2">
      <c r="A1855" s="70"/>
      <c r="B1855" s="21">
        <v>4</v>
      </c>
      <c r="C1855" s="21" t="s">
        <v>1435</v>
      </c>
      <c r="E1855" s="82"/>
    </row>
    <row r="1856" spans="1:5" x14ac:dyDescent="0.2">
      <c r="A1856" s="70"/>
      <c r="B1856" s="21">
        <v>5</v>
      </c>
      <c r="C1856" s="21" t="s">
        <v>1432</v>
      </c>
      <c r="E1856" s="82"/>
    </row>
    <row r="1857" spans="1:5" x14ac:dyDescent="0.2">
      <c r="A1857" s="70" t="s">
        <v>655</v>
      </c>
      <c r="B1857" s="21">
        <v>0</v>
      </c>
      <c r="C1857" s="21" t="s">
        <v>792</v>
      </c>
      <c r="E1857" s="82"/>
    </row>
    <row r="1858" spans="1:5" x14ac:dyDescent="0.2">
      <c r="A1858" s="70"/>
      <c r="B1858" s="21">
        <v>1</v>
      </c>
      <c r="C1858" s="21" t="s">
        <v>1431</v>
      </c>
      <c r="E1858" s="82"/>
    </row>
    <row r="1859" spans="1:5" x14ac:dyDescent="0.2">
      <c r="A1859" s="70"/>
      <c r="B1859" s="21">
        <v>2</v>
      </c>
      <c r="C1859" s="21" t="s">
        <v>1464</v>
      </c>
      <c r="E1859" s="82"/>
    </row>
    <row r="1860" spans="1:5" x14ac:dyDescent="0.2">
      <c r="A1860" s="70"/>
      <c r="B1860" s="21">
        <v>3</v>
      </c>
      <c r="C1860" s="21" t="s">
        <v>1762</v>
      </c>
      <c r="E1860" s="82"/>
    </row>
    <row r="1861" spans="1:5" x14ac:dyDescent="0.2">
      <c r="A1861" s="70"/>
      <c r="B1861" s="21">
        <v>4</v>
      </c>
      <c r="C1861" s="21" t="s">
        <v>1465</v>
      </c>
      <c r="E1861" s="82"/>
    </row>
    <row r="1862" spans="1:5" x14ac:dyDescent="0.2">
      <c r="A1862" s="70"/>
      <c r="B1862" s="21">
        <v>5</v>
      </c>
      <c r="C1862" s="21" t="s">
        <v>1466</v>
      </c>
      <c r="E1862" s="82"/>
    </row>
    <row r="1863" spans="1:5" ht="16" thickBot="1" x14ac:dyDescent="0.25">
      <c r="E1863" s="2"/>
    </row>
    <row r="1864" spans="1:5" x14ac:dyDescent="0.2">
      <c r="A1864" s="50" t="s">
        <v>272</v>
      </c>
      <c r="B1864" s="63" t="s">
        <v>17</v>
      </c>
      <c r="C1864" s="63" t="s">
        <v>770</v>
      </c>
      <c r="E1864" s="2"/>
    </row>
    <row r="1865" spans="1:5" x14ac:dyDescent="0.2">
      <c r="A1865" s="70" t="s">
        <v>306</v>
      </c>
      <c r="B1865" s="21">
        <v>0</v>
      </c>
      <c r="C1865" s="21" t="s">
        <v>792</v>
      </c>
      <c r="E1865" s="82"/>
    </row>
    <row r="1866" spans="1:5" x14ac:dyDescent="0.2">
      <c r="A1866" s="70"/>
      <c r="B1866" s="21">
        <v>1</v>
      </c>
      <c r="C1866" s="21" t="s">
        <v>775</v>
      </c>
      <c r="E1866" s="82"/>
    </row>
    <row r="1867" spans="1:5" x14ac:dyDescent="0.2">
      <c r="A1867" s="70"/>
      <c r="B1867" s="21">
        <v>2</v>
      </c>
      <c r="C1867" s="21" t="s">
        <v>776</v>
      </c>
      <c r="E1867" s="82"/>
    </row>
    <row r="1868" spans="1:5" x14ac:dyDescent="0.2">
      <c r="A1868" s="70"/>
      <c r="B1868" s="21">
        <v>3</v>
      </c>
      <c r="C1868" s="21" t="s">
        <v>1485</v>
      </c>
      <c r="E1868" s="82"/>
    </row>
    <row r="1869" spans="1:5" x14ac:dyDescent="0.2">
      <c r="A1869" s="70"/>
      <c r="B1869" s="21">
        <v>4</v>
      </c>
      <c r="C1869" s="21" t="s">
        <v>1484</v>
      </c>
      <c r="E1869" s="82"/>
    </row>
    <row r="1870" spans="1:5" x14ac:dyDescent="0.2">
      <c r="A1870" s="70"/>
      <c r="B1870" s="21">
        <v>5</v>
      </c>
      <c r="C1870" s="21" t="s">
        <v>788</v>
      </c>
      <c r="E1870" s="82"/>
    </row>
    <row r="1871" spans="1:5" x14ac:dyDescent="0.2">
      <c r="A1871" s="70" t="s">
        <v>308</v>
      </c>
      <c r="B1871" s="21">
        <v>0</v>
      </c>
      <c r="C1871" s="21" t="s">
        <v>792</v>
      </c>
      <c r="E1871" s="82"/>
    </row>
    <row r="1872" spans="1:5" x14ac:dyDescent="0.2">
      <c r="A1872" s="70"/>
      <c r="B1872" s="21">
        <v>1</v>
      </c>
      <c r="C1872" s="21" t="s">
        <v>1423</v>
      </c>
      <c r="E1872" s="82"/>
    </row>
    <row r="1873" spans="1:5" x14ac:dyDescent="0.2">
      <c r="A1873" s="70"/>
      <c r="B1873" s="21">
        <v>2</v>
      </c>
      <c r="C1873" s="21" t="s">
        <v>1436</v>
      </c>
      <c r="E1873" s="82"/>
    </row>
    <row r="1874" spans="1:5" x14ac:dyDescent="0.2">
      <c r="A1874" s="70"/>
      <c r="B1874" s="21">
        <v>3</v>
      </c>
      <c r="C1874" s="21" t="s">
        <v>1437</v>
      </c>
      <c r="E1874" s="82"/>
    </row>
    <row r="1875" spans="1:5" x14ac:dyDescent="0.2">
      <c r="A1875" s="70"/>
      <c r="B1875" s="21">
        <v>4</v>
      </c>
      <c r="C1875" s="21" t="s">
        <v>1759</v>
      </c>
      <c r="E1875" s="82"/>
    </row>
    <row r="1876" spans="1:5" x14ac:dyDescent="0.2">
      <c r="A1876" s="70"/>
      <c r="B1876" s="21">
        <v>5</v>
      </c>
      <c r="C1876" s="21" t="s">
        <v>1424</v>
      </c>
      <c r="E1876" s="82"/>
    </row>
    <row r="1877" spans="1:5" x14ac:dyDescent="0.2">
      <c r="A1877" s="70" t="s">
        <v>309</v>
      </c>
      <c r="B1877" s="21">
        <v>0</v>
      </c>
      <c r="C1877" s="21" t="s">
        <v>792</v>
      </c>
      <c r="E1877" s="82"/>
    </row>
    <row r="1878" spans="1:5" x14ac:dyDescent="0.2">
      <c r="A1878" s="70"/>
      <c r="B1878" s="21">
        <v>1</v>
      </c>
      <c r="C1878" s="21" t="s">
        <v>1425</v>
      </c>
      <c r="E1878" s="82"/>
    </row>
    <row r="1879" spans="1:5" x14ac:dyDescent="0.2">
      <c r="A1879" s="70"/>
      <c r="B1879" s="21">
        <v>2</v>
      </c>
      <c r="C1879" s="21" t="s">
        <v>1438</v>
      </c>
      <c r="E1879" s="82"/>
    </row>
    <row r="1880" spans="1:5" x14ac:dyDescent="0.2">
      <c r="A1880" s="70"/>
      <c r="B1880" s="21">
        <v>3</v>
      </c>
      <c r="C1880" s="21" t="s">
        <v>1449</v>
      </c>
      <c r="E1880" s="82"/>
    </row>
    <row r="1881" spans="1:5" x14ac:dyDescent="0.2">
      <c r="A1881" s="70"/>
      <c r="B1881" s="21">
        <v>4</v>
      </c>
      <c r="C1881" s="21" t="s">
        <v>1426</v>
      </c>
      <c r="E1881" s="82"/>
    </row>
    <row r="1882" spans="1:5" x14ac:dyDescent="0.2">
      <c r="A1882" s="70"/>
      <c r="B1882" s="21">
        <v>5</v>
      </c>
      <c r="C1882" s="21" t="s">
        <v>1760</v>
      </c>
      <c r="E1882" s="82"/>
    </row>
    <row r="1883" spans="1:5" x14ac:dyDescent="0.2">
      <c r="A1883" s="70" t="s">
        <v>310</v>
      </c>
      <c r="B1883" s="21">
        <v>0</v>
      </c>
      <c r="C1883" s="21" t="s">
        <v>792</v>
      </c>
      <c r="E1883" s="82"/>
    </row>
    <row r="1884" spans="1:5" x14ac:dyDescent="0.2">
      <c r="A1884" s="70"/>
      <c r="B1884" s="21">
        <v>1</v>
      </c>
      <c r="C1884" s="25" t="s">
        <v>1695</v>
      </c>
      <c r="E1884" s="82"/>
    </row>
    <row r="1885" spans="1:5" x14ac:dyDescent="0.2">
      <c r="A1885" s="70"/>
      <c r="B1885" s="21">
        <v>2</v>
      </c>
      <c r="C1885" s="25" t="s">
        <v>1694</v>
      </c>
      <c r="E1885" s="82"/>
    </row>
    <row r="1886" spans="1:5" x14ac:dyDescent="0.2">
      <c r="A1886" s="70"/>
      <c r="B1886" s="21">
        <v>3</v>
      </c>
      <c r="C1886" s="25" t="s">
        <v>1693</v>
      </c>
      <c r="E1886" s="82"/>
    </row>
    <row r="1887" spans="1:5" x14ac:dyDescent="0.2">
      <c r="A1887" s="70"/>
      <c r="B1887" s="21">
        <v>4</v>
      </c>
      <c r="C1887" s="25" t="s">
        <v>1692</v>
      </c>
      <c r="E1887" s="82"/>
    </row>
    <row r="1888" spans="1:5" x14ac:dyDescent="0.2">
      <c r="A1888" s="70"/>
      <c r="B1888" s="21">
        <v>5</v>
      </c>
      <c r="C1888" s="25" t="s">
        <v>1691</v>
      </c>
      <c r="E1888" s="82"/>
    </row>
    <row r="1889" spans="1:5" x14ac:dyDescent="0.2">
      <c r="A1889" s="70" t="s">
        <v>315</v>
      </c>
      <c r="B1889" s="21">
        <v>0</v>
      </c>
      <c r="C1889" s="21" t="s">
        <v>792</v>
      </c>
      <c r="E1889" s="82"/>
    </row>
    <row r="1890" spans="1:5" x14ac:dyDescent="0.2">
      <c r="A1890" s="70"/>
      <c r="B1890" s="21">
        <v>1</v>
      </c>
      <c r="C1890" s="21" t="s">
        <v>1471</v>
      </c>
      <c r="E1890" s="82"/>
    </row>
    <row r="1891" spans="1:5" x14ac:dyDescent="0.2">
      <c r="A1891" s="70"/>
      <c r="B1891" s="21">
        <v>2</v>
      </c>
      <c r="C1891" s="21" t="s">
        <v>1440</v>
      </c>
      <c r="E1891" s="82"/>
    </row>
    <row r="1892" spans="1:5" x14ac:dyDescent="0.2">
      <c r="A1892" s="70"/>
      <c r="B1892" s="21">
        <v>3</v>
      </c>
      <c r="C1892" s="21" t="s">
        <v>1441</v>
      </c>
      <c r="E1892" s="82"/>
    </row>
    <row r="1893" spans="1:5" x14ac:dyDescent="0.2">
      <c r="A1893" s="70"/>
      <c r="B1893" s="21">
        <v>4</v>
      </c>
      <c r="C1893" s="21" t="s">
        <v>1439</v>
      </c>
      <c r="E1893" s="82"/>
    </row>
    <row r="1894" spans="1:5" x14ac:dyDescent="0.2">
      <c r="A1894" s="70"/>
      <c r="B1894" s="21">
        <v>5</v>
      </c>
      <c r="C1894" s="21" t="s">
        <v>1470</v>
      </c>
      <c r="E1894" s="82"/>
    </row>
    <row r="1895" spans="1:5" x14ac:dyDescent="0.2">
      <c r="A1895" s="70" t="s">
        <v>658</v>
      </c>
      <c r="B1895" s="21">
        <v>0</v>
      </c>
      <c r="C1895" s="21" t="s">
        <v>792</v>
      </c>
      <c r="E1895" s="82"/>
    </row>
    <row r="1896" spans="1:5" x14ac:dyDescent="0.2">
      <c r="A1896" s="70"/>
      <c r="B1896" s="21">
        <v>1</v>
      </c>
      <c r="C1896" s="21" t="s">
        <v>1442</v>
      </c>
      <c r="E1896" s="82"/>
    </row>
    <row r="1897" spans="1:5" x14ac:dyDescent="0.2">
      <c r="A1897" s="70"/>
      <c r="B1897" s="21">
        <v>2</v>
      </c>
      <c r="C1897" s="21" t="s">
        <v>1443</v>
      </c>
      <c r="E1897" s="82"/>
    </row>
    <row r="1898" spans="1:5" x14ac:dyDescent="0.2">
      <c r="A1898" s="70"/>
      <c r="B1898" s="21">
        <v>3</v>
      </c>
      <c r="C1898" s="21" t="s">
        <v>1444</v>
      </c>
      <c r="E1898" s="82"/>
    </row>
    <row r="1899" spans="1:5" x14ac:dyDescent="0.2">
      <c r="A1899" s="70"/>
      <c r="B1899" s="21">
        <v>4</v>
      </c>
      <c r="C1899" s="21" t="s">
        <v>1445</v>
      </c>
      <c r="E1899" s="82"/>
    </row>
    <row r="1900" spans="1:5" x14ac:dyDescent="0.2">
      <c r="A1900" s="70"/>
      <c r="B1900" s="21">
        <v>5</v>
      </c>
      <c r="C1900" s="21" t="s">
        <v>1427</v>
      </c>
      <c r="E1900" s="82"/>
    </row>
    <row r="1901" spans="1:5" x14ac:dyDescent="0.2">
      <c r="A1901" s="70" t="s">
        <v>659</v>
      </c>
      <c r="B1901" s="21">
        <v>0</v>
      </c>
      <c r="C1901" s="21" t="s">
        <v>792</v>
      </c>
      <c r="E1901" s="82"/>
    </row>
    <row r="1902" spans="1:5" x14ac:dyDescent="0.2">
      <c r="A1902" s="70"/>
      <c r="B1902" s="21">
        <v>1</v>
      </c>
      <c r="C1902" s="21" t="s">
        <v>1446</v>
      </c>
      <c r="E1902" s="82"/>
    </row>
    <row r="1903" spans="1:5" x14ac:dyDescent="0.2">
      <c r="A1903" s="70"/>
      <c r="B1903" s="21">
        <v>2</v>
      </c>
      <c r="C1903" s="21" t="s">
        <v>1300</v>
      </c>
      <c r="E1903" s="82"/>
    </row>
    <row r="1904" spans="1:5" x14ac:dyDescent="0.2">
      <c r="A1904" s="70"/>
      <c r="B1904" s="21">
        <v>3</v>
      </c>
      <c r="C1904" s="21" t="s">
        <v>1303</v>
      </c>
      <c r="E1904" s="82"/>
    </row>
    <row r="1905" spans="1:5" x14ac:dyDescent="0.2">
      <c r="A1905" s="70"/>
      <c r="B1905" s="21">
        <v>4</v>
      </c>
      <c r="C1905" s="21" t="s">
        <v>1689</v>
      </c>
      <c r="E1905" s="82"/>
    </row>
    <row r="1906" spans="1:5" x14ac:dyDescent="0.2">
      <c r="A1906" s="70"/>
      <c r="B1906" s="21">
        <v>5</v>
      </c>
      <c r="C1906" s="21" t="s">
        <v>1690</v>
      </c>
      <c r="E1906" s="82"/>
    </row>
    <row r="1907" spans="1:5" x14ac:dyDescent="0.2">
      <c r="A1907" s="70" t="s">
        <v>660</v>
      </c>
      <c r="B1907" s="21">
        <v>0</v>
      </c>
      <c r="C1907" s="21" t="s">
        <v>792</v>
      </c>
      <c r="E1907" s="82"/>
    </row>
    <row r="1908" spans="1:5" x14ac:dyDescent="0.2">
      <c r="A1908" s="70"/>
      <c r="B1908" s="21">
        <v>1</v>
      </c>
      <c r="C1908" s="21" t="s">
        <v>1447</v>
      </c>
      <c r="E1908" s="82"/>
    </row>
    <row r="1909" spans="1:5" x14ac:dyDescent="0.2">
      <c r="A1909" s="70"/>
      <c r="B1909" s="21">
        <v>2</v>
      </c>
      <c r="C1909" s="21" t="s">
        <v>1448</v>
      </c>
      <c r="E1909" s="82"/>
    </row>
    <row r="1910" spans="1:5" x14ac:dyDescent="0.2">
      <c r="A1910" s="70"/>
      <c r="B1910" s="21">
        <v>3</v>
      </c>
      <c r="C1910" s="21" t="s">
        <v>1450</v>
      </c>
      <c r="E1910" s="82"/>
    </row>
    <row r="1911" spans="1:5" x14ac:dyDescent="0.2">
      <c r="A1911" s="70"/>
      <c r="B1911" s="21">
        <v>4</v>
      </c>
      <c r="C1911" s="21" t="s">
        <v>1451</v>
      </c>
      <c r="E1911" s="82"/>
    </row>
    <row r="1912" spans="1:5" x14ac:dyDescent="0.2">
      <c r="A1912" s="70"/>
      <c r="B1912" s="21">
        <v>5</v>
      </c>
      <c r="C1912" s="21" t="s">
        <v>1452</v>
      </c>
      <c r="E1912" s="82"/>
    </row>
    <row r="1913" spans="1:5" x14ac:dyDescent="0.2">
      <c r="A1913" s="70" t="s">
        <v>661</v>
      </c>
      <c r="B1913" s="21">
        <v>0</v>
      </c>
      <c r="C1913" s="21" t="s">
        <v>792</v>
      </c>
      <c r="E1913" s="82"/>
    </row>
    <row r="1914" spans="1:5" x14ac:dyDescent="0.2">
      <c r="A1914" s="70"/>
      <c r="B1914" s="21">
        <v>1</v>
      </c>
      <c r="C1914" s="21" t="s">
        <v>1428</v>
      </c>
      <c r="E1914" s="82"/>
    </row>
    <row r="1915" spans="1:5" x14ac:dyDescent="0.2">
      <c r="A1915" s="70"/>
      <c r="B1915" s="21">
        <v>2</v>
      </c>
      <c r="C1915" s="21" t="s">
        <v>1454</v>
      </c>
      <c r="E1915" s="82"/>
    </row>
    <row r="1916" spans="1:5" x14ac:dyDescent="0.2">
      <c r="A1916" s="70"/>
      <c r="B1916" s="21">
        <v>3</v>
      </c>
      <c r="C1916" s="21" t="s">
        <v>1455</v>
      </c>
      <c r="E1916" s="82"/>
    </row>
    <row r="1917" spans="1:5" x14ac:dyDescent="0.2">
      <c r="A1917" s="70"/>
      <c r="B1917" s="21">
        <v>4</v>
      </c>
      <c r="C1917" s="21" t="s">
        <v>1453</v>
      </c>
      <c r="E1917" s="82"/>
    </row>
    <row r="1918" spans="1:5" x14ac:dyDescent="0.2">
      <c r="A1918" s="70"/>
      <c r="B1918" s="21">
        <v>5</v>
      </c>
      <c r="C1918" s="21" t="s">
        <v>1761</v>
      </c>
      <c r="E1918" s="82"/>
    </row>
    <row r="1919" spans="1:5" x14ac:dyDescent="0.2">
      <c r="A1919" s="70" t="s">
        <v>662</v>
      </c>
      <c r="B1919" s="21">
        <v>0</v>
      </c>
      <c r="C1919" s="21" t="s">
        <v>792</v>
      </c>
      <c r="E1919" s="82"/>
    </row>
    <row r="1920" spans="1:5" x14ac:dyDescent="0.2">
      <c r="A1920" s="70"/>
      <c r="B1920" s="21">
        <v>1</v>
      </c>
      <c r="C1920" s="21" t="s">
        <v>1428</v>
      </c>
      <c r="E1920" s="82"/>
    </row>
    <row r="1921" spans="1:5" x14ac:dyDescent="0.2">
      <c r="A1921" s="70"/>
      <c r="B1921" s="21">
        <v>2</v>
      </c>
      <c r="C1921" s="21" t="s">
        <v>1454</v>
      </c>
      <c r="E1921" s="82"/>
    </row>
    <row r="1922" spans="1:5" x14ac:dyDescent="0.2">
      <c r="A1922" s="70"/>
      <c r="B1922" s="21">
        <v>3</v>
      </c>
      <c r="C1922" s="21" t="s">
        <v>2429</v>
      </c>
      <c r="E1922" s="82"/>
    </row>
    <row r="1923" spans="1:5" x14ac:dyDescent="0.2">
      <c r="A1923" s="70"/>
      <c r="B1923" s="21">
        <v>4</v>
      </c>
      <c r="C1923" s="21" t="s">
        <v>1453</v>
      </c>
      <c r="E1923" s="82"/>
    </row>
    <row r="1924" spans="1:5" x14ac:dyDescent="0.2">
      <c r="A1924" s="70"/>
      <c r="B1924" s="21">
        <v>5</v>
      </c>
      <c r="C1924" s="21" t="s">
        <v>2430</v>
      </c>
      <c r="E1924" s="82"/>
    </row>
    <row r="1925" spans="1:5" x14ac:dyDescent="0.2">
      <c r="A1925" s="70" t="s">
        <v>663</v>
      </c>
      <c r="B1925" s="21">
        <v>0</v>
      </c>
      <c r="C1925" s="21" t="s">
        <v>792</v>
      </c>
      <c r="E1925" s="82"/>
    </row>
    <row r="1926" spans="1:5" x14ac:dyDescent="0.2">
      <c r="A1926" s="70"/>
      <c r="B1926" s="21">
        <v>1</v>
      </c>
      <c r="C1926" s="21" t="s">
        <v>1472</v>
      </c>
      <c r="E1926" s="82"/>
    </row>
    <row r="1927" spans="1:5" x14ac:dyDescent="0.2">
      <c r="A1927" s="70"/>
      <c r="B1927" s="21">
        <v>2</v>
      </c>
      <c r="C1927" s="21" t="s">
        <v>1456</v>
      </c>
      <c r="E1927" s="82"/>
    </row>
    <row r="1928" spans="1:5" x14ac:dyDescent="0.2">
      <c r="A1928" s="70"/>
      <c r="B1928" s="21">
        <v>3</v>
      </c>
      <c r="C1928" s="21" t="s">
        <v>1458</v>
      </c>
      <c r="E1928" s="82"/>
    </row>
    <row r="1929" spans="1:5" x14ac:dyDescent="0.2">
      <c r="A1929" s="70"/>
      <c r="B1929" s="21">
        <v>4</v>
      </c>
      <c r="C1929" t="s">
        <v>1429</v>
      </c>
      <c r="E1929" s="82"/>
    </row>
    <row r="1930" spans="1:5" x14ac:dyDescent="0.2">
      <c r="A1930" s="70"/>
      <c r="B1930" s="21">
        <v>5</v>
      </c>
      <c r="C1930" s="21" t="s">
        <v>1457</v>
      </c>
      <c r="E1930" s="82"/>
    </row>
    <row r="1931" spans="1:5" x14ac:dyDescent="0.2">
      <c r="A1931" s="70" t="s">
        <v>664</v>
      </c>
      <c r="B1931" s="21">
        <v>0</v>
      </c>
      <c r="C1931" s="21" t="s">
        <v>792</v>
      </c>
      <c r="E1931" s="31"/>
    </row>
    <row r="1932" spans="1:5" x14ac:dyDescent="0.2">
      <c r="A1932" s="70"/>
      <c r="B1932" s="21">
        <v>1</v>
      </c>
      <c r="C1932" s="21" t="s">
        <v>1430</v>
      </c>
      <c r="E1932" s="82"/>
    </row>
    <row r="1933" spans="1:5" x14ac:dyDescent="0.2">
      <c r="A1933" s="70"/>
      <c r="B1933" s="21">
        <v>2</v>
      </c>
      <c r="C1933" s="21" t="s">
        <v>1433</v>
      </c>
      <c r="E1933" s="82"/>
    </row>
    <row r="1934" spans="1:5" x14ac:dyDescent="0.2">
      <c r="A1934" s="70"/>
      <c r="B1934" s="21">
        <v>3</v>
      </c>
      <c r="C1934" s="21" t="s">
        <v>1434</v>
      </c>
      <c r="E1934" s="82"/>
    </row>
    <row r="1935" spans="1:5" x14ac:dyDescent="0.2">
      <c r="A1935" s="70"/>
      <c r="B1935" s="21">
        <v>4</v>
      </c>
      <c r="C1935" s="21" t="s">
        <v>1435</v>
      </c>
      <c r="E1935" s="82"/>
    </row>
    <row r="1936" spans="1:5" x14ac:dyDescent="0.2">
      <c r="A1936" s="70"/>
      <c r="B1936" s="21">
        <v>5</v>
      </c>
      <c r="C1936" s="21" t="s">
        <v>1432</v>
      </c>
      <c r="E1936" s="82"/>
    </row>
    <row r="1937" spans="1:5" x14ac:dyDescent="0.2">
      <c r="A1937" s="70" t="s">
        <v>665</v>
      </c>
      <c r="B1937" s="21">
        <v>0</v>
      </c>
      <c r="C1937" s="21" t="s">
        <v>792</v>
      </c>
      <c r="E1937" s="82"/>
    </row>
    <row r="1938" spans="1:5" x14ac:dyDescent="0.2">
      <c r="A1938" s="70"/>
      <c r="B1938" s="21">
        <v>1</v>
      </c>
      <c r="C1938" s="21" t="s">
        <v>1431</v>
      </c>
      <c r="E1938" s="82"/>
    </row>
    <row r="1939" spans="1:5" x14ac:dyDescent="0.2">
      <c r="A1939" s="70"/>
      <c r="B1939" s="21">
        <v>2</v>
      </c>
      <c r="C1939" s="21" t="s">
        <v>1464</v>
      </c>
      <c r="E1939" s="82"/>
    </row>
    <row r="1940" spans="1:5" x14ac:dyDescent="0.2">
      <c r="A1940" s="70"/>
      <c r="B1940" s="21">
        <v>3</v>
      </c>
      <c r="C1940" s="21" t="s">
        <v>1762</v>
      </c>
      <c r="E1940" s="82"/>
    </row>
    <row r="1941" spans="1:5" x14ac:dyDescent="0.2">
      <c r="A1941" s="70"/>
      <c r="B1941" s="21">
        <v>4</v>
      </c>
      <c r="C1941" s="21" t="s">
        <v>1465</v>
      </c>
      <c r="E1941" s="82"/>
    </row>
    <row r="1942" spans="1:5" x14ac:dyDescent="0.2">
      <c r="A1942" s="70"/>
      <c r="B1942" s="21">
        <v>5</v>
      </c>
      <c r="C1942" s="21" t="s">
        <v>1466</v>
      </c>
      <c r="E1942" s="82"/>
    </row>
    <row r="1943" spans="1:5" ht="16" thickBot="1" x14ac:dyDescent="0.25">
      <c r="A1943" s="18"/>
      <c r="B1943" s="18"/>
      <c r="C1943" s="18"/>
    </row>
    <row r="1944" spans="1:5" x14ac:dyDescent="0.2">
      <c r="A1944" s="50" t="s">
        <v>1513</v>
      </c>
      <c r="B1944" s="63" t="s">
        <v>17</v>
      </c>
      <c r="C1944" s="63" t="s">
        <v>770</v>
      </c>
    </row>
    <row r="1945" spans="1:5" x14ac:dyDescent="0.2">
      <c r="A1945" s="75" t="s">
        <v>280</v>
      </c>
      <c r="B1945" s="21">
        <v>0</v>
      </c>
      <c r="C1945" s="21" t="s">
        <v>792</v>
      </c>
    </row>
    <row r="1946" spans="1:5" x14ac:dyDescent="0.2">
      <c r="A1946" s="75"/>
      <c r="B1946" s="21">
        <v>1</v>
      </c>
      <c r="C1946" s="21" t="s">
        <v>1686</v>
      </c>
    </row>
    <row r="1947" spans="1:5" x14ac:dyDescent="0.2">
      <c r="A1947" s="75"/>
      <c r="B1947" s="21">
        <v>2</v>
      </c>
      <c r="C1947" s="21" t="s">
        <v>1687</v>
      </c>
    </row>
    <row r="1948" spans="1:5" x14ac:dyDescent="0.2">
      <c r="A1948" s="75"/>
      <c r="B1948" s="21">
        <v>3</v>
      </c>
      <c r="C1948" s="21" t="s">
        <v>1688</v>
      </c>
    </row>
    <row r="1949" spans="1:5" x14ac:dyDescent="0.2">
      <c r="A1949" s="75"/>
      <c r="B1949" s="21">
        <v>4</v>
      </c>
      <c r="C1949" s="21" t="s">
        <v>1474</v>
      </c>
    </row>
    <row r="1950" spans="1:5" x14ac:dyDescent="0.2">
      <c r="A1950" s="75"/>
      <c r="B1950" s="21">
        <v>5</v>
      </c>
      <c r="C1950" s="21" t="s">
        <v>1765</v>
      </c>
    </row>
    <row r="1951" spans="1:5" x14ac:dyDescent="0.2">
      <c r="A1951" s="70" t="s">
        <v>281</v>
      </c>
      <c r="B1951" s="21">
        <v>0</v>
      </c>
      <c r="C1951" s="21" t="s">
        <v>792</v>
      </c>
    </row>
    <row r="1952" spans="1:5" x14ac:dyDescent="0.2">
      <c r="A1952" s="70"/>
      <c r="B1952" s="21">
        <v>1</v>
      </c>
      <c r="C1952" s="21" t="s">
        <v>775</v>
      </c>
    </row>
    <row r="1953" spans="1:3" x14ac:dyDescent="0.2">
      <c r="A1953" s="70"/>
      <c r="B1953" s="21">
        <v>2</v>
      </c>
      <c r="C1953" s="21" t="s">
        <v>776</v>
      </c>
    </row>
    <row r="1954" spans="1:3" x14ac:dyDescent="0.2">
      <c r="A1954" s="70"/>
      <c r="B1954" s="21">
        <v>3</v>
      </c>
      <c r="C1954" s="21" t="s">
        <v>1485</v>
      </c>
    </row>
    <row r="1955" spans="1:3" x14ac:dyDescent="0.2">
      <c r="A1955" s="70"/>
      <c r="B1955" s="21">
        <v>4</v>
      </c>
      <c r="C1955" s="21" t="s">
        <v>1484</v>
      </c>
    </row>
    <row r="1956" spans="1:3" x14ac:dyDescent="0.2">
      <c r="A1956" s="70"/>
      <c r="B1956" s="21">
        <v>5</v>
      </c>
      <c r="C1956" s="21" t="s">
        <v>788</v>
      </c>
    </row>
    <row r="1957" spans="1:3" x14ac:dyDescent="0.2">
      <c r="A1957" s="70" t="s">
        <v>283</v>
      </c>
      <c r="B1957" s="21">
        <v>0</v>
      </c>
      <c r="C1957" s="21" t="s">
        <v>792</v>
      </c>
    </row>
    <row r="1958" spans="1:3" x14ac:dyDescent="0.2">
      <c r="A1958" s="70"/>
      <c r="B1958" s="21">
        <v>1</v>
      </c>
      <c r="C1958" s="21" t="s">
        <v>1423</v>
      </c>
    </row>
    <row r="1959" spans="1:3" x14ac:dyDescent="0.2">
      <c r="A1959" s="70"/>
      <c r="B1959" s="21">
        <v>2</v>
      </c>
      <c r="C1959" s="21" t="s">
        <v>1436</v>
      </c>
    </row>
    <row r="1960" spans="1:3" x14ac:dyDescent="0.2">
      <c r="A1960" s="70"/>
      <c r="B1960" s="21">
        <v>3</v>
      </c>
      <c r="C1960" s="21" t="s">
        <v>1437</v>
      </c>
    </row>
    <row r="1961" spans="1:3" x14ac:dyDescent="0.2">
      <c r="A1961" s="70"/>
      <c r="B1961" s="21">
        <v>4</v>
      </c>
      <c r="C1961" s="21" t="s">
        <v>1759</v>
      </c>
    </row>
    <row r="1962" spans="1:3" x14ac:dyDescent="0.2">
      <c r="A1962" s="70"/>
      <c r="B1962" s="21">
        <v>5</v>
      </c>
      <c r="C1962" s="21" t="s">
        <v>1424</v>
      </c>
    </row>
    <row r="1963" spans="1:3" x14ac:dyDescent="0.2">
      <c r="A1963" s="70" t="s">
        <v>284</v>
      </c>
      <c r="B1963" s="21">
        <v>0</v>
      </c>
      <c r="C1963" s="21" t="s">
        <v>792</v>
      </c>
    </row>
    <row r="1964" spans="1:3" x14ac:dyDescent="0.2">
      <c r="A1964" s="70"/>
      <c r="B1964" s="21">
        <v>1</v>
      </c>
      <c r="C1964" s="21" t="s">
        <v>1425</v>
      </c>
    </row>
    <row r="1965" spans="1:3" x14ac:dyDescent="0.2">
      <c r="A1965" s="70"/>
      <c r="B1965" s="21">
        <v>2</v>
      </c>
      <c r="C1965" s="21" t="s">
        <v>1438</v>
      </c>
    </row>
    <row r="1966" spans="1:3" x14ac:dyDescent="0.2">
      <c r="A1966" s="70"/>
      <c r="B1966" s="21">
        <v>3</v>
      </c>
      <c r="C1966" s="21" t="s">
        <v>1449</v>
      </c>
    </row>
    <row r="1967" spans="1:3" x14ac:dyDescent="0.2">
      <c r="A1967" s="70"/>
      <c r="B1967" s="21">
        <v>4</v>
      </c>
      <c r="C1967" s="21" t="s">
        <v>1426</v>
      </c>
    </row>
    <row r="1968" spans="1:3" x14ac:dyDescent="0.2">
      <c r="A1968" s="70"/>
      <c r="B1968" s="21">
        <v>5</v>
      </c>
      <c r="C1968" s="21" t="s">
        <v>1760</v>
      </c>
    </row>
    <row r="1969" spans="1:3" x14ac:dyDescent="0.2">
      <c r="A1969" s="70" t="s">
        <v>357</v>
      </c>
      <c r="B1969" s="21">
        <v>0</v>
      </c>
      <c r="C1969" s="21" t="s">
        <v>792</v>
      </c>
    </row>
    <row r="1970" spans="1:3" x14ac:dyDescent="0.2">
      <c r="A1970" s="70"/>
      <c r="B1970" s="21">
        <v>1</v>
      </c>
      <c r="C1970" s="25" t="s">
        <v>1695</v>
      </c>
    </row>
    <row r="1971" spans="1:3" x14ac:dyDescent="0.2">
      <c r="A1971" s="70"/>
      <c r="B1971" s="21">
        <v>2</v>
      </c>
      <c r="C1971" s="25" t="s">
        <v>1694</v>
      </c>
    </row>
    <row r="1972" spans="1:3" x14ac:dyDescent="0.2">
      <c r="A1972" s="70"/>
      <c r="B1972" s="21">
        <v>3</v>
      </c>
      <c r="C1972" s="25" t="s">
        <v>1693</v>
      </c>
    </row>
    <row r="1973" spans="1:3" x14ac:dyDescent="0.2">
      <c r="A1973" s="70"/>
      <c r="B1973" s="21">
        <v>4</v>
      </c>
      <c r="C1973" s="25" t="s">
        <v>1692</v>
      </c>
    </row>
    <row r="1974" spans="1:3" x14ac:dyDescent="0.2">
      <c r="A1974" s="70"/>
      <c r="B1974" s="21">
        <v>5</v>
      </c>
      <c r="C1974" s="25" t="s">
        <v>1691</v>
      </c>
    </row>
    <row r="1975" spans="1:3" x14ac:dyDescent="0.2">
      <c r="A1975" s="70" t="s">
        <v>668</v>
      </c>
      <c r="B1975" s="21">
        <v>0</v>
      </c>
      <c r="C1975" s="21" t="s">
        <v>792</v>
      </c>
    </row>
    <row r="1976" spans="1:3" x14ac:dyDescent="0.2">
      <c r="A1976" s="70"/>
      <c r="B1976" s="21">
        <v>1</v>
      </c>
      <c r="C1976" s="21" t="s">
        <v>1471</v>
      </c>
    </row>
    <row r="1977" spans="1:3" x14ac:dyDescent="0.2">
      <c r="A1977" s="70"/>
      <c r="B1977" s="21">
        <v>2</v>
      </c>
      <c r="C1977" s="21" t="s">
        <v>1440</v>
      </c>
    </row>
    <row r="1978" spans="1:3" x14ac:dyDescent="0.2">
      <c r="A1978" s="70"/>
      <c r="B1978" s="21">
        <v>3</v>
      </c>
      <c r="C1978" s="21" t="s">
        <v>1441</v>
      </c>
    </row>
    <row r="1979" spans="1:3" x14ac:dyDescent="0.2">
      <c r="A1979" s="70"/>
      <c r="B1979" s="21">
        <v>4</v>
      </c>
      <c r="C1979" s="21" t="s">
        <v>1439</v>
      </c>
    </row>
    <row r="1980" spans="1:3" x14ac:dyDescent="0.2">
      <c r="A1980" s="70"/>
      <c r="B1980" s="21">
        <v>5</v>
      </c>
      <c r="C1980" s="21" t="s">
        <v>1470</v>
      </c>
    </row>
    <row r="1981" spans="1:3" x14ac:dyDescent="0.2">
      <c r="A1981" s="70" t="s">
        <v>669</v>
      </c>
      <c r="B1981" s="21">
        <v>0</v>
      </c>
      <c r="C1981" s="21" t="s">
        <v>792</v>
      </c>
    </row>
    <row r="1982" spans="1:3" x14ac:dyDescent="0.2">
      <c r="A1982" s="70"/>
      <c r="B1982" s="21">
        <v>1</v>
      </c>
      <c r="C1982" s="21" t="s">
        <v>1442</v>
      </c>
    </row>
    <row r="1983" spans="1:3" x14ac:dyDescent="0.2">
      <c r="A1983" s="70"/>
      <c r="B1983" s="21">
        <v>2</v>
      </c>
      <c r="C1983" s="21" t="s">
        <v>1443</v>
      </c>
    </row>
    <row r="1984" spans="1:3" x14ac:dyDescent="0.2">
      <c r="A1984" s="70"/>
      <c r="B1984" s="21">
        <v>3</v>
      </c>
      <c r="C1984" s="21" t="s">
        <v>1444</v>
      </c>
    </row>
    <row r="1985" spans="1:3" x14ac:dyDescent="0.2">
      <c r="A1985" s="70"/>
      <c r="B1985" s="21">
        <v>4</v>
      </c>
      <c r="C1985" s="21" t="s">
        <v>1445</v>
      </c>
    </row>
    <row r="1986" spans="1:3" x14ac:dyDescent="0.2">
      <c r="A1986" s="70"/>
      <c r="B1986" s="21">
        <v>5</v>
      </c>
      <c r="C1986" s="21" t="s">
        <v>1427</v>
      </c>
    </row>
    <row r="1987" spans="1:3" x14ac:dyDescent="0.2">
      <c r="A1987" s="70" t="s">
        <v>670</v>
      </c>
      <c r="B1987" s="21">
        <v>0</v>
      </c>
      <c r="C1987" s="21" t="s">
        <v>792</v>
      </c>
    </row>
    <row r="1988" spans="1:3" x14ac:dyDescent="0.2">
      <c r="A1988" s="70"/>
      <c r="B1988" s="21">
        <v>1</v>
      </c>
      <c r="C1988" s="21" t="s">
        <v>1446</v>
      </c>
    </row>
    <row r="1989" spans="1:3" x14ac:dyDescent="0.2">
      <c r="A1989" s="70"/>
      <c r="B1989" s="21">
        <v>2</v>
      </c>
      <c r="C1989" s="21" t="s">
        <v>1300</v>
      </c>
    </row>
    <row r="1990" spans="1:3" x14ac:dyDescent="0.2">
      <c r="A1990" s="70"/>
      <c r="B1990" s="21">
        <v>3</v>
      </c>
      <c r="C1990" s="21" t="s">
        <v>1303</v>
      </c>
    </row>
    <row r="1991" spans="1:3" x14ac:dyDescent="0.2">
      <c r="A1991" s="70"/>
      <c r="B1991" s="21">
        <v>4</v>
      </c>
      <c r="C1991" s="21" t="s">
        <v>1689</v>
      </c>
    </row>
    <row r="1992" spans="1:3" x14ac:dyDescent="0.2">
      <c r="A1992" s="70"/>
      <c r="B1992" s="21">
        <v>5</v>
      </c>
      <c r="C1992" s="21" t="s">
        <v>1690</v>
      </c>
    </row>
    <row r="1993" spans="1:3" x14ac:dyDescent="0.2">
      <c r="A1993" s="70" t="s">
        <v>671</v>
      </c>
      <c r="B1993" s="21">
        <v>0</v>
      </c>
      <c r="C1993" s="21" t="s">
        <v>792</v>
      </c>
    </row>
    <row r="1994" spans="1:3" x14ac:dyDescent="0.2">
      <c r="A1994" s="70"/>
      <c r="B1994" s="21">
        <v>1</v>
      </c>
      <c r="C1994" s="21" t="s">
        <v>1447</v>
      </c>
    </row>
    <row r="1995" spans="1:3" x14ac:dyDescent="0.2">
      <c r="A1995" s="70"/>
      <c r="B1995" s="21">
        <v>2</v>
      </c>
      <c r="C1995" s="21" t="s">
        <v>1448</v>
      </c>
    </row>
    <row r="1996" spans="1:3" x14ac:dyDescent="0.2">
      <c r="A1996" s="70"/>
      <c r="B1996" s="21">
        <v>3</v>
      </c>
      <c r="C1996" s="21" t="s">
        <v>1450</v>
      </c>
    </row>
    <row r="1997" spans="1:3" x14ac:dyDescent="0.2">
      <c r="A1997" s="70"/>
      <c r="B1997" s="21">
        <v>4</v>
      </c>
      <c r="C1997" s="21" t="s">
        <v>1451</v>
      </c>
    </row>
    <row r="1998" spans="1:3" x14ac:dyDescent="0.2">
      <c r="A1998" s="70"/>
      <c r="B1998" s="21">
        <v>5</v>
      </c>
      <c r="C1998" s="21" t="s">
        <v>1452</v>
      </c>
    </row>
    <row r="1999" spans="1:3" x14ac:dyDescent="0.2">
      <c r="A1999" s="70" t="s">
        <v>672</v>
      </c>
      <c r="B1999" s="21">
        <v>0</v>
      </c>
      <c r="C1999" s="21" t="s">
        <v>792</v>
      </c>
    </row>
    <row r="2000" spans="1:3" x14ac:dyDescent="0.2">
      <c r="A2000" s="70"/>
      <c r="B2000" s="21">
        <v>1</v>
      </c>
      <c r="C2000" s="21" t="s">
        <v>1428</v>
      </c>
    </row>
    <row r="2001" spans="1:3" x14ac:dyDescent="0.2">
      <c r="A2001" s="70"/>
      <c r="B2001" s="21">
        <v>2</v>
      </c>
      <c r="C2001" s="21" t="s">
        <v>1454</v>
      </c>
    </row>
    <row r="2002" spans="1:3" x14ac:dyDescent="0.2">
      <c r="A2002" s="70"/>
      <c r="B2002" s="21">
        <v>3</v>
      </c>
      <c r="C2002" s="21" t="s">
        <v>1455</v>
      </c>
    </row>
    <row r="2003" spans="1:3" x14ac:dyDescent="0.2">
      <c r="A2003" s="70"/>
      <c r="B2003" s="21">
        <v>4</v>
      </c>
      <c r="C2003" s="21" t="s">
        <v>1453</v>
      </c>
    </row>
    <row r="2004" spans="1:3" x14ac:dyDescent="0.2">
      <c r="A2004" s="70"/>
      <c r="B2004" s="21">
        <v>5</v>
      </c>
      <c r="C2004" s="21" t="s">
        <v>1761</v>
      </c>
    </row>
    <row r="2005" spans="1:3" x14ac:dyDescent="0.2">
      <c r="A2005" s="70" t="s">
        <v>673</v>
      </c>
      <c r="B2005" s="21">
        <v>0</v>
      </c>
      <c r="C2005" s="21" t="s">
        <v>792</v>
      </c>
    </row>
    <row r="2006" spans="1:3" x14ac:dyDescent="0.2">
      <c r="A2006" s="70"/>
      <c r="B2006" s="21">
        <v>1</v>
      </c>
      <c r="C2006" s="21" t="s">
        <v>1428</v>
      </c>
    </row>
    <row r="2007" spans="1:3" x14ac:dyDescent="0.2">
      <c r="A2007" s="70"/>
      <c r="B2007" s="21">
        <v>2</v>
      </c>
      <c r="C2007" s="21" t="s">
        <v>1454</v>
      </c>
    </row>
    <row r="2008" spans="1:3" x14ac:dyDescent="0.2">
      <c r="A2008" s="70"/>
      <c r="B2008" s="21">
        <v>3</v>
      </c>
      <c r="C2008" s="21" t="s">
        <v>2429</v>
      </c>
    </row>
    <row r="2009" spans="1:3" x14ac:dyDescent="0.2">
      <c r="A2009" s="70"/>
      <c r="B2009" s="21">
        <v>4</v>
      </c>
      <c r="C2009" s="21" t="s">
        <v>1453</v>
      </c>
    </row>
    <row r="2010" spans="1:3" x14ac:dyDescent="0.2">
      <c r="A2010" s="70"/>
      <c r="B2010" s="21">
        <v>5</v>
      </c>
      <c r="C2010" s="21" t="s">
        <v>2430</v>
      </c>
    </row>
    <row r="2011" spans="1:3" x14ac:dyDescent="0.2">
      <c r="A2011" s="70" t="s">
        <v>674</v>
      </c>
      <c r="B2011" s="21">
        <v>0</v>
      </c>
      <c r="C2011" s="21" t="s">
        <v>792</v>
      </c>
    </row>
    <row r="2012" spans="1:3" x14ac:dyDescent="0.2">
      <c r="A2012" s="70"/>
      <c r="B2012" s="21">
        <v>1</v>
      </c>
      <c r="C2012" s="21" t="s">
        <v>1472</v>
      </c>
    </row>
    <row r="2013" spans="1:3" x14ac:dyDescent="0.2">
      <c r="A2013" s="70"/>
      <c r="B2013" s="21">
        <v>2</v>
      </c>
      <c r="C2013" s="21" t="s">
        <v>1456</v>
      </c>
    </row>
    <row r="2014" spans="1:3" x14ac:dyDescent="0.2">
      <c r="A2014" s="70"/>
      <c r="B2014" s="21">
        <v>3</v>
      </c>
      <c r="C2014" s="21" t="s">
        <v>1458</v>
      </c>
    </row>
    <row r="2015" spans="1:3" x14ac:dyDescent="0.2">
      <c r="A2015" s="70"/>
      <c r="B2015" s="21">
        <v>4</v>
      </c>
      <c r="C2015" t="s">
        <v>1429</v>
      </c>
    </row>
    <row r="2016" spans="1:3" x14ac:dyDescent="0.2">
      <c r="A2016" s="70"/>
      <c r="B2016" s="21">
        <v>5</v>
      </c>
      <c r="C2016" s="21" t="s">
        <v>1457</v>
      </c>
    </row>
    <row r="2017" spans="1:5" x14ac:dyDescent="0.2">
      <c r="A2017" s="70" t="s">
        <v>675</v>
      </c>
      <c r="B2017" s="21">
        <v>0</v>
      </c>
      <c r="C2017" s="21" t="s">
        <v>792</v>
      </c>
    </row>
    <row r="2018" spans="1:5" x14ac:dyDescent="0.2">
      <c r="A2018" s="70"/>
      <c r="B2018" s="21">
        <v>1</v>
      </c>
      <c r="C2018" s="21" t="s">
        <v>1430</v>
      </c>
    </row>
    <row r="2019" spans="1:5" x14ac:dyDescent="0.2">
      <c r="A2019" s="70"/>
      <c r="B2019" s="21">
        <v>2</v>
      </c>
      <c r="C2019" s="21" t="s">
        <v>1433</v>
      </c>
    </row>
    <row r="2020" spans="1:5" x14ac:dyDescent="0.2">
      <c r="A2020" s="70"/>
      <c r="B2020" s="21">
        <v>3</v>
      </c>
      <c r="C2020" s="21" t="s">
        <v>1434</v>
      </c>
    </row>
    <row r="2021" spans="1:5" x14ac:dyDescent="0.2">
      <c r="A2021" s="70"/>
      <c r="B2021" s="21">
        <v>4</v>
      </c>
      <c r="C2021" s="21" t="s">
        <v>1435</v>
      </c>
    </row>
    <row r="2022" spans="1:5" x14ac:dyDescent="0.2">
      <c r="A2022" s="70"/>
      <c r="B2022" s="21">
        <v>5</v>
      </c>
      <c r="C2022" s="21" t="s">
        <v>1432</v>
      </c>
    </row>
    <row r="2023" spans="1:5" x14ac:dyDescent="0.2">
      <c r="A2023" s="70" t="s">
        <v>676</v>
      </c>
      <c r="B2023" s="21">
        <v>0</v>
      </c>
      <c r="C2023" s="21" t="s">
        <v>792</v>
      </c>
    </row>
    <row r="2024" spans="1:5" x14ac:dyDescent="0.2">
      <c r="A2024" s="70"/>
      <c r="B2024" s="21">
        <v>1</v>
      </c>
      <c r="C2024" s="21" t="s">
        <v>1431</v>
      </c>
    </row>
    <row r="2025" spans="1:5" x14ac:dyDescent="0.2">
      <c r="A2025" s="70"/>
      <c r="B2025" s="21">
        <v>2</v>
      </c>
      <c r="C2025" s="21" t="s">
        <v>1464</v>
      </c>
    </row>
    <row r="2026" spans="1:5" x14ac:dyDescent="0.2">
      <c r="A2026" s="70"/>
      <c r="B2026" s="21">
        <v>3</v>
      </c>
      <c r="C2026" s="21" t="s">
        <v>1762</v>
      </c>
    </row>
    <row r="2027" spans="1:5" x14ac:dyDescent="0.2">
      <c r="A2027" s="70"/>
      <c r="B2027" s="21">
        <v>4</v>
      </c>
      <c r="C2027" s="21" t="s">
        <v>1465</v>
      </c>
    </row>
    <row r="2028" spans="1:5" x14ac:dyDescent="0.2">
      <c r="A2028" s="70"/>
      <c r="B2028" s="21">
        <v>5</v>
      </c>
      <c r="C2028" s="21" t="s">
        <v>1466</v>
      </c>
    </row>
    <row r="2029" spans="1:5" ht="16" thickBot="1" x14ac:dyDescent="0.25">
      <c r="E2029" s="82"/>
    </row>
    <row r="2030" spans="1:5" x14ac:dyDescent="0.2">
      <c r="A2030" s="50" t="s">
        <v>1514</v>
      </c>
      <c r="B2030" s="63" t="s">
        <v>17</v>
      </c>
      <c r="C2030" s="63" t="s">
        <v>770</v>
      </c>
      <c r="E2030" s="82"/>
    </row>
    <row r="2031" spans="1:5" x14ac:dyDescent="0.2">
      <c r="A2031" s="70" t="s">
        <v>446</v>
      </c>
      <c r="B2031" s="21">
        <v>0</v>
      </c>
      <c r="C2031" s="21" t="s">
        <v>792</v>
      </c>
      <c r="E2031" s="82"/>
    </row>
    <row r="2032" spans="1:5" x14ac:dyDescent="0.2">
      <c r="A2032" s="70"/>
      <c r="B2032" s="21">
        <v>1</v>
      </c>
      <c r="C2032" s="21" t="s">
        <v>775</v>
      </c>
      <c r="E2032" s="82"/>
    </row>
    <row r="2033" spans="1:5" x14ac:dyDescent="0.2">
      <c r="A2033" s="70"/>
      <c r="B2033" s="21">
        <v>2</v>
      </c>
      <c r="C2033" s="21" t="s">
        <v>776</v>
      </c>
      <c r="E2033" s="82"/>
    </row>
    <row r="2034" spans="1:5" x14ac:dyDescent="0.2">
      <c r="A2034" s="70"/>
      <c r="B2034" s="21">
        <v>3</v>
      </c>
      <c r="C2034" s="21" t="s">
        <v>1485</v>
      </c>
      <c r="E2034" s="82"/>
    </row>
    <row r="2035" spans="1:5" x14ac:dyDescent="0.2">
      <c r="A2035" s="70"/>
      <c r="B2035" s="21">
        <v>4</v>
      </c>
      <c r="C2035" s="21" t="s">
        <v>1484</v>
      </c>
      <c r="E2035" s="82"/>
    </row>
    <row r="2036" spans="1:5" x14ac:dyDescent="0.2">
      <c r="B2036" s="21">
        <v>5</v>
      </c>
      <c r="C2036" s="21" t="s">
        <v>788</v>
      </c>
      <c r="E2036" s="82"/>
    </row>
    <row r="2037" spans="1:5" x14ac:dyDescent="0.2">
      <c r="A2037" s="70" t="s">
        <v>448</v>
      </c>
      <c r="B2037" s="21">
        <v>0</v>
      </c>
      <c r="C2037" s="21" t="s">
        <v>792</v>
      </c>
      <c r="E2037" s="82"/>
    </row>
    <row r="2038" spans="1:5" x14ac:dyDescent="0.2">
      <c r="A2038" s="70"/>
      <c r="B2038" s="21">
        <v>1</v>
      </c>
      <c r="C2038" s="21" t="s">
        <v>1423</v>
      </c>
      <c r="E2038" s="82"/>
    </row>
    <row r="2039" spans="1:5" x14ac:dyDescent="0.2">
      <c r="A2039" s="70"/>
      <c r="B2039" s="21">
        <v>2</v>
      </c>
      <c r="C2039" s="21" t="s">
        <v>1436</v>
      </c>
      <c r="E2039" s="82"/>
    </row>
    <row r="2040" spans="1:5" x14ac:dyDescent="0.2">
      <c r="A2040" s="70"/>
      <c r="B2040" s="21">
        <v>3</v>
      </c>
      <c r="C2040" s="21" t="s">
        <v>1437</v>
      </c>
      <c r="E2040" s="82"/>
    </row>
    <row r="2041" spans="1:5" x14ac:dyDescent="0.2">
      <c r="A2041" s="70"/>
      <c r="B2041" s="21">
        <v>4</v>
      </c>
      <c r="C2041" s="21" t="s">
        <v>1759</v>
      </c>
      <c r="E2041" s="82"/>
    </row>
    <row r="2042" spans="1:5" x14ac:dyDescent="0.2">
      <c r="A2042" s="70"/>
      <c r="B2042" s="21">
        <v>5</v>
      </c>
      <c r="C2042" s="21" t="s">
        <v>1424</v>
      </c>
      <c r="E2042" s="82"/>
    </row>
    <row r="2043" spans="1:5" x14ac:dyDescent="0.2">
      <c r="A2043" s="70" t="s">
        <v>449</v>
      </c>
      <c r="B2043" s="21">
        <v>0</v>
      </c>
      <c r="C2043" s="21" t="s">
        <v>792</v>
      </c>
      <c r="E2043" s="82"/>
    </row>
    <row r="2044" spans="1:5" x14ac:dyDescent="0.2">
      <c r="A2044" s="70"/>
      <c r="B2044" s="21">
        <v>1</v>
      </c>
      <c r="C2044" s="21" t="s">
        <v>1425</v>
      </c>
      <c r="E2044" s="82"/>
    </row>
    <row r="2045" spans="1:5" x14ac:dyDescent="0.2">
      <c r="A2045" s="70"/>
      <c r="B2045" s="21">
        <v>2</v>
      </c>
      <c r="C2045" s="21" t="s">
        <v>1438</v>
      </c>
      <c r="E2045" s="82"/>
    </row>
    <row r="2046" spans="1:5" x14ac:dyDescent="0.2">
      <c r="A2046" s="70"/>
      <c r="B2046" s="21">
        <v>3</v>
      </c>
      <c r="C2046" s="21" t="s">
        <v>1449</v>
      </c>
      <c r="E2046" s="82"/>
    </row>
    <row r="2047" spans="1:5" x14ac:dyDescent="0.2">
      <c r="A2047" s="70"/>
      <c r="B2047" s="21">
        <v>4</v>
      </c>
      <c r="C2047" s="21" t="s">
        <v>1426</v>
      </c>
      <c r="E2047" s="82"/>
    </row>
    <row r="2048" spans="1:5" x14ac:dyDescent="0.2">
      <c r="A2048" s="70"/>
      <c r="B2048" s="21">
        <v>5</v>
      </c>
      <c r="C2048" s="21" t="s">
        <v>1760</v>
      </c>
      <c r="E2048" s="82"/>
    </row>
    <row r="2049" spans="1:5" x14ac:dyDescent="0.2">
      <c r="A2049" s="70" t="s">
        <v>450</v>
      </c>
      <c r="B2049" s="21">
        <v>0</v>
      </c>
      <c r="C2049" s="21" t="s">
        <v>792</v>
      </c>
      <c r="E2049" s="82"/>
    </row>
    <row r="2050" spans="1:5" x14ac:dyDescent="0.2">
      <c r="A2050" s="70"/>
      <c r="B2050" s="21">
        <v>1</v>
      </c>
      <c r="C2050" s="25" t="s">
        <v>1695</v>
      </c>
      <c r="E2050" s="82"/>
    </row>
    <row r="2051" spans="1:5" x14ac:dyDescent="0.2">
      <c r="A2051" s="70"/>
      <c r="B2051" s="21">
        <v>2</v>
      </c>
      <c r="C2051" s="25" t="s">
        <v>1694</v>
      </c>
      <c r="E2051" s="82"/>
    </row>
    <row r="2052" spans="1:5" x14ac:dyDescent="0.2">
      <c r="A2052" s="70"/>
      <c r="B2052" s="21">
        <v>3</v>
      </c>
      <c r="C2052" s="25" t="s">
        <v>1693</v>
      </c>
      <c r="E2052" s="82"/>
    </row>
    <row r="2053" spans="1:5" x14ac:dyDescent="0.2">
      <c r="A2053" s="70"/>
      <c r="B2053" s="21">
        <v>4</v>
      </c>
      <c r="C2053" s="25" t="s">
        <v>1692</v>
      </c>
      <c r="E2053" s="82"/>
    </row>
    <row r="2054" spans="1:5" x14ac:dyDescent="0.2">
      <c r="A2054" s="70"/>
      <c r="B2054" s="21">
        <v>5</v>
      </c>
      <c r="C2054" s="25" t="s">
        <v>1691</v>
      </c>
      <c r="E2054" s="82"/>
    </row>
    <row r="2055" spans="1:5" x14ac:dyDescent="0.2">
      <c r="A2055" s="70" t="s">
        <v>451</v>
      </c>
      <c r="B2055" s="21">
        <v>0</v>
      </c>
      <c r="C2055" s="21" t="s">
        <v>792</v>
      </c>
      <c r="E2055" s="82"/>
    </row>
    <row r="2056" spans="1:5" x14ac:dyDescent="0.2">
      <c r="A2056" s="70"/>
      <c r="B2056" s="21">
        <v>1</v>
      </c>
      <c r="C2056" s="21" t="s">
        <v>1471</v>
      </c>
      <c r="E2056" s="82"/>
    </row>
    <row r="2057" spans="1:5" x14ac:dyDescent="0.2">
      <c r="A2057" s="70"/>
      <c r="B2057" s="21">
        <v>2</v>
      </c>
      <c r="C2057" s="21" t="s">
        <v>1440</v>
      </c>
      <c r="E2057" s="82"/>
    </row>
    <row r="2058" spans="1:5" x14ac:dyDescent="0.2">
      <c r="A2058" s="70"/>
      <c r="B2058" s="21">
        <v>3</v>
      </c>
      <c r="C2058" s="21" t="s">
        <v>1441</v>
      </c>
      <c r="E2058" s="82"/>
    </row>
    <row r="2059" spans="1:5" x14ac:dyDescent="0.2">
      <c r="A2059" s="70"/>
      <c r="B2059" s="21">
        <v>4</v>
      </c>
      <c r="C2059" s="21" t="s">
        <v>1439</v>
      </c>
      <c r="E2059" s="82"/>
    </row>
    <row r="2060" spans="1:5" x14ac:dyDescent="0.2">
      <c r="A2060" s="70"/>
      <c r="B2060" s="21">
        <v>5</v>
      </c>
      <c r="C2060" s="21" t="s">
        <v>1470</v>
      </c>
      <c r="E2060" s="82"/>
    </row>
    <row r="2061" spans="1:5" x14ac:dyDescent="0.2">
      <c r="A2061" s="70" t="s">
        <v>677</v>
      </c>
      <c r="B2061" s="21">
        <v>0</v>
      </c>
      <c r="C2061" s="21" t="s">
        <v>792</v>
      </c>
      <c r="E2061" s="82"/>
    </row>
    <row r="2062" spans="1:5" x14ac:dyDescent="0.2">
      <c r="A2062" s="70"/>
      <c r="B2062" s="21">
        <v>1</v>
      </c>
      <c r="C2062" s="21" t="s">
        <v>1442</v>
      </c>
      <c r="E2062" s="82"/>
    </row>
    <row r="2063" spans="1:5" x14ac:dyDescent="0.2">
      <c r="A2063" s="70"/>
      <c r="B2063" s="21">
        <v>2</v>
      </c>
      <c r="C2063" s="21" t="s">
        <v>1443</v>
      </c>
      <c r="E2063" s="82"/>
    </row>
    <row r="2064" spans="1:5" x14ac:dyDescent="0.2">
      <c r="A2064" s="70"/>
      <c r="B2064" s="21">
        <v>3</v>
      </c>
      <c r="C2064" s="21" t="s">
        <v>1444</v>
      </c>
      <c r="E2064" s="82"/>
    </row>
    <row r="2065" spans="1:5" x14ac:dyDescent="0.2">
      <c r="A2065" s="70"/>
      <c r="B2065" s="21">
        <v>4</v>
      </c>
      <c r="C2065" s="21" t="s">
        <v>1445</v>
      </c>
      <c r="E2065" s="82"/>
    </row>
    <row r="2066" spans="1:5" x14ac:dyDescent="0.2">
      <c r="A2066" s="70"/>
      <c r="B2066" s="21">
        <v>5</v>
      </c>
      <c r="C2066" s="21" t="s">
        <v>1427</v>
      </c>
      <c r="E2066" s="82"/>
    </row>
    <row r="2067" spans="1:5" x14ac:dyDescent="0.2">
      <c r="A2067" s="70" t="s">
        <v>678</v>
      </c>
      <c r="B2067" s="21">
        <v>0</v>
      </c>
      <c r="C2067" s="21" t="s">
        <v>792</v>
      </c>
      <c r="E2067" s="82"/>
    </row>
    <row r="2068" spans="1:5" x14ac:dyDescent="0.2">
      <c r="A2068" s="70"/>
      <c r="B2068" s="21">
        <v>1</v>
      </c>
      <c r="C2068" s="21" t="s">
        <v>1446</v>
      </c>
      <c r="E2068" s="82"/>
    </row>
    <row r="2069" spans="1:5" x14ac:dyDescent="0.2">
      <c r="A2069" s="70"/>
      <c r="B2069" s="21">
        <v>2</v>
      </c>
      <c r="C2069" s="21" t="s">
        <v>1300</v>
      </c>
      <c r="E2069" s="82"/>
    </row>
    <row r="2070" spans="1:5" x14ac:dyDescent="0.2">
      <c r="A2070" s="70"/>
      <c r="B2070" s="21">
        <v>3</v>
      </c>
      <c r="C2070" s="21" t="s">
        <v>1303</v>
      </c>
      <c r="E2070" s="82"/>
    </row>
    <row r="2071" spans="1:5" x14ac:dyDescent="0.2">
      <c r="A2071" s="70"/>
      <c r="B2071" s="21">
        <v>4</v>
      </c>
      <c r="C2071" s="21" t="s">
        <v>1689</v>
      </c>
      <c r="E2071" s="82"/>
    </row>
    <row r="2072" spans="1:5" x14ac:dyDescent="0.2">
      <c r="A2072" s="70"/>
      <c r="B2072" s="21">
        <v>5</v>
      </c>
      <c r="C2072" s="21" t="s">
        <v>1690</v>
      </c>
      <c r="E2072" s="82"/>
    </row>
    <row r="2073" spans="1:5" x14ac:dyDescent="0.2">
      <c r="A2073" s="70" t="s">
        <v>679</v>
      </c>
      <c r="B2073" s="21">
        <v>0</v>
      </c>
      <c r="C2073" s="21" t="s">
        <v>792</v>
      </c>
      <c r="E2073" s="82"/>
    </row>
    <row r="2074" spans="1:5" x14ac:dyDescent="0.2">
      <c r="A2074" s="70"/>
      <c r="B2074" s="21">
        <v>1</v>
      </c>
      <c r="C2074" s="21" t="s">
        <v>1447</v>
      </c>
      <c r="E2074" s="82"/>
    </row>
    <row r="2075" spans="1:5" x14ac:dyDescent="0.2">
      <c r="A2075" s="70"/>
      <c r="B2075" s="21">
        <v>2</v>
      </c>
      <c r="C2075" s="21" t="s">
        <v>1448</v>
      </c>
      <c r="E2075" s="82"/>
    </row>
    <row r="2076" spans="1:5" x14ac:dyDescent="0.2">
      <c r="A2076" s="70"/>
      <c r="B2076" s="21">
        <v>3</v>
      </c>
      <c r="C2076" s="21" t="s">
        <v>1450</v>
      </c>
      <c r="E2076" s="82"/>
    </row>
    <row r="2077" spans="1:5" x14ac:dyDescent="0.2">
      <c r="A2077" s="70"/>
      <c r="B2077" s="21">
        <v>4</v>
      </c>
      <c r="C2077" s="21" t="s">
        <v>1451</v>
      </c>
      <c r="E2077" s="82"/>
    </row>
    <row r="2078" spans="1:5" x14ac:dyDescent="0.2">
      <c r="A2078" s="70"/>
      <c r="B2078" s="21">
        <v>5</v>
      </c>
      <c r="C2078" s="21" t="s">
        <v>1452</v>
      </c>
      <c r="E2078" s="82"/>
    </row>
    <row r="2079" spans="1:5" x14ac:dyDescent="0.2">
      <c r="A2079" s="70" t="s">
        <v>680</v>
      </c>
      <c r="B2079" s="21">
        <v>0</v>
      </c>
      <c r="C2079" s="21" t="s">
        <v>792</v>
      </c>
      <c r="E2079" s="82"/>
    </row>
    <row r="2080" spans="1:5" x14ac:dyDescent="0.2">
      <c r="A2080" s="70"/>
      <c r="B2080" s="21">
        <v>1</v>
      </c>
      <c r="C2080" s="21" t="s">
        <v>1428</v>
      </c>
      <c r="E2080" s="82"/>
    </row>
    <row r="2081" spans="1:5" x14ac:dyDescent="0.2">
      <c r="A2081" s="70"/>
      <c r="B2081" s="21">
        <v>2</v>
      </c>
      <c r="C2081" s="21" t="s">
        <v>1454</v>
      </c>
      <c r="E2081" s="82"/>
    </row>
    <row r="2082" spans="1:5" x14ac:dyDescent="0.2">
      <c r="A2082" s="70"/>
      <c r="B2082" s="21">
        <v>3</v>
      </c>
      <c r="C2082" s="21" t="s">
        <v>1455</v>
      </c>
      <c r="E2082" s="82"/>
    </row>
    <row r="2083" spans="1:5" x14ac:dyDescent="0.2">
      <c r="A2083" s="70"/>
      <c r="B2083" s="21">
        <v>4</v>
      </c>
      <c r="C2083" s="21" t="s">
        <v>1453</v>
      </c>
      <c r="E2083" s="82"/>
    </row>
    <row r="2084" spans="1:5" x14ac:dyDescent="0.2">
      <c r="A2084" s="70"/>
      <c r="B2084" s="21">
        <v>5</v>
      </c>
      <c r="C2084" s="21" t="s">
        <v>1761</v>
      </c>
      <c r="E2084" s="82"/>
    </row>
    <row r="2085" spans="1:5" x14ac:dyDescent="0.2">
      <c r="A2085" s="70" t="s">
        <v>681</v>
      </c>
      <c r="B2085" s="21">
        <v>0</v>
      </c>
      <c r="C2085" s="21" t="s">
        <v>792</v>
      </c>
      <c r="E2085" s="31"/>
    </row>
    <row r="2086" spans="1:5" x14ac:dyDescent="0.2">
      <c r="A2086" s="70"/>
      <c r="B2086" s="21">
        <v>1</v>
      </c>
      <c r="C2086" s="21" t="s">
        <v>1428</v>
      </c>
      <c r="E2086" s="82"/>
    </row>
    <row r="2087" spans="1:5" x14ac:dyDescent="0.2">
      <c r="A2087" s="70"/>
      <c r="B2087" s="21">
        <v>2</v>
      </c>
      <c r="C2087" s="21" t="s">
        <v>1454</v>
      </c>
      <c r="E2087" s="82"/>
    </row>
    <row r="2088" spans="1:5" x14ac:dyDescent="0.2">
      <c r="A2088" s="70"/>
      <c r="B2088" s="21">
        <v>3</v>
      </c>
      <c r="C2088" s="21" t="s">
        <v>2429</v>
      </c>
      <c r="E2088" s="82"/>
    </row>
    <row r="2089" spans="1:5" x14ac:dyDescent="0.2">
      <c r="A2089" s="70"/>
      <c r="B2089" s="21">
        <v>4</v>
      </c>
      <c r="C2089" s="21" t="s">
        <v>1453</v>
      </c>
      <c r="E2089" s="82"/>
    </row>
    <row r="2090" spans="1:5" x14ac:dyDescent="0.2">
      <c r="A2090" s="70"/>
      <c r="B2090" s="21">
        <v>5</v>
      </c>
      <c r="C2090" s="21" t="s">
        <v>2430</v>
      </c>
      <c r="E2090" s="82"/>
    </row>
    <row r="2091" spans="1:5" x14ac:dyDescent="0.2">
      <c r="A2091" s="70" t="s">
        <v>682</v>
      </c>
      <c r="B2091" s="21">
        <v>0</v>
      </c>
      <c r="C2091" s="21" t="s">
        <v>792</v>
      </c>
      <c r="E2091" s="82"/>
    </row>
    <row r="2092" spans="1:5" x14ac:dyDescent="0.2">
      <c r="A2092" s="70"/>
      <c r="B2092" s="21">
        <v>1</v>
      </c>
      <c r="C2092" s="21" t="s">
        <v>1472</v>
      </c>
      <c r="E2092" s="82"/>
    </row>
    <row r="2093" spans="1:5" x14ac:dyDescent="0.2">
      <c r="A2093" s="70"/>
      <c r="B2093" s="21">
        <v>2</v>
      </c>
      <c r="C2093" s="21" t="s">
        <v>1456</v>
      </c>
      <c r="E2093" s="82"/>
    </row>
    <row r="2094" spans="1:5" x14ac:dyDescent="0.2">
      <c r="A2094" s="70"/>
      <c r="B2094" s="21">
        <v>3</v>
      </c>
      <c r="C2094" s="21" t="s">
        <v>1458</v>
      </c>
      <c r="E2094" s="82"/>
    </row>
    <row r="2095" spans="1:5" x14ac:dyDescent="0.2">
      <c r="A2095" s="70"/>
      <c r="B2095" s="21">
        <v>4</v>
      </c>
      <c r="C2095" t="s">
        <v>1429</v>
      </c>
      <c r="E2095" s="82"/>
    </row>
    <row r="2096" spans="1:5" x14ac:dyDescent="0.2">
      <c r="A2096" s="70"/>
      <c r="B2096" s="21">
        <v>5</v>
      </c>
      <c r="C2096" s="21" t="s">
        <v>1457</v>
      </c>
      <c r="E2096" s="82"/>
    </row>
    <row r="2097" spans="1:5" x14ac:dyDescent="0.2">
      <c r="A2097" s="70" t="s">
        <v>683</v>
      </c>
      <c r="B2097" s="21">
        <v>0</v>
      </c>
      <c r="C2097" s="21" t="s">
        <v>792</v>
      </c>
      <c r="E2097" s="82"/>
    </row>
    <row r="2098" spans="1:5" x14ac:dyDescent="0.2">
      <c r="A2098" s="70"/>
      <c r="B2098" s="21">
        <v>1</v>
      </c>
      <c r="C2098" s="21" t="s">
        <v>1430</v>
      </c>
      <c r="E2098" s="82"/>
    </row>
    <row r="2099" spans="1:5" x14ac:dyDescent="0.2">
      <c r="A2099" s="70"/>
      <c r="B2099" s="21">
        <v>2</v>
      </c>
      <c r="C2099" s="21" t="s">
        <v>1433</v>
      </c>
      <c r="E2099" s="82"/>
    </row>
    <row r="2100" spans="1:5" x14ac:dyDescent="0.2">
      <c r="A2100" s="70"/>
      <c r="B2100" s="21">
        <v>3</v>
      </c>
      <c r="C2100" s="21" t="s">
        <v>1434</v>
      </c>
      <c r="E2100" s="82"/>
    </row>
    <row r="2101" spans="1:5" x14ac:dyDescent="0.2">
      <c r="A2101" s="70"/>
      <c r="B2101" s="21">
        <v>4</v>
      </c>
      <c r="C2101" s="21" t="s">
        <v>1435</v>
      </c>
      <c r="E2101" s="82"/>
    </row>
    <row r="2102" spans="1:5" x14ac:dyDescent="0.2">
      <c r="A2102" s="70"/>
      <c r="B2102" s="21">
        <v>5</v>
      </c>
      <c r="C2102" s="21" t="s">
        <v>1432</v>
      </c>
      <c r="E2102" s="82"/>
    </row>
    <row r="2103" spans="1:5" x14ac:dyDescent="0.2">
      <c r="A2103" s="70" t="s">
        <v>684</v>
      </c>
      <c r="B2103" s="21">
        <v>0</v>
      </c>
      <c r="C2103" s="21" t="s">
        <v>792</v>
      </c>
      <c r="E2103" s="82"/>
    </row>
    <row r="2104" spans="1:5" x14ac:dyDescent="0.2">
      <c r="A2104" s="70"/>
      <c r="B2104" s="21">
        <v>1</v>
      </c>
      <c r="C2104" s="21" t="s">
        <v>1431</v>
      </c>
    </row>
    <row r="2105" spans="1:5" x14ac:dyDescent="0.2">
      <c r="A2105" s="70"/>
      <c r="B2105" s="21">
        <v>2</v>
      </c>
      <c r="C2105" s="21" t="s">
        <v>1464</v>
      </c>
    </row>
    <row r="2106" spans="1:5" x14ac:dyDescent="0.2">
      <c r="A2106" s="70"/>
      <c r="B2106" s="21">
        <v>3</v>
      </c>
      <c r="C2106" s="21" t="s">
        <v>1762</v>
      </c>
      <c r="E2106" s="2"/>
    </row>
    <row r="2107" spans="1:5" x14ac:dyDescent="0.2">
      <c r="A2107" s="70"/>
      <c r="B2107" s="21">
        <v>4</v>
      </c>
      <c r="C2107" s="21" t="s">
        <v>1465</v>
      </c>
      <c r="E2107" s="2"/>
    </row>
    <row r="2108" spans="1:5" x14ac:dyDescent="0.2">
      <c r="A2108" s="70"/>
      <c r="B2108" s="21">
        <v>5</v>
      </c>
      <c r="C2108" s="21" t="s">
        <v>1466</v>
      </c>
      <c r="E2108" s="82"/>
    </row>
    <row r="2109" spans="1:5" ht="16" thickBot="1" x14ac:dyDescent="0.25">
      <c r="E2109" s="82"/>
    </row>
    <row r="2110" spans="1:5" x14ac:dyDescent="0.2">
      <c r="A2110" s="51" t="s">
        <v>1515</v>
      </c>
      <c r="B2110" s="63" t="s">
        <v>17</v>
      </c>
      <c r="C2110" s="63" t="s">
        <v>770</v>
      </c>
      <c r="E2110" s="82"/>
    </row>
    <row r="2111" spans="1:5" x14ac:dyDescent="0.2">
      <c r="A2111" s="71" t="s">
        <v>1517</v>
      </c>
      <c r="B2111" s="21">
        <v>0</v>
      </c>
      <c r="C2111" s="21" t="s">
        <v>792</v>
      </c>
      <c r="E2111" s="82"/>
    </row>
    <row r="2112" spans="1:5" x14ac:dyDescent="0.2">
      <c r="A2112" s="71"/>
      <c r="B2112" s="21">
        <v>1</v>
      </c>
      <c r="C2112" s="21" t="s">
        <v>775</v>
      </c>
      <c r="E2112" s="82"/>
    </row>
    <row r="2113" spans="1:5" x14ac:dyDescent="0.2">
      <c r="A2113" s="71"/>
      <c r="B2113" s="21">
        <v>2</v>
      </c>
      <c r="C2113" s="21" t="s">
        <v>776</v>
      </c>
      <c r="E2113" s="82"/>
    </row>
    <row r="2114" spans="1:5" x14ac:dyDescent="0.2">
      <c r="A2114" s="71"/>
      <c r="B2114" s="21">
        <v>3</v>
      </c>
      <c r="C2114" s="21" t="s">
        <v>1485</v>
      </c>
      <c r="E2114" s="82"/>
    </row>
    <row r="2115" spans="1:5" x14ac:dyDescent="0.2">
      <c r="A2115" s="71"/>
      <c r="B2115" s="21">
        <v>4</v>
      </c>
      <c r="C2115" s="21" t="s">
        <v>1484</v>
      </c>
      <c r="E2115" s="82"/>
    </row>
    <row r="2116" spans="1:5" x14ac:dyDescent="0.2">
      <c r="A2116" s="71"/>
      <c r="B2116" s="21">
        <v>5</v>
      </c>
      <c r="C2116" s="21" t="s">
        <v>788</v>
      </c>
      <c r="E2116" s="82"/>
    </row>
    <row r="2117" spans="1:5" x14ac:dyDescent="0.2">
      <c r="A2117" s="71" t="s">
        <v>1530</v>
      </c>
      <c r="B2117" s="21">
        <v>0</v>
      </c>
      <c r="C2117" s="21" t="s">
        <v>792</v>
      </c>
      <c r="E2117" s="82"/>
    </row>
    <row r="2118" spans="1:5" x14ac:dyDescent="0.2">
      <c r="A2118" s="71"/>
      <c r="B2118" s="21">
        <v>1</v>
      </c>
      <c r="C2118" s="21" t="s">
        <v>1423</v>
      </c>
      <c r="E2118" s="82"/>
    </row>
    <row r="2119" spans="1:5" x14ac:dyDescent="0.2">
      <c r="A2119" s="71"/>
      <c r="B2119" s="21">
        <v>2</v>
      </c>
      <c r="C2119" s="21" t="s">
        <v>1436</v>
      </c>
      <c r="E2119" s="82"/>
    </row>
    <row r="2120" spans="1:5" x14ac:dyDescent="0.2">
      <c r="A2120" s="71"/>
      <c r="B2120" s="21">
        <v>3</v>
      </c>
      <c r="C2120" s="21" t="s">
        <v>1437</v>
      </c>
      <c r="E2120" s="82"/>
    </row>
    <row r="2121" spans="1:5" x14ac:dyDescent="0.2">
      <c r="A2121" s="71"/>
      <c r="B2121" s="21">
        <v>4</v>
      </c>
      <c r="C2121" s="21" t="s">
        <v>1759</v>
      </c>
      <c r="E2121" s="82"/>
    </row>
    <row r="2122" spans="1:5" x14ac:dyDescent="0.2">
      <c r="A2122" s="71"/>
      <c r="B2122" s="21">
        <v>5</v>
      </c>
      <c r="C2122" s="21" t="s">
        <v>1424</v>
      </c>
      <c r="E2122" s="82"/>
    </row>
    <row r="2123" spans="1:5" x14ac:dyDescent="0.2">
      <c r="A2123" s="71" t="s">
        <v>1531</v>
      </c>
      <c r="B2123" s="21">
        <v>0</v>
      </c>
      <c r="C2123" s="21" t="s">
        <v>792</v>
      </c>
      <c r="E2123" s="82"/>
    </row>
    <row r="2124" spans="1:5" x14ac:dyDescent="0.2">
      <c r="A2124" s="71"/>
      <c r="B2124" s="21">
        <v>1</v>
      </c>
      <c r="C2124" s="21" t="s">
        <v>1425</v>
      </c>
      <c r="E2124" s="82"/>
    </row>
    <row r="2125" spans="1:5" x14ac:dyDescent="0.2">
      <c r="A2125" s="71"/>
      <c r="B2125" s="21">
        <v>2</v>
      </c>
      <c r="C2125" s="21" t="s">
        <v>1438</v>
      </c>
      <c r="E2125" s="82"/>
    </row>
    <row r="2126" spans="1:5" x14ac:dyDescent="0.2">
      <c r="A2126" s="71"/>
      <c r="B2126" s="21">
        <v>3</v>
      </c>
      <c r="C2126" s="21" t="s">
        <v>1449</v>
      </c>
      <c r="E2126" s="82"/>
    </row>
    <row r="2127" spans="1:5" x14ac:dyDescent="0.2">
      <c r="A2127" s="71"/>
      <c r="B2127" s="21">
        <v>4</v>
      </c>
      <c r="C2127" s="21" t="s">
        <v>1426</v>
      </c>
      <c r="E2127" s="82"/>
    </row>
    <row r="2128" spans="1:5" x14ac:dyDescent="0.2">
      <c r="A2128" s="71"/>
      <c r="B2128" s="21">
        <v>5</v>
      </c>
      <c r="C2128" s="21" t="s">
        <v>1760</v>
      </c>
      <c r="E2128" s="82"/>
    </row>
    <row r="2129" spans="1:5" x14ac:dyDescent="0.2">
      <c r="A2129" s="71" t="s">
        <v>1532</v>
      </c>
      <c r="B2129" s="21">
        <v>0</v>
      </c>
      <c r="C2129" s="21" t="s">
        <v>792</v>
      </c>
      <c r="E2129" s="82"/>
    </row>
    <row r="2130" spans="1:5" x14ac:dyDescent="0.2">
      <c r="A2130" s="71"/>
      <c r="B2130" s="21">
        <v>1</v>
      </c>
      <c r="C2130" s="25" t="s">
        <v>1695</v>
      </c>
      <c r="E2130" s="82"/>
    </row>
    <row r="2131" spans="1:5" x14ac:dyDescent="0.2">
      <c r="A2131" s="71"/>
      <c r="B2131" s="21">
        <v>2</v>
      </c>
      <c r="C2131" s="25" t="s">
        <v>1694</v>
      </c>
      <c r="E2131" s="82"/>
    </row>
    <row r="2132" spans="1:5" x14ac:dyDescent="0.2">
      <c r="A2132" s="71"/>
      <c r="B2132" s="21">
        <v>3</v>
      </c>
      <c r="C2132" s="25" t="s">
        <v>1693</v>
      </c>
      <c r="E2132" s="82"/>
    </row>
    <row r="2133" spans="1:5" x14ac:dyDescent="0.2">
      <c r="A2133" s="71"/>
      <c r="B2133" s="21">
        <v>4</v>
      </c>
      <c r="C2133" s="25" t="s">
        <v>1692</v>
      </c>
      <c r="E2133" s="82"/>
    </row>
    <row r="2134" spans="1:5" x14ac:dyDescent="0.2">
      <c r="A2134" s="71"/>
      <c r="B2134" s="21">
        <v>5</v>
      </c>
      <c r="C2134" s="25" t="s">
        <v>1691</v>
      </c>
      <c r="E2134" s="82"/>
    </row>
    <row r="2135" spans="1:5" x14ac:dyDescent="0.2">
      <c r="A2135" s="71" t="s">
        <v>1533</v>
      </c>
      <c r="B2135" s="21">
        <v>0</v>
      </c>
      <c r="C2135" s="21" t="s">
        <v>792</v>
      </c>
      <c r="E2135" s="82"/>
    </row>
    <row r="2136" spans="1:5" x14ac:dyDescent="0.2">
      <c r="A2136" s="71"/>
      <c r="B2136" s="21">
        <v>1</v>
      </c>
      <c r="C2136" s="21" t="s">
        <v>1471</v>
      </c>
      <c r="E2136" s="82"/>
    </row>
    <row r="2137" spans="1:5" x14ac:dyDescent="0.2">
      <c r="A2137" s="71"/>
      <c r="B2137" s="21">
        <v>2</v>
      </c>
      <c r="C2137" s="21" t="s">
        <v>1440</v>
      </c>
      <c r="E2137" s="82"/>
    </row>
    <row r="2138" spans="1:5" x14ac:dyDescent="0.2">
      <c r="A2138" s="71"/>
      <c r="B2138" s="21">
        <v>3</v>
      </c>
      <c r="C2138" s="21" t="s">
        <v>1441</v>
      </c>
      <c r="E2138" s="82"/>
    </row>
    <row r="2139" spans="1:5" x14ac:dyDescent="0.2">
      <c r="A2139" s="71"/>
      <c r="B2139" s="21">
        <v>4</v>
      </c>
      <c r="C2139" s="21" t="s">
        <v>1439</v>
      </c>
      <c r="E2139" s="82"/>
    </row>
    <row r="2140" spans="1:5" x14ac:dyDescent="0.2">
      <c r="A2140" s="71"/>
      <c r="B2140" s="21">
        <v>5</v>
      </c>
      <c r="C2140" s="21" t="s">
        <v>1470</v>
      </c>
      <c r="E2140" s="82"/>
    </row>
    <row r="2141" spans="1:5" x14ac:dyDescent="0.2">
      <c r="A2141" s="71" t="s">
        <v>1534</v>
      </c>
      <c r="B2141" s="21">
        <v>0</v>
      </c>
      <c r="C2141" s="21" t="s">
        <v>792</v>
      </c>
      <c r="E2141" s="82"/>
    </row>
    <row r="2142" spans="1:5" x14ac:dyDescent="0.2">
      <c r="A2142" s="71"/>
      <c r="B2142" s="21">
        <v>1</v>
      </c>
      <c r="C2142" s="21" t="s">
        <v>1442</v>
      </c>
      <c r="E2142" s="82"/>
    </row>
    <row r="2143" spans="1:5" x14ac:dyDescent="0.2">
      <c r="A2143" s="71"/>
      <c r="B2143" s="21">
        <v>2</v>
      </c>
      <c r="C2143" s="21" t="s">
        <v>1443</v>
      </c>
      <c r="E2143" s="82"/>
    </row>
    <row r="2144" spans="1:5" x14ac:dyDescent="0.2">
      <c r="A2144" s="71"/>
      <c r="B2144" s="21">
        <v>3</v>
      </c>
      <c r="C2144" s="21" t="s">
        <v>1444</v>
      </c>
      <c r="E2144" s="82"/>
    </row>
    <row r="2145" spans="1:5" x14ac:dyDescent="0.2">
      <c r="A2145" s="71"/>
      <c r="B2145" s="21">
        <v>4</v>
      </c>
      <c r="C2145" s="21" t="s">
        <v>1445</v>
      </c>
      <c r="E2145" s="82"/>
    </row>
    <row r="2146" spans="1:5" x14ac:dyDescent="0.2">
      <c r="A2146" s="71"/>
      <c r="B2146" s="21">
        <v>5</v>
      </c>
      <c r="C2146" s="21" t="s">
        <v>1427</v>
      </c>
      <c r="E2146" s="82"/>
    </row>
    <row r="2147" spans="1:5" x14ac:dyDescent="0.2">
      <c r="A2147" s="71" t="s">
        <v>1535</v>
      </c>
      <c r="B2147" s="21">
        <v>0</v>
      </c>
      <c r="C2147" s="21" t="s">
        <v>792</v>
      </c>
      <c r="E2147" s="82"/>
    </row>
    <row r="2148" spans="1:5" x14ac:dyDescent="0.2">
      <c r="A2148" s="71"/>
      <c r="B2148" s="21">
        <v>1</v>
      </c>
      <c r="C2148" s="21" t="s">
        <v>1446</v>
      </c>
      <c r="E2148" s="82"/>
    </row>
    <row r="2149" spans="1:5" x14ac:dyDescent="0.2">
      <c r="A2149" s="71"/>
      <c r="B2149" s="21">
        <v>2</v>
      </c>
      <c r="C2149" s="21" t="s">
        <v>1300</v>
      </c>
      <c r="E2149" s="82"/>
    </row>
    <row r="2150" spans="1:5" x14ac:dyDescent="0.2">
      <c r="A2150" s="71"/>
      <c r="B2150" s="21">
        <v>3</v>
      </c>
      <c r="C2150" s="21" t="s">
        <v>1303</v>
      </c>
      <c r="E2150" s="82"/>
    </row>
    <row r="2151" spans="1:5" x14ac:dyDescent="0.2">
      <c r="A2151" s="71"/>
      <c r="B2151" s="21">
        <v>4</v>
      </c>
      <c r="C2151" s="21" t="s">
        <v>1689</v>
      </c>
      <c r="E2151" s="82"/>
    </row>
    <row r="2152" spans="1:5" x14ac:dyDescent="0.2">
      <c r="A2152" s="71"/>
      <c r="B2152" s="21">
        <v>5</v>
      </c>
      <c r="C2152" s="21" t="s">
        <v>1690</v>
      </c>
      <c r="E2152" s="82"/>
    </row>
    <row r="2153" spans="1:5" x14ac:dyDescent="0.2">
      <c r="A2153" s="71" t="s">
        <v>1536</v>
      </c>
      <c r="B2153" s="21">
        <v>0</v>
      </c>
      <c r="C2153" s="21" t="s">
        <v>792</v>
      </c>
      <c r="E2153" s="82"/>
    </row>
    <row r="2154" spans="1:5" x14ac:dyDescent="0.2">
      <c r="A2154" s="71"/>
      <c r="B2154" s="21">
        <v>1</v>
      </c>
      <c r="C2154" s="21" t="s">
        <v>1447</v>
      </c>
      <c r="E2154" s="82"/>
    </row>
    <row r="2155" spans="1:5" x14ac:dyDescent="0.2">
      <c r="A2155" s="71"/>
      <c r="B2155" s="21">
        <v>2</v>
      </c>
      <c r="C2155" s="21" t="s">
        <v>1448</v>
      </c>
      <c r="E2155" s="82"/>
    </row>
    <row r="2156" spans="1:5" x14ac:dyDescent="0.2">
      <c r="A2156" s="71"/>
      <c r="B2156" s="21">
        <v>3</v>
      </c>
      <c r="C2156" s="21" t="s">
        <v>1450</v>
      </c>
      <c r="E2156" s="82"/>
    </row>
    <row r="2157" spans="1:5" x14ac:dyDescent="0.2">
      <c r="A2157" s="71"/>
      <c r="B2157" s="21">
        <v>4</v>
      </c>
      <c r="C2157" s="21" t="s">
        <v>1451</v>
      </c>
      <c r="E2157" s="82"/>
    </row>
    <row r="2158" spans="1:5" x14ac:dyDescent="0.2">
      <c r="A2158" s="71"/>
      <c r="B2158" s="21">
        <v>5</v>
      </c>
      <c r="C2158" s="21" t="s">
        <v>1452</v>
      </c>
      <c r="E2158" s="82"/>
    </row>
    <row r="2159" spans="1:5" x14ac:dyDescent="0.2">
      <c r="A2159" s="71" t="s">
        <v>1537</v>
      </c>
      <c r="B2159" s="21">
        <v>0</v>
      </c>
      <c r="C2159" s="21" t="s">
        <v>792</v>
      </c>
      <c r="E2159" s="82"/>
    </row>
    <row r="2160" spans="1:5" x14ac:dyDescent="0.2">
      <c r="A2160" s="71"/>
      <c r="B2160" s="21">
        <v>1</v>
      </c>
      <c r="C2160" s="21" t="s">
        <v>1428</v>
      </c>
      <c r="E2160" s="31"/>
    </row>
    <row r="2161" spans="1:5" x14ac:dyDescent="0.2">
      <c r="A2161" s="71"/>
      <c r="B2161" s="21">
        <v>2</v>
      </c>
      <c r="C2161" s="21" t="s">
        <v>1454</v>
      </c>
      <c r="E2161" s="82"/>
    </row>
    <row r="2162" spans="1:5" x14ac:dyDescent="0.2">
      <c r="A2162" s="71"/>
      <c r="B2162" s="21">
        <v>3</v>
      </c>
      <c r="C2162" s="21" t="s">
        <v>1455</v>
      </c>
      <c r="E2162" s="82"/>
    </row>
    <row r="2163" spans="1:5" x14ac:dyDescent="0.2">
      <c r="A2163" s="71"/>
      <c r="B2163" s="21">
        <v>4</v>
      </c>
      <c r="C2163" s="21" t="s">
        <v>1453</v>
      </c>
      <c r="E2163" s="82"/>
    </row>
    <row r="2164" spans="1:5" x14ac:dyDescent="0.2">
      <c r="A2164" s="71"/>
      <c r="B2164" s="21">
        <v>5</v>
      </c>
      <c r="C2164" s="21" t="s">
        <v>1761</v>
      </c>
      <c r="E2164" s="82"/>
    </row>
    <row r="2165" spans="1:5" x14ac:dyDescent="0.2">
      <c r="A2165" s="70" t="s">
        <v>1538</v>
      </c>
      <c r="B2165" s="21">
        <v>0</v>
      </c>
      <c r="C2165" s="21" t="s">
        <v>792</v>
      </c>
      <c r="E2165" s="82"/>
    </row>
    <row r="2166" spans="1:5" x14ac:dyDescent="0.2">
      <c r="A2166" s="70"/>
      <c r="B2166" s="21">
        <v>1</v>
      </c>
      <c r="C2166" s="21" t="s">
        <v>1428</v>
      </c>
      <c r="E2166" s="82"/>
    </row>
    <row r="2167" spans="1:5" x14ac:dyDescent="0.2">
      <c r="A2167" s="70"/>
      <c r="B2167" s="21">
        <v>2</v>
      </c>
      <c r="C2167" s="21" t="s">
        <v>1454</v>
      </c>
      <c r="E2167" s="82"/>
    </row>
    <row r="2168" spans="1:5" x14ac:dyDescent="0.2">
      <c r="A2168" s="70"/>
      <c r="B2168" s="21">
        <v>3</v>
      </c>
      <c r="C2168" s="21" t="s">
        <v>2429</v>
      </c>
      <c r="E2168" s="82"/>
    </row>
    <row r="2169" spans="1:5" x14ac:dyDescent="0.2">
      <c r="A2169" s="70"/>
      <c r="B2169" s="21">
        <v>4</v>
      </c>
      <c r="C2169" s="21" t="s">
        <v>1453</v>
      </c>
      <c r="E2169" s="82"/>
    </row>
    <row r="2170" spans="1:5" x14ac:dyDescent="0.2">
      <c r="A2170" s="70"/>
      <c r="B2170" s="21">
        <v>5</v>
      </c>
      <c r="C2170" s="21" t="s">
        <v>2430</v>
      </c>
      <c r="E2170" s="82"/>
    </row>
    <row r="2171" spans="1:5" x14ac:dyDescent="0.2">
      <c r="A2171" s="71" t="s">
        <v>1539</v>
      </c>
      <c r="B2171" s="21">
        <v>0</v>
      </c>
      <c r="C2171" s="21" t="s">
        <v>792</v>
      </c>
      <c r="E2171" s="82"/>
    </row>
    <row r="2172" spans="1:5" x14ac:dyDescent="0.2">
      <c r="A2172" s="71"/>
      <c r="B2172" s="21">
        <v>1</v>
      </c>
      <c r="C2172" s="21" t="s">
        <v>1472</v>
      </c>
      <c r="E2172" s="82"/>
    </row>
    <row r="2173" spans="1:5" x14ac:dyDescent="0.2">
      <c r="A2173" s="71"/>
      <c r="B2173" s="21">
        <v>2</v>
      </c>
      <c r="C2173" s="21" t="s">
        <v>1456</v>
      </c>
      <c r="E2173" s="82"/>
    </row>
    <row r="2174" spans="1:5" x14ac:dyDescent="0.2">
      <c r="A2174" s="71"/>
      <c r="B2174" s="21">
        <v>3</v>
      </c>
      <c r="C2174" s="21" t="s">
        <v>1458</v>
      </c>
      <c r="E2174" s="82"/>
    </row>
    <row r="2175" spans="1:5" x14ac:dyDescent="0.2">
      <c r="A2175" s="71"/>
      <c r="B2175" s="21">
        <v>4</v>
      </c>
      <c r="C2175" t="s">
        <v>1429</v>
      </c>
      <c r="E2175" s="82"/>
    </row>
    <row r="2176" spans="1:5" x14ac:dyDescent="0.2">
      <c r="A2176" s="71"/>
      <c r="B2176" s="21">
        <v>5</v>
      </c>
      <c r="C2176" s="21" t="s">
        <v>1457</v>
      </c>
      <c r="E2176" s="82"/>
    </row>
    <row r="2177" spans="1:5" x14ac:dyDescent="0.2">
      <c r="A2177" s="71" t="s">
        <v>1540</v>
      </c>
      <c r="B2177" s="21">
        <v>0</v>
      </c>
      <c r="C2177" s="21" t="s">
        <v>792</v>
      </c>
      <c r="E2177" s="82"/>
    </row>
    <row r="2178" spans="1:5" x14ac:dyDescent="0.2">
      <c r="A2178" s="71"/>
      <c r="B2178" s="21">
        <v>1</v>
      </c>
      <c r="C2178" s="21" t="s">
        <v>1430</v>
      </c>
      <c r="E2178" s="82"/>
    </row>
    <row r="2179" spans="1:5" x14ac:dyDescent="0.2">
      <c r="A2179" s="71"/>
      <c r="B2179" s="21">
        <v>2</v>
      </c>
      <c r="C2179" s="21" t="s">
        <v>1433</v>
      </c>
      <c r="E2179" s="82"/>
    </row>
    <row r="2180" spans="1:5" x14ac:dyDescent="0.2">
      <c r="A2180" s="71"/>
      <c r="B2180" s="21">
        <v>3</v>
      </c>
      <c r="C2180" s="21" t="s">
        <v>1434</v>
      </c>
      <c r="E2180" s="82"/>
    </row>
    <row r="2181" spans="1:5" x14ac:dyDescent="0.2">
      <c r="A2181" s="71"/>
      <c r="B2181" s="21">
        <v>4</v>
      </c>
      <c r="C2181" s="21" t="s">
        <v>1435</v>
      </c>
    </row>
    <row r="2182" spans="1:5" x14ac:dyDescent="0.2">
      <c r="A2182" s="71"/>
      <c r="B2182" s="21">
        <v>5</v>
      </c>
      <c r="C2182" s="21" t="s">
        <v>1432</v>
      </c>
    </row>
    <row r="2183" spans="1:5" x14ac:dyDescent="0.2">
      <c r="A2183" s="71" t="s">
        <v>1541</v>
      </c>
      <c r="B2183" s="21">
        <v>0</v>
      </c>
      <c r="C2183" s="21" t="s">
        <v>792</v>
      </c>
    </row>
    <row r="2184" spans="1:5" x14ac:dyDescent="0.2">
      <c r="A2184" s="71"/>
      <c r="B2184" s="21">
        <v>1</v>
      </c>
      <c r="C2184" s="21" t="s">
        <v>1431</v>
      </c>
    </row>
    <row r="2185" spans="1:5" x14ac:dyDescent="0.2">
      <c r="A2185" s="71"/>
      <c r="B2185" s="21">
        <v>2</v>
      </c>
      <c r="C2185" s="21" t="s">
        <v>1464</v>
      </c>
    </row>
    <row r="2186" spans="1:5" x14ac:dyDescent="0.2">
      <c r="A2186" s="71"/>
      <c r="B2186" s="21">
        <v>3</v>
      </c>
      <c r="C2186" s="21" t="s">
        <v>1762</v>
      </c>
    </row>
    <row r="2187" spans="1:5" x14ac:dyDescent="0.2">
      <c r="A2187" s="71"/>
      <c r="B2187" s="21">
        <v>4</v>
      </c>
      <c r="C2187" s="21" t="s">
        <v>1465</v>
      </c>
    </row>
    <row r="2188" spans="1:5" x14ac:dyDescent="0.2">
      <c r="A2188" s="71"/>
      <c r="B2188" s="21">
        <v>5</v>
      </c>
      <c r="C2188" s="21" t="s">
        <v>1466</v>
      </c>
    </row>
    <row r="2189" spans="1:5" ht="16" thickBot="1" x14ac:dyDescent="0.25"/>
    <row r="2190" spans="1:5" ht="16" thickBot="1" x14ac:dyDescent="0.25">
      <c r="A2190" s="363" t="s">
        <v>2227</v>
      </c>
      <c r="B2190" s="364"/>
      <c r="C2190" s="365"/>
    </row>
    <row r="2192" spans="1:5" x14ac:dyDescent="0.2">
      <c r="A2192" s="411" t="s">
        <v>2227</v>
      </c>
      <c r="B2192">
        <v>0</v>
      </c>
      <c r="C2192" t="s">
        <v>792</v>
      </c>
    </row>
    <row r="2193" spans="1:3" x14ac:dyDescent="0.2">
      <c r="B2193">
        <v>1</v>
      </c>
      <c r="C2193" t="s">
        <v>2228</v>
      </c>
    </row>
    <row r="2194" spans="1:3" x14ac:dyDescent="0.2">
      <c r="B2194">
        <v>2</v>
      </c>
      <c r="C2194" t="s">
        <v>2933</v>
      </c>
    </row>
    <row r="2195" spans="1:3" x14ac:dyDescent="0.2">
      <c r="B2195">
        <v>3</v>
      </c>
      <c r="C2195" t="s">
        <v>3296</v>
      </c>
    </row>
    <row r="2196" spans="1:3" x14ac:dyDescent="0.2">
      <c r="B2196">
        <v>4</v>
      </c>
      <c r="C2196" t="s">
        <v>2935</v>
      </c>
    </row>
    <row r="2197" spans="1:3" x14ac:dyDescent="0.2">
      <c r="B2197">
        <v>5</v>
      </c>
      <c r="C2197" t="s">
        <v>2934</v>
      </c>
    </row>
    <row r="2198" spans="1:3" x14ac:dyDescent="0.2">
      <c r="B2198">
        <v>6</v>
      </c>
      <c r="C2198" t="s">
        <v>2229</v>
      </c>
    </row>
    <row r="2200" spans="1:3" x14ac:dyDescent="0.2">
      <c r="A2200" s="411" t="s">
        <v>3406</v>
      </c>
      <c r="B2200">
        <v>0</v>
      </c>
      <c r="C2200" t="s">
        <v>792</v>
      </c>
    </row>
    <row r="2201" spans="1:3" x14ac:dyDescent="0.2">
      <c r="B2201">
        <v>1</v>
      </c>
      <c r="C2201" t="s">
        <v>2228</v>
      </c>
    </row>
    <row r="2202" spans="1:3" x14ac:dyDescent="0.2">
      <c r="B2202">
        <v>2</v>
      </c>
      <c r="C2202" t="s">
        <v>3407</v>
      </c>
    </row>
    <row r="2203" spans="1:3" x14ac:dyDescent="0.2">
      <c r="B2203">
        <v>3</v>
      </c>
      <c r="C2203" t="s">
        <v>3409</v>
      </c>
    </row>
    <row r="2204" spans="1:3" x14ac:dyDescent="0.2">
      <c r="B2204">
        <v>4</v>
      </c>
      <c r="C2204" t="s">
        <v>3408</v>
      </c>
    </row>
    <row r="2205" spans="1:3" x14ac:dyDescent="0.2">
      <c r="B2205">
        <v>5</v>
      </c>
      <c r="C2205" t="s">
        <v>3410</v>
      </c>
    </row>
    <row r="2206" spans="1:3" x14ac:dyDescent="0.2">
      <c r="B2206">
        <v>6</v>
      </c>
      <c r="C2206" t="s">
        <v>2229</v>
      </c>
    </row>
  </sheetData>
  <mergeCells count="5">
    <mergeCell ref="A2:C2"/>
    <mergeCell ref="A213:C213"/>
    <mergeCell ref="A493:C493"/>
    <mergeCell ref="A1061:C1061"/>
    <mergeCell ref="A1605:C1605"/>
  </mergeCells>
  <phoneticPr fontId="21" type="noConversion"/>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Blad15"/>
  <dimension ref="A1:F35"/>
  <sheetViews>
    <sheetView workbookViewId="0">
      <selection activeCell="B6" sqref="B6:F6"/>
    </sheetView>
  </sheetViews>
  <sheetFormatPr baseColWidth="10" defaultColWidth="8.83203125" defaultRowHeight="15" x14ac:dyDescent="0.2"/>
  <sheetData>
    <row r="1" spans="1:6" x14ac:dyDescent="0.2">
      <c r="B1" t="s">
        <v>132</v>
      </c>
    </row>
    <row r="2" spans="1:6" x14ac:dyDescent="0.2">
      <c r="C2" t="s">
        <v>134</v>
      </c>
      <c r="D2" t="s">
        <v>137</v>
      </c>
      <c r="E2" t="s">
        <v>135</v>
      </c>
      <c r="F2" t="s">
        <v>136</v>
      </c>
    </row>
    <row r="3" spans="1:6" x14ac:dyDescent="0.2">
      <c r="C3" s="1">
        <v>1</v>
      </c>
      <c r="D3" s="1">
        <v>2</v>
      </c>
      <c r="E3" s="1">
        <v>3</v>
      </c>
      <c r="F3" s="1">
        <v>4</v>
      </c>
    </row>
    <row r="4" spans="1:6" x14ac:dyDescent="0.2">
      <c r="A4" t="s">
        <v>138</v>
      </c>
      <c r="B4">
        <v>1</v>
      </c>
      <c r="C4" s="1">
        <v>0</v>
      </c>
      <c r="D4" s="1">
        <v>0</v>
      </c>
      <c r="E4" s="1">
        <v>0</v>
      </c>
      <c r="F4" s="1">
        <v>0</v>
      </c>
    </row>
    <row r="5" spans="1:6" x14ac:dyDescent="0.2">
      <c r="A5" t="s">
        <v>139</v>
      </c>
      <c r="B5">
        <v>2</v>
      </c>
      <c r="C5" s="1">
        <v>-1</v>
      </c>
      <c r="D5" s="1">
        <v>0</v>
      </c>
      <c r="E5" s="1">
        <v>0</v>
      </c>
      <c r="F5" s="1">
        <v>1</v>
      </c>
    </row>
    <row r="6" spans="1:6" x14ac:dyDescent="0.2">
      <c r="A6" t="s">
        <v>140</v>
      </c>
      <c r="B6">
        <v>3</v>
      </c>
      <c r="C6" s="1">
        <v>-2</v>
      </c>
      <c r="D6" s="1">
        <v>-1</v>
      </c>
      <c r="E6" s="1">
        <v>1</v>
      </c>
      <c r="F6" s="1">
        <v>2</v>
      </c>
    </row>
    <row r="7" spans="1:6" x14ac:dyDescent="0.2">
      <c r="A7" t="s">
        <v>141</v>
      </c>
      <c r="B7">
        <v>4</v>
      </c>
      <c r="C7" s="1">
        <v>-4</v>
      </c>
      <c r="D7" s="1">
        <v>-2</v>
      </c>
      <c r="E7" s="1">
        <v>2</v>
      </c>
      <c r="F7" s="1">
        <v>4</v>
      </c>
    </row>
    <row r="8" spans="1:6" x14ac:dyDescent="0.2">
      <c r="A8" t="s">
        <v>142</v>
      </c>
      <c r="B8">
        <v>5</v>
      </c>
      <c r="C8" s="1">
        <v>-8</v>
      </c>
      <c r="D8" s="1">
        <v>-4</v>
      </c>
      <c r="E8" s="1">
        <v>4</v>
      </c>
      <c r="F8" s="1">
        <v>8</v>
      </c>
    </row>
    <row r="10" spans="1:6" x14ac:dyDescent="0.2">
      <c r="B10" t="s">
        <v>131</v>
      </c>
    </row>
    <row r="11" spans="1:6" x14ac:dyDescent="0.2">
      <c r="C11" s="1" t="s">
        <v>144</v>
      </c>
      <c r="D11" s="1" t="s">
        <v>143</v>
      </c>
      <c r="E11" s="1" t="s">
        <v>135</v>
      </c>
      <c r="F11" s="1" t="s">
        <v>145</v>
      </c>
    </row>
    <row r="12" spans="1:6" x14ac:dyDescent="0.2">
      <c r="C12" s="1">
        <v>1</v>
      </c>
      <c r="D12" s="1">
        <v>2</v>
      </c>
      <c r="E12" s="1">
        <v>3</v>
      </c>
      <c r="F12" s="1">
        <v>4</v>
      </c>
    </row>
    <row r="13" spans="1:6" x14ac:dyDescent="0.2">
      <c r="A13" t="s">
        <v>138</v>
      </c>
      <c r="B13">
        <v>1</v>
      </c>
      <c r="C13" s="1">
        <v>0</v>
      </c>
      <c r="D13" s="1">
        <v>0</v>
      </c>
      <c r="E13" s="1">
        <v>0</v>
      </c>
      <c r="F13" s="1">
        <v>0</v>
      </c>
    </row>
    <row r="14" spans="1:6" x14ac:dyDescent="0.2">
      <c r="A14" t="s">
        <v>139</v>
      </c>
      <c r="B14">
        <v>2</v>
      </c>
      <c r="C14" s="1">
        <v>-1</v>
      </c>
      <c r="D14" s="1">
        <v>0</v>
      </c>
      <c r="E14" s="1">
        <v>0</v>
      </c>
      <c r="F14" s="1">
        <v>1</v>
      </c>
    </row>
    <row r="15" spans="1:6" x14ac:dyDescent="0.2">
      <c r="A15" t="s">
        <v>140</v>
      </c>
      <c r="B15">
        <v>3</v>
      </c>
      <c r="C15" s="1">
        <v>-2</v>
      </c>
      <c r="D15" s="1">
        <v>-1</v>
      </c>
      <c r="E15" s="1">
        <v>1</v>
      </c>
      <c r="F15" s="1">
        <v>2</v>
      </c>
    </row>
    <row r="16" spans="1:6" x14ac:dyDescent="0.2">
      <c r="A16" t="s">
        <v>141</v>
      </c>
      <c r="B16">
        <v>4</v>
      </c>
      <c r="C16" s="1">
        <v>-4</v>
      </c>
      <c r="D16" s="1">
        <v>-2</v>
      </c>
      <c r="E16" s="1">
        <v>2</v>
      </c>
      <c r="F16" s="1">
        <v>4</v>
      </c>
    </row>
    <row r="17" spans="1:6" x14ac:dyDescent="0.2">
      <c r="A17" t="s">
        <v>142</v>
      </c>
      <c r="B17">
        <v>5</v>
      </c>
      <c r="C17" s="1">
        <v>-8</v>
      </c>
      <c r="D17" s="1">
        <v>-4</v>
      </c>
      <c r="E17" s="1">
        <v>4</v>
      </c>
      <c r="F17" s="1">
        <v>8</v>
      </c>
    </row>
    <row r="19" spans="1:6" x14ac:dyDescent="0.2">
      <c r="B19" t="s">
        <v>133</v>
      </c>
    </row>
    <row r="20" spans="1:6" x14ac:dyDescent="0.2">
      <c r="C20" s="1" t="s">
        <v>146</v>
      </c>
      <c r="D20" s="1" t="s">
        <v>147</v>
      </c>
    </row>
    <row r="21" spans="1:6" x14ac:dyDescent="0.2">
      <c r="C21" s="1">
        <v>1</v>
      </c>
      <c r="D21" s="1">
        <v>2</v>
      </c>
      <c r="E21" s="1"/>
      <c r="F21" s="1"/>
    </row>
    <row r="22" spans="1:6" x14ac:dyDescent="0.2">
      <c r="A22" t="s">
        <v>138</v>
      </c>
      <c r="B22">
        <v>1</v>
      </c>
      <c r="C22" s="1">
        <v>0</v>
      </c>
      <c r="D22" s="1">
        <v>0</v>
      </c>
      <c r="E22" s="1"/>
      <c r="F22" s="1"/>
    </row>
    <row r="23" spans="1:6" x14ac:dyDescent="0.2">
      <c r="A23" t="s">
        <v>139</v>
      </c>
      <c r="B23">
        <v>2</v>
      </c>
      <c r="C23" s="1">
        <v>-1</v>
      </c>
      <c r="D23" s="1">
        <v>1</v>
      </c>
      <c r="E23" s="1"/>
      <c r="F23" s="1"/>
    </row>
    <row r="24" spans="1:6" x14ac:dyDescent="0.2">
      <c r="A24" t="s">
        <v>140</v>
      </c>
      <c r="B24">
        <v>3</v>
      </c>
      <c r="C24" s="1">
        <v>-2</v>
      </c>
      <c r="D24" s="1">
        <v>2</v>
      </c>
      <c r="E24" s="1"/>
      <c r="F24" s="1"/>
    </row>
    <row r="25" spans="1:6" x14ac:dyDescent="0.2">
      <c r="A25" t="s">
        <v>141</v>
      </c>
      <c r="B25">
        <v>4</v>
      </c>
      <c r="C25" s="1">
        <v>-4</v>
      </c>
      <c r="D25" s="1">
        <v>4</v>
      </c>
      <c r="E25" s="1"/>
      <c r="F25" s="1"/>
    </row>
    <row r="26" spans="1:6" x14ac:dyDescent="0.2">
      <c r="A26" t="s">
        <v>142</v>
      </c>
      <c r="B26">
        <v>5</v>
      </c>
      <c r="C26" s="1">
        <v>-8</v>
      </c>
      <c r="D26" s="1">
        <v>8</v>
      </c>
    </row>
    <row r="29" spans="1:6" x14ac:dyDescent="0.2">
      <c r="B29" t="s">
        <v>285</v>
      </c>
    </row>
    <row r="30" spans="1:6" x14ac:dyDescent="0.2">
      <c r="C30" t="s">
        <v>286</v>
      </c>
    </row>
    <row r="31" spans="1:6" x14ac:dyDescent="0.2">
      <c r="A31" t="s">
        <v>138</v>
      </c>
      <c r="B31">
        <v>1</v>
      </c>
      <c r="C31">
        <v>0</v>
      </c>
    </row>
    <row r="32" spans="1:6" x14ac:dyDescent="0.2">
      <c r="A32" t="s">
        <v>139</v>
      </c>
      <c r="B32">
        <v>2</v>
      </c>
      <c r="C32">
        <v>0.5</v>
      </c>
    </row>
    <row r="33" spans="1:3" x14ac:dyDescent="0.2">
      <c r="A33" t="s">
        <v>140</v>
      </c>
      <c r="B33">
        <v>3</v>
      </c>
      <c r="C33">
        <v>1</v>
      </c>
    </row>
    <row r="34" spans="1:3" x14ac:dyDescent="0.2">
      <c r="A34" t="s">
        <v>141</v>
      </c>
      <c r="B34">
        <v>4</v>
      </c>
      <c r="C34">
        <v>2</v>
      </c>
    </row>
    <row r="35" spans="1:3" x14ac:dyDescent="0.2">
      <c r="A35" t="s">
        <v>142</v>
      </c>
      <c r="B35">
        <v>5</v>
      </c>
      <c r="C35">
        <v>4</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50</vt:i4>
      </vt:variant>
      <vt:variant>
        <vt:lpstr>Named Ranges</vt:lpstr>
      </vt:variant>
      <vt:variant>
        <vt:i4>3</vt:i4>
      </vt:variant>
    </vt:vector>
  </HeadingPairs>
  <TitlesOfParts>
    <vt:vector size="53" baseType="lpstr">
      <vt:lpstr>Index</vt:lpstr>
      <vt:lpstr>Introduction - INT</vt:lpstr>
      <vt:lpstr>Introduction - USG</vt:lpstr>
      <vt:lpstr>Introduction - CHG</vt:lpstr>
      <vt:lpstr>General - PRO</vt:lpstr>
      <vt:lpstr>General - SCP</vt:lpstr>
      <vt:lpstr>AI-VO</vt:lpstr>
      <vt:lpstr>AI-A12</vt:lpstr>
      <vt:lpstr>AI-A</vt:lpstr>
      <vt:lpstr>AI - A</vt:lpstr>
      <vt:lpstr>Business - BSD</vt:lpstr>
      <vt:lpstr>Business - CST</vt:lpstr>
      <vt:lpstr>Business - CHT</vt:lpstr>
      <vt:lpstr>Business - GOV</vt:lpstr>
      <vt:lpstr>Business - PRV</vt:lpstr>
      <vt:lpstr>People - EMP</vt:lpstr>
      <vt:lpstr>People - R&amp;H</vt:lpstr>
      <vt:lpstr>People - PEM</vt:lpstr>
      <vt:lpstr>People - KNM</vt:lpstr>
      <vt:lpstr>People - T&amp;E</vt:lpstr>
      <vt:lpstr>Process - MGT</vt:lpstr>
      <vt:lpstr>Process - O&amp;F</vt:lpstr>
      <vt:lpstr>Process - RPT</vt:lpstr>
      <vt:lpstr>Process - UCM</vt:lpstr>
      <vt:lpstr>Process - DTE</vt:lpstr>
      <vt:lpstr>Prozcess - KILCP</vt:lpstr>
      <vt:lpstr>Technology - SIM</vt:lpstr>
      <vt:lpstr>Technology - NDR</vt:lpstr>
      <vt:lpstr>Technology - EDR</vt:lpstr>
      <vt:lpstr>Technology - A&amp;O</vt:lpstr>
      <vt:lpstr>Services - SCM</vt:lpstr>
      <vt:lpstr>Services - SIM</vt:lpstr>
      <vt:lpstr>Services - A&amp;F</vt:lpstr>
      <vt:lpstr>Services - THR</vt:lpstr>
      <vt:lpstr>Services - HNT</vt:lpstr>
      <vt:lpstr>Services - VUL</vt:lpstr>
      <vt:lpstr>Services - LOG</vt:lpstr>
      <vt:lpstr>Results - OVR</vt:lpstr>
      <vt:lpstr>Results - CSF2</vt:lpstr>
      <vt:lpstr>Results - CSF1</vt:lpstr>
      <vt:lpstr>Results - SHR</vt:lpstr>
      <vt:lpstr>Next Steps</vt:lpstr>
      <vt:lpstr>_Output</vt:lpstr>
      <vt:lpstr>_Input</vt:lpstr>
      <vt:lpstr>_NIST-CSF_Alignment</vt:lpstr>
      <vt:lpstr>_NIST CSF 2.0</vt:lpstr>
      <vt:lpstr>_NIST CSF 1.1</vt:lpstr>
      <vt:lpstr>_SUM_Completeness</vt:lpstr>
      <vt:lpstr>_Guidance</vt:lpstr>
      <vt:lpstr>_Score matrix</vt:lpstr>
      <vt:lpstr>'_NIST CSF 2.0'!Print_Area</vt:lpstr>
      <vt:lpstr>'Results - SHR'!Print_Area</vt:lpstr>
      <vt:lpstr>'_NIST CSF 2.0'!Print_Titles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SOC-CMM advanced version 2.3</dc:title>
  <dc:subject>SOC-CMM: measuring capability maturity in Security Operations Centers</dc:subject>
  <dc:creator/>
  <cp:keywords/>
  <dc:description>Use the SOC-CMM to measure capability maturity in your SOC</dc:description>
  <cp:lastModifiedBy/>
  <dcterms:created xsi:type="dcterms:W3CDTF">2006-09-16T00:00:00Z</dcterms:created>
  <dcterms:modified xsi:type="dcterms:W3CDTF">2024-11-24T12:03:03Z</dcterms:modified>
  <cp:category>SOC capability maturity measurement</cp:category>
  <cp:contentStatus>Final</cp:contentStatus>
</cp:coreProperties>
</file>